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drawings/drawing11.xml" ContentType="application/vnd.openxmlformats-officedocument.drawing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Año 2025\Informe Estadistico 2025\NOVIEMBRE\informe\"/>
    </mc:Choice>
  </mc:AlternateContent>
  <xr:revisionPtr revIDLastSave="0" documentId="13_ncr:1_{06962EC4-B208-44C4-B87F-CBFA516A5FAD}" xr6:coauthVersionLast="47" xr6:coauthVersionMax="47" xr10:uidLastSave="{00000000-0000-0000-0000-000000000000}"/>
  <bookViews>
    <workbookView xWindow="-96" yWindow="-96" windowWidth="23232" windowHeight="12432" firstSheet="2" activeTab="4" xr2:uid="{D1368E0F-90A7-498F-A13B-5745BC1C9C48}"/>
  </bookViews>
  <sheets>
    <sheet name="1. Semáforos noviembre" sheetId="43" state="hidden" r:id="rId1"/>
    <sheet name="Índice" sheetId="48" r:id="rId2"/>
    <sheet name="1. Semáforos" sheetId="46" r:id="rId3"/>
    <sheet name="1.1 Aspectos importantes Semáfo" sheetId="47" state="hidden" r:id="rId4"/>
    <sheet name="2. Consulta Nacional" sheetId="40" r:id="rId5"/>
    <sheet name="3. Consulta Regional y Centros" sheetId="35" r:id="rId6"/>
    <sheet name="4. FORMACIÓN X REGIONAL" sheetId="2" r:id="rId7"/>
    <sheet name="5. FORMACIÓN X CTROS" sheetId="3" r:id="rId8"/>
    <sheet name="6. SNFT X REG" sheetId="10" r:id="rId9"/>
    <sheet name="7. SNFT X CTROS" sheetId="7" r:id="rId10"/>
    <sheet name="8. DETE X REGIONAL" sheetId="13" r:id="rId11"/>
    <sheet name="9. DETE X CTROS " sheetId="12" r:id="rId12"/>
    <sheet name="10.  DPRC X REGIONAL" sheetId="15" r:id="rId13"/>
    <sheet name="11. DPRC X CTROS" sheetId="14" r:id="rId14"/>
    <sheet name="12. DPRC X NACIONAL" sheetId="23" r:id="rId15"/>
    <sheet name="13. METAS MINTIC- SENATEC 2025" sheetId="11" r:id="rId16"/>
    <sheet name="14. PROYECCIÓN CUPOS FIC X CTRO" sheetId="24" r:id="rId17"/>
    <sheet name="15.ESTRATEGIA FCEC CUPOS XREG" sheetId="54" r:id="rId18"/>
    <sheet name="16.ESTRATEGIA FCEC CUPOS X CTRO" sheetId="50" r:id="rId19"/>
    <sheet name="17.ESTRATEGIA FCEEP CUPOS X REG" sheetId="55" r:id="rId20"/>
    <sheet name="18.ESTRATEGIA FCEEP CUPOS CTRO" sheetId="56" r:id="rId21"/>
    <sheet name="19.SEGUIMIENTO PRIMER CURSOXREG" sheetId="52" r:id="rId22"/>
    <sheet name="20.SEGUIMIENTO PRIMER CURSOXCEN" sheetId="53" r:id="rId23"/>
    <sheet name="PROYECCIÓN CUPOS SALUD X CTROS" sheetId="25" state="hidden" r:id="rId24"/>
    <sheet name="PROYECCIÓN CUPOS SALUD X CT (2)" sheetId="37" state="hidden" r:id="rId25"/>
    <sheet name="METAS ARTICULACIÓN X CTROS" sheetId="29" state="hidden" r:id="rId26"/>
  </sheets>
  <externalReferences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_xlnm._FilterDatabase" localSheetId="0" hidden="1">'1. Semáforos noviembre'!$A$6:$N$6</definedName>
    <definedName name="_xlnm._FilterDatabase" localSheetId="12" hidden="1">'10.  DPRC X REGIONAL'!$A$8:$T$8</definedName>
    <definedName name="_xlnm._FilterDatabase" localSheetId="13" hidden="1">'11. DPRC X CTROS'!$A$7:$J$126</definedName>
    <definedName name="_xlnm._FilterDatabase" localSheetId="16" hidden="1">'14. PROYECCIÓN CUPOS FIC X CTRO'!$A$11:$AF$130</definedName>
    <definedName name="_xlnm._FilterDatabase" localSheetId="17" hidden="1">'15.ESTRATEGIA FCEC CUPOS XREG'!$A$8:$F$42</definedName>
    <definedName name="_xlnm._FilterDatabase" localSheetId="18" hidden="1">'16.ESTRATEGIA FCEC CUPOS X CTRO'!$A$8:$H$127</definedName>
    <definedName name="_xlnm._FilterDatabase" localSheetId="19" hidden="1">'17.ESTRATEGIA FCEEP CUPOS X REG'!$A$7:$C$41</definedName>
    <definedName name="_xlnm._FilterDatabase" localSheetId="20" hidden="1">'18.ESTRATEGIA FCEEP CUPOS CTRO'!$A$17:$H$136</definedName>
    <definedName name="_xlnm._FilterDatabase" localSheetId="21" hidden="1">'19.SEGUIMIENTO PRIMER CURSOXREG'!$F$8:$F$40</definedName>
    <definedName name="_xlnm._FilterDatabase" localSheetId="22" hidden="1">'20.SEGUIMIENTO PRIMER CURSOXCEN'!$B$8:$H$127</definedName>
    <definedName name="_xlnm._FilterDatabase" localSheetId="6" hidden="1">'4. FORMACIÓN X REGIONAL'!$A$10:$GL$44</definedName>
    <definedName name="_xlnm._FilterDatabase" localSheetId="7" hidden="1">'5. FORMACIÓN X CTROS'!$A$10:$GN$129</definedName>
    <definedName name="_xlnm._FilterDatabase" localSheetId="8" hidden="1">'6. SNFT X REG'!$A$8:$AR$44</definedName>
    <definedName name="_xlnm._FilterDatabase" localSheetId="9" hidden="1">'7. SNFT X CTROS'!$A$8:$AT$127</definedName>
    <definedName name="_xlnm._FilterDatabase" localSheetId="10" hidden="1">'8. DETE X REGIONAL'!$A$10:$ED$46</definedName>
    <definedName name="_xlnm._FilterDatabase" localSheetId="11" hidden="1">'9. DETE X CTROS '!$A$10:$D$129</definedName>
    <definedName name="_xlnm._FilterDatabase" localSheetId="25" hidden="1">'METAS ARTICULACIÓN X CTROS'!$A$9:$P$127</definedName>
    <definedName name="_xlnm._FilterDatabase" localSheetId="24" hidden="1">'PROYECCIÓN CUPOS SALUD X CT (2)'!$A$11:$T$129</definedName>
    <definedName name="_xlnm._FilterDatabase" localSheetId="23" hidden="1">'PROYECCIÓN CUPOS SALUD X CTROS'!$A$11:$W$129</definedName>
    <definedName name="E">'5. FORMACIÓN X CTROS'!$1:$1048576</definedName>
    <definedName name="LOCAL_MYSQL_DATE_FORMAT" localSheetId="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SegmentaciónDeDatos_Agrupador">#N/A</definedName>
    <definedName name="SegmentaciónDeDatos_Documento1">#N/A</definedName>
    <definedName name="SegmentaciónDeDatos_Indicador">#N/A</definedName>
    <definedName name="SegmentaciónDeDatos_Indicador1">#N/A</definedName>
    <definedName name="_xlnm.Print_Titles" localSheetId="2">'1. Semáforos'!$1:$17</definedName>
  </definedNames>
  <calcPr calcId="191028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3"/>
        <x14:slicerCache r:id="rId34"/>
        <x14:slicerCache r:id="rId35"/>
        <x14:slicerCache r:id="rId36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5" i="40" l="1"/>
  <c r="DA12" i="3" l="1"/>
  <c r="DA13" i="3"/>
  <c r="DA14" i="3"/>
  <c r="DA15" i="3"/>
  <c r="DA16" i="3"/>
  <c r="DA17" i="3"/>
  <c r="DA18" i="3"/>
  <c r="DA19" i="3"/>
  <c r="DA20" i="3"/>
  <c r="DA21" i="3"/>
  <c r="DA22" i="3"/>
  <c r="DA23" i="3"/>
  <c r="DA24" i="3"/>
  <c r="DA25" i="3"/>
  <c r="DA26" i="3"/>
  <c r="DA27" i="3"/>
  <c r="DA28" i="3"/>
  <c r="DA29" i="3"/>
  <c r="DA30" i="3"/>
  <c r="DA31" i="3"/>
  <c r="DA32" i="3"/>
  <c r="DA33" i="3"/>
  <c r="DA34" i="3"/>
  <c r="DA35" i="3"/>
  <c r="DA36" i="3"/>
  <c r="DA37" i="3"/>
  <c r="DA38" i="3"/>
  <c r="DA39" i="3"/>
  <c r="DA40" i="3"/>
  <c r="DA41" i="3"/>
  <c r="DA42" i="3"/>
  <c r="DA43" i="3"/>
  <c r="DA44" i="3"/>
  <c r="DA45" i="3"/>
  <c r="DA46" i="3"/>
  <c r="DA47" i="3"/>
  <c r="DA48" i="3"/>
  <c r="DA49" i="3"/>
  <c r="DA50" i="3"/>
  <c r="DA51" i="3"/>
  <c r="DA52" i="3"/>
  <c r="DA53" i="3"/>
  <c r="DA54" i="3"/>
  <c r="DA55" i="3"/>
  <c r="DA56" i="3"/>
  <c r="DA57" i="3"/>
  <c r="DA58" i="3"/>
  <c r="DA59" i="3"/>
  <c r="DA60" i="3"/>
  <c r="DA61" i="3"/>
  <c r="DA62" i="3"/>
  <c r="DA63" i="3"/>
  <c r="DA64" i="3"/>
  <c r="DA65" i="3"/>
  <c r="DA66" i="3"/>
  <c r="DA67" i="3"/>
  <c r="DA68" i="3"/>
  <c r="DA69" i="3"/>
  <c r="DA70" i="3"/>
  <c r="DA71" i="3"/>
  <c r="DA72" i="3"/>
  <c r="DA73" i="3"/>
  <c r="DA74" i="3"/>
  <c r="DA75" i="3"/>
  <c r="DA76" i="3"/>
  <c r="DA77" i="3"/>
  <c r="DA78" i="3"/>
  <c r="DA79" i="3"/>
  <c r="DA80" i="3"/>
  <c r="DA81" i="3"/>
  <c r="DA82" i="3"/>
  <c r="DA83" i="3"/>
  <c r="DA84" i="3"/>
  <c r="DA85" i="3"/>
  <c r="DA86" i="3"/>
  <c r="DA87" i="3"/>
  <c r="DA88" i="3"/>
  <c r="DA89" i="3"/>
  <c r="DA90" i="3"/>
  <c r="DA91" i="3"/>
  <c r="DA92" i="3"/>
  <c r="DA93" i="3"/>
  <c r="DA94" i="3"/>
  <c r="DA95" i="3"/>
  <c r="DA96" i="3"/>
  <c r="DA97" i="3"/>
  <c r="DA98" i="3"/>
  <c r="DA99" i="3"/>
  <c r="DA100" i="3"/>
  <c r="DA101" i="3"/>
  <c r="DA102" i="3"/>
  <c r="DA103" i="3"/>
  <c r="DA104" i="3"/>
  <c r="DA105" i="3"/>
  <c r="DA106" i="3"/>
  <c r="DA107" i="3"/>
  <c r="DA108" i="3"/>
  <c r="DA109" i="3"/>
  <c r="DA110" i="3"/>
  <c r="DA111" i="3"/>
  <c r="DA112" i="3"/>
  <c r="DA113" i="3"/>
  <c r="DA114" i="3"/>
  <c r="DA115" i="3"/>
  <c r="DA116" i="3"/>
  <c r="DA117" i="3"/>
  <c r="DA118" i="3"/>
  <c r="DA119" i="3"/>
  <c r="DA120" i="3"/>
  <c r="DA121" i="3"/>
  <c r="DA122" i="3"/>
  <c r="DA123" i="3"/>
  <c r="DA124" i="3"/>
  <c r="DA125" i="3"/>
  <c r="DA126" i="3"/>
  <c r="DA127" i="3"/>
  <c r="DA128" i="3"/>
  <c r="DA11" i="3"/>
  <c r="M51" i="35" l="1"/>
  <c r="K195" i="35" l="1"/>
  <c r="K196" i="35" s="1"/>
  <c r="J195" i="35"/>
  <c r="J196" i="35" s="1"/>
  <c r="C195" i="35"/>
  <c r="C230" i="40"/>
  <c r="C226" i="40"/>
  <c r="D53" i="46"/>
  <c r="E53" i="46"/>
  <c r="F53" i="46"/>
  <c r="G53" i="46"/>
  <c r="H53" i="46"/>
  <c r="I53" i="46"/>
  <c r="J53" i="46"/>
  <c r="K53" i="46"/>
  <c r="G127" i="53"/>
  <c r="F10" i="52"/>
  <c r="F11" i="52"/>
  <c r="F12" i="52"/>
  <c r="F13" i="52"/>
  <c r="F14" i="52"/>
  <c r="F15" i="52"/>
  <c r="F16" i="52"/>
  <c r="F17" i="52"/>
  <c r="F18" i="52"/>
  <c r="F19" i="52"/>
  <c r="F20" i="52"/>
  <c r="F21" i="52"/>
  <c r="F22" i="52"/>
  <c r="F23" i="52"/>
  <c r="F24" i="52"/>
  <c r="F25" i="52"/>
  <c r="F26" i="52"/>
  <c r="F27" i="52"/>
  <c r="F28" i="52"/>
  <c r="F29" i="52"/>
  <c r="F30" i="52"/>
  <c r="F31" i="52"/>
  <c r="F32" i="52"/>
  <c r="F33" i="52"/>
  <c r="F34" i="52"/>
  <c r="F35" i="52"/>
  <c r="F36" i="52"/>
  <c r="F37" i="52"/>
  <c r="F38" i="52"/>
  <c r="F39" i="52"/>
  <c r="F40" i="52"/>
  <c r="F41" i="52"/>
  <c r="F9" i="52"/>
  <c r="L195" i="35" l="1"/>
  <c r="L196" i="35" s="1"/>
  <c r="C196" i="35"/>
  <c r="E195" i="35"/>
  <c r="E196" i="35" s="1"/>
  <c r="C231" i="40"/>
  <c r="H21" i="56"/>
  <c r="H23" i="56"/>
  <c r="H24" i="56"/>
  <c r="H26" i="56"/>
  <c r="H27" i="56"/>
  <c r="H28" i="56"/>
  <c r="H37" i="56"/>
  <c r="H38" i="56"/>
  <c r="H40" i="56"/>
  <c r="H45" i="56"/>
  <c r="H47" i="56"/>
  <c r="H48" i="56"/>
  <c r="H49" i="56"/>
  <c r="H50" i="56"/>
  <c r="H51" i="56"/>
  <c r="H52" i="56"/>
  <c r="H56" i="56"/>
  <c r="H59" i="56"/>
  <c r="H62" i="56"/>
  <c r="H67" i="56"/>
  <c r="H70" i="56"/>
  <c r="H73" i="56"/>
  <c r="H75" i="56"/>
  <c r="H79" i="56"/>
  <c r="H82" i="56"/>
  <c r="H84" i="56"/>
  <c r="H88" i="56"/>
  <c r="H91" i="56"/>
  <c r="H93" i="56"/>
  <c r="H96" i="56"/>
  <c r="H98" i="56"/>
  <c r="H101" i="56"/>
  <c r="H104" i="56"/>
  <c r="H105" i="56"/>
  <c r="H106" i="56"/>
  <c r="H110" i="56"/>
  <c r="H113" i="56"/>
  <c r="H114" i="56"/>
  <c r="H116" i="56"/>
  <c r="H117" i="56"/>
  <c r="H122" i="56"/>
  <c r="H123" i="56"/>
  <c r="H124" i="56"/>
  <c r="H127" i="56"/>
  <c r="H128" i="56"/>
  <c r="H129" i="56"/>
  <c r="H130" i="56"/>
  <c r="H131" i="56"/>
  <c r="H132" i="56"/>
  <c r="H133" i="56"/>
  <c r="H134" i="56"/>
  <c r="H135" i="56"/>
  <c r="F9" i="55"/>
  <c r="F10" i="55"/>
  <c r="F11" i="55"/>
  <c r="F12" i="55"/>
  <c r="F13" i="55"/>
  <c r="F14" i="55"/>
  <c r="F15" i="55"/>
  <c r="F16" i="55"/>
  <c r="F17" i="55"/>
  <c r="F18" i="55"/>
  <c r="F19" i="55"/>
  <c r="F20" i="55"/>
  <c r="F21" i="55"/>
  <c r="F22" i="55"/>
  <c r="F23" i="55"/>
  <c r="F24" i="55"/>
  <c r="F25" i="55"/>
  <c r="F26" i="55"/>
  <c r="F27" i="55"/>
  <c r="F28" i="55"/>
  <c r="F29" i="55"/>
  <c r="F30" i="55"/>
  <c r="F31" i="55"/>
  <c r="F32" i="55"/>
  <c r="F33" i="55"/>
  <c r="F34" i="55"/>
  <c r="F35" i="55"/>
  <c r="F36" i="55"/>
  <c r="F37" i="55"/>
  <c r="F38" i="55"/>
  <c r="F39" i="55"/>
  <c r="F40" i="55"/>
  <c r="F8" i="55"/>
  <c r="E41" i="55"/>
  <c r="F136" i="56"/>
  <c r="D41" i="55"/>
  <c r="DC129" i="3"/>
  <c r="CT128" i="3"/>
  <c r="D230" i="40" l="1"/>
  <c r="D231" i="40" s="1"/>
  <c r="O26" i="40"/>
  <c r="F41" i="55"/>
  <c r="D195" i="35"/>
  <c r="G136" i="56"/>
  <c r="H136" i="56" s="1"/>
  <c r="CQ129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1" i="3"/>
  <c r="CO44" i="2"/>
  <c r="CO51" i="2" s="1"/>
  <c r="C43" i="2"/>
  <c r="C44" i="2" s="1"/>
  <c r="C51" i="2" s="1"/>
  <c r="E230" i="40" l="1"/>
  <c r="E231" i="40" s="1"/>
  <c r="D196" i="35"/>
  <c r="K129" i="3"/>
  <c r="H129" i="3"/>
  <c r="E129" i="3"/>
  <c r="DA44" i="2"/>
  <c r="DA51" i="2" s="1"/>
  <c r="I44" i="2"/>
  <c r="F44" i="2"/>
  <c r="CU11" i="2" l="1"/>
  <c r="CU12" i="2"/>
  <c r="CU13" i="2"/>
  <c r="CU14" i="2"/>
  <c r="CU15" i="2"/>
  <c r="CU16" i="2"/>
  <c r="CU17" i="2"/>
  <c r="CU18" i="2"/>
  <c r="CU19" i="2"/>
  <c r="CU20" i="2"/>
  <c r="CU21" i="2"/>
  <c r="CU22" i="2"/>
  <c r="CU23" i="2"/>
  <c r="CU24" i="2"/>
  <c r="CU25" i="2"/>
  <c r="CU26" i="2"/>
  <c r="CU27" i="2"/>
  <c r="CU28" i="2"/>
  <c r="CU29" i="2"/>
  <c r="CU30" i="2"/>
  <c r="CU31" i="2"/>
  <c r="CU32" i="2"/>
  <c r="CU33" i="2"/>
  <c r="CU34" i="2"/>
  <c r="CU35" i="2"/>
  <c r="CU36" i="2"/>
  <c r="CU37" i="2"/>
  <c r="CU38" i="2"/>
  <c r="CU39" i="2"/>
  <c r="CU40" i="2"/>
  <c r="CU41" i="2"/>
  <c r="CU42" i="2"/>
  <c r="CU43" i="2"/>
  <c r="CS46" i="2" l="1"/>
  <c r="CV46" i="2" s="1"/>
  <c r="O27" i="40"/>
  <c r="J86" i="35" l="1"/>
  <c r="AD12" i="24" l="1"/>
  <c r="AD13" i="24"/>
  <c r="AD14" i="24"/>
  <c r="AD15" i="24"/>
  <c r="AD16" i="24"/>
  <c r="AD17" i="24"/>
  <c r="AD18" i="24"/>
  <c r="AD19" i="24"/>
  <c r="AD20" i="24"/>
  <c r="AD21" i="24"/>
  <c r="AD22" i="24"/>
  <c r="AD23" i="24"/>
  <c r="AD24" i="24"/>
  <c r="AD25" i="24"/>
  <c r="AD26" i="24"/>
  <c r="AD27" i="24"/>
  <c r="AD28" i="24"/>
  <c r="AD29" i="24"/>
  <c r="AD30" i="24"/>
  <c r="AD31" i="24"/>
  <c r="AD32" i="24"/>
  <c r="AD33" i="24"/>
  <c r="AD34" i="24"/>
  <c r="AD35" i="24"/>
  <c r="AD36" i="24"/>
  <c r="AD37" i="24"/>
  <c r="AD38" i="24"/>
  <c r="AD39" i="24"/>
  <c r="AD40" i="24"/>
  <c r="AD41" i="24"/>
  <c r="AD42" i="24"/>
  <c r="AD43" i="24"/>
  <c r="AD44" i="24"/>
  <c r="AD45" i="24"/>
  <c r="AD46" i="24"/>
  <c r="AD47" i="24"/>
  <c r="AD48" i="24"/>
  <c r="AD49" i="24"/>
  <c r="AD50" i="24"/>
  <c r="AD51" i="24"/>
  <c r="AD52" i="24"/>
  <c r="AD53" i="24"/>
  <c r="AD54" i="24"/>
  <c r="AD55" i="24"/>
  <c r="AD56" i="24"/>
  <c r="AD57" i="24"/>
  <c r="AD58" i="24"/>
  <c r="AD59" i="24"/>
  <c r="AD60" i="24"/>
  <c r="AD61" i="24"/>
  <c r="AD62" i="24"/>
  <c r="AD63" i="24"/>
  <c r="AD64" i="24"/>
  <c r="AD65" i="24"/>
  <c r="AD66" i="24"/>
  <c r="AD67" i="24"/>
  <c r="AD68" i="24"/>
  <c r="AD69" i="24"/>
  <c r="AD70" i="24"/>
  <c r="AD71" i="24"/>
  <c r="AD72" i="24"/>
  <c r="AD73" i="24"/>
  <c r="AD74" i="24"/>
  <c r="AD75" i="24"/>
  <c r="AD76" i="24"/>
  <c r="AD77" i="24"/>
  <c r="AD78" i="24"/>
  <c r="AD79" i="24"/>
  <c r="AD80" i="24"/>
  <c r="AD81" i="24"/>
  <c r="AD82" i="24"/>
  <c r="AD83" i="24"/>
  <c r="AD84" i="24"/>
  <c r="AD85" i="24"/>
  <c r="AD86" i="24"/>
  <c r="AD87" i="24"/>
  <c r="AD88" i="24"/>
  <c r="AD89" i="24"/>
  <c r="AD90" i="24"/>
  <c r="AD91" i="24"/>
  <c r="AD92" i="24"/>
  <c r="AD93" i="24"/>
  <c r="AD94" i="24"/>
  <c r="AD95" i="24"/>
  <c r="AD96" i="24"/>
  <c r="AD97" i="24"/>
  <c r="AD98" i="24"/>
  <c r="AD99" i="24"/>
  <c r="AD100" i="24"/>
  <c r="AD101" i="24"/>
  <c r="AD102" i="24"/>
  <c r="AD103" i="24"/>
  <c r="AD104" i="24"/>
  <c r="AD105" i="24"/>
  <c r="AD106" i="24"/>
  <c r="AD107" i="24"/>
  <c r="AD108" i="24"/>
  <c r="AD109" i="24"/>
  <c r="AD110" i="24"/>
  <c r="AD111" i="24"/>
  <c r="AD112" i="24"/>
  <c r="AD113" i="24"/>
  <c r="AD114" i="24"/>
  <c r="AD115" i="24"/>
  <c r="AD116" i="24"/>
  <c r="AD117" i="24"/>
  <c r="AD118" i="24"/>
  <c r="AD119" i="24"/>
  <c r="AD120" i="24"/>
  <c r="AD121" i="24"/>
  <c r="AD122" i="24"/>
  <c r="AD123" i="24"/>
  <c r="AD124" i="24"/>
  <c r="AD125" i="24"/>
  <c r="AD126" i="24"/>
  <c r="AD127" i="24"/>
  <c r="AD128" i="24"/>
  <c r="AD129" i="24"/>
  <c r="C98" i="46"/>
  <c r="D97" i="46"/>
  <c r="E97" i="46"/>
  <c r="F97" i="46"/>
  <c r="G97" i="46"/>
  <c r="H97" i="46"/>
  <c r="I97" i="46"/>
  <c r="J97" i="46"/>
  <c r="K97" i="46"/>
  <c r="D98" i="46"/>
  <c r="E98" i="46"/>
  <c r="F98" i="46"/>
  <c r="G98" i="46"/>
  <c r="H98" i="46"/>
  <c r="I98" i="46"/>
  <c r="J98" i="46"/>
  <c r="K98" i="46"/>
  <c r="C97" i="46"/>
  <c r="H9" i="50" l="1"/>
  <c r="CO11" i="3" a="1"/>
  <c r="CO11" i="3" s="1"/>
  <c r="AF17" i="10"/>
  <c r="AF18" i="10"/>
  <c r="AF20" i="10"/>
  <c r="AF21" i="10"/>
  <c r="AF22" i="10"/>
  <c r="AF24" i="10"/>
  <c r="AF30" i="10"/>
  <c r="AF33" i="10"/>
  <c r="AF35" i="10"/>
  <c r="AF37" i="10"/>
  <c r="AF38" i="10"/>
  <c r="AF39" i="10"/>
  <c r="AF40" i="10"/>
  <c r="AF41" i="10"/>
  <c r="AI11" i="10"/>
  <c r="AL11" i="10"/>
  <c r="AO11" i="10"/>
  <c r="AC41" i="10"/>
  <c r="AC40" i="10"/>
  <c r="AC39" i="10"/>
  <c r="AC38" i="10"/>
  <c r="AC37" i="10"/>
  <c r="AC35" i="10"/>
  <c r="AC33" i="10"/>
  <c r="AC30" i="10"/>
  <c r="AC24" i="10"/>
  <c r="AC22" i="10"/>
  <c r="AC21" i="10"/>
  <c r="AC20" i="10"/>
  <c r="AC18" i="10"/>
  <c r="AC17" i="10"/>
  <c r="AE17" i="10"/>
  <c r="AE18" i="10"/>
  <c r="AE20" i="10"/>
  <c r="AE21" i="10"/>
  <c r="AE22" i="10"/>
  <c r="AE24" i="10"/>
  <c r="E42" i="54" l="1"/>
  <c r="H16" i="50"/>
  <c r="H21" i="50"/>
  <c r="H22" i="50"/>
  <c r="H24" i="50"/>
  <c r="H25" i="50"/>
  <c r="H44" i="50"/>
  <c r="H45" i="50"/>
  <c r="H46" i="50"/>
  <c r="H48" i="50"/>
  <c r="H53" i="50"/>
  <c r="H55" i="50"/>
  <c r="H57" i="50"/>
  <c r="H58" i="50"/>
  <c r="H59" i="50"/>
  <c r="H62" i="50"/>
  <c r="H63" i="50"/>
  <c r="H64" i="50"/>
  <c r="H65" i="50"/>
  <c r="H72" i="50"/>
  <c r="H73" i="50"/>
  <c r="H76" i="50"/>
  <c r="H80" i="50"/>
  <c r="H81" i="50"/>
  <c r="H85" i="50"/>
  <c r="H90" i="50"/>
  <c r="H91" i="50"/>
  <c r="H93" i="50"/>
  <c r="H94" i="50"/>
  <c r="H96" i="50"/>
  <c r="H100" i="50"/>
  <c r="H102" i="50"/>
  <c r="H117" i="50"/>
  <c r="H119" i="50"/>
  <c r="H120" i="50"/>
  <c r="H121" i="50"/>
  <c r="H122" i="50"/>
  <c r="H123" i="50"/>
  <c r="H124" i="50"/>
  <c r="H125" i="50"/>
  <c r="H10" i="50"/>
  <c r="H13" i="50"/>
  <c r="H20" i="50"/>
  <c r="H23" i="50"/>
  <c r="H26" i="50"/>
  <c r="H27" i="50"/>
  <c r="H34" i="50"/>
  <c r="H35" i="50"/>
  <c r="H49" i="50"/>
  <c r="H51" i="50"/>
  <c r="H52" i="50"/>
  <c r="H60" i="50"/>
  <c r="H66" i="50"/>
  <c r="H67" i="50"/>
  <c r="H68" i="50"/>
  <c r="H69" i="50"/>
  <c r="H70" i="50"/>
  <c r="H71" i="50"/>
  <c r="H74" i="50"/>
  <c r="H75" i="50"/>
  <c r="H77" i="50"/>
  <c r="H78" i="50"/>
  <c r="H79" i="50"/>
  <c r="H83" i="50"/>
  <c r="H84" i="50"/>
  <c r="H86" i="50"/>
  <c r="H87" i="50"/>
  <c r="H88" i="50"/>
  <c r="H89" i="50"/>
  <c r="H98" i="50"/>
  <c r="H99" i="50"/>
  <c r="H103" i="50"/>
  <c r="H104" i="50"/>
  <c r="H105" i="50"/>
  <c r="H106" i="50"/>
  <c r="H108" i="50"/>
  <c r="H109" i="50"/>
  <c r="H110" i="50"/>
  <c r="H111" i="50"/>
  <c r="H112" i="50"/>
  <c r="H116" i="50"/>
  <c r="H118" i="50"/>
  <c r="H126" i="50"/>
  <c r="F15" i="54"/>
  <c r="F16" i="54"/>
  <c r="F23" i="54"/>
  <c r="F24" i="54"/>
  <c r="F28" i="54"/>
  <c r="F29" i="54"/>
  <c r="F33" i="54"/>
  <c r="F36" i="54"/>
  <c r="F37" i="54"/>
  <c r="F39" i="54"/>
  <c r="F40" i="54"/>
  <c r="F10" i="54"/>
  <c r="F11" i="54"/>
  <c r="F12" i="54"/>
  <c r="F13" i="54"/>
  <c r="F14" i="54"/>
  <c r="F17" i="54"/>
  <c r="F18" i="54"/>
  <c r="F19" i="54"/>
  <c r="F20" i="54"/>
  <c r="F21" i="54"/>
  <c r="F22" i="54"/>
  <c r="F25" i="54"/>
  <c r="F26" i="54"/>
  <c r="F27" i="54"/>
  <c r="F30" i="54"/>
  <c r="F31" i="54"/>
  <c r="F32" i="54"/>
  <c r="F34" i="54"/>
  <c r="F35" i="54"/>
  <c r="F38" i="54"/>
  <c r="F41" i="54"/>
  <c r="F9" i="54"/>
  <c r="G127" i="50" l="1"/>
  <c r="H127" i="50" s="1"/>
  <c r="F42" i="54"/>
  <c r="H23" i="40"/>
  <c r="P26" i="40"/>
  <c r="K25" i="40"/>
  <c r="Q25" i="40" s="1"/>
  <c r="I24" i="40"/>
  <c r="H24" i="40"/>
  <c r="Q24" i="40" s="1"/>
  <c r="C45" i="40"/>
  <c r="C40" i="40"/>
  <c r="M25" i="40" l="1"/>
  <c r="D226" i="40"/>
  <c r="D227" i="40" s="1"/>
  <c r="AD20" i="7"/>
  <c r="K96" i="46"/>
  <c r="J96" i="46"/>
  <c r="I96" i="46"/>
  <c r="H96" i="46"/>
  <c r="G96" i="46"/>
  <c r="F96" i="46"/>
  <c r="E96" i="46"/>
  <c r="D96" i="46"/>
  <c r="K95" i="46"/>
  <c r="J95" i="46"/>
  <c r="I95" i="46"/>
  <c r="H95" i="46"/>
  <c r="G95" i="46"/>
  <c r="F95" i="46"/>
  <c r="E95" i="46"/>
  <c r="D95" i="46"/>
  <c r="K94" i="46"/>
  <c r="J94" i="46"/>
  <c r="I94" i="46"/>
  <c r="H94" i="46"/>
  <c r="G94" i="46"/>
  <c r="F94" i="46"/>
  <c r="E94" i="46"/>
  <c r="D94" i="46"/>
  <c r="K93" i="46"/>
  <c r="J93" i="46"/>
  <c r="I93" i="46"/>
  <c r="H93" i="46"/>
  <c r="G93" i="46"/>
  <c r="F93" i="46"/>
  <c r="E93" i="46"/>
  <c r="D93" i="46"/>
  <c r="K92" i="46"/>
  <c r="J92" i="46"/>
  <c r="I92" i="46"/>
  <c r="H92" i="46"/>
  <c r="G92" i="46"/>
  <c r="F92" i="46"/>
  <c r="E92" i="46"/>
  <c r="D92" i="46"/>
  <c r="K91" i="46"/>
  <c r="J91" i="46"/>
  <c r="I91" i="46"/>
  <c r="H91" i="46"/>
  <c r="G91" i="46"/>
  <c r="F91" i="46"/>
  <c r="E91" i="46"/>
  <c r="D91" i="46"/>
  <c r="K90" i="46"/>
  <c r="J90" i="46"/>
  <c r="I90" i="46"/>
  <c r="H90" i="46"/>
  <c r="G90" i="46"/>
  <c r="F90" i="46"/>
  <c r="E90" i="46"/>
  <c r="D90" i="46"/>
  <c r="K89" i="46"/>
  <c r="J89" i="46"/>
  <c r="I89" i="46"/>
  <c r="H89" i="46"/>
  <c r="G89" i="46"/>
  <c r="F89" i="46"/>
  <c r="E89" i="46"/>
  <c r="D89" i="46"/>
  <c r="K80" i="46"/>
  <c r="J80" i="46"/>
  <c r="I80" i="46"/>
  <c r="H80" i="46"/>
  <c r="G80" i="46"/>
  <c r="F80" i="46"/>
  <c r="E80" i="46"/>
  <c r="D80" i="46"/>
  <c r="K79" i="46"/>
  <c r="J79" i="46"/>
  <c r="I79" i="46"/>
  <c r="H79" i="46"/>
  <c r="G79" i="46"/>
  <c r="F79" i="46"/>
  <c r="E79" i="46"/>
  <c r="D79" i="46"/>
  <c r="K78" i="46"/>
  <c r="J78" i="46"/>
  <c r="I78" i="46"/>
  <c r="H78" i="46"/>
  <c r="G78" i="46"/>
  <c r="F78" i="46"/>
  <c r="E78" i="46"/>
  <c r="D78" i="46"/>
  <c r="K77" i="46"/>
  <c r="J77" i="46"/>
  <c r="I77" i="46"/>
  <c r="H77" i="46"/>
  <c r="G77" i="46"/>
  <c r="F77" i="46"/>
  <c r="E77" i="46"/>
  <c r="D77" i="46"/>
  <c r="K76" i="46"/>
  <c r="J76" i="46"/>
  <c r="I76" i="46"/>
  <c r="H76" i="46"/>
  <c r="G76" i="46"/>
  <c r="F76" i="46"/>
  <c r="E76" i="46"/>
  <c r="D76" i="46"/>
  <c r="K75" i="46"/>
  <c r="J75" i="46"/>
  <c r="I75" i="46"/>
  <c r="H75" i="46"/>
  <c r="G75" i="46"/>
  <c r="F75" i="46"/>
  <c r="E75" i="46"/>
  <c r="D75" i="46"/>
  <c r="K74" i="46"/>
  <c r="J74" i="46"/>
  <c r="I74" i="46"/>
  <c r="H74" i="46"/>
  <c r="G74" i="46"/>
  <c r="F74" i="46"/>
  <c r="E74" i="46"/>
  <c r="D74" i="46"/>
  <c r="K73" i="46"/>
  <c r="J73" i="46"/>
  <c r="I73" i="46"/>
  <c r="H73" i="46"/>
  <c r="G73" i="46"/>
  <c r="F73" i="46"/>
  <c r="E73" i="46"/>
  <c r="D73" i="46"/>
  <c r="K72" i="46"/>
  <c r="J72" i="46"/>
  <c r="I72" i="46"/>
  <c r="H72" i="46"/>
  <c r="G72" i="46"/>
  <c r="F72" i="46"/>
  <c r="E72" i="46"/>
  <c r="D72" i="46"/>
  <c r="K71" i="46"/>
  <c r="J71" i="46"/>
  <c r="I71" i="46"/>
  <c r="H71" i="46"/>
  <c r="G71" i="46"/>
  <c r="F71" i="46"/>
  <c r="E71" i="46"/>
  <c r="D71" i="46"/>
  <c r="K70" i="46"/>
  <c r="J70" i="46"/>
  <c r="I70" i="46"/>
  <c r="H70" i="46"/>
  <c r="G70" i="46"/>
  <c r="F70" i="46"/>
  <c r="E70" i="46"/>
  <c r="D70" i="46"/>
  <c r="K69" i="46"/>
  <c r="J69" i="46"/>
  <c r="I69" i="46"/>
  <c r="H69" i="46"/>
  <c r="G69" i="46"/>
  <c r="F69" i="46"/>
  <c r="E69" i="46"/>
  <c r="D69" i="46"/>
  <c r="K68" i="46"/>
  <c r="J68" i="46"/>
  <c r="I68" i="46"/>
  <c r="H68" i="46"/>
  <c r="G68" i="46"/>
  <c r="F68" i="46"/>
  <c r="E68" i="46"/>
  <c r="D68" i="46"/>
  <c r="K67" i="46"/>
  <c r="J67" i="46"/>
  <c r="I67" i="46"/>
  <c r="H67" i="46"/>
  <c r="G67" i="46"/>
  <c r="F67" i="46"/>
  <c r="E67" i="46"/>
  <c r="D67" i="46"/>
  <c r="K66" i="46"/>
  <c r="J66" i="46"/>
  <c r="I66" i="46"/>
  <c r="H66" i="46"/>
  <c r="G66" i="46"/>
  <c r="F66" i="46"/>
  <c r="E66" i="46"/>
  <c r="D66" i="46"/>
  <c r="K65" i="46"/>
  <c r="J65" i="46"/>
  <c r="I65" i="46"/>
  <c r="H65" i="46"/>
  <c r="G65" i="46"/>
  <c r="F65" i="46"/>
  <c r="E65" i="46"/>
  <c r="D65" i="46"/>
  <c r="K64" i="46"/>
  <c r="J64" i="46"/>
  <c r="I64" i="46"/>
  <c r="H64" i="46"/>
  <c r="G64" i="46"/>
  <c r="F64" i="46"/>
  <c r="E64" i="46"/>
  <c r="D64" i="46"/>
  <c r="K63" i="46"/>
  <c r="J63" i="46"/>
  <c r="I63" i="46"/>
  <c r="H63" i="46"/>
  <c r="G63" i="46"/>
  <c r="F63" i="46"/>
  <c r="E63" i="46"/>
  <c r="D63" i="46"/>
  <c r="K62" i="46"/>
  <c r="J62" i="46"/>
  <c r="I62" i="46"/>
  <c r="H62" i="46"/>
  <c r="G62" i="46"/>
  <c r="F62" i="46"/>
  <c r="E62" i="46"/>
  <c r="D62" i="46"/>
  <c r="K61" i="46"/>
  <c r="J61" i="46"/>
  <c r="I61" i="46"/>
  <c r="H61" i="46"/>
  <c r="G61" i="46"/>
  <c r="F61" i="46"/>
  <c r="E61" i="46"/>
  <c r="D61" i="46"/>
  <c r="K60" i="46"/>
  <c r="J60" i="46"/>
  <c r="I60" i="46"/>
  <c r="H60" i="46"/>
  <c r="G60" i="46"/>
  <c r="F60" i="46"/>
  <c r="E60" i="46"/>
  <c r="D60" i="46"/>
  <c r="K59" i="46"/>
  <c r="J59" i="46"/>
  <c r="I59" i="46"/>
  <c r="H59" i="46"/>
  <c r="G59" i="46"/>
  <c r="F59" i="46"/>
  <c r="E59" i="46"/>
  <c r="D59" i="46"/>
  <c r="K58" i="46"/>
  <c r="J58" i="46"/>
  <c r="I58" i="46"/>
  <c r="H58" i="46"/>
  <c r="G58" i="46"/>
  <c r="F58" i="46"/>
  <c r="E58" i="46"/>
  <c r="D58" i="46"/>
  <c r="K57" i="46"/>
  <c r="J57" i="46"/>
  <c r="I57" i="46"/>
  <c r="H57" i="46"/>
  <c r="G57" i="46"/>
  <c r="F57" i="46"/>
  <c r="E57" i="46"/>
  <c r="D57" i="46"/>
  <c r="K56" i="46"/>
  <c r="J56" i="46"/>
  <c r="I56" i="46"/>
  <c r="H56" i="46"/>
  <c r="G56" i="46"/>
  <c r="F56" i="46"/>
  <c r="E56" i="46"/>
  <c r="D56" i="46"/>
  <c r="K55" i="46"/>
  <c r="J55" i="46"/>
  <c r="I55" i="46"/>
  <c r="H55" i="46"/>
  <c r="G55" i="46"/>
  <c r="F55" i="46"/>
  <c r="E55" i="46"/>
  <c r="D55" i="46"/>
  <c r="E226" i="40" l="1"/>
  <c r="E227" i="40" s="1"/>
  <c r="C227" i="40"/>
  <c r="K49" i="46"/>
  <c r="J49" i="46"/>
  <c r="I49" i="46"/>
  <c r="H49" i="46"/>
  <c r="G49" i="46"/>
  <c r="F49" i="46"/>
  <c r="E49" i="46"/>
  <c r="D49" i="46"/>
  <c r="K52" i="46"/>
  <c r="J52" i="46"/>
  <c r="I52" i="46"/>
  <c r="H52" i="46"/>
  <c r="G52" i="46"/>
  <c r="F52" i="46"/>
  <c r="E52" i="46"/>
  <c r="D52" i="46"/>
  <c r="K48" i="46"/>
  <c r="J48" i="46"/>
  <c r="I48" i="46"/>
  <c r="H48" i="46"/>
  <c r="G48" i="46"/>
  <c r="F48" i="46"/>
  <c r="E48" i="46"/>
  <c r="D48" i="46"/>
  <c r="K88" i="46"/>
  <c r="J88" i="46"/>
  <c r="I88" i="46"/>
  <c r="H88" i="46"/>
  <c r="G88" i="46"/>
  <c r="F88" i="46"/>
  <c r="E88" i="46"/>
  <c r="D88" i="46"/>
  <c r="K87" i="46"/>
  <c r="J87" i="46"/>
  <c r="I87" i="46"/>
  <c r="H87" i="46"/>
  <c r="G87" i="46"/>
  <c r="F87" i="46"/>
  <c r="E87" i="46"/>
  <c r="D87" i="46"/>
  <c r="K86" i="46"/>
  <c r="J86" i="46"/>
  <c r="I86" i="46"/>
  <c r="H86" i="46"/>
  <c r="G86" i="46"/>
  <c r="F86" i="46"/>
  <c r="E86" i="46"/>
  <c r="D86" i="46"/>
  <c r="K85" i="46"/>
  <c r="J85" i="46"/>
  <c r="I85" i="46"/>
  <c r="H85" i="46"/>
  <c r="G85" i="46"/>
  <c r="F85" i="46"/>
  <c r="E85" i="46"/>
  <c r="D85" i="46"/>
  <c r="K84" i="46"/>
  <c r="J84" i="46"/>
  <c r="I84" i="46"/>
  <c r="H84" i="46"/>
  <c r="G84" i="46"/>
  <c r="F84" i="46"/>
  <c r="E84" i="46"/>
  <c r="D84" i="46"/>
  <c r="K83" i="46"/>
  <c r="J83" i="46"/>
  <c r="I83" i="46"/>
  <c r="H83" i="46"/>
  <c r="G83" i="46"/>
  <c r="F83" i="46"/>
  <c r="E83" i="46"/>
  <c r="D83" i="46"/>
  <c r="K38" i="46"/>
  <c r="J38" i="46"/>
  <c r="I38" i="46"/>
  <c r="H38" i="46"/>
  <c r="G38" i="46"/>
  <c r="F38" i="46"/>
  <c r="E38" i="46"/>
  <c r="D38" i="46"/>
  <c r="K50" i="46" l="1"/>
  <c r="K46" i="46"/>
  <c r="K45" i="46"/>
  <c r="K44" i="46"/>
  <c r="K47" i="46"/>
  <c r="K43" i="46"/>
  <c r="D54" i="46"/>
  <c r="D51" i="46"/>
  <c r="F54" i="46"/>
  <c r="F51" i="46"/>
  <c r="G54" i="46"/>
  <c r="G51" i="46"/>
  <c r="H54" i="46"/>
  <c r="H51" i="46"/>
  <c r="D34" i="46"/>
  <c r="D26" i="46"/>
  <c r="D42" i="46"/>
  <c r="D29" i="46"/>
  <c r="D30" i="46"/>
  <c r="D21" i="46"/>
  <c r="D40" i="46"/>
  <c r="D24" i="46"/>
  <c r="D20" i="46"/>
  <c r="D39" i="46"/>
  <c r="D25" i="46"/>
  <c r="D35" i="46"/>
  <c r="D19" i="46"/>
  <c r="D41" i="46"/>
  <c r="D33" i="46"/>
  <c r="G42" i="46"/>
  <c r="G26" i="46"/>
  <c r="G34" i="46"/>
  <c r="G30" i="46"/>
  <c r="G40" i="46"/>
  <c r="G24" i="46"/>
  <c r="G20" i="46"/>
  <c r="G19" i="46"/>
  <c r="G41" i="46"/>
  <c r="G21" i="46"/>
  <c r="G35" i="46"/>
  <c r="G25" i="46"/>
  <c r="G29" i="46"/>
  <c r="G39" i="46"/>
  <c r="G33" i="46"/>
  <c r="H25" i="46"/>
  <c r="H24" i="46"/>
  <c r="H42" i="46"/>
  <c r="H34" i="46"/>
  <c r="H30" i="46"/>
  <c r="H26" i="46"/>
  <c r="H29" i="46"/>
  <c r="H20" i="46"/>
  <c r="H33" i="46"/>
  <c r="H41" i="46"/>
  <c r="H39" i="46"/>
  <c r="H35" i="46"/>
  <c r="H19" i="46"/>
  <c r="H21" i="46"/>
  <c r="H40" i="46"/>
  <c r="E54" i="46"/>
  <c r="E51" i="46"/>
  <c r="F22" i="46"/>
  <c r="F36" i="46"/>
  <c r="F27" i="46"/>
  <c r="F31" i="46"/>
  <c r="G22" i="46"/>
  <c r="G36" i="46"/>
  <c r="G31" i="46"/>
  <c r="G27" i="46"/>
  <c r="H22" i="46"/>
  <c r="H36" i="46"/>
  <c r="H31" i="46"/>
  <c r="H27" i="46"/>
  <c r="I54" i="46"/>
  <c r="I51" i="46"/>
  <c r="J22" i="46"/>
  <c r="J27" i="46"/>
  <c r="J31" i="46"/>
  <c r="J36" i="46"/>
  <c r="D46" i="46"/>
  <c r="D50" i="46"/>
  <c r="D47" i="46"/>
  <c r="D44" i="46"/>
  <c r="D45" i="46"/>
  <c r="D43" i="46"/>
  <c r="I42" i="46"/>
  <c r="I34" i="46"/>
  <c r="I30" i="46"/>
  <c r="I26" i="46"/>
  <c r="I41" i="46"/>
  <c r="I35" i="46"/>
  <c r="I33" i="46"/>
  <c r="I40" i="46"/>
  <c r="I19" i="46"/>
  <c r="I39" i="46"/>
  <c r="I25" i="46"/>
  <c r="I21" i="46"/>
  <c r="I20" i="46"/>
  <c r="I29" i="46"/>
  <c r="I24" i="46"/>
  <c r="J42" i="46"/>
  <c r="J34" i="46"/>
  <c r="J30" i="46"/>
  <c r="J26" i="46"/>
  <c r="J25" i="46"/>
  <c r="J40" i="46"/>
  <c r="J29" i="46"/>
  <c r="J19" i="46"/>
  <c r="J21" i="46"/>
  <c r="J20" i="46"/>
  <c r="J39" i="46"/>
  <c r="J35" i="46"/>
  <c r="J24" i="46"/>
  <c r="J41" i="46"/>
  <c r="J33" i="46"/>
  <c r="D37" i="46"/>
  <c r="D32" i="46"/>
  <c r="D28" i="46"/>
  <c r="D23" i="46"/>
  <c r="E50" i="46"/>
  <c r="E46" i="46"/>
  <c r="E44" i="46"/>
  <c r="E43" i="46"/>
  <c r="E47" i="46"/>
  <c r="E45" i="46"/>
  <c r="E37" i="46"/>
  <c r="E32" i="46"/>
  <c r="E28" i="46"/>
  <c r="E23" i="46"/>
  <c r="E34" i="46"/>
  <c r="E26" i="46"/>
  <c r="E21" i="46"/>
  <c r="E42" i="46"/>
  <c r="E30" i="46"/>
  <c r="E33" i="46"/>
  <c r="E24" i="46"/>
  <c r="E39" i="46"/>
  <c r="E29" i="46"/>
  <c r="E40" i="46"/>
  <c r="E20" i="46"/>
  <c r="E19" i="46"/>
  <c r="E41" i="46"/>
  <c r="E35" i="46"/>
  <c r="E25" i="46"/>
  <c r="F30" i="46"/>
  <c r="F25" i="46"/>
  <c r="F42" i="46"/>
  <c r="F34" i="46"/>
  <c r="F26" i="46"/>
  <c r="F29" i="46"/>
  <c r="F21" i="46"/>
  <c r="F40" i="46"/>
  <c r="F24" i="46"/>
  <c r="F20" i="46"/>
  <c r="F35" i="46"/>
  <c r="F19" i="46"/>
  <c r="F39" i="46"/>
  <c r="F33" i="46"/>
  <c r="F41" i="46"/>
  <c r="K42" i="46"/>
  <c r="K34" i="46"/>
  <c r="K30" i="46"/>
  <c r="K26" i="46"/>
  <c r="K29" i="46"/>
  <c r="K24" i="46"/>
  <c r="K41" i="46"/>
  <c r="K21" i="46"/>
  <c r="K33" i="46"/>
  <c r="K25" i="46"/>
  <c r="K39" i="46"/>
  <c r="K35" i="46"/>
  <c r="K19" i="46"/>
  <c r="K40" i="46"/>
  <c r="K20" i="46"/>
  <c r="H37" i="46"/>
  <c r="H32" i="46"/>
  <c r="H28" i="46"/>
  <c r="H23" i="46"/>
  <c r="J54" i="46"/>
  <c r="J51" i="46"/>
  <c r="K54" i="46"/>
  <c r="K51" i="46"/>
  <c r="K22" i="46"/>
  <c r="K36" i="46"/>
  <c r="K31" i="46"/>
  <c r="K27" i="46"/>
  <c r="F50" i="46"/>
  <c r="F46" i="46"/>
  <c r="F43" i="46"/>
  <c r="F44" i="46"/>
  <c r="F47" i="46"/>
  <c r="F45" i="46"/>
  <c r="F37" i="46"/>
  <c r="F23" i="46"/>
  <c r="F32" i="46"/>
  <c r="F28" i="46"/>
  <c r="G50" i="46"/>
  <c r="G46" i="46"/>
  <c r="G45" i="46"/>
  <c r="G44" i="46"/>
  <c r="G43" i="46"/>
  <c r="G47" i="46"/>
  <c r="G32" i="46"/>
  <c r="G28" i="46"/>
  <c r="G23" i="46"/>
  <c r="G37" i="46"/>
  <c r="H50" i="46"/>
  <c r="H46" i="46"/>
  <c r="H45" i="46"/>
  <c r="H44" i="46"/>
  <c r="H47" i="46"/>
  <c r="H43" i="46"/>
  <c r="I45" i="46"/>
  <c r="I50" i="46"/>
  <c r="I46" i="46"/>
  <c r="I44" i="46"/>
  <c r="I47" i="46"/>
  <c r="I43" i="46"/>
  <c r="I28" i="46"/>
  <c r="I37" i="46"/>
  <c r="I23" i="46"/>
  <c r="I32" i="46"/>
  <c r="K37" i="46"/>
  <c r="K32" i="46"/>
  <c r="K23" i="46"/>
  <c r="K28" i="46"/>
  <c r="D22" i="46"/>
  <c r="D31" i="46"/>
  <c r="D27" i="46"/>
  <c r="D36" i="46"/>
  <c r="E22" i="46"/>
  <c r="E36" i="46"/>
  <c r="E27" i="46"/>
  <c r="E31" i="46"/>
  <c r="I22" i="46"/>
  <c r="I36" i="46"/>
  <c r="I31" i="46"/>
  <c r="I27" i="46"/>
  <c r="J50" i="46"/>
  <c r="J46" i="46"/>
  <c r="J45" i="46"/>
  <c r="J43" i="46"/>
  <c r="J47" i="46"/>
  <c r="J44" i="46"/>
  <c r="J28" i="46"/>
  <c r="J32" i="46"/>
  <c r="J37" i="46"/>
  <c r="J23" i="46"/>
  <c r="CA12" i="2"/>
  <c r="CA13" i="2"/>
  <c r="CA14" i="2"/>
  <c r="CA15" i="2"/>
  <c r="CA16" i="2"/>
  <c r="CA17" i="2"/>
  <c r="CA18" i="2"/>
  <c r="CA19" i="2"/>
  <c r="CA20" i="2"/>
  <c r="CA21" i="2"/>
  <c r="CA22" i="2"/>
  <c r="CA23" i="2"/>
  <c r="CA24" i="2"/>
  <c r="CA25" i="2"/>
  <c r="CA26" i="2"/>
  <c r="CA27" i="2"/>
  <c r="CA28" i="2"/>
  <c r="CA29" i="2"/>
  <c r="CA30" i="2"/>
  <c r="CA31" i="2"/>
  <c r="CA32" i="2"/>
  <c r="CA33" i="2"/>
  <c r="CA34" i="2"/>
  <c r="CA35" i="2"/>
  <c r="CA36" i="2"/>
  <c r="CA37" i="2"/>
  <c r="CA38" i="2"/>
  <c r="CA39" i="2"/>
  <c r="CA40" i="2"/>
  <c r="CA41" i="2"/>
  <c r="CA42" i="2"/>
  <c r="CA43" i="2"/>
  <c r="CY12" i="2" l="1"/>
  <c r="CY13" i="2"/>
  <c r="CY14" i="2"/>
  <c r="CY15" i="2"/>
  <c r="CY16" i="2"/>
  <c r="CY17" i="2"/>
  <c r="CY18" i="2"/>
  <c r="CY19" i="2"/>
  <c r="CY20" i="2"/>
  <c r="CY21" i="2"/>
  <c r="CY22" i="2"/>
  <c r="CY23" i="2"/>
  <c r="CY24" i="2"/>
  <c r="CY25" i="2"/>
  <c r="CY26" i="2"/>
  <c r="CY27" i="2"/>
  <c r="CY28" i="2"/>
  <c r="CY29" i="2"/>
  <c r="CY30" i="2"/>
  <c r="CY31" i="2"/>
  <c r="CY32" i="2"/>
  <c r="CY33" i="2"/>
  <c r="CY34" i="2"/>
  <c r="CY35" i="2"/>
  <c r="CY36" i="2"/>
  <c r="CY37" i="2"/>
  <c r="CY38" i="2"/>
  <c r="CY39" i="2"/>
  <c r="CY40" i="2"/>
  <c r="CY41" i="2"/>
  <c r="CY42" i="2"/>
  <c r="CY43" i="2"/>
  <c r="CY11" i="2"/>
  <c r="CV12" i="2"/>
  <c r="CV13" i="2"/>
  <c r="CV14" i="2"/>
  <c r="CV15" i="2"/>
  <c r="CV16" i="2"/>
  <c r="CV17" i="2"/>
  <c r="CV18" i="2"/>
  <c r="CV19" i="2"/>
  <c r="CV20" i="2"/>
  <c r="CV21" i="2"/>
  <c r="CV22" i="2"/>
  <c r="CV23" i="2"/>
  <c r="CV24" i="2"/>
  <c r="CV25" i="2"/>
  <c r="CV26" i="2"/>
  <c r="CV27" i="2"/>
  <c r="CV28" i="2"/>
  <c r="CV29" i="2"/>
  <c r="CV30" i="2"/>
  <c r="CV31" i="2"/>
  <c r="CV32" i="2"/>
  <c r="CV33" i="2"/>
  <c r="CV34" i="2"/>
  <c r="CV35" i="2"/>
  <c r="CV36" i="2"/>
  <c r="CV37" i="2"/>
  <c r="CV38" i="2"/>
  <c r="CV39" i="2"/>
  <c r="CV40" i="2"/>
  <c r="CV41" i="2"/>
  <c r="CV42" i="2"/>
  <c r="CV43" i="2"/>
  <c r="CV11" i="2"/>
  <c r="CS12" i="2"/>
  <c r="CS13" i="2"/>
  <c r="CS14" i="2"/>
  <c r="CS15" i="2"/>
  <c r="CS16" i="2"/>
  <c r="CS17" i="2"/>
  <c r="CS18" i="2"/>
  <c r="CS19" i="2"/>
  <c r="CS20" i="2"/>
  <c r="CS21" i="2"/>
  <c r="CS22" i="2"/>
  <c r="CS23" i="2"/>
  <c r="CS24" i="2"/>
  <c r="CS25" i="2"/>
  <c r="CS26" i="2"/>
  <c r="CS27" i="2"/>
  <c r="CS28" i="2"/>
  <c r="CS29" i="2"/>
  <c r="CS30" i="2"/>
  <c r="CS31" i="2"/>
  <c r="CS32" i="2"/>
  <c r="CS33" i="2"/>
  <c r="CS34" i="2"/>
  <c r="CS35" i="2"/>
  <c r="CS36" i="2"/>
  <c r="CS37" i="2"/>
  <c r="CS38" i="2"/>
  <c r="CS39" i="2"/>
  <c r="CS40" i="2"/>
  <c r="CS41" i="2"/>
  <c r="CS42" i="2"/>
  <c r="CS43" i="2"/>
  <c r="CS11" i="2"/>
  <c r="CP11" i="2"/>
  <c r="CM12" i="2"/>
  <c r="CM13" i="2"/>
  <c r="CM14" i="2"/>
  <c r="CM15" i="2"/>
  <c r="CM16" i="2"/>
  <c r="CM17" i="2"/>
  <c r="CM18" i="2"/>
  <c r="CM19" i="2"/>
  <c r="CM20" i="2"/>
  <c r="CM21" i="2"/>
  <c r="CM22" i="2"/>
  <c r="CM23" i="2"/>
  <c r="CM24" i="2"/>
  <c r="CM25" i="2"/>
  <c r="CM26" i="2"/>
  <c r="CM27" i="2"/>
  <c r="CM28" i="2"/>
  <c r="CM29" i="2"/>
  <c r="CM30" i="2"/>
  <c r="CM31" i="2"/>
  <c r="CM32" i="2"/>
  <c r="CM33" i="2"/>
  <c r="CM34" i="2"/>
  <c r="CM35" i="2"/>
  <c r="CM36" i="2"/>
  <c r="CM37" i="2"/>
  <c r="CM38" i="2"/>
  <c r="CM39" i="2"/>
  <c r="CM40" i="2"/>
  <c r="CM41" i="2"/>
  <c r="CM42" i="2"/>
  <c r="CM43" i="2"/>
  <c r="CM11" i="2"/>
  <c r="I12" i="35"/>
  <c r="C44" i="35" l="1"/>
  <c r="C167" i="35" s="1"/>
  <c r="CZ129" i="3"/>
  <c r="CW129" i="3"/>
  <c r="CT129" i="3"/>
  <c r="CP12" i="3"/>
  <c r="CP11" i="3"/>
  <c r="CN129" i="3" l="1"/>
  <c r="C44" i="40" s="1"/>
  <c r="CR44" i="2" l="1"/>
  <c r="CU44" i="2" l="1"/>
  <c r="CU51" i="2" s="1"/>
  <c r="CR51" i="2"/>
  <c r="CX44" i="2"/>
  <c r="CX51" i="2" s="1"/>
  <c r="C52" i="40" l="1"/>
  <c r="K191" i="35"/>
  <c r="K192" i="35" s="1"/>
  <c r="J191" i="35"/>
  <c r="CL44" i="2" l="1"/>
  <c r="L191" i="35"/>
  <c r="L192" i="35" s="1"/>
  <c r="J192" i="35"/>
  <c r="CL51" i="2" l="1"/>
  <c r="K23" i="40"/>
  <c r="K27" i="40" s="1"/>
  <c r="D200" i="35"/>
  <c r="C200" i="35"/>
  <c r="K200" i="35"/>
  <c r="J200" i="35"/>
  <c r="E200" i="35" l="1"/>
  <c r="H126" i="53"/>
  <c r="H10" i="53"/>
  <c r="H11" i="53"/>
  <c r="H12" i="53"/>
  <c r="H13" i="53"/>
  <c r="H14" i="53"/>
  <c r="H15" i="53"/>
  <c r="H16" i="53"/>
  <c r="H17" i="53"/>
  <c r="H18" i="53"/>
  <c r="H19" i="53"/>
  <c r="H20" i="53"/>
  <c r="H21" i="53"/>
  <c r="H22" i="53"/>
  <c r="H23" i="53"/>
  <c r="H24" i="53"/>
  <c r="H25" i="53"/>
  <c r="H26" i="53"/>
  <c r="H27" i="53"/>
  <c r="H28" i="53"/>
  <c r="H29" i="53"/>
  <c r="H30" i="53"/>
  <c r="H31" i="53"/>
  <c r="H32" i="53"/>
  <c r="H33" i="53"/>
  <c r="H34" i="53"/>
  <c r="H35" i="53"/>
  <c r="H36" i="53"/>
  <c r="H37" i="53"/>
  <c r="H38" i="53"/>
  <c r="H39" i="53"/>
  <c r="H40" i="53"/>
  <c r="H41" i="53"/>
  <c r="H42" i="53"/>
  <c r="H43" i="53"/>
  <c r="H44" i="53"/>
  <c r="H45" i="53"/>
  <c r="H46" i="53"/>
  <c r="H47" i="53"/>
  <c r="H48" i="53"/>
  <c r="H49" i="53"/>
  <c r="H50" i="53"/>
  <c r="H51" i="53"/>
  <c r="H52" i="53"/>
  <c r="H53" i="53"/>
  <c r="H54" i="53"/>
  <c r="H55" i="53"/>
  <c r="H56" i="53"/>
  <c r="H57" i="53"/>
  <c r="H58" i="53"/>
  <c r="H59" i="53"/>
  <c r="H60" i="53"/>
  <c r="H61" i="53"/>
  <c r="H62" i="53"/>
  <c r="H63" i="53"/>
  <c r="H64" i="53"/>
  <c r="H65" i="53"/>
  <c r="H66" i="53"/>
  <c r="H67" i="53"/>
  <c r="H68" i="53"/>
  <c r="H69" i="53"/>
  <c r="H70" i="53"/>
  <c r="H71" i="53"/>
  <c r="H72" i="53"/>
  <c r="H73" i="53"/>
  <c r="H74" i="53"/>
  <c r="H75" i="53"/>
  <c r="H76" i="53"/>
  <c r="H77" i="53"/>
  <c r="H78" i="53"/>
  <c r="H79" i="53"/>
  <c r="H80" i="53"/>
  <c r="H81" i="53"/>
  <c r="H82" i="53"/>
  <c r="H83" i="53"/>
  <c r="H84" i="53"/>
  <c r="H85" i="53"/>
  <c r="H86" i="53"/>
  <c r="H87" i="53"/>
  <c r="H88" i="53"/>
  <c r="H89" i="53"/>
  <c r="H90" i="53"/>
  <c r="H91" i="53"/>
  <c r="H92" i="53"/>
  <c r="H93" i="53"/>
  <c r="H94" i="53"/>
  <c r="H95" i="53"/>
  <c r="H96" i="53"/>
  <c r="H97" i="53"/>
  <c r="H98" i="53"/>
  <c r="H99" i="53"/>
  <c r="H100" i="53"/>
  <c r="H101" i="53"/>
  <c r="H102" i="53"/>
  <c r="H103" i="53"/>
  <c r="H104" i="53"/>
  <c r="H105" i="53"/>
  <c r="H106" i="53"/>
  <c r="H107" i="53"/>
  <c r="H108" i="53"/>
  <c r="H109" i="53"/>
  <c r="H110" i="53"/>
  <c r="H111" i="53"/>
  <c r="H112" i="53"/>
  <c r="H113" i="53"/>
  <c r="H114" i="53"/>
  <c r="H115" i="53"/>
  <c r="H116" i="53"/>
  <c r="H117" i="53"/>
  <c r="H118" i="53"/>
  <c r="H119" i="53"/>
  <c r="H120" i="53"/>
  <c r="H121" i="53"/>
  <c r="H122" i="53"/>
  <c r="H123" i="53"/>
  <c r="H124" i="53"/>
  <c r="H9" i="53"/>
  <c r="E42" i="52"/>
  <c r="D57" i="40" s="1"/>
  <c r="E57" i="40" s="1"/>
  <c r="D191" i="35"/>
  <c r="C191" i="35"/>
  <c r="F51" i="2"/>
  <c r="I51" i="2"/>
  <c r="D192" i="35" l="1"/>
  <c r="C192" i="35"/>
  <c r="E191" i="35"/>
  <c r="E192" i="35" s="1"/>
  <c r="BW44" i="13" l="1"/>
  <c r="CC44" i="13" l="1"/>
  <c r="D112" i="40"/>
  <c r="AE129" i="24" l="1"/>
  <c r="AB129" i="24"/>
  <c r="AE128" i="24"/>
  <c r="AB128" i="24"/>
  <c r="AE127" i="24"/>
  <c r="AB127" i="24"/>
  <c r="AE126" i="24"/>
  <c r="AB126" i="24"/>
  <c r="AE125" i="24"/>
  <c r="AB125" i="24"/>
  <c r="AE124" i="24"/>
  <c r="AB124" i="24"/>
  <c r="AE123" i="24"/>
  <c r="AB123" i="24"/>
  <c r="AE122" i="24"/>
  <c r="AB122" i="24"/>
  <c r="AE121" i="24"/>
  <c r="AB121" i="24"/>
  <c r="AE120" i="24"/>
  <c r="AB120" i="24"/>
  <c r="AE119" i="24"/>
  <c r="AB119" i="24"/>
  <c r="AE118" i="24"/>
  <c r="AB118" i="24"/>
  <c r="AE117" i="24"/>
  <c r="AB117" i="24"/>
  <c r="AE116" i="24"/>
  <c r="AB116" i="24"/>
  <c r="AE115" i="24"/>
  <c r="AB115" i="24"/>
  <c r="AE114" i="24"/>
  <c r="AB114" i="24"/>
  <c r="AE113" i="24"/>
  <c r="AB113" i="24"/>
  <c r="AE112" i="24"/>
  <c r="AB112" i="24"/>
  <c r="AE111" i="24"/>
  <c r="AB111" i="24"/>
  <c r="AE110" i="24"/>
  <c r="AB110" i="24"/>
  <c r="AE109" i="24"/>
  <c r="AB109" i="24"/>
  <c r="AE108" i="24"/>
  <c r="AB108" i="24"/>
  <c r="AE107" i="24"/>
  <c r="AB107" i="24"/>
  <c r="AE106" i="24"/>
  <c r="AB106" i="24"/>
  <c r="AE105" i="24"/>
  <c r="AB105" i="24"/>
  <c r="AE104" i="24"/>
  <c r="AB104" i="24"/>
  <c r="AE103" i="24"/>
  <c r="AB103" i="24"/>
  <c r="AE102" i="24"/>
  <c r="AB102" i="24"/>
  <c r="AE101" i="24"/>
  <c r="AB101" i="24"/>
  <c r="AE100" i="24"/>
  <c r="AB100" i="24"/>
  <c r="AE99" i="24"/>
  <c r="AB99" i="24"/>
  <c r="AE98" i="24"/>
  <c r="AB98" i="24"/>
  <c r="AE97" i="24"/>
  <c r="AB97" i="24"/>
  <c r="AE96" i="24"/>
  <c r="AB96" i="24"/>
  <c r="AE95" i="24"/>
  <c r="AB95" i="24"/>
  <c r="AE94" i="24"/>
  <c r="AB94" i="24"/>
  <c r="AE93" i="24"/>
  <c r="AB93" i="24"/>
  <c r="AE92" i="24"/>
  <c r="AB92" i="24"/>
  <c r="AE91" i="24"/>
  <c r="AB91" i="24"/>
  <c r="AE90" i="24"/>
  <c r="AB90" i="24"/>
  <c r="AE89" i="24"/>
  <c r="AB89" i="24"/>
  <c r="AE88" i="24"/>
  <c r="AB88" i="24"/>
  <c r="AE87" i="24"/>
  <c r="AB87" i="24"/>
  <c r="AE86" i="24"/>
  <c r="AB86" i="24"/>
  <c r="AE85" i="24"/>
  <c r="AB85" i="24"/>
  <c r="AE84" i="24"/>
  <c r="AB84" i="24"/>
  <c r="AE83" i="24"/>
  <c r="AB83" i="24"/>
  <c r="AE82" i="24"/>
  <c r="AB82" i="24"/>
  <c r="AE81" i="24"/>
  <c r="AB81" i="24"/>
  <c r="AE80" i="24"/>
  <c r="AB80" i="24"/>
  <c r="AE79" i="24"/>
  <c r="AB79" i="24"/>
  <c r="AE78" i="24"/>
  <c r="AB78" i="24"/>
  <c r="AE77" i="24"/>
  <c r="AB77" i="24"/>
  <c r="AE76" i="24"/>
  <c r="AB76" i="24"/>
  <c r="AE75" i="24"/>
  <c r="AB75" i="24"/>
  <c r="AE74" i="24"/>
  <c r="AB74" i="24"/>
  <c r="AE73" i="24"/>
  <c r="AB73" i="24"/>
  <c r="AE72" i="24"/>
  <c r="AB72" i="24"/>
  <c r="AE71" i="24"/>
  <c r="AB71" i="24"/>
  <c r="AE70" i="24"/>
  <c r="AB70" i="24"/>
  <c r="AE69" i="24"/>
  <c r="AB69" i="24"/>
  <c r="AE68" i="24"/>
  <c r="AB68" i="24"/>
  <c r="AE67" i="24"/>
  <c r="AB67" i="24"/>
  <c r="AE66" i="24"/>
  <c r="AB66" i="24"/>
  <c r="AE65" i="24"/>
  <c r="AB65" i="24"/>
  <c r="AE64" i="24"/>
  <c r="AB64" i="24"/>
  <c r="AE63" i="24"/>
  <c r="AB63" i="24"/>
  <c r="AE62" i="24"/>
  <c r="AB62" i="24"/>
  <c r="AE61" i="24"/>
  <c r="AB61" i="24"/>
  <c r="AE60" i="24"/>
  <c r="AB60" i="24"/>
  <c r="AE59" i="24"/>
  <c r="AB59" i="24"/>
  <c r="AE58" i="24"/>
  <c r="AB58" i="24"/>
  <c r="AE57" i="24"/>
  <c r="AB57" i="24"/>
  <c r="AE56" i="24"/>
  <c r="AB56" i="24"/>
  <c r="AE55" i="24"/>
  <c r="AB55" i="24"/>
  <c r="AE54" i="24"/>
  <c r="AB54" i="24"/>
  <c r="AE53" i="24"/>
  <c r="AB53" i="24"/>
  <c r="AE52" i="24"/>
  <c r="AB52" i="24"/>
  <c r="AE51" i="24"/>
  <c r="AB51" i="24"/>
  <c r="AE50" i="24"/>
  <c r="AB50" i="24"/>
  <c r="AE49" i="24"/>
  <c r="AB49" i="24"/>
  <c r="AE48" i="24"/>
  <c r="AB48" i="24"/>
  <c r="AE47" i="24"/>
  <c r="AB47" i="24"/>
  <c r="AE46" i="24"/>
  <c r="AB46" i="24"/>
  <c r="AE45" i="24"/>
  <c r="AB45" i="24"/>
  <c r="AE44" i="24"/>
  <c r="AB44" i="24"/>
  <c r="AE43" i="24"/>
  <c r="AB43" i="24"/>
  <c r="AE42" i="24"/>
  <c r="AB42" i="24"/>
  <c r="AE41" i="24"/>
  <c r="AB41" i="24"/>
  <c r="AE40" i="24"/>
  <c r="AB40" i="24"/>
  <c r="AE39" i="24"/>
  <c r="AB39" i="24"/>
  <c r="AE38" i="24"/>
  <c r="AB38" i="24"/>
  <c r="AE37" i="24"/>
  <c r="AB37" i="24"/>
  <c r="AE36" i="24"/>
  <c r="AB36" i="24"/>
  <c r="AE35" i="24"/>
  <c r="AB35" i="24"/>
  <c r="AE34" i="24"/>
  <c r="AB34" i="24"/>
  <c r="AE33" i="24"/>
  <c r="AB33" i="24"/>
  <c r="AE32" i="24"/>
  <c r="AB32" i="24"/>
  <c r="AE31" i="24"/>
  <c r="AB31" i="24"/>
  <c r="AE30" i="24"/>
  <c r="AB30" i="24"/>
  <c r="AE29" i="24"/>
  <c r="AB29" i="24"/>
  <c r="AE28" i="24"/>
  <c r="AB28" i="24"/>
  <c r="AE27" i="24"/>
  <c r="AB27" i="24"/>
  <c r="AE26" i="24"/>
  <c r="AB26" i="24"/>
  <c r="AE25" i="24"/>
  <c r="AB25" i="24"/>
  <c r="AE24" i="24"/>
  <c r="AB24" i="24"/>
  <c r="AE23" i="24"/>
  <c r="AB23" i="24"/>
  <c r="AE22" i="24"/>
  <c r="AB22" i="24"/>
  <c r="AE21" i="24"/>
  <c r="AB21" i="24"/>
  <c r="AE20" i="24"/>
  <c r="AB20" i="24"/>
  <c r="AE19" i="24"/>
  <c r="AB19" i="24"/>
  <c r="AE18" i="24"/>
  <c r="AB18" i="24"/>
  <c r="AE17" i="24"/>
  <c r="AB17" i="24"/>
  <c r="AE16" i="24"/>
  <c r="AB16" i="24"/>
  <c r="AE15" i="24"/>
  <c r="AB15" i="24"/>
  <c r="AE14" i="24"/>
  <c r="AB14" i="24"/>
  <c r="AE13" i="24"/>
  <c r="AB13" i="24"/>
  <c r="AE12" i="24"/>
  <c r="AB12" i="24"/>
  <c r="W129" i="24"/>
  <c r="W128" i="24"/>
  <c r="W127" i="24"/>
  <c r="W126" i="24"/>
  <c r="W125" i="24"/>
  <c r="W124" i="24"/>
  <c r="W123" i="24"/>
  <c r="W122" i="24"/>
  <c r="W121" i="24"/>
  <c r="W120" i="24"/>
  <c r="W119" i="24"/>
  <c r="W118" i="24"/>
  <c r="W117" i="24"/>
  <c r="W116" i="24"/>
  <c r="W115" i="24"/>
  <c r="W114" i="24"/>
  <c r="W113" i="24"/>
  <c r="W112" i="24"/>
  <c r="W111" i="24"/>
  <c r="W110" i="24"/>
  <c r="W109" i="24"/>
  <c r="W108" i="24"/>
  <c r="W107" i="24"/>
  <c r="W106" i="24"/>
  <c r="W105" i="24"/>
  <c r="W104" i="24"/>
  <c r="W103" i="24"/>
  <c r="W102" i="24"/>
  <c r="W101" i="24"/>
  <c r="W100" i="24"/>
  <c r="W99" i="24"/>
  <c r="W98" i="24"/>
  <c r="W97" i="24"/>
  <c r="W96" i="24"/>
  <c r="W95" i="24"/>
  <c r="W94" i="24"/>
  <c r="W93" i="24"/>
  <c r="W92" i="24"/>
  <c r="W91" i="24"/>
  <c r="W90" i="24"/>
  <c r="W89" i="24"/>
  <c r="W88" i="24"/>
  <c r="W87" i="24"/>
  <c r="W86" i="24"/>
  <c r="W85" i="24"/>
  <c r="W84" i="24"/>
  <c r="W83" i="24"/>
  <c r="W82" i="24"/>
  <c r="W81" i="24"/>
  <c r="W80" i="24"/>
  <c r="W79" i="24"/>
  <c r="W78" i="24"/>
  <c r="W77" i="24"/>
  <c r="W76" i="24"/>
  <c r="W75" i="24"/>
  <c r="W74" i="24"/>
  <c r="W73" i="24"/>
  <c r="W72" i="24"/>
  <c r="W71" i="24"/>
  <c r="W70" i="24"/>
  <c r="W69" i="24"/>
  <c r="W68" i="24"/>
  <c r="W67" i="24"/>
  <c r="W66" i="24"/>
  <c r="W65" i="24"/>
  <c r="W64" i="24"/>
  <c r="W63" i="24"/>
  <c r="W62" i="24"/>
  <c r="W61" i="24"/>
  <c r="W60" i="24"/>
  <c r="W59" i="24"/>
  <c r="W58" i="24"/>
  <c r="W57" i="24"/>
  <c r="W56" i="24"/>
  <c r="W55" i="24"/>
  <c r="W54" i="24"/>
  <c r="W53" i="24"/>
  <c r="W52" i="24"/>
  <c r="W51" i="24"/>
  <c r="W50" i="24"/>
  <c r="W49" i="24"/>
  <c r="W48" i="24"/>
  <c r="W47" i="24"/>
  <c r="W46" i="24"/>
  <c r="W45" i="24"/>
  <c r="W44" i="24"/>
  <c r="W43" i="24"/>
  <c r="W42" i="24"/>
  <c r="W41" i="24"/>
  <c r="W40" i="24"/>
  <c r="W39" i="24"/>
  <c r="W38" i="24"/>
  <c r="W37" i="24"/>
  <c r="W36" i="24"/>
  <c r="W35" i="24"/>
  <c r="W34" i="24"/>
  <c r="W33" i="24"/>
  <c r="W32" i="24"/>
  <c r="W31" i="24"/>
  <c r="W30" i="24"/>
  <c r="W29" i="24"/>
  <c r="W28" i="24"/>
  <c r="W27" i="24"/>
  <c r="W26" i="24"/>
  <c r="W25" i="24"/>
  <c r="W24" i="24"/>
  <c r="W23" i="24"/>
  <c r="W22" i="24"/>
  <c r="W21" i="24"/>
  <c r="W20" i="24"/>
  <c r="W19" i="24"/>
  <c r="W18" i="24"/>
  <c r="W17" i="24"/>
  <c r="W16" i="24"/>
  <c r="W15" i="24"/>
  <c r="W14" i="24"/>
  <c r="W13" i="24"/>
  <c r="W12" i="24"/>
  <c r="R129" i="24"/>
  <c r="R128" i="24"/>
  <c r="R127" i="24"/>
  <c r="R126" i="24"/>
  <c r="R125" i="24"/>
  <c r="R124" i="24"/>
  <c r="R123" i="24"/>
  <c r="R122" i="24"/>
  <c r="R121" i="24"/>
  <c r="R120" i="24"/>
  <c r="R119" i="24"/>
  <c r="R118" i="24"/>
  <c r="R117" i="24"/>
  <c r="R116" i="24"/>
  <c r="R115" i="24"/>
  <c r="R114" i="24"/>
  <c r="R113" i="24"/>
  <c r="R112" i="24"/>
  <c r="R111" i="24"/>
  <c r="R110" i="24"/>
  <c r="R109" i="24"/>
  <c r="R108" i="24"/>
  <c r="R107" i="24"/>
  <c r="R106" i="24"/>
  <c r="R105" i="24"/>
  <c r="R104" i="24"/>
  <c r="R103" i="24"/>
  <c r="R102" i="24"/>
  <c r="R101" i="24"/>
  <c r="R100" i="24"/>
  <c r="R99" i="24"/>
  <c r="R98" i="24"/>
  <c r="R97" i="24"/>
  <c r="R96" i="24"/>
  <c r="R95" i="24"/>
  <c r="R94" i="24"/>
  <c r="R93" i="24"/>
  <c r="R92" i="24"/>
  <c r="R91" i="24"/>
  <c r="R90" i="24"/>
  <c r="R89" i="24"/>
  <c r="R88" i="24"/>
  <c r="R87" i="24"/>
  <c r="R86" i="24"/>
  <c r="R85" i="24"/>
  <c r="R84" i="24"/>
  <c r="R83" i="24"/>
  <c r="R82" i="24"/>
  <c r="R81" i="24"/>
  <c r="R80" i="24"/>
  <c r="R79" i="24"/>
  <c r="R78" i="24"/>
  <c r="R77" i="24"/>
  <c r="R76" i="24"/>
  <c r="R75" i="24"/>
  <c r="R74" i="24"/>
  <c r="R73" i="24"/>
  <c r="R72" i="24"/>
  <c r="R71" i="24"/>
  <c r="R70" i="24"/>
  <c r="R69" i="24"/>
  <c r="R68" i="24"/>
  <c r="R67" i="24"/>
  <c r="R66" i="24"/>
  <c r="R65" i="24"/>
  <c r="R64" i="24"/>
  <c r="R63" i="24"/>
  <c r="R62" i="24"/>
  <c r="R61" i="24"/>
  <c r="R60" i="24"/>
  <c r="R59" i="24"/>
  <c r="R58" i="24"/>
  <c r="R57" i="24"/>
  <c r="R56" i="24"/>
  <c r="R55" i="24"/>
  <c r="R54" i="24"/>
  <c r="R53" i="24"/>
  <c r="R52" i="24"/>
  <c r="R51" i="24"/>
  <c r="R50" i="24"/>
  <c r="R49" i="24"/>
  <c r="R48" i="24"/>
  <c r="R47" i="24"/>
  <c r="R46" i="24"/>
  <c r="R45" i="24"/>
  <c r="R44" i="24"/>
  <c r="R43" i="24"/>
  <c r="R42" i="24"/>
  <c r="R41" i="24"/>
  <c r="R40" i="24"/>
  <c r="R39" i="24"/>
  <c r="R38" i="24"/>
  <c r="R37" i="24"/>
  <c r="R36" i="24"/>
  <c r="R35" i="24"/>
  <c r="R34" i="24"/>
  <c r="R33" i="24"/>
  <c r="R32" i="24"/>
  <c r="R31" i="24"/>
  <c r="R30" i="24"/>
  <c r="R29" i="24"/>
  <c r="R28" i="24"/>
  <c r="R27" i="24"/>
  <c r="R26" i="24"/>
  <c r="R25" i="24"/>
  <c r="R24" i="24"/>
  <c r="R23" i="24"/>
  <c r="R22" i="24"/>
  <c r="R21" i="24"/>
  <c r="R20" i="24"/>
  <c r="R19" i="24"/>
  <c r="R18" i="24"/>
  <c r="R17" i="24"/>
  <c r="R16" i="24"/>
  <c r="R15" i="24"/>
  <c r="R14" i="24"/>
  <c r="R13" i="24"/>
  <c r="R12" i="24"/>
  <c r="M129" i="24"/>
  <c r="M128" i="24"/>
  <c r="M127" i="24"/>
  <c r="M126" i="24"/>
  <c r="M125" i="24"/>
  <c r="M124" i="24"/>
  <c r="M123" i="24"/>
  <c r="M122" i="24"/>
  <c r="M121" i="24"/>
  <c r="M120" i="24"/>
  <c r="M119" i="24"/>
  <c r="M118" i="24"/>
  <c r="M117" i="24"/>
  <c r="M116" i="24"/>
  <c r="M115" i="24"/>
  <c r="M114" i="24"/>
  <c r="M113" i="24"/>
  <c r="M112" i="24"/>
  <c r="M111" i="24"/>
  <c r="M110" i="24"/>
  <c r="M109" i="24"/>
  <c r="M108" i="24"/>
  <c r="M107" i="24"/>
  <c r="M106" i="24"/>
  <c r="M105" i="24"/>
  <c r="M104" i="24"/>
  <c r="M103" i="24"/>
  <c r="M102" i="24"/>
  <c r="M101" i="24"/>
  <c r="M100" i="24"/>
  <c r="M99" i="24"/>
  <c r="M98" i="24"/>
  <c r="M97" i="24"/>
  <c r="M96" i="24"/>
  <c r="M95" i="24"/>
  <c r="M94" i="24"/>
  <c r="M93" i="24"/>
  <c r="M92" i="24"/>
  <c r="M91" i="24"/>
  <c r="M90" i="24"/>
  <c r="M89" i="24"/>
  <c r="M88" i="24"/>
  <c r="M87" i="24"/>
  <c r="M86" i="24"/>
  <c r="M85" i="24"/>
  <c r="M84" i="24"/>
  <c r="M83" i="24"/>
  <c r="M82" i="24"/>
  <c r="M81" i="24"/>
  <c r="M80" i="24"/>
  <c r="M79" i="24"/>
  <c r="M78" i="24"/>
  <c r="M77" i="24"/>
  <c r="M76" i="24"/>
  <c r="M75" i="24"/>
  <c r="M74" i="24"/>
  <c r="M73" i="24"/>
  <c r="M72" i="24"/>
  <c r="M71" i="24"/>
  <c r="M70" i="24"/>
  <c r="M69" i="24"/>
  <c r="M68" i="24"/>
  <c r="M67" i="24"/>
  <c r="M66" i="24"/>
  <c r="M65" i="24"/>
  <c r="M64" i="24"/>
  <c r="M63" i="24"/>
  <c r="M62" i="24"/>
  <c r="M61" i="24"/>
  <c r="M60" i="24"/>
  <c r="M59" i="24"/>
  <c r="M58" i="24"/>
  <c r="M57" i="24"/>
  <c r="M56" i="24"/>
  <c r="M55" i="24"/>
  <c r="M54" i="24"/>
  <c r="M53" i="24"/>
  <c r="M52" i="24"/>
  <c r="M51" i="24"/>
  <c r="M50" i="24"/>
  <c r="M49" i="24"/>
  <c r="M48" i="24"/>
  <c r="M47" i="24"/>
  <c r="M46" i="24"/>
  <c r="M45" i="24"/>
  <c r="M44" i="24"/>
  <c r="M43" i="24"/>
  <c r="M42" i="24"/>
  <c r="M41" i="24"/>
  <c r="M40" i="24"/>
  <c r="M39" i="24"/>
  <c r="M38" i="24"/>
  <c r="M37" i="24"/>
  <c r="M36" i="24"/>
  <c r="M35" i="24"/>
  <c r="M34" i="24"/>
  <c r="M33" i="24"/>
  <c r="M32" i="24"/>
  <c r="M31" i="24"/>
  <c r="M30" i="24"/>
  <c r="M29" i="24"/>
  <c r="M28" i="24"/>
  <c r="M27" i="24"/>
  <c r="M26" i="24"/>
  <c r="M25" i="24"/>
  <c r="M24" i="24"/>
  <c r="M23" i="24"/>
  <c r="M22" i="24"/>
  <c r="M21" i="24"/>
  <c r="M20" i="24"/>
  <c r="M19" i="24"/>
  <c r="M18" i="24"/>
  <c r="M17" i="24"/>
  <c r="M16" i="24"/>
  <c r="M15" i="24"/>
  <c r="M14" i="24"/>
  <c r="M13" i="24"/>
  <c r="M12" i="24"/>
  <c r="H129" i="24"/>
  <c r="H128" i="24"/>
  <c r="H127" i="24"/>
  <c r="H126" i="24"/>
  <c r="H125" i="24"/>
  <c r="H124" i="24"/>
  <c r="H123" i="24"/>
  <c r="H122" i="24"/>
  <c r="H121" i="24"/>
  <c r="H120" i="24"/>
  <c r="H119" i="24"/>
  <c r="H118" i="24"/>
  <c r="H117" i="24"/>
  <c r="H116" i="24"/>
  <c r="H115" i="24"/>
  <c r="H114" i="24"/>
  <c r="H113" i="24"/>
  <c r="H112" i="24"/>
  <c r="H111" i="24"/>
  <c r="H110" i="24"/>
  <c r="H109" i="24"/>
  <c r="H108" i="24"/>
  <c r="H107" i="24"/>
  <c r="H106" i="24"/>
  <c r="H105" i="24"/>
  <c r="H104" i="24"/>
  <c r="H103" i="24"/>
  <c r="H102" i="24"/>
  <c r="H101" i="24"/>
  <c r="H100" i="24"/>
  <c r="H99" i="24"/>
  <c r="H98" i="24"/>
  <c r="H97" i="24"/>
  <c r="H96" i="24"/>
  <c r="H95" i="24"/>
  <c r="H94" i="24"/>
  <c r="H93" i="24"/>
  <c r="H92" i="24"/>
  <c r="H91" i="24"/>
  <c r="H90" i="24"/>
  <c r="H89" i="24"/>
  <c r="H88" i="24"/>
  <c r="H87" i="24"/>
  <c r="H86" i="24"/>
  <c r="H85" i="24"/>
  <c r="H84" i="24"/>
  <c r="H83" i="24"/>
  <c r="H82" i="24"/>
  <c r="H81" i="24"/>
  <c r="H80" i="24"/>
  <c r="H79" i="24"/>
  <c r="H78" i="24"/>
  <c r="H77" i="24"/>
  <c r="H76" i="24"/>
  <c r="H75" i="24"/>
  <c r="H74" i="24"/>
  <c r="H73" i="24"/>
  <c r="H72" i="24"/>
  <c r="H71" i="24"/>
  <c r="H70" i="24"/>
  <c r="H69" i="24"/>
  <c r="H68" i="24"/>
  <c r="H67" i="24"/>
  <c r="H66" i="24"/>
  <c r="H65" i="24"/>
  <c r="H64" i="24"/>
  <c r="H63" i="24"/>
  <c r="H62" i="24"/>
  <c r="H61" i="24"/>
  <c r="H60" i="24"/>
  <c r="H59" i="24"/>
  <c r="H58" i="24"/>
  <c r="H57" i="24"/>
  <c r="H56" i="24"/>
  <c r="H55" i="24"/>
  <c r="H54" i="24"/>
  <c r="H53" i="24"/>
  <c r="H52" i="24"/>
  <c r="H51" i="24"/>
  <c r="H50" i="24"/>
  <c r="H49" i="24"/>
  <c r="H48" i="24"/>
  <c r="H47" i="24"/>
  <c r="H46" i="24"/>
  <c r="H45" i="24"/>
  <c r="H44" i="24"/>
  <c r="H43" i="24"/>
  <c r="H42" i="24"/>
  <c r="H41" i="24"/>
  <c r="H40" i="24"/>
  <c r="H39" i="24"/>
  <c r="H38" i="24"/>
  <c r="H37" i="24"/>
  <c r="H36" i="24"/>
  <c r="H35" i="24"/>
  <c r="H34" i="24"/>
  <c r="H33" i="24"/>
  <c r="H32" i="24"/>
  <c r="H31" i="24"/>
  <c r="H30" i="24"/>
  <c r="H29" i="24"/>
  <c r="H28" i="24"/>
  <c r="H27" i="24"/>
  <c r="H26" i="24"/>
  <c r="H25" i="24"/>
  <c r="H24" i="24"/>
  <c r="H23" i="24"/>
  <c r="H22" i="24"/>
  <c r="H21" i="24"/>
  <c r="H20" i="24"/>
  <c r="H19" i="24"/>
  <c r="H18" i="24"/>
  <c r="H17" i="24"/>
  <c r="H16" i="24"/>
  <c r="H15" i="24"/>
  <c r="H14" i="24"/>
  <c r="H13" i="24"/>
  <c r="H12" i="24"/>
  <c r="BH128" i="12"/>
  <c r="BE128" i="12"/>
  <c r="BB128" i="12"/>
  <c r="AY128" i="12"/>
  <c r="AV128" i="12"/>
  <c r="AS128" i="12"/>
  <c r="AP128" i="12"/>
  <c r="AM128" i="12"/>
  <c r="AJ128" i="12"/>
  <c r="AG128" i="12"/>
  <c r="AD128" i="12"/>
  <c r="AA128" i="12"/>
  <c r="X128" i="12"/>
  <c r="U128" i="12"/>
  <c r="R128" i="12"/>
  <c r="O128" i="12"/>
  <c r="L128" i="12"/>
  <c r="I128" i="12"/>
  <c r="F128" i="12"/>
  <c r="BH127" i="12"/>
  <c r="BE127" i="12"/>
  <c r="BB127" i="12"/>
  <c r="AY127" i="12"/>
  <c r="AV127" i="12"/>
  <c r="AS127" i="12"/>
  <c r="AP127" i="12"/>
  <c r="AM127" i="12"/>
  <c r="AJ127" i="12"/>
  <c r="AG127" i="12"/>
  <c r="AD127" i="12"/>
  <c r="AA127" i="12"/>
  <c r="X127" i="12"/>
  <c r="U127" i="12"/>
  <c r="R127" i="12"/>
  <c r="O127" i="12"/>
  <c r="L127" i="12"/>
  <c r="I127" i="12"/>
  <c r="F127" i="12"/>
  <c r="BH126" i="12"/>
  <c r="BE126" i="12"/>
  <c r="BB126" i="12"/>
  <c r="AY126" i="12"/>
  <c r="AV126" i="12"/>
  <c r="AS126" i="12"/>
  <c r="AP126" i="12"/>
  <c r="AM126" i="12"/>
  <c r="AJ126" i="12"/>
  <c r="AG126" i="12"/>
  <c r="AD126" i="12"/>
  <c r="AA126" i="12"/>
  <c r="X126" i="12"/>
  <c r="U126" i="12"/>
  <c r="R126" i="12"/>
  <c r="O126" i="12"/>
  <c r="L126" i="12"/>
  <c r="I126" i="12"/>
  <c r="F126" i="12"/>
  <c r="BH125" i="12"/>
  <c r="BE125" i="12"/>
  <c r="BB125" i="12"/>
  <c r="AY125" i="12"/>
  <c r="AV125" i="12"/>
  <c r="AS125" i="12"/>
  <c r="AP125" i="12"/>
  <c r="AM125" i="12"/>
  <c r="AJ125" i="12"/>
  <c r="AG125" i="12"/>
  <c r="AD125" i="12"/>
  <c r="AA125" i="12"/>
  <c r="X125" i="12"/>
  <c r="U125" i="12"/>
  <c r="R125" i="12"/>
  <c r="O125" i="12"/>
  <c r="L125" i="12"/>
  <c r="I125" i="12"/>
  <c r="F125" i="12"/>
  <c r="BH124" i="12"/>
  <c r="BE124" i="12"/>
  <c r="BB124" i="12"/>
  <c r="AY124" i="12"/>
  <c r="AV124" i="12"/>
  <c r="AS124" i="12"/>
  <c r="AP124" i="12"/>
  <c r="AM124" i="12"/>
  <c r="AJ124" i="12"/>
  <c r="AG124" i="12"/>
  <c r="AD124" i="12"/>
  <c r="AA124" i="12"/>
  <c r="X124" i="12"/>
  <c r="U124" i="12"/>
  <c r="R124" i="12"/>
  <c r="O124" i="12"/>
  <c r="L124" i="12"/>
  <c r="I124" i="12"/>
  <c r="F124" i="12"/>
  <c r="BH123" i="12"/>
  <c r="BE123" i="12"/>
  <c r="BB123" i="12"/>
  <c r="AY123" i="12"/>
  <c r="AV123" i="12"/>
  <c r="AS123" i="12"/>
  <c r="AP123" i="12"/>
  <c r="AM123" i="12"/>
  <c r="AJ123" i="12"/>
  <c r="AG123" i="12"/>
  <c r="AD123" i="12"/>
  <c r="AA123" i="12"/>
  <c r="X123" i="12"/>
  <c r="U123" i="12"/>
  <c r="R123" i="12"/>
  <c r="O123" i="12"/>
  <c r="L123" i="12"/>
  <c r="I123" i="12"/>
  <c r="F123" i="12"/>
  <c r="BH122" i="12"/>
  <c r="BE122" i="12"/>
  <c r="BB122" i="12"/>
  <c r="AY122" i="12"/>
  <c r="AV122" i="12"/>
  <c r="AS122" i="12"/>
  <c r="AP122" i="12"/>
  <c r="AM122" i="12"/>
  <c r="AJ122" i="12"/>
  <c r="AG122" i="12"/>
  <c r="AD122" i="12"/>
  <c r="AA122" i="12"/>
  <c r="X122" i="12"/>
  <c r="U122" i="12"/>
  <c r="R122" i="12"/>
  <c r="O122" i="12"/>
  <c r="L122" i="12"/>
  <c r="I122" i="12"/>
  <c r="F122" i="12"/>
  <c r="BH121" i="12"/>
  <c r="BE121" i="12"/>
  <c r="BB121" i="12"/>
  <c r="AY121" i="12"/>
  <c r="AV121" i="12"/>
  <c r="AS121" i="12"/>
  <c r="AP121" i="12"/>
  <c r="AM121" i="12"/>
  <c r="AJ121" i="12"/>
  <c r="AG121" i="12"/>
  <c r="AD121" i="12"/>
  <c r="AA121" i="12"/>
  <c r="X121" i="12"/>
  <c r="U121" i="12"/>
  <c r="R121" i="12"/>
  <c r="O121" i="12"/>
  <c r="L121" i="12"/>
  <c r="I121" i="12"/>
  <c r="F121" i="12"/>
  <c r="BH120" i="12"/>
  <c r="BE120" i="12"/>
  <c r="BB120" i="12"/>
  <c r="AY120" i="12"/>
  <c r="AV120" i="12"/>
  <c r="AS120" i="12"/>
  <c r="AP120" i="12"/>
  <c r="AM120" i="12"/>
  <c r="AJ120" i="12"/>
  <c r="AG120" i="12"/>
  <c r="AD120" i="12"/>
  <c r="AA120" i="12"/>
  <c r="X120" i="12"/>
  <c r="U120" i="12"/>
  <c r="R120" i="12"/>
  <c r="O120" i="12"/>
  <c r="L120" i="12"/>
  <c r="I120" i="12"/>
  <c r="F120" i="12"/>
  <c r="BH119" i="12"/>
  <c r="BE119" i="12"/>
  <c r="BB119" i="12"/>
  <c r="AY119" i="12"/>
  <c r="AV119" i="12"/>
  <c r="AS119" i="12"/>
  <c r="AP119" i="12"/>
  <c r="AM119" i="12"/>
  <c r="AJ119" i="12"/>
  <c r="AG119" i="12"/>
  <c r="AD119" i="12"/>
  <c r="AA119" i="12"/>
  <c r="X119" i="12"/>
  <c r="U119" i="12"/>
  <c r="R119" i="12"/>
  <c r="O119" i="12"/>
  <c r="L119" i="12"/>
  <c r="I119" i="12"/>
  <c r="F119" i="12"/>
  <c r="BH118" i="12"/>
  <c r="BE118" i="12"/>
  <c r="BB118" i="12"/>
  <c r="AY118" i="12"/>
  <c r="AV118" i="12"/>
  <c r="AS118" i="12"/>
  <c r="AP118" i="12"/>
  <c r="AM118" i="12"/>
  <c r="AJ118" i="12"/>
  <c r="AG118" i="12"/>
  <c r="AD118" i="12"/>
  <c r="AA118" i="12"/>
  <c r="X118" i="12"/>
  <c r="U118" i="12"/>
  <c r="R118" i="12"/>
  <c r="O118" i="12"/>
  <c r="L118" i="12"/>
  <c r="I118" i="12"/>
  <c r="F118" i="12"/>
  <c r="BH117" i="12"/>
  <c r="BE117" i="12"/>
  <c r="BB117" i="12"/>
  <c r="AY117" i="12"/>
  <c r="AV117" i="12"/>
  <c r="AS117" i="12"/>
  <c r="AP117" i="12"/>
  <c r="AM117" i="12"/>
  <c r="AJ117" i="12"/>
  <c r="AG117" i="12"/>
  <c r="AD117" i="12"/>
  <c r="AA117" i="12"/>
  <c r="X117" i="12"/>
  <c r="U117" i="12"/>
  <c r="R117" i="12"/>
  <c r="O117" i="12"/>
  <c r="L117" i="12"/>
  <c r="I117" i="12"/>
  <c r="F117" i="12"/>
  <c r="BH116" i="12"/>
  <c r="BE116" i="12"/>
  <c r="BB116" i="12"/>
  <c r="AY116" i="12"/>
  <c r="AV116" i="12"/>
  <c r="AS116" i="12"/>
  <c r="AP116" i="12"/>
  <c r="AM116" i="12"/>
  <c r="AJ116" i="12"/>
  <c r="AG116" i="12"/>
  <c r="AD116" i="12"/>
  <c r="AA116" i="12"/>
  <c r="X116" i="12"/>
  <c r="U116" i="12"/>
  <c r="R116" i="12"/>
  <c r="O116" i="12"/>
  <c r="L116" i="12"/>
  <c r="I116" i="12"/>
  <c r="F116" i="12"/>
  <c r="BH115" i="12"/>
  <c r="BE115" i="12"/>
  <c r="BB115" i="12"/>
  <c r="AY115" i="12"/>
  <c r="AV115" i="12"/>
  <c r="AS115" i="12"/>
  <c r="AP115" i="12"/>
  <c r="AM115" i="12"/>
  <c r="AJ115" i="12"/>
  <c r="AG115" i="12"/>
  <c r="AD115" i="12"/>
  <c r="AA115" i="12"/>
  <c r="X115" i="12"/>
  <c r="U115" i="12"/>
  <c r="R115" i="12"/>
  <c r="O115" i="12"/>
  <c r="L115" i="12"/>
  <c r="I115" i="12"/>
  <c r="F115" i="12"/>
  <c r="BH114" i="12"/>
  <c r="BE114" i="12"/>
  <c r="BB114" i="12"/>
  <c r="AY114" i="12"/>
  <c r="AV114" i="12"/>
  <c r="AS114" i="12"/>
  <c r="AP114" i="12"/>
  <c r="AM114" i="12"/>
  <c r="AJ114" i="12"/>
  <c r="AG114" i="12"/>
  <c r="AD114" i="12"/>
  <c r="AA114" i="12"/>
  <c r="X114" i="12"/>
  <c r="U114" i="12"/>
  <c r="R114" i="12"/>
  <c r="O114" i="12"/>
  <c r="L114" i="12"/>
  <c r="I114" i="12"/>
  <c r="F114" i="12"/>
  <c r="BH113" i="12"/>
  <c r="BE113" i="12"/>
  <c r="BB113" i="12"/>
  <c r="AY113" i="12"/>
  <c r="AV113" i="12"/>
  <c r="AS113" i="12"/>
  <c r="AP113" i="12"/>
  <c r="AM113" i="12"/>
  <c r="AJ113" i="12"/>
  <c r="AG113" i="12"/>
  <c r="AD113" i="12"/>
  <c r="AA113" i="12"/>
  <c r="X113" i="12"/>
  <c r="U113" i="12"/>
  <c r="R113" i="12"/>
  <c r="O113" i="12"/>
  <c r="L113" i="12"/>
  <c r="I113" i="12"/>
  <c r="F113" i="12"/>
  <c r="BH112" i="12"/>
  <c r="BE112" i="12"/>
  <c r="BB112" i="12"/>
  <c r="AY112" i="12"/>
  <c r="AV112" i="12"/>
  <c r="AS112" i="12"/>
  <c r="AP112" i="12"/>
  <c r="AM112" i="12"/>
  <c r="AJ112" i="12"/>
  <c r="AG112" i="12"/>
  <c r="AD112" i="12"/>
  <c r="AA112" i="12"/>
  <c r="X112" i="12"/>
  <c r="U112" i="12"/>
  <c r="R112" i="12"/>
  <c r="O112" i="12"/>
  <c r="L112" i="12"/>
  <c r="I112" i="12"/>
  <c r="F112" i="12"/>
  <c r="BH111" i="12"/>
  <c r="BE111" i="12"/>
  <c r="BB111" i="12"/>
  <c r="AY111" i="12"/>
  <c r="AV111" i="12"/>
  <c r="AS111" i="12"/>
  <c r="AP111" i="12"/>
  <c r="AM111" i="12"/>
  <c r="AJ111" i="12"/>
  <c r="AG111" i="12"/>
  <c r="AD111" i="12"/>
  <c r="AA111" i="12"/>
  <c r="X111" i="12"/>
  <c r="U111" i="12"/>
  <c r="R111" i="12"/>
  <c r="O111" i="12"/>
  <c r="L111" i="12"/>
  <c r="I111" i="12"/>
  <c r="F111" i="12"/>
  <c r="BH110" i="12"/>
  <c r="BE110" i="12"/>
  <c r="BB110" i="12"/>
  <c r="AY110" i="12"/>
  <c r="AV110" i="12"/>
  <c r="AS110" i="12"/>
  <c r="AP110" i="12"/>
  <c r="AM110" i="12"/>
  <c r="AJ110" i="12"/>
  <c r="AG110" i="12"/>
  <c r="AD110" i="12"/>
  <c r="AA110" i="12"/>
  <c r="X110" i="12"/>
  <c r="U110" i="12"/>
  <c r="R110" i="12"/>
  <c r="O110" i="12"/>
  <c r="L110" i="12"/>
  <c r="I110" i="12"/>
  <c r="F110" i="12"/>
  <c r="BH109" i="12"/>
  <c r="BE109" i="12"/>
  <c r="BB109" i="12"/>
  <c r="AY109" i="12"/>
  <c r="AV109" i="12"/>
  <c r="AS109" i="12"/>
  <c r="AP109" i="12"/>
  <c r="AM109" i="12"/>
  <c r="AJ109" i="12"/>
  <c r="AG109" i="12"/>
  <c r="AD109" i="12"/>
  <c r="AA109" i="12"/>
  <c r="X109" i="12"/>
  <c r="U109" i="12"/>
  <c r="R109" i="12"/>
  <c r="O109" i="12"/>
  <c r="L109" i="12"/>
  <c r="I109" i="12"/>
  <c r="F109" i="12"/>
  <c r="BH108" i="12"/>
  <c r="BE108" i="12"/>
  <c r="BB108" i="12"/>
  <c r="AY108" i="12"/>
  <c r="AV108" i="12"/>
  <c r="AS108" i="12"/>
  <c r="AP108" i="12"/>
  <c r="AM108" i="12"/>
  <c r="AJ108" i="12"/>
  <c r="AG108" i="12"/>
  <c r="AD108" i="12"/>
  <c r="AA108" i="12"/>
  <c r="X108" i="12"/>
  <c r="U108" i="12"/>
  <c r="R108" i="12"/>
  <c r="O108" i="12"/>
  <c r="L108" i="12"/>
  <c r="I108" i="12"/>
  <c r="F108" i="12"/>
  <c r="BH107" i="12"/>
  <c r="BE107" i="12"/>
  <c r="BB107" i="12"/>
  <c r="AY107" i="12"/>
  <c r="AV107" i="12"/>
  <c r="AS107" i="12"/>
  <c r="AP107" i="12"/>
  <c r="AM107" i="12"/>
  <c r="AJ107" i="12"/>
  <c r="AG107" i="12"/>
  <c r="AD107" i="12"/>
  <c r="AA107" i="12"/>
  <c r="X107" i="12"/>
  <c r="U107" i="12"/>
  <c r="R107" i="12"/>
  <c r="O107" i="12"/>
  <c r="L107" i="12"/>
  <c r="I107" i="12"/>
  <c r="F107" i="12"/>
  <c r="BH106" i="12"/>
  <c r="BE106" i="12"/>
  <c r="BB106" i="12"/>
  <c r="AY106" i="12"/>
  <c r="AV106" i="12"/>
  <c r="AS106" i="12"/>
  <c r="AP106" i="12"/>
  <c r="AM106" i="12"/>
  <c r="AJ106" i="12"/>
  <c r="AG106" i="12"/>
  <c r="AD106" i="12"/>
  <c r="AA106" i="12"/>
  <c r="X106" i="12"/>
  <c r="U106" i="12"/>
  <c r="R106" i="12"/>
  <c r="O106" i="12"/>
  <c r="L106" i="12"/>
  <c r="I106" i="12"/>
  <c r="F106" i="12"/>
  <c r="BH105" i="12"/>
  <c r="BE105" i="12"/>
  <c r="BB105" i="12"/>
  <c r="AY105" i="12"/>
  <c r="AV105" i="12"/>
  <c r="AS105" i="12"/>
  <c r="AP105" i="12"/>
  <c r="AM105" i="12"/>
  <c r="AJ105" i="12"/>
  <c r="AG105" i="12"/>
  <c r="AD105" i="12"/>
  <c r="AA105" i="12"/>
  <c r="X105" i="12"/>
  <c r="U105" i="12"/>
  <c r="R105" i="12"/>
  <c r="O105" i="12"/>
  <c r="L105" i="12"/>
  <c r="I105" i="12"/>
  <c r="F105" i="12"/>
  <c r="BH104" i="12"/>
  <c r="BE104" i="12"/>
  <c r="BB104" i="12"/>
  <c r="AY104" i="12"/>
  <c r="AV104" i="12"/>
  <c r="AS104" i="12"/>
  <c r="AP104" i="12"/>
  <c r="AM104" i="12"/>
  <c r="AJ104" i="12"/>
  <c r="AG104" i="12"/>
  <c r="AD104" i="12"/>
  <c r="AA104" i="12"/>
  <c r="X104" i="12"/>
  <c r="U104" i="12"/>
  <c r="R104" i="12"/>
  <c r="O104" i="12"/>
  <c r="L104" i="12"/>
  <c r="I104" i="12"/>
  <c r="F104" i="12"/>
  <c r="BH103" i="12"/>
  <c r="BE103" i="12"/>
  <c r="BB103" i="12"/>
  <c r="AY103" i="12"/>
  <c r="AV103" i="12"/>
  <c r="AS103" i="12"/>
  <c r="AP103" i="12"/>
  <c r="AM103" i="12"/>
  <c r="AJ103" i="12"/>
  <c r="AG103" i="12"/>
  <c r="AD103" i="12"/>
  <c r="AA103" i="12"/>
  <c r="X103" i="12"/>
  <c r="U103" i="12"/>
  <c r="R103" i="12"/>
  <c r="O103" i="12"/>
  <c r="L103" i="12"/>
  <c r="I103" i="12"/>
  <c r="F103" i="12"/>
  <c r="BH102" i="12"/>
  <c r="BE102" i="12"/>
  <c r="BB102" i="12"/>
  <c r="AY102" i="12"/>
  <c r="AV102" i="12"/>
  <c r="AS102" i="12"/>
  <c r="AP102" i="12"/>
  <c r="AM102" i="12"/>
  <c r="AJ102" i="12"/>
  <c r="AG102" i="12"/>
  <c r="AD102" i="12"/>
  <c r="AA102" i="12"/>
  <c r="X102" i="12"/>
  <c r="U102" i="12"/>
  <c r="R102" i="12"/>
  <c r="O102" i="12"/>
  <c r="L102" i="12"/>
  <c r="I102" i="12"/>
  <c r="F102" i="12"/>
  <c r="BH101" i="12"/>
  <c r="BE101" i="12"/>
  <c r="BB101" i="12"/>
  <c r="AY101" i="12"/>
  <c r="AV101" i="12"/>
  <c r="AS101" i="12"/>
  <c r="AP101" i="12"/>
  <c r="AM101" i="12"/>
  <c r="AJ101" i="12"/>
  <c r="AG101" i="12"/>
  <c r="AD101" i="12"/>
  <c r="AA101" i="12"/>
  <c r="X101" i="12"/>
  <c r="U101" i="12"/>
  <c r="R101" i="12"/>
  <c r="O101" i="12"/>
  <c r="L101" i="12"/>
  <c r="I101" i="12"/>
  <c r="F101" i="12"/>
  <c r="BH100" i="12"/>
  <c r="BE100" i="12"/>
  <c r="BB100" i="12"/>
  <c r="AY100" i="12"/>
  <c r="AV100" i="12"/>
  <c r="AS100" i="12"/>
  <c r="AP100" i="12"/>
  <c r="AM100" i="12"/>
  <c r="AJ100" i="12"/>
  <c r="AG100" i="12"/>
  <c r="AD100" i="12"/>
  <c r="AA100" i="12"/>
  <c r="X100" i="12"/>
  <c r="U100" i="12"/>
  <c r="R100" i="12"/>
  <c r="O100" i="12"/>
  <c r="L100" i="12"/>
  <c r="I100" i="12"/>
  <c r="F100" i="12"/>
  <c r="BH99" i="12"/>
  <c r="BE99" i="12"/>
  <c r="BB99" i="12"/>
  <c r="AY99" i="12"/>
  <c r="AV99" i="12"/>
  <c r="AS99" i="12"/>
  <c r="AP99" i="12"/>
  <c r="AM99" i="12"/>
  <c r="AJ99" i="12"/>
  <c r="AG99" i="12"/>
  <c r="AD99" i="12"/>
  <c r="AA99" i="12"/>
  <c r="X99" i="12"/>
  <c r="U99" i="12"/>
  <c r="R99" i="12"/>
  <c r="O99" i="12"/>
  <c r="L99" i="12"/>
  <c r="I99" i="12"/>
  <c r="F99" i="12"/>
  <c r="BH98" i="12"/>
  <c r="BE98" i="12"/>
  <c r="BB98" i="12"/>
  <c r="AY98" i="12"/>
  <c r="AV98" i="12"/>
  <c r="AS98" i="12"/>
  <c r="AP98" i="12"/>
  <c r="AM98" i="12"/>
  <c r="AJ98" i="12"/>
  <c r="AG98" i="12"/>
  <c r="AD98" i="12"/>
  <c r="AA98" i="12"/>
  <c r="X98" i="12"/>
  <c r="U98" i="12"/>
  <c r="R98" i="12"/>
  <c r="O98" i="12"/>
  <c r="L98" i="12"/>
  <c r="I98" i="12"/>
  <c r="F98" i="12"/>
  <c r="BH97" i="12"/>
  <c r="BE97" i="12"/>
  <c r="BB97" i="12"/>
  <c r="AY97" i="12"/>
  <c r="AV97" i="12"/>
  <c r="AS97" i="12"/>
  <c r="AP97" i="12"/>
  <c r="AM97" i="12"/>
  <c r="AJ97" i="12"/>
  <c r="AG97" i="12"/>
  <c r="AD97" i="12"/>
  <c r="AA97" i="12"/>
  <c r="X97" i="12"/>
  <c r="U97" i="12"/>
  <c r="R97" i="12"/>
  <c r="O97" i="12"/>
  <c r="L97" i="12"/>
  <c r="I97" i="12"/>
  <c r="F97" i="12"/>
  <c r="BH96" i="12"/>
  <c r="BE96" i="12"/>
  <c r="BB96" i="12"/>
  <c r="AY96" i="12"/>
  <c r="AV96" i="12"/>
  <c r="AS96" i="12"/>
  <c r="AP96" i="12"/>
  <c r="AM96" i="12"/>
  <c r="AJ96" i="12"/>
  <c r="AG96" i="12"/>
  <c r="AD96" i="12"/>
  <c r="AA96" i="12"/>
  <c r="X96" i="12"/>
  <c r="U96" i="12"/>
  <c r="R96" i="12"/>
  <c r="O96" i="12"/>
  <c r="L96" i="12"/>
  <c r="I96" i="12"/>
  <c r="F96" i="12"/>
  <c r="BH95" i="12"/>
  <c r="BE95" i="12"/>
  <c r="BB95" i="12"/>
  <c r="AY95" i="12"/>
  <c r="AV95" i="12"/>
  <c r="AS95" i="12"/>
  <c r="AP95" i="12"/>
  <c r="AM95" i="12"/>
  <c r="AJ95" i="12"/>
  <c r="AG95" i="12"/>
  <c r="AD95" i="12"/>
  <c r="AA95" i="12"/>
  <c r="X95" i="12"/>
  <c r="U95" i="12"/>
  <c r="R95" i="12"/>
  <c r="O95" i="12"/>
  <c r="L95" i="12"/>
  <c r="I95" i="12"/>
  <c r="F95" i="12"/>
  <c r="BH94" i="12"/>
  <c r="BE94" i="12"/>
  <c r="BB94" i="12"/>
  <c r="AY94" i="12"/>
  <c r="AV94" i="12"/>
  <c r="AS94" i="12"/>
  <c r="AP94" i="12"/>
  <c r="AM94" i="12"/>
  <c r="AJ94" i="12"/>
  <c r="AG94" i="12"/>
  <c r="AD94" i="12"/>
  <c r="AA94" i="12"/>
  <c r="X94" i="12"/>
  <c r="U94" i="12"/>
  <c r="R94" i="12"/>
  <c r="O94" i="12"/>
  <c r="L94" i="12"/>
  <c r="I94" i="12"/>
  <c r="F94" i="12"/>
  <c r="BH93" i="12"/>
  <c r="BE93" i="12"/>
  <c r="BB93" i="12"/>
  <c r="AY93" i="12"/>
  <c r="AV93" i="12"/>
  <c r="AS93" i="12"/>
  <c r="AP93" i="12"/>
  <c r="AM93" i="12"/>
  <c r="AJ93" i="12"/>
  <c r="AG93" i="12"/>
  <c r="AD93" i="12"/>
  <c r="AA93" i="12"/>
  <c r="X93" i="12"/>
  <c r="U93" i="12"/>
  <c r="R93" i="12"/>
  <c r="O93" i="12"/>
  <c r="L93" i="12"/>
  <c r="I93" i="12"/>
  <c r="F93" i="12"/>
  <c r="BH92" i="12"/>
  <c r="BE92" i="12"/>
  <c r="BB92" i="12"/>
  <c r="AY92" i="12"/>
  <c r="AV92" i="12"/>
  <c r="AS92" i="12"/>
  <c r="AP92" i="12"/>
  <c r="AM92" i="12"/>
  <c r="AJ92" i="12"/>
  <c r="AG92" i="12"/>
  <c r="AD92" i="12"/>
  <c r="AA92" i="12"/>
  <c r="X92" i="12"/>
  <c r="U92" i="12"/>
  <c r="R92" i="12"/>
  <c r="O92" i="12"/>
  <c r="L92" i="12"/>
  <c r="I92" i="12"/>
  <c r="F92" i="12"/>
  <c r="BH91" i="12"/>
  <c r="BE91" i="12"/>
  <c r="BB91" i="12"/>
  <c r="AY91" i="12"/>
  <c r="AV91" i="12"/>
  <c r="AS91" i="12"/>
  <c r="AP91" i="12"/>
  <c r="AM91" i="12"/>
  <c r="AJ91" i="12"/>
  <c r="AG91" i="12"/>
  <c r="AD91" i="12"/>
  <c r="AA91" i="12"/>
  <c r="X91" i="12"/>
  <c r="U91" i="12"/>
  <c r="R91" i="12"/>
  <c r="O91" i="12"/>
  <c r="L91" i="12"/>
  <c r="I91" i="12"/>
  <c r="F91" i="12"/>
  <c r="BH90" i="12"/>
  <c r="BE90" i="12"/>
  <c r="BB90" i="12"/>
  <c r="AY90" i="12"/>
  <c r="AV90" i="12"/>
  <c r="AS90" i="12"/>
  <c r="AP90" i="12"/>
  <c r="AM90" i="12"/>
  <c r="AJ90" i="12"/>
  <c r="AG90" i="12"/>
  <c r="AD90" i="12"/>
  <c r="AA90" i="12"/>
  <c r="X90" i="12"/>
  <c r="U90" i="12"/>
  <c r="R90" i="12"/>
  <c r="O90" i="12"/>
  <c r="L90" i="12"/>
  <c r="I90" i="12"/>
  <c r="F90" i="12"/>
  <c r="BH89" i="12"/>
  <c r="BE89" i="12"/>
  <c r="BB89" i="12"/>
  <c r="AY89" i="12"/>
  <c r="AV89" i="12"/>
  <c r="AS89" i="12"/>
  <c r="AP89" i="12"/>
  <c r="AM89" i="12"/>
  <c r="AJ89" i="12"/>
  <c r="AG89" i="12"/>
  <c r="AD89" i="12"/>
  <c r="AA89" i="12"/>
  <c r="X89" i="12"/>
  <c r="U89" i="12"/>
  <c r="R89" i="12"/>
  <c r="O89" i="12"/>
  <c r="L89" i="12"/>
  <c r="I89" i="12"/>
  <c r="F89" i="12"/>
  <c r="BH88" i="12"/>
  <c r="BE88" i="12"/>
  <c r="BB88" i="12"/>
  <c r="AY88" i="12"/>
  <c r="AV88" i="12"/>
  <c r="AS88" i="12"/>
  <c r="AP88" i="12"/>
  <c r="AM88" i="12"/>
  <c r="AJ88" i="12"/>
  <c r="AG88" i="12"/>
  <c r="AD88" i="12"/>
  <c r="AA88" i="12"/>
  <c r="X88" i="12"/>
  <c r="U88" i="12"/>
  <c r="R88" i="12"/>
  <c r="O88" i="12"/>
  <c r="L88" i="12"/>
  <c r="I88" i="12"/>
  <c r="F88" i="12"/>
  <c r="BH87" i="12"/>
  <c r="BE87" i="12"/>
  <c r="BB87" i="12"/>
  <c r="AY87" i="12"/>
  <c r="AV87" i="12"/>
  <c r="AS87" i="12"/>
  <c r="AP87" i="12"/>
  <c r="AM87" i="12"/>
  <c r="AJ87" i="12"/>
  <c r="AG87" i="12"/>
  <c r="AD87" i="12"/>
  <c r="AA87" i="12"/>
  <c r="X87" i="12"/>
  <c r="U87" i="12"/>
  <c r="R87" i="12"/>
  <c r="O87" i="12"/>
  <c r="L87" i="12"/>
  <c r="I87" i="12"/>
  <c r="F87" i="12"/>
  <c r="BH86" i="12"/>
  <c r="BE86" i="12"/>
  <c r="BB86" i="12"/>
  <c r="AY86" i="12"/>
  <c r="AV86" i="12"/>
  <c r="AS86" i="12"/>
  <c r="AP86" i="12"/>
  <c r="AM86" i="12"/>
  <c r="AJ86" i="12"/>
  <c r="AG86" i="12"/>
  <c r="AD86" i="12"/>
  <c r="AA86" i="12"/>
  <c r="X86" i="12"/>
  <c r="U86" i="12"/>
  <c r="R86" i="12"/>
  <c r="O86" i="12"/>
  <c r="L86" i="12"/>
  <c r="I86" i="12"/>
  <c r="F86" i="12"/>
  <c r="BH85" i="12"/>
  <c r="BE85" i="12"/>
  <c r="BB85" i="12"/>
  <c r="AY85" i="12"/>
  <c r="AV85" i="12"/>
  <c r="AS85" i="12"/>
  <c r="AP85" i="12"/>
  <c r="AM85" i="12"/>
  <c r="AJ85" i="12"/>
  <c r="AG85" i="12"/>
  <c r="AD85" i="12"/>
  <c r="AA85" i="12"/>
  <c r="X85" i="12"/>
  <c r="U85" i="12"/>
  <c r="R85" i="12"/>
  <c r="O85" i="12"/>
  <c r="L85" i="12"/>
  <c r="I85" i="12"/>
  <c r="F85" i="12"/>
  <c r="BH84" i="12"/>
  <c r="BE84" i="12"/>
  <c r="BB84" i="12"/>
  <c r="AY84" i="12"/>
  <c r="AV84" i="12"/>
  <c r="AS84" i="12"/>
  <c r="AP84" i="12"/>
  <c r="AM84" i="12"/>
  <c r="AJ84" i="12"/>
  <c r="AG84" i="12"/>
  <c r="AD84" i="12"/>
  <c r="AA84" i="12"/>
  <c r="X84" i="12"/>
  <c r="U84" i="12"/>
  <c r="R84" i="12"/>
  <c r="O84" i="12"/>
  <c r="L84" i="12"/>
  <c r="I84" i="12"/>
  <c r="F84" i="12"/>
  <c r="BH83" i="12"/>
  <c r="BE83" i="12"/>
  <c r="BB83" i="12"/>
  <c r="AY83" i="12"/>
  <c r="AV83" i="12"/>
  <c r="AS83" i="12"/>
  <c r="AP83" i="12"/>
  <c r="AM83" i="12"/>
  <c r="AJ83" i="12"/>
  <c r="AG83" i="12"/>
  <c r="AD83" i="12"/>
  <c r="AA83" i="12"/>
  <c r="X83" i="12"/>
  <c r="U83" i="12"/>
  <c r="R83" i="12"/>
  <c r="O83" i="12"/>
  <c r="L83" i="12"/>
  <c r="I83" i="12"/>
  <c r="F83" i="12"/>
  <c r="BH82" i="12"/>
  <c r="BE82" i="12"/>
  <c r="BB82" i="12"/>
  <c r="AY82" i="12"/>
  <c r="AV82" i="12"/>
  <c r="AS82" i="12"/>
  <c r="AP82" i="12"/>
  <c r="AM82" i="12"/>
  <c r="AJ82" i="12"/>
  <c r="AG82" i="12"/>
  <c r="AD82" i="12"/>
  <c r="AA82" i="12"/>
  <c r="X82" i="12"/>
  <c r="U82" i="12"/>
  <c r="R82" i="12"/>
  <c r="O82" i="12"/>
  <c r="L82" i="12"/>
  <c r="I82" i="12"/>
  <c r="F82" i="12"/>
  <c r="BH81" i="12"/>
  <c r="BE81" i="12"/>
  <c r="BB81" i="12"/>
  <c r="AY81" i="12"/>
  <c r="AV81" i="12"/>
  <c r="AS81" i="12"/>
  <c r="AP81" i="12"/>
  <c r="AM81" i="12"/>
  <c r="AJ81" i="12"/>
  <c r="AG81" i="12"/>
  <c r="AD81" i="12"/>
  <c r="AA81" i="12"/>
  <c r="X81" i="12"/>
  <c r="U81" i="12"/>
  <c r="R81" i="12"/>
  <c r="O81" i="12"/>
  <c r="L81" i="12"/>
  <c r="I81" i="12"/>
  <c r="F81" i="12"/>
  <c r="BH80" i="12"/>
  <c r="BE80" i="12"/>
  <c r="BB80" i="12"/>
  <c r="AY80" i="12"/>
  <c r="AV80" i="12"/>
  <c r="AS80" i="12"/>
  <c r="AP80" i="12"/>
  <c r="AM80" i="12"/>
  <c r="AJ80" i="12"/>
  <c r="AG80" i="12"/>
  <c r="AD80" i="12"/>
  <c r="AA80" i="12"/>
  <c r="X80" i="12"/>
  <c r="U80" i="12"/>
  <c r="R80" i="12"/>
  <c r="O80" i="12"/>
  <c r="L80" i="12"/>
  <c r="I80" i="12"/>
  <c r="F80" i="12"/>
  <c r="BH79" i="12"/>
  <c r="BE79" i="12"/>
  <c r="BB79" i="12"/>
  <c r="AY79" i="12"/>
  <c r="AV79" i="12"/>
  <c r="AS79" i="12"/>
  <c r="AP79" i="12"/>
  <c r="AM79" i="12"/>
  <c r="AJ79" i="12"/>
  <c r="AG79" i="12"/>
  <c r="AD79" i="12"/>
  <c r="AA79" i="12"/>
  <c r="X79" i="12"/>
  <c r="U79" i="12"/>
  <c r="R79" i="12"/>
  <c r="O79" i="12"/>
  <c r="L79" i="12"/>
  <c r="I79" i="12"/>
  <c r="F79" i="12"/>
  <c r="BH78" i="12"/>
  <c r="BE78" i="12"/>
  <c r="BB78" i="12"/>
  <c r="AY78" i="12"/>
  <c r="AV78" i="12"/>
  <c r="AS78" i="12"/>
  <c r="AP78" i="12"/>
  <c r="AM78" i="12"/>
  <c r="AJ78" i="12"/>
  <c r="AG78" i="12"/>
  <c r="AD78" i="12"/>
  <c r="AA78" i="12"/>
  <c r="X78" i="12"/>
  <c r="U78" i="12"/>
  <c r="R78" i="12"/>
  <c r="O78" i="12"/>
  <c r="L78" i="12"/>
  <c r="I78" i="12"/>
  <c r="F78" i="12"/>
  <c r="BH77" i="12"/>
  <c r="BE77" i="12"/>
  <c r="BB77" i="12"/>
  <c r="AY77" i="12"/>
  <c r="AV77" i="12"/>
  <c r="AS77" i="12"/>
  <c r="AP77" i="12"/>
  <c r="AM77" i="12"/>
  <c r="AJ77" i="12"/>
  <c r="AG77" i="12"/>
  <c r="AD77" i="12"/>
  <c r="AA77" i="12"/>
  <c r="X77" i="12"/>
  <c r="U77" i="12"/>
  <c r="R77" i="12"/>
  <c r="O77" i="12"/>
  <c r="L77" i="12"/>
  <c r="I77" i="12"/>
  <c r="F77" i="12"/>
  <c r="BH76" i="12"/>
  <c r="BE76" i="12"/>
  <c r="BB76" i="12"/>
  <c r="AY76" i="12"/>
  <c r="AV76" i="12"/>
  <c r="AS76" i="12"/>
  <c r="AP76" i="12"/>
  <c r="AM76" i="12"/>
  <c r="AJ76" i="12"/>
  <c r="AG76" i="12"/>
  <c r="AD76" i="12"/>
  <c r="AA76" i="12"/>
  <c r="X76" i="12"/>
  <c r="U76" i="12"/>
  <c r="R76" i="12"/>
  <c r="O76" i="12"/>
  <c r="L76" i="12"/>
  <c r="I76" i="12"/>
  <c r="F76" i="12"/>
  <c r="BH75" i="12"/>
  <c r="BE75" i="12"/>
  <c r="BB75" i="12"/>
  <c r="AY75" i="12"/>
  <c r="AV75" i="12"/>
  <c r="AS75" i="12"/>
  <c r="AP75" i="12"/>
  <c r="AM75" i="12"/>
  <c r="AJ75" i="12"/>
  <c r="AG75" i="12"/>
  <c r="AD75" i="12"/>
  <c r="AA75" i="12"/>
  <c r="X75" i="12"/>
  <c r="U75" i="12"/>
  <c r="R75" i="12"/>
  <c r="O75" i="12"/>
  <c r="L75" i="12"/>
  <c r="I75" i="12"/>
  <c r="F75" i="12"/>
  <c r="BH74" i="12"/>
  <c r="BE74" i="12"/>
  <c r="BB74" i="12"/>
  <c r="AY74" i="12"/>
  <c r="AV74" i="12"/>
  <c r="AS74" i="12"/>
  <c r="AP74" i="12"/>
  <c r="AM74" i="12"/>
  <c r="AJ74" i="12"/>
  <c r="AG74" i="12"/>
  <c r="AD74" i="12"/>
  <c r="AA74" i="12"/>
  <c r="X74" i="12"/>
  <c r="U74" i="12"/>
  <c r="R74" i="12"/>
  <c r="O74" i="12"/>
  <c r="L74" i="12"/>
  <c r="I74" i="12"/>
  <c r="F74" i="12"/>
  <c r="BH73" i="12"/>
  <c r="BE73" i="12"/>
  <c r="BB73" i="12"/>
  <c r="AY73" i="12"/>
  <c r="AV73" i="12"/>
  <c r="AS73" i="12"/>
  <c r="AP73" i="12"/>
  <c r="AM73" i="12"/>
  <c r="AJ73" i="12"/>
  <c r="AG73" i="12"/>
  <c r="AD73" i="12"/>
  <c r="AA73" i="12"/>
  <c r="X73" i="12"/>
  <c r="U73" i="12"/>
  <c r="R73" i="12"/>
  <c r="O73" i="12"/>
  <c r="L73" i="12"/>
  <c r="I73" i="12"/>
  <c r="F73" i="12"/>
  <c r="BH72" i="12"/>
  <c r="BE72" i="12"/>
  <c r="BB72" i="12"/>
  <c r="AY72" i="12"/>
  <c r="AV72" i="12"/>
  <c r="AS72" i="12"/>
  <c r="AP72" i="12"/>
  <c r="AM72" i="12"/>
  <c r="AJ72" i="12"/>
  <c r="AG72" i="12"/>
  <c r="AD72" i="12"/>
  <c r="AA72" i="12"/>
  <c r="X72" i="12"/>
  <c r="U72" i="12"/>
  <c r="R72" i="12"/>
  <c r="O72" i="12"/>
  <c r="L72" i="12"/>
  <c r="I72" i="12"/>
  <c r="F72" i="12"/>
  <c r="BH71" i="12"/>
  <c r="BE71" i="12"/>
  <c r="BB71" i="12"/>
  <c r="AY71" i="12"/>
  <c r="AV71" i="12"/>
  <c r="AS71" i="12"/>
  <c r="AP71" i="12"/>
  <c r="AM71" i="12"/>
  <c r="AJ71" i="12"/>
  <c r="AG71" i="12"/>
  <c r="AD71" i="12"/>
  <c r="AA71" i="12"/>
  <c r="X71" i="12"/>
  <c r="U71" i="12"/>
  <c r="R71" i="12"/>
  <c r="O71" i="12"/>
  <c r="L71" i="12"/>
  <c r="I71" i="12"/>
  <c r="F71" i="12"/>
  <c r="BH70" i="12"/>
  <c r="BE70" i="12"/>
  <c r="BB70" i="12"/>
  <c r="AY70" i="12"/>
  <c r="AV70" i="12"/>
  <c r="AS70" i="12"/>
  <c r="AP70" i="12"/>
  <c r="AM70" i="12"/>
  <c r="AJ70" i="12"/>
  <c r="AG70" i="12"/>
  <c r="AD70" i="12"/>
  <c r="AA70" i="12"/>
  <c r="X70" i="12"/>
  <c r="U70" i="12"/>
  <c r="R70" i="12"/>
  <c r="O70" i="12"/>
  <c r="L70" i="12"/>
  <c r="I70" i="12"/>
  <c r="F70" i="12"/>
  <c r="BH69" i="12"/>
  <c r="BE69" i="12"/>
  <c r="BB69" i="12"/>
  <c r="AY69" i="12"/>
  <c r="AV69" i="12"/>
  <c r="AS69" i="12"/>
  <c r="AP69" i="12"/>
  <c r="AM69" i="12"/>
  <c r="AJ69" i="12"/>
  <c r="AG69" i="12"/>
  <c r="AD69" i="12"/>
  <c r="AA69" i="12"/>
  <c r="X69" i="12"/>
  <c r="U69" i="12"/>
  <c r="R69" i="12"/>
  <c r="O69" i="12"/>
  <c r="L69" i="12"/>
  <c r="I69" i="12"/>
  <c r="F69" i="12"/>
  <c r="BH68" i="12"/>
  <c r="BE68" i="12"/>
  <c r="BB68" i="12"/>
  <c r="AY68" i="12"/>
  <c r="AV68" i="12"/>
  <c r="AS68" i="12"/>
  <c r="AP68" i="12"/>
  <c r="AM68" i="12"/>
  <c r="AJ68" i="12"/>
  <c r="AG68" i="12"/>
  <c r="AD68" i="12"/>
  <c r="AA68" i="12"/>
  <c r="X68" i="12"/>
  <c r="U68" i="12"/>
  <c r="R68" i="12"/>
  <c r="O68" i="12"/>
  <c r="L68" i="12"/>
  <c r="I68" i="12"/>
  <c r="F68" i="12"/>
  <c r="BH67" i="12"/>
  <c r="BE67" i="12"/>
  <c r="BB67" i="12"/>
  <c r="AY67" i="12"/>
  <c r="AV67" i="12"/>
  <c r="AS67" i="12"/>
  <c r="AP67" i="12"/>
  <c r="AM67" i="12"/>
  <c r="AJ67" i="12"/>
  <c r="AG67" i="12"/>
  <c r="AD67" i="12"/>
  <c r="AA67" i="12"/>
  <c r="X67" i="12"/>
  <c r="U67" i="12"/>
  <c r="R67" i="12"/>
  <c r="O67" i="12"/>
  <c r="L67" i="12"/>
  <c r="I67" i="12"/>
  <c r="F67" i="12"/>
  <c r="BH66" i="12"/>
  <c r="BE66" i="12"/>
  <c r="BB66" i="12"/>
  <c r="AY66" i="12"/>
  <c r="AV66" i="12"/>
  <c r="AS66" i="12"/>
  <c r="AP66" i="12"/>
  <c r="AM66" i="12"/>
  <c r="AJ66" i="12"/>
  <c r="AG66" i="12"/>
  <c r="AD66" i="12"/>
  <c r="AA66" i="12"/>
  <c r="X66" i="12"/>
  <c r="U66" i="12"/>
  <c r="R66" i="12"/>
  <c r="O66" i="12"/>
  <c r="L66" i="12"/>
  <c r="I66" i="12"/>
  <c r="F66" i="12"/>
  <c r="BH65" i="12"/>
  <c r="BE65" i="12"/>
  <c r="BB65" i="12"/>
  <c r="AY65" i="12"/>
  <c r="AV65" i="12"/>
  <c r="AS65" i="12"/>
  <c r="AP65" i="12"/>
  <c r="AM65" i="12"/>
  <c r="AJ65" i="12"/>
  <c r="AG65" i="12"/>
  <c r="AD65" i="12"/>
  <c r="AA65" i="12"/>
  <c r="X65" i="12"/>
  <c r="U65" i="12"/>
  <c r="R65" i="12"/>
  <c r="O65" i="12"/>
  <c r="L65" i="12"/>
  <c r="I65" i="12"/>
  <c r="F65" i="12"/>
  <c r="BH64" i="12"/>
  <c r="BE64" i="12"/>
  <c r="BB64" i="12"/>
  <c r="AY64" i="12"/>
  <c r="AV64" i="12"/>
  <c r="AS64" i="12"/>
  <c r="AP64" i="12"/>
  <c r="AM64" i="12"/>
  <c r="AJ64" i="12"/>
  <c r="AG64" i="12"/>
  <c r="AD64" i="12"/>
  <c r="AA64" i="12"/>
  <c r="X64" i="12"/>
  <c r="U64" i="12"/>
  <c r="R64" i="12"/>
  <c r="O64" i="12"/>
  <c r="L64" i="12"/>
  <c r="I64" i="12"/>
  <c r="F64" i="12"/>
  <c r="BH63" i="12"/>
  <c r="BE63" i="12"/>
  <c r="BB63" i="12"/>
  <c r="AY63" i="12"/>
  <c r="AV63" i="12"/>
  <c r="AS63" i="12"/>
  <c r="AP63" i="12"/>
  <c r="AM63" i="12"/>
  <c r="AJ63" i="12"/>
  <c r="AG63" i="12"/>
  <c r="AD63" i="12"/>
  <c r="AA63" i="12"/>
  <c r="X63" i="12"/>
  <c r="U63" i="12"/>
  <c r="R63" i="12"/>
  <c r="O63" i="12"/>
  <c r="L63" i="12"/>
  <c r="I63" i="12"/>
  <c r="F63" i="12"/>
  <c r="BH62" i="12"/>
  <c r="BE62" i="12"/>
  <c r="BB62" i="12"/>
  <c r="AY62" i="12"/>
  <c r="AV62" i="12"/>
  <c r="AS62" i="12"/>
  <c r="AP62" i="12"/>
  <c r="AM62" i="12"/>
  <c r="AJ62" i="12"/>
  <c r="AG62" i="12"/>
  <c r="AD62" i="12"/>
  <c r="AA62" i="12"/>
  <c r="X62" i="12"/>
  <c r="U62" i="12"/>
  <c r="R62" i="12"/>
  <c r="O62" i="12"/>
  <c r="L62" i="12"/>
  <c r="I62" i="12"/>
  <c r="F62" i="12"/>
  <c r="BH61" i="12"/>
  <c r="BE61" i="12"/>
  <c r="BB61" i="12"/>
  <c r="AY61" i="12"/>
  <c r="AV61" i="12"/>
  <c r="AS61" i="12"/>
  <c r="AP61" i="12"/>
  <c r="AM61" i="12"/>
  <c r="AJ61" i="12"/>
  <c r="AG61" i="12"/>
  <c r="AD61" i="12"/>
  <c r="AA61" i="12"/>
  <c r="X61" i="12"/>
  <c r="U61" i="12"/>
  <c r="R61" i="12"/>
  <c r="O61" i="12"/>
  <c r="L61" i="12"/>
  <c r="I61" i="12"/>
  <c r="F61" i="12"/>
  <c r="BH60" i="12"/>
  <c r="BE60" i="12"/>
  <c r="BB60" i="12"/>
  <c r="AY60" i="12"/>
  <c r="AV60" i="12"/>
  <c r="AS60" i="12"/>
  <c r="AP60" i="12"/>
  <c r="AM60" i="12"/>
  <c r="AJ60" i="12"/>
  <c r="AG60" i="12"/>
  <c r="AD60" i="12"/>
  <c r="AA60" i="12"/>
  <c r="X60" i="12"/>
  <c r="U60" i="12"/>
  <c r="R60" i="12"/>
  <c r="O60" i="12"/>
  <c r="L60" i="12"/>
  <c r="I60" i="12"/>
  <c r="F60" i="12"/>
  <c r="BH59" i="12"/>
  <c r="BE59" i="12"/>
  <c r="BB59" i="12"/>
  <c r="AY59" i="12"/>
  <c r="AV59" i="12"/>
  <c r="AS59" i="12"/>
  <c r="AP59" i="12"/>
  <c r="AM59" i="12"/>
  <c r="AJ59" i="12"/>
  <c r="AG59" i="12"/>
  <c r="AD59" i="12"/>
  <c r="AA59" i="12"/>
  <c r="X59" i="12"/>
  <c r="U59" i="12"/>
  <c r="R59" i="12"/>
  <c r="O59" i="12"/>
  <c r="L59" i="12"/>
  <c r="I59" i="12"/>
  <c r="F59" i="12"/>
  <c r="BH58" i="12"/>
  <c r="BE58" i="12"/>
  <c r="BB58" i="12"/>
  <c r="AY58" i="12"/>
  <c r="AV58" i="12"/>
  <c r="AS58" i="12"/>
  <c r="AP58" i="12"/>
  <c r="AM58" i="12"/>
  <c r="AJ58" i="12"/>
  <c r="AG58" i="12"/>
  <c r="AD58" i="12"/>
  <c r="AA58" i="12"/>
  <c r="X58" i="12"/>
  <c r="U58" i="12"/>
  <c r="R58" i="12"/>
  <c r="O58" i="12"/>
  <c r="L58" i="12"/>
  <c r="I58" i="12"/>
  <c r="F58" i="12"/>
  <c r="BH57" i="12"/>
  <c r="BE57" i="12"/>
  <c r="BB57" i="12"/>
  <c r="AY57" i="12"/>
  <c r="AV57" i="12"/>
  <c r="AS57" i="12"/>
  <c r="AP57" i="12"/>
  <c r="AM57" i="12"/>
  <c r="AJ57" i="12"/>
  <c r="AG57" i="12"/>
  <c r="AD57" i="12"/>
  <c r="AA57" i="12"/>
  <c r="X57" i="12"/>
  <c r="U57" i="12"/>
  <c r="R57" i="12"/>
  <c r="O57" i="12"/>
  <c r="L57" i="12"/>
  <c r="I57" i="12"/>
  <c r="F57" i="12"/>
  <c r="BH56" i="12"/>
  <c r="BE56" i="12"/>
  <c r="BB56" i="12"/>
  <c r="AY56" i="12"/>
  <c r="AV56" i="12"/>
  <c r="AS56" i="12"/>
  <c r="AP56" i="12"/>
  <c r="AM56" i="12"/>
  <c r="AJ56" i="12"/>
  <c r="AG56" i="12"/>
  <c r="AD56" i="12"/>
  <c r="AA56" i="12"/>
  <c r="X56" i="12"/>
  <c r="U56" i="12"/>
  <c r="R56" i="12"/>
  <c r="O56" i="12"/>
  <c r="L56" i="12"/>
  <c r="I56" i="12"/>
  <c r="F56" i="12"/>
  <c r="BH55" i="12"/>
  <c r="BE55" i="12"/>
  <c r="BB55" i="12"/>
  <c r="AY55" i="12"/>
  <c r="AV55" i="12"/>
  <c r="AS55" i="12"/>
  <c r="AP55" i="12"/>
  <c r="AM55" i="12"/>
  <c r="AJ55" i="12"/>
  <c r="AG55" i="12"/>
  <c r="AD55" i="12"/>
  <c r="AA55" i="12"/>
  <c r="X55" i="12"/>
  <c r="U55" i="12"/>
  <c r="R55" i="12"/>
  <c r="O55" i="12"/>
  <c r="L55" i="12"/>
  <c r="I55" i="12"/>
  <c r="F55" i="12"/>
  <c r="BH54" i="12"/>
  <c r="BE54" i="12"/>
  <c r="BB54" i="12"/>
  <c r="AY54" i="12"/>
  <c r="AV54" i="12"/>
  <c r="AS54" i="12"/>
  <c r="AP54" i="12"/>
  <c r="AM54" i="12"/>
  <c r="AJ54" i="12"/>
  <c r="AG54" i="12"/>
  <c r="AD54" i="12"/>
  <c r="AA54" i="12"/>
  <c r="X54" i="12"/>
  <c r="U54" i="12"/>
  <c r="R54" i="12"/>
  <c r="O54" i="12"/>
  <c r="L54" i="12"/>
  <c r="I54" i="12"/>
  <c r="F54" i="12"/>
  <c r="BH53" i="12"/>
  <c r="BE53" i="12"/>
  <c r="BB53" i="12"/>
  <c r="AY53" i="12"/>
  <c r="AV53" i="12"/>
  <c r="AS53" i="12"/>
  <c r="AP53" i="12"/>
  <c r="AM53" i="12"/>
  <c r="AJ53" i="12"/>
  <c r="AG53" i="12"/>
  <c r="AD53" i="12"/>
  <c r="AA53" i="12"/>
  <c r="X53" i="12"/>
  <c r="U53" i="12"/>
  <c r="R53" i="12"/>
  <c r="O53" i="12"/>
  <c r="L53" i="12"/>
  <c r="I53" i="12"/>
  <c r="F53" i="12"/>
  <c r="BH52" i="12"/>
  <c r="BE52" i="12"/>
  <c r="BB52" i="12"/>
  <c r="AY52" i="12"/>
  <c r="AV52" i="12"/>
  <c r="AS52" i="12"/>
  <c r="AP52" i="12"/>
  <c r="AM52" i="12"/>
  <c r="AJ52" i="12"/>
  <c r="AG52" i="12"/>
  <c r="AD52" i="12"/>
  <c r="AA52" i="12"/>
  <c r="X52" i="12"/>
  <c r="U52" i="12"/>
  <c r="R52" i="12"/>
  <c r="O52" i="12"/>
  <c r="L52" i="12"/>
  <c r="I52" i="12"/>
  <c r="F52" i="12"/>
  <c r="BH51" i="12"/>
  <c r="BE51" i="12"/>
  <c r="BB51" i="12"/>
  <c r="AY51" i="12"/>
  <c r="AV51" i="12"/>
  <c r="AS51" i="12"/>
  <c r="AP51" i="12"/>
  <c r="AM51" i="12"/>
  <c r="AJ51" i="12"/>
  <c r="AG51" i="12"/>
  <c r="AD51" i="12"/>
  <c r="AA51" i="12"/>
  <c r="X51" i="12"/>
  <c r="U51" i="12"/>
  <c r="R51" i="12"/>
  <c r="O51" i="12"/>
  <c r="L51" i="12"/>
  <c r="I51" i="12"/>
  <c r="F51" i="12"/>
  <c r="BH50" i="12"/>
  <c r="BE50" i="12"/>
  <c r="BB50" i="12"/>
  <c r="AY50" i="12"/>
  <c r="AV50" i="12"/>
  <c r="AS50" i="12"/>
  <c r="AP50" i="12"/>
  <c r="AM50" i="12"/>
  <c r="AJ50" i="12"/>
  <c r="AG50" i="12"/>
  <c r="AD50" i="12"/>
  <c r="AA50" i="12"/>
  <c r="X50" i="12"/>
  <c r="U50" i="12"/>
  <c r="R50" i="12"/>
  <c r="O50" i="12"/>
  <c r="L50" i="12"/>
  <c r="I50" i="12"/>
  <c r="F50" i="12"/>
  <c r="BH49" i="12"/>
  <c r="BE49" i="12"/>
  <c r="BB49" i="12"/>
  <c r="AY49" i="12"/>
  <c r="AV49" i="12"/>
  <c r="AS49" i="12"/>
  <c r="AP49" i="12"/>
  <c r="AM49" i="12"/>
  <c r="AJ49" i="12"/>
  <c r="AG49" i="12"/>
  <c r="AD49" i="12"/>
  <c r="AA49" i="12"/>
  <c r="X49" i="12"/>
  <c r="U49" i="12"/>
  <c r="R49" i="12"/>
  <c r="O49" i="12"/>
  <c r="L49" i="12"/>
  <c r="I49" i="12"/>
  <c r="F49" i="12"/>
  <c r="BH48" i="12"/>
  <c r="BE48" i="12"/>
  <c r="BB48" i="12"/>
  <c r="AY48" i="12"/>
  <c r="AV48" i="12"/>
  <c r="AS48" i="12"/>
  <c r="AP48" i="12"/>
  <c r="AM48" i="12"/>
  <c r="AJ48" i="12"/>
  <c r="AG48" i="12"/>
  <c r="AD48" i="12"/>
  <c r="AA48" i="12"/>
  <c r="X48" i="12"/>
  <c r="U48" i="12"/>
  <c r="R48" i="12"/>
  <c r="O48" i="12"/>
  <c r="L48" i="12"/>
  <c r="I48" i="12"/>
  <c r="F48" i="12"/>
  <c r="BH47" i="12"/>
  <c r="BE47" i="12"/>
  <c r="BB47" i="12"/>
  <c r="AY47" i="12"/>
  <c r="AV47" i="12"/>
  <c r="AS47" i="12"/>
  <c r="AP47" i="12"/>
  <c r="AM47" i="12"/>
  <c r="AJ47" i="12"/>
  <c r="AG47" i="12"/>
  <c r="AD47" i="12"/>
  <c r="AA47" i="12"/>
  <c r="X47" i="12"/>
  <c r="U47" i="12"/>
  <c r="R47" i="12"/>
  <c r="O47" i="12"/>
  <c r="L47" i="12"/>
  <c r="I47" i="12"/>
  <c r="F47" i="12"/>
  <c r="BH46" i="12"/>
  <c r="BE46" i="12"/>
  <c r="BB46" i="12"/>
  <c r="AY46" i="12"/>
  <c r="AV46" i="12"/>
  <c r="AS46" i="12"/>
  <c r="AP46" i="12"/>
  <c r="AM46" i="12"/>
  <c r="AJ46" i="12"/>
  <c r="AG46" i="12"/>
  <c r="AD46" i="12"/>
  <c r="AA46" i="12"/>
  <c r="X46" i="12"/>
  <c r="U46" i="12"/>
  <c r="R46" i="12"/>
  <c r="O46" i="12"/>
  <c r="L46" i="12"/>
  <c r="I46" i="12"/>
  <c r="F46" i="12"/>
  <c r="BH45" i="12"/>
  <c r="BE45" i="12"/>
  <c r="BB45" i="12"/>
  <c r="AY45" i="12"/>
  <c r="AV45" i="12"/>
  <c r="AS45" i="12"/>
  <c r="AP45" i="12"/>
  <c r="AM45" i="12"/>
  <c r="AJ45" i="12"/>
  <c r="AG45" i="12"/>
  <c r="AD45" i="12"/>
  <c r="AA45" i="12"/>
  <c r="X45" i="12"/>
  <c r="U45" i="12"/>
  <c r="R45" i="12"/>
  <c r="O45" i="12"/>
  <c r="L45" i="12"/>
  <c r="I45" i="12"/>
  <c r="F45" i="12"/>
  <c r="BH44" i="12"/>
  <c r="BE44" i="12"/>
  <c r="BB44" i="12"/>
  <c r="AY44" i="12"/>
  <c r="AV44" i="12"/>
  <c r="AS44" i="12"/>
  <c r="AP44" i="12"/>
  <c r="AM44" i="12"/>
  <c r="AJ44" i="12"/>
  <c r="AG44" i="12"/>
  <c r="AD44" i="12"/>
  <c r="AA44" i="12"/>
  <c r="X44" i="12"/>
  <c r="U44" i="12"/>
  <c r="R44" i="12"/>
  <c r="O44" i="12"/>
  <c r="L44" i="12"/>
  <c r="I44" i="12"/>
  <c r="F44" i="12"/>
  <c r="BH43" i="12"/>
  <c r="BE43" i="12"/>
  <c r="BB43" i="12"/>
  <c r="AY43" i="12"/>
  <c r="AV43" i="12"/>
  <c r="AS43" i="12"/>
  <c r="AP43" i="12"/>
  <c r="AM43" i="12"/>
  <c r="AJ43" i="12"/>
  <c r="AG43" i="12"/>
  <c r="AD43" i="12"/>
  <c r="AA43" i="12"/>
  <c r="X43" i="12"/>
  <c r="U43" i="12"/>
  <c r="R43" i="12"/>
  <c r="O43" i="12"/>
  <c r="L43" i="12"/>
  <c r="I43" i="12"/>
  <c r="F43" i="12"/>
  <c r="BH42" i="12"/>
  <c r="BE42" i="12"/>
  <c r="BB42" i="12"/>
  <c r="AY42" i="12"/>
  <c r="AV42" i="12"/>
  <c r="AS42" i="12"/>
  <c r="AP42" i="12"/>
  <c r="AM42" i="12"/>
  <c r="AJ42" i="12"/>
  <c r="AG42" i="12"/>
  <c r="AD42" i="12"/>
  <c r="AA42" i="12"/>
  <c r="X42" i="12"/>
  <c r="U42" i="12"/>
  <c r="R42" i="12"/>
  <c r="O42" i="12"/>
  <c r="L42" i="12"/>
  <c r="I42" i="12"/>
  <c r="F42" i="12"/>
  <c r="BH41" i="12"/>
  <c r="BE41" i="12"/>
  <c r="BB41" i="12"/>
  <c r="AY41" i="12"/>
  <c r="AV41" i="12"/>
  <c r="AS41" i="12"/>
  <c r="AP41" i="12"/>
  <c r="AM41" i="12"/>
  <c r="AJ41" i="12"/>
  <c r="AG41" i="12"/>
  <c r="AD41" i="12"/>
  <c r="AA41" i="12"/>
  <c r="X41" i="12"/>
  <c r="U41" i="12"/>
  <c r="R41" i="12"/>
  <c r="O41" i="12"/>
  <c r="L41" i="12"/>
  <c r="I41" i="12"/>
  <c r="F41" i="12"/>
  <c r="BH40" i="12"/>
  <c r="BE40" i="12"/>
  <c r="BB40" i="12"/>
  <c r="AY40" i="12"/>
  <c r="AV40" i="12"/>
  <c r="AS40" i="12"/>
  <c r="AP40" i="12"/>
  <c r="AM40" i="12"/>
  <c r="AJ40" i="12"/>
  <c r="AG40" i="12"/>
  <c r="AD40" i="12"/>
  <c r="AA40" i="12"/>
  <c r="X40" i="12"/>
  <c r="U40" i="12"/>
  <c r="R40" i="12"/>
  <c r="O40" i="12"/>
  <c r="L40" i="12"/>
  <c r="I40" i="12"/>
  <c r="F40" i="12"/>
  <c r="BH39" i="12"/>
  <c r="BE39" i="12"/>
  <c r="BB39" i="12"/>
  <c r="AY39" i="12"/>
  <c r="AV39" i="12"/>
  <c r="AS39" i="12"/>
  <c r="AP39" i="12"/>
  <c r="AM39" i="12"/>
  <c r="AJ39" i="12"/>
  <c r="AG39" i="12"/>
  <c r="AD39" i="12"/>
  <c r="AA39" i="12"/>
  <c r="X39" i="12"/>
  <c r="U39" i="12"/>
  <c r="R39" i="12"/>
  <c r="O39" i="12"/>
  <c r="L39" i="12"/>
  <c r="I39" i="12"/>
  <c r="F39" i="12"/>
  <c r="BH38" i="12"/>
  <c r="BE38" i="12"/>
  <c r="BB38" i="12"/>
  <c r="AY38" i="12"/>
  <c r="AV38" i="12"/>
  <c r="AS38" i="12"/>
  <c r="AP38" i="12"/>
  <c r="AM38" i="12"/>
  <c r="AJ38" i="12"/>
  <c r="AG38" i="12"/>
  <c r="AD38" i="12"/>
  <c r="AA38" i="12"/>
  <c r="X38" i="12"/>
  <c r="U38" i="12"/>
  <c r="R38" i="12"/>
  <c r="O38" i="12"/>
  <c r="L38" i="12"/>
  <c r="I38" i="12"/>
  <c r="F38" i="12"/>
  <c r="BH37" i="12"/>
  <c r="BE37" i="12"/>
  <c r="BB37" i="12"/>
  <c r="AY37" i="12"/>
  <c r="AV37" i="12"/>
  <c r="AS37" i="12"/>
  <c r="AP37" i="12"/>
  <c r="AM37" i="12"/>
  <c r="AJ37" i="12"/>
  <c r="AG37" i="12"/>
  <c r="AD37" i="12"/>
  <c r="AA37" i="12"/>
  <c r="X37" i="12"/>
  <c r="U37" i="12"/>
  <c r="R37" i="12"/>
  <c r="O37" i="12"/>
  <c r="L37" i="12"/>
  <c r="I37" i="12"/>
  <c r="F37" i="12"/>
  <c r="BH36" i="12"/>
  <c r="BE36" i="12"/>
  <c r="BB36" i="12"/>
  <c r="AY36" i="12"/>
  <c r="AV36" i="12"/>
  <c r="AS36" i="12"/>
  <c r="AP36" i="12"/>
  <c r="AM36" i="12"/>
  <c r="AJ36" i="12"/>
  <c r="AG36" i="12"/>
  <c r="AD36" i="12"/>
  <c r="AA36" i="12"/>
  <c r="X36" i="12"/>
  <c r="U36" i="12"/>
  <c r="R36" i="12"/>
  <c r="O36" i="12"/>
  <c r="L36" i="12"/>
  <c r="I36" i="12"/>
  <c r="F36" i="12"/>
  <c r="BH35" i="12"/>
  <c r="BE35" i="12"/>
  <c r="BB35" i="12"/>
  <c r="AY35" i="12"/>
  <c r="AV35" i="12"/>
  <c r="AS35" i="12"/>
  <c r="AP35" i="12"/>
  <c r="AM35" i="12"/>
  <c r="AJ35" i="12"/>
  <c r="AG35" i="12"/>
  <c r="AD35" i="12"/>
  <c r="AA35" i="12"/>
  <c r="X35" i="12"/>
  <c r="U35" i="12"/>
  <c r="R35" i="12"/>
  <c r="O35" i="12"/>
  <c r="L35" i="12"/>
  <c r="I35" i="12"/>
  <c r="F35" i="12"/>
  <c r="BH34" i="12"/>
  <c r="BE34" i="12"/>
  <c r="BB34" i="12"/>
  <c r="AY34" i="12"/>
  <c r="AV34" i="12"/>
  <c r="AS34" i="12"/>
  <c r="AP34" i="12"/>
  <c r="AM34" i="12"/>
  <c r="AJ34" i="12"/>
  <c r="AG34" i="12"/>
  <c r="AD34" i="12"/>
  <c r="AA34" i="12"/>
  <c r="X34" i="12"/>
  <c r="U34" i="12"/>
  <c r="R34" i="12"/>
  <c r="O34" i="12"/>
  <c r="L34" i="12"/>
  <c r="I34" i="12"/>
  <c r="F34" i="12"/>
  <c r="BH33" i="12"/>
  <c r="BE33" i="12"/>
  <c r="BB33" i="12"/>
  <c r="AY33" i="12"/>
  <c r="AV33" i="12"/>
  <c r="AS33" i="12"/>
  <c r="AP33" i="12"/>
  <c r="AM33" i="12"/>
  <c r="AJ33" i="12"/>
  <c r="AG33" i="12"/>
  <c r="AD33" i="12"/>
  <c r="AA33" i="12"/>
  <c r="X33" i="12"/>
  <c r="U33" i="12"/>
  <c r="R33" i="12"/>
  <c r="O33" i="12"/>
  <c r="L33" i="12"/>
  <c r="I33" i="12"/>
  <c r="F33" i="12"/>
  <c r="BH32" i="12"/>
  <c r="BE32" i="12"/>
  <c r="BB32" i="12"/>
  <c r="AY32" i="12"/>
  <c r="AV32" i="12"/>
  <c r="AS32" i="12"/>
  <c r="AP32" i="12"/>
  <c r="AM32" i="12"/>
  <c r="AJ32" i="12"/>
  <c r="AG32" i="12"/>
  <c r="AD32" i="12"/>
  <c r="AA32" i="12"/>
  <c r="X32" i="12"/>
  <c r="U32" i="12"/>
  <c r="R32" i="12"/>
  <c r="O32" i="12"/>
  <c r="L32" i="12"/>
  <c r="I32" i="12"/>
  <c r="F32" i="12"/>
  <c r="BH31" i="12"/>
  <c r="BE31" i="12"/>
  <c r="BB31" i="12"/>
  <c r="AY31" i="12"/>
  <c r="AV31" i="12"/>
  <c r="AS31" i="12"/>
  <c r="AP31" i="12"/>
  <c r="AM31" i="12"/>
  <c r="AJ31" i="12"/>
  <c r="AG31" i="12"/>
  <c r="AD31" i="12"/>
  <c r="AA31" i="12"/>
  <c r="X31" i="12"/>
  <c r="U31" i="12"/>
  <c r="R31" i="12"/>
  <c r="O31" i="12"/>
  <c r="L31" i="12"/>
  <c r="I31" i="12"/>
  <c r="F31" i="12"/>
  <c r="BH30" i="12"/>
  <c r="BE30" i="12"/>
  <c r="BB30" i="12"/>
  <c r="AY30" i="12"/>
  <c r="AV30" i="12"/>
  <c r="AS30" i="12"/>
  <c r="AP30" i="12"/>
  <c r="AM30" i="12"/>
  <c r="AJ30" i="12"/>
  <c r="AG30" i="12"/>
  <c r="AD30" i="12"/>
  <c r="AA30" i="12"/>
  <c r="X30" i="12"/>
  <c r="U30" i="12"/>
  <c r="R30" i="12"/>
  <c r="O30" i="12"/>
  <c r="L30" i="12"/>
  <c r="I30" i="12"/>
  <c r="F30" i="12"/>
  <c r="BH29" i="12"/>
  <c r="BE29" i="12"/>
  <c r="BB29" i="12"/>
  <c r="AY29" i="12"/>
  <c r="AV29" i="12"/>
  <c r="AS29" i="12"/>
  <c r="AP29" i="12"/>
  <c r="AM29" i="12"/>
  <c r="AJ29" i="12"/>
  <c r="AG29" i="12"/>
  <c r="AD29" i="12"/>
  <c r="AA29" i="12"/>
  <c r="X29" i="12"/>
  <c r="U29" i="12"/>
  <c r="R29" i="12"/>
  <c r="O29" i="12"/>
  <c r="L29" i="12"/>
  <c r="I29" i="12"/>
  <c r="F29" i="12"/>
  <c r="BH28" i="12"/>
  <c r="BE28" i="12"/>
  <c r="BB28" i="12"/>
  <c r="AY28" i="12"/>
  <c r="AV28" i="12"/>
  <c r="AS28" i="12"/>
  <c r="AP28" i="12"/>
  <c r="AM28" i="12"/>
  <c r="AJ28" i="12"/>
  <c r="AG28" i="12"/>
  <c r="AD28" i="12"/>
  <c r="AA28" i="12"/>
  <c r="X28" i="12"/>
  <c r="U28" i="12"/>
  <c r="R28" i="12"/>
  <c r="O28" i="12"/>
  <c r="L28" i="12"/>
  <c r="I28" i="12"/>
  <c r="F28" i="12"/>
  <c r="BH27" i="12"/>
  <c r="BE27" i="12"/>
  <c r="BB27" i="12"/>
  <c r="AY27" i="12"/>
  <c r="AV27" i="12"/>
  <c r="AS27" i="12"/>
  <c r="AP27" i="12"/>
  <c r="AM27" i="12"/>
  <c r="AJ27" i="12"/>
  <c r="AG27" i="12"/>
  <c r="AD27" i="12"/>
  <c r="AA27" i="12"/>
  <c r="X27" i="12"/>
  <c r="U27" i="12"/>
  <c r="R27" i="12"/>
  <c r="O27" i="12"/>
  <c r="L27" i="12"/>
  <c r="I27" i="12"/>
  <c r="F27" i="12"/>
  <c r="BH26" i="12"/>
  <c r="BE26" i="12"/>
  <c r="BB26" i="12"/>
  <c r="AY26" i="12"/>
  <c r="AV26" i="12"/>
  <c r="AS26" i="12"/>
  <c r="AP26" i="12"/>
  <c r="AM26" i="12"/>
  <c r="AJ26" i="12"/>
  <c r="AG26" i="12"/>
  <c r="AD26" i="12"/>
  <c r="AA26" i="12"/>
  <c r="X26" i="12"/>
  <c r="U26" i="12"/>
  <c r="R26" i="12"/>
  <c r="O26" i="12"/>
  <c r="L26" i="12"/>
  <c r="I26" i="12"/>
  <c r="F26" i="12"/>
  <c r="BH25" i="12"/>
  <c r="BE25" i="12"/>
  <c r="BB25" i="12"/>
  <c r="AY25" i="12"/>
  <c r="AV25" i="12"/>
  <c r="AS25" i="12"/>
  <c r="AP25" i="12"/>
  <c r="AM25" i="12"/>
  <c r="AJ25" i="12"/>
  <c r="AG25" i="12"/>
  <c r="AD25" i="12"/>
  <c r="AA25" i="12"/>
  <c r="X25" i="12"/>
  <c r="U25" i="12"/>
  <c r="R25" i="12"/>
  <c r="O25" i="12"/>
  <c r="L25" i="12"/>
  <c r="I25" i="12"/>
  <c r="F25" i="12"/>
  <c r="BH24" i="12"/>
  <c r="BE24" i="12"/>
  <c r="BB24" i="12"/>
  <c r="AY24" i="12"/>
  <c r="AV24" i="12"/>
  <c r="AS24" i="12"/>
  <c r="AP24" i="12"/>
  <c r="AM24" i="12"/>
  <c r="AJ24" i="12"/>
  <c r="AG24" i="12"/>
  <c r="AD24" i="12"/>
  <c r="AA24" i="12"/>
  <c r="X24" i="12"/>
  <c r="U24" i="12"/>
  <c r="R24" i="12"/>
  <c r="O24" i="12"/>
  <c r="L24" i="12"/>
  <c r="I24" i="12"/>
  <c r="F24" i="12"/>
  <c r="BH23" i="12"/>
  <c r="BE23" i="12"/>
  <c r="BB23" i="12"/>
  <c r="AY23" i="12"/>
  <c r="AV23" i="12"/>
  <c r="AS23" i="12"/>
  <c r="AP23" i="12"/>
  <c r="AM23" i="12"/>
  <c r="AJ23" i="12"/>
  <c r="AG23" i="12"/>
  <c r="AD23" i="12"/>
  <c r="AA23" i="12"/>
  <c r="X23" i="12"/>
  <c r="U23" i="12"/>
  <c r="R23" i="12"/>
  <c r="O23" i="12"/>
  <c r="L23" i="12"/>
  <c r="I23" i="12"/>
  <c r="F23" i="12"/>
  <c r="BH22" i="12"/>
  <c r="BE22" i="12"/>
  <c r="BB22" i="12"/>
  <c r="AY22" i="12"/>
  <c r="AV22" i="12"/>
  <c r="AS22" i="12"/>
  <c r="AP22" i="12"/>
  <c r="AM22" i="12"/>
  <c r="AJ22" i="12"/>
  <c r="AG22" i="12"/>
  <c r="AD22" i="12"/>
  <c r="AA22" i="12"/>
  <c r="X22" i="12"/>
  <c r="U22" i="12"/>
  <c r="R22" i="12"/>
  <c r="O22" i="12"/>
  <c r="L22" i="12"/>
  <c r="I22" i="12"/>
  <c r="F22" i="12"/>
  <c r="BH21" i="12"/>
  <c r="BE21" i="12"/>
  <c r="BB21" i="12"/>
  <c r="AY21" i="12"/>
  <c r="AV21" i="12"/>
  <c r="AS21" i="12"/>
  <c r="AP21" i="12"/>
  <c r="AM21" i="12"/>
  <c r="AJ21" i="12"/>
  <c r="AG21" i="12"/>
  <c r="AD21" i="12"/>
  <c r="AA21" i="12"/>
  <c r="X21" i="12"/>
  <c r="U21" i="12"/>
  <c r="R21" i="12"/>
  <c r="O21" i="12"/>
  <c r="L21" i="12"/>
  <c r="I21" i="12"/>
  <c r="F21" i="12"/>
  <c r="BH20" i="12"/>
  <c r="BE20" i="12"/>
  <c r="BB20" i="12"/>
  <c r="AY20" i="12"/>
  <c r="AV20" i="12"/>
  <c r="AS20" i="12"/>
  <c r="AP20" i="12"/>
  <c r="AM20" i="12"/>
  <c r="AJ20" i="12"/>
  <c r="AG20" i="12"/>
  <c r="AD20" i="12"/>
  <c r="AA20" i="12"/>
  <c r="X20" i="12"/>
  <c r="U20" i="12"/>
  <c r="R20" i="12"/>
  <c r="O20" i="12"/>
  <c r="L20" i="12"/>
  <c r="I20" i="12"/>
  <c r="F20" i="12"/>
  <c r="BH19" i="12"/>
  <c r="BE19" i="12"/>
  <c r="BB19" i="12"/>
  <c r="AY19" i="12"/>
  <c r="AV19" i="12"/>
  <c r="AS19" i="12"/>
  <c r="AP19" i="12"/>
  <c r="AM19" i="12"/>
  <c r="AJ19" i="12"/>
  <c r="AG19" i="12"/>
  <c r="AD19" i="12"/>
  <c r="AA19" i="12"/>
  <c r="X19" i="12"/>
  <c r="U19" i="12"/>
  <c r="R19" i="12"/>
  <c r="O19" i="12"/>
  <c r="L19" i="12"/>
  <c r="I19" i="12"/>
  <c r="F19" i="12"/>
  <c r="BH18" i="12"/>
  <c r="BE18" i="12"/>
  <c r="BB18" i="12"/>
  <c r="AY18" i="12"/>
  <c r="AV18" i="12"/>
  <c r="AS18" i="12"/>
  <c r="AP18" i="12"/>
  <c r="AM18" i="12"/>
  <c r="AJ18" i="12"/>
  <c r="AG18" i="12"/>
  <c r="AD18" i="12"/>
  <c r="AA18" i="12"/>
  <c r="X18" i="12"/>
  <c r="U18" i="12"/>
  <c r="R18" i="12"/>
  <c r="O18" i="12"/>
  <c r="L18" i="12"/>
  <c r="I18" i="12"/>
  <c r="F18" i="12"/>
  <c r="BH17" i="12"/>
  <c r="BE17" i="12"/>
  <c r="BB17" i="12"/>
  <c r="AY17" i="12"/>
  <c r="AV17" i="12"/>
  <c r="AS17" i="12"/>
  <c r="AP17" i="12"/>
  <c r="AM17" i="12"/>
  <c r="AJ17" i="12"/>
  <c r="AG17" i="12"/>
  <c r="AD17" i="12"/>
  <c r="AA17" i="12"/>
  <c r="X17" i="12"/>
  <c r="U17" i="12"/>
  <c r="R17" i="12"/>
  <c r="O17" i="12"/>
  <c r="L17" i="12"/>
  <c r="I17" i="12"/>
  <c r="F17" i="12"/>
  <c r="BH16" i="12"/>
  <c r="BE16" i="12"/>
  <c r="BB16" i="12"/>
  <c r="AY16" i="12"/>
  <c r="AV16" i="12"/>
  <c r="AS16" i="12"/>
  <c r="AP16" i="12"/>
  <c r="AM16" i="12"/>
  <c r="AJ16" i="12"/>
  <c r="AG16" i="12"/>
  <c r="AD16" i="12"/>
  <c r="AA16" i="12"/>
  <c r="X16" i="12"/>
  <c r="U16" i="12"/>
  <c r="R16" i="12"/>
  <c r="O16" i="12"/>
  <c r="L16" i="12"/>
  <c r="I16" i="12"/>
  <c r="F16" i="12"/>
  <c r="BH15" i="12"/>
  <c r="BE15" i="12"/>
  <c r="BB15" i="12"/>
  <c r="AY15" i="12"/>
  <c r="AV15" i="12"/>
  <c r="AS15" i="12"/>
  <c r="AP15" i="12"/>
  <c r="AM15" i="12"/>
  <c r="AJ15" i="12"/>
  <c r="AG15" i="12"/>
  <c r="AD15" i="12"/>
  <c r="AA15" i="12"/>
  <c r="X15" i="12"/>
  <c r="U15" i="12"/>
  <c r="R15" i="12"/>
  <c r="O15" i="12"/>
  <c r="L15" i="12"/>
  <c r="I15" i="12"/>
  <c r="F15" i="12"/>
  <c r="BH14" i="12"/>
  <c r="BE14" i="12"/>
  <c r="BB14" i="12"/>
  <c r="AY14" i="12"/>
  <c r="AV14" i="12"/>
  <c r="AS14" i="12"/>
  <c r="AP14" i="12"/>
  <c r="AM14" i="12"/>
  <c r="AJ14" i="12"/>
  <c r="AG14" i="12"/>
  <c r="AD14" i="12"/>
  <c r="AA14" i="12"/>
  <c r="X14" i="12"/>
  <c r="U14" i="12"/>
  <c r="R14" i="12"/>
  <c r="O14" i="12"/>
  <c r="L14" i="12"/>
  <c r="I14" i="12"/>
  <c r="F14" i="12"/>
  <c r="BH13" i="12"/>
  <c r="BE13" i="12"/>
  <c r="BB13" i="12"/>
  <c r="AY13" i="12"/>
  <c r="AV13" i="12"/>
  <c r="AS13" i="12"/>
  <c r="AP13" i="12"/>
  <c r="AM13" i="12"/>
  <c r="AJ13" i="12"/>
  <c r="AG13" i="12"/>
  <c r="AD13" i="12"/>
  <c r="AA13" i="12"/>
  <c r="X13" i="12"/>
  <c r="U13" i="12"/>
  <c r="R13" i="12"/>
  <c r="O13" i="12"/>
  <c r="L13" i="12"/>
  <c r="I13" i="12"/>
  <c r="F13" i="12"/>
  <c r="BH12" i="12"/>
  <c r="BE12" i="12"/>
  <c r="BB12" i="12"/>
  <c r="AY12" i="12"/>
  <c r="AV12" i="12"/>
  <c r="AS12" i="12"/>
  <c r="AP12" i="12"/>
  <c r="AM12" i="12"/>
  <c r="AJ12" i="12"/>
  <c r="AG12" i="12"/>
  <c r="AD12" i="12"/>
  <c r="AA12" i="12"/>
  <c r="X12" i="12"/>
  <c r="U12" i="12"/>
  <c r="R12" i="12"/>
  <c r="O12" i="12"/>
  <c r="L12" i="12"/>
  <c r="I12" i="12"/>
  <c r="F12" i="12"/>
  <c r="BH11" i="12"/>
  <c r="BE11" i="12"/>
  <c r="BB11" i="12"/>
  <c r="AY11" i="12"/>
  <c r="AV11" i="12"/>
  <c r="AS11" i="12"/>
  <c r="AP11" i="12"/>
  <c r="AM11" i="12"/>
  <c r="AJ11" i="12"/>
  <c r="AG11" i="12"/>
  <c r="AD11" i="12"/>
  <c r="AA11" i="12"/>
  <c r="X11" i="12"/>
  <c r="U11" i="12"/>
  <c r="R11" i="12"/>
  <c r="O11" i="12"/>
  <c r="L11" i="12"/>
  <c r="I11" i="12"/>
  <c r="F11" i="12"/>
  <c r="BF43" i="13"/>
  <c r="BC43" i="13"/>
  <c r="AZ43" i="13"/>
  <c r="AW43" i="13"/>
  <c r="AT43" i="13"/>
  <c r="AQ43" i="13"/>
  <c r="AN43" i="13"/>
  <c r="AK43" i="13"/>
  <c r="AH43" i="13"/>
  <c r="AE43" i="13"/>
  <c r="AB43" i="13"/>
  <c r="Y43" i="13"/>
  <c r="V43" i="13"/>
  <c r="S43" i="13"/>
  <c r="P43" i="13"/>
  <c r="M43" i="13"/>
  <c r="J43" i="13"/>
  <c r="G43" i="13"/>
  <c r="D43" i="13"/>
  <c r="BF42" i="13"/>
  <c r="BC42" i="13"/>
  <c r="AZ42" i="13"/>
  <c r="AW42" i="13"/>
  <c r="AT42" i="13"/>
  <c r="AQ42" i="13"/>
  <c r="AN42" i="13"/>
  <c r="AK42" i="13"/>
  <c r="AH42" i="13"/>
  <c r="AE42" i="13"/>
  <c r="AB42" i="13"/>
  <c r="Y42" i="13"/>
  <c r="V42" i="13"/>
  <c r="S42" i="13"/>
  <c r="P42" i="13"/>
  <c r="M42" i="13"/>
  <c r="J42" i="13"/>
  <c r="G42" i="13"/>
  <c r="D42" i="13"/>
  <c r="BF41" i="13"/>
  <c r="BC41" i="13"/>
  <c r="AZ41" i="13"/>
  <c r="AW41" i="13"/>
  <c r="AT41" i="13"/>
  <c r="AQ41" i="13"/>
  <c r="AN41" i="13"/>
  <c r="AK41" i="13"/>
  <c r="AH41" i="13"/>
  <c r="AE41" i="13"/>
  <c r="AB41" i="13"/>
  <c r="Y41" i="13"/>
  <c r="V41" i="13"/>
  <c r="S41" i="13"/>
  <c r="P41" i="13"/>
  <c r="M41" i="13"/>
  <c r="J41" i="13"/>
  <c r="G41" i="13"/>
  <c r="D41" i="13"/>
  <c r="BF40" i="13"/>
  <c r="BC40" i="13"/>
  <c r="AZ40" i="13"/>
  <c r="AW40" i="13"/>
  <c r="AT40" i="13"/>
  <c r="AQ40" i="13"/>
  <c r="AN40" i="13"/>
  <c r="AK40" i="13"/>
  <c r="AH40" i="13"/>
  <c r="AE40" i="13"/>
  <c r="AB40" i="13"/>
  <c r="Y40" i="13"/>
  <c r="V40" i="13"/>
  <c r="S40" i="13"/>
  <c r="P40" i="13"/>
  <c r="M40" i="13"/>
  <c r="J40" i="13"/>
  <c r="G40" i="13"/>
  <c r="D40" i="13"/>
  <c r="BF39" i="13"/>
  <c r="BC39" i="13"/>
  <c r="AZ39" i="13"/>
  <c r="AW39" i="13"/>
  <c r="AT39" i="13"/>
  <c r="AQ39" i="13"/>
  <c r="AN39" i="13"/>
  <c r="AK39" i="13"/>
  <c r="AH39" i="13"/>
  <c r="AE39" i="13"/>
  <c r="AB39" i="13"/>
  <c r="Y39" i="13"/>
  <c r="V39" i="13"/>
  <c r="S39" i="13"/>
  <c r="P39" i="13"/>
  <c r="M39" i="13"/>
  <c r="J39" i="13"/>
  <c r="G39" i="13"/>
  <c r="D39" i="13"/>
  <c r="BF38" i="13"/>
  <c r="BC38" i="13"/>
  <c r="AZ38" i="13"/>
  <c r="AW38" i="13"/>
  <c r="AT38" i="13"/>
  <c r="AQ38" i="13"/>
  <c r="AN38" i="13"/>
  <c r="AK38" i="13"/>
  <c r="AH38" i="13"/>
  <c r="AE38" i="13"/>
  <c r="AB38" i="13"/>
  <c r="Y38" i="13"/>
  <c r="V38" i="13"/>
  <c r="S38" i="13"/>
  <c r="P38" i="13"/>
  <c r="M38" i="13"/>
  <c r="J38" i="13"/>
  <c r="G38" i="13"/>
  <c r="D38" i="13"/>
  <c r="BF37" i="13"/>
  <c r="BC37" i="13"/>
  <c r="AZ37" i="13"/>
  <c r="AW37" i="13"/>
  <c r="AT37" i="13"/>
  <c r="AQ37" i="13"/>
  <c r="AN37" i="13"/>
  <c r="AK37" i="13"/>
  <c r="AH37" i="13"/>
  <c r="AE37" i="13"/>
  <c r="AB37" i="13"/>
  <c r="Y37" i="13"/>
  <c r="V37" i="13"/>
  <c r="S37" i="13"/>
  <c r="P37" i="13"/>
  <c r="M37" i="13"/>
  <c r="J37" i="13"/>
  <c r="G37" i="13"/>
  <c r="D37" i="13"/>
  <c r="BF36" i="13"/>
  <c r="BC36" i="13"/>
  <c r="AZ36" i="13"/>
  <c r="AW36" i="13"/>
  <c r="AT36" i="13"/>
  <c r="AQ36" i="13"/>
  <c r="AN36" i="13"/>
  <c r="AK36" i="13"/>
  <c r="AH36" i="13"/>
  <c r="AE36" i="13"/>
  <c r="AB36" i="13"/>
  <c r="Y36" i="13"/>
  <c r="V36" i="13"/>
  <c r="S36" i="13"/>
  <c r="P36" i="13"/>
  <c r="M36" i="13"/>
  <c r="J36" i="13"/>
  <c r="G36" i="13"/>
  <c r="D36" i="13"/>
  <c r="BF35" i="13"/>
  <c r="BC35" i="13"/>
  <c r="AZ35" i="13"/>
  <c r="AW35" i="13"/>
  <c r="AT35" i="13"/>
  <c r="AQ35" i="13"/>
  <c r="AN35" i="13"/>
  <c r="AK35" i="13"/>
  <c r="AH35" i="13"/>
  <c r="AE35" i="13"/>
  <c r="AB35" i="13"/>
  <c r="Y35" i="13"/>
  <c r="V35" i="13"/>
  <c r="S35" i="13"/>
  <c r="P35" i="13"/>
  <c r="M35" i="13"/>
  <c r="J35" i="13"/>
  <c r="G35" i="13"/>
  <c r="D35" i="13"/>
  <c r="BF34" i="13"/>
  <c r="BC34" i="13"/>
  <c r="AZ34" i="13"/>
  <c r="AW34" i="13"/>
  <c r="AT34" i="13"/>
  <c r="AQ34" i="13"/>
  <c r="AN34" i="13"/>
  <c r="AK34" i="13"/>
  <c r="AH34" i="13"/>
  <c r="AE34" i="13"/>
  <c r="AB34" i="13"/>
  <c r="Y34" i="13"/>
  <c r="V34" i="13"/>
  <c r="S34" i="13"/>
  <c r="P34" i="13"/>
  <c r="M34" i="13"/>
  <c r="J34" i="13"/>
  <c r="G34" i="13"/>
  <c r="D34" i="13"/>
  <c r="BF33" i="13"/>
  <c r="BC33" i="13"/>
  <c r="AZ33" i="13"/>
  <c r="AW33" i="13"/>
  <c r="AT33" i="13"/>
  <c r="AQ33" i="13"/>
  <c r="AN33" i="13"/>
  <c r="AK33" i="13"/>
  <c r="AH33" i="13"/>
  <c r="AE33" i="13"/>
  <c r="AB33" i="13"/>
  <c r="Y33" i="13"/>
  <c r="V33" i="13"/>
  <c r="S33" i="13"/>
  <c r="P33" i="13"/>
  <c r="M33" i="13"/>
  <c r="J33" i="13"/>
  <c r="G33" i="13"/>
  <c r="D33" i="13"/>
  <c r="BF32" i="13"/>
  <c r="BC32" i="13"/>
  <c r="AZ32" i="13"/>
  <c r="AW32" i="13"/>
  <c r="AT32" i="13"/>
  <c r="AQ32" i="13"/>
  <c r="AN32" i="13"/>
  <c r="AK32" i="13"/>
  <c r="AH32" i="13"/>
  <c r="AE32" i="13"/>
  <c r="AB32" i="13"/>
  <c r="Y32" i="13"/>
  <c r="V32" i="13"/>
  <c r="S32" i="13"/>
  <c r="P32" i="13"/>
  <c r="M32" i="13"/>
  <c r="J32" i="13"/>
  <c r="G32" i="13"/>
  <c r="D32" i="13"/>
  <c r="BF31" i="13"/>
  <c r="BC31" i="13"/>
  <c r="AZ31" i="13"/>
  <c r="AW31" i="13"/>
  <c r="AT31" i="13"/>
  <c r="AQ31" i="13"/>
  <c r="AN31" i="13"/>
  <c r="AK31" i="13"/>
  <c r="AH31" i="13"/>
  <c r="AE31" i="13"/>
  <c r="AB31" i="13"/>
  <c r="Y31" i="13"/>
  <c r="V31" i="13"/>
  <c r="S31" i="13"/>
  <c r="P31" i="13"/>
  <c r="M31" i="13"/>
  <c r="J31" i="13"/>
  <c r="G31" i="13"/>
  <c r="D31" i="13"/>
  <c r="BF30" i="13"/>
  <c r="BC30" i="13"/>
  <c r="AZ30" i="13"/>
  <c r="AW30" i="13"/>
  <c r="AT30" i="13"/>
  <c r="AQ30" i="13"/>
  <c r="AN30" i="13"/>
  <c r="AK30" i="13"/>
  <c r="AH30" i="13"/>
  <c r="AE30" i="13"/>
  <c r="AB30" i="13"/>
  <c r="Y30" i="13"/>
  <c r="V30" i="13"/>
  <c r="S30" i="13"/>
  <c r="P30" i="13"/>
  <c r="M30" i="13"/>
  <c r="J30" i="13"/>
  <c r="G30" i="13"/>
  <c r="D30" i="13"/>
  <c r="BF29" i="13"/>
  <c r="BC29" i="13"/>
  <c r="AZ29" i="13"/>
  <c r="AW29" i="13"/>
  <c r="AT29" i="13"/>
  <c r="AQ29" i="13"/>
  <c r="AN29" i="13"/>
  <c r="AK29" i="13"/>
  <c r="AH29" i="13"/>
  <c r="AE29" i="13"/>
  <c r="AB29" i="13"/>
  <c r="Y29" i="13"/>
  <c r="V29" i="13"/>
  <c r="S29" i="13"/>
  <c r="P29" i="13"/>
  <c r="M29" i="13"/>
  <c r="J29" i="13"/>
  <c r="G29" i="13"/>
  <c r="D29" i="13"/>
  <c r="BF28" i="13"/>
  <c r="BC28" i="13"/>
  <c r="AZ28" i="13"/>
  <c r="AW28" i="13"/>
  <c r="AT28" i="13"/>
  <c r="AQ28" i="13"/>
  <c r="AN28" i="13"/>
  <c r="AK28" i="13"/>
  <c r="AH28" i="13"/>
  <c r="AE28" i="13"/>
  <c r="AB28" i="13"/>
  <c r="Y28" i="13"/>
  <c r="V28" i="13"/>
  <c r="S28" i="13"/>
  <c r="P28" i="13"/>
  <c r="M28" i="13"/>
  <c r="J28" i="13"/>
  <c r="G28" i="13"/>
  <c r="D28" i="13"/>
  <c r="BF27" i="13"/>
  <c r="BC27" i="13"/>
  <c r="AZ27" i="13"/>
  <c r="AW27" i="13"/>
  <c r="AT27" i="13"/>
  <c r="AQ27" i="13"/>
  <c r="AN27" i="13"/>
  <c r="AK27" i="13"/>
  <c r="AH27" i="13"/>
  <c r="AE27" i="13"/>
  <c r="AB27" i="13"/>
  <c r="Y27" i="13"/>
  <c r="V27" i="13"/>
  <c r="S27" i="13"/>
  <c r="P27" i="13"/>
  <c r="M27" i="13"/>
  <c r="J27" i="13"/>
  <c r="G27" i="13"/>
  <c r="D27" i="13"/>
  <c r="BF26" i="13"/>
  <c r="BC26" i="13"/>
  <c r="AZ26" i="13"/>
  <c r="AW26" i="13"/>
  <c r="AT26" i="13"/>
  <c r="AQ26" i="13"/>
  <c r="AN26" i="13"/>
  <c r="AK26" i="13"/>
  <c r="AH26" i="13"/>
  <c r="AE26" i="13"/>
  <c r="AB26" i="13"/>
  <c r="Y26" i="13"/>
  <c r="V26" i="13"/>
  <c r="S26" i="13"/>
  <c r="P26" i="13"/>
  <c r="M26" i="13"/>
  <c r="J26" i="13"/>
  <c r="G26" i="13"/>
  <c r="D26" i="13"/>
  <c r="BF25" i="13"/>
  <c r="BC25" i="13"/>
  <c r="AZ25" i="13"/>
  <c r="AW25" i="13"/>
  <c r="AT25" i="13"/>
  <c r="AQ25" i="13"/>
  <c r="AN25" i="13"/>
  <c r="AK25" i="13"/>
  <c r="AH25" i="13"/>
  <c r="AE25" i="13"/>
  <c r="AB25" i="13"/>
  <c r="Y25" i="13"/>
  <c r="V25" i="13"/>
  <c r="S25" i="13"/>
  <c r="P25" i="13"/>
  <c r="M25" i="13"/>
  <c r="J25" i="13"/>
  <c r="G25" i="13"/>
  <c r="D25" i="13"/>
  <c r="BF24" i="13"/>
  <c r="BC24" i="13"/>
  <c r="AZ24" i="13"/>
  <c r="AW24" i="13"/>
  <c r="AT24" i="13"/>
  <c r="AQ24" i="13"/>
  <c r="AN24" i="13"/>
  <c r="AK24" i="13"/>
  <c r="AH24" i="13"/>
  <c r="AE24" i="13"/>
  <c r="AB24" i="13"/>
  <c r="Y24" i="13"/>
  <c r="V24" i="13"/>
  <c r="S24" i="13"/>
  <c r="P24" i="13"/>
  <c r="M24" i="13"/>
  <c r="J24" i="13"/>
  <c r="G24" i="13"/>
  <c r="D24" i="13"/>
  <c r="BF23" i="13"/>
  <c r="BC23" i="13"/>
  <c r="AZ23" i="13"/>
  <c r="AW23" i="13"/>
  <c r="AT23" i="13"/>
  <c r="AQ23" i="13"/>
  <c r="AN23" i="13"/>
  <c r="AK23" i="13"/>
  <c r="AH23" i="13"/>
  <c r="AE23" i="13"/>
  <c r="AB23" i="13"/>
  <c r="Y23" i="13"/>
  <c r="V23" i="13"/>
  <c r="S23" i="13"/>
  <c r="P23" i="13"/>
  <c r="M23" i="13"/>
  <c r="J23" i="13"/>
  <c r="G23" i="13"/>
  <c r="D23" i="13"/>
  <c r="BF22" i="13"/>
  <c r="BC22" i="13"/>
  <c r="AZ22" i="13"/>
  <c r="AW22" i="13"/>
  <c r="AT22" i="13"/>
  <c r="AQ22" i="13"/>
  <c r="AN22" i="13"/>
  <c r="AK22" i="13"/>
  <c r="AH22" i="13"/>
  <c r="AE22" i="13"/>
  <c r="AB22" i="13"/>
  <c r="Y22" i="13"/>
  <c r="V22" i="13"/>
  <c r="S22" i="13"/>
  <c r="P22" i="13"/>
  <c r="M22" i="13"/>
  <c r="J22" i="13"/>
  <c r="G22" i="13"/>
  <c r="D22" i="13"/>
  <c r="BF21" i="13"/>
  <c r="BC21" i="13"/>
  <c r="AZ21" i="13"/>
  <c r="AW21" i="13"/>
  <c r="AT21" i="13"/>
  <c r="AQ21" i="13"/>
  <c r="AN21" i="13"/>
  <c r="AK21" i="13"/>
  <c r="AH21" i="13"/>
  <c r="AE21" i="13"/>
  <c r="AB21" i="13"/>
  <c r="Y21" i="13"/>
  <c r="V21" i="13"/>
  <c r="S21" i="13"/>
  <c r="P21" i="13"/>
  <c r="M21" i="13"/>
  <c r="J21" i="13"/>
  <c r="G21" i="13"/>
  <c r="D21" i="13"/>
  <c r="BF20" i="13"/>
  <c r="BC20" i="13"/>
  <c r="AZ20" i="13"/>
  <c r="AW20" i="13"/>
  <c r="AT20" i="13"/>
  <c r="AQ20" i="13"/>
  <c r="AN20" i="13"/>
  <c r="AK20" i="13"/>
  <c r="AH20" i="13"/>
  <c r="AE20" i="13"/>
  <c r="AB20" i="13"/>
  <c r="Y20" i="13"/>
  <c r="V20" i="13"/>
  <c r="S20" i="13"/>
  <c r="P20" i="13"/>
  <c r="M20" i="13"/>
  <c r="J20" i="13"/>
  <c r="G20" i="13"/>
  <c r="D20" i="13"/>
  <c r="BF19" i="13"/>
  <c r="BC19" i="13"/>
  <c r="AZ19" i="13"/>
  <c r="AW19" i="13"/>
  <c r="AT19" i="13"/>
  <c r="AQ19" i="13"/>
  <c r="AN19" i="13"/>
  <c r="AK19" i="13"/>
  <c r="AH19" i="13"/>
  <c r="AE19" i="13"/>
  <c r="AB19" i="13"/>
  <c r="Y19" i="13"/>
  <c r="V19" i="13"/>
  <c r="S19" i="13"/>
  <c r="P19" i="13"/>
  <c r="M19" i="13"/>
  <c r="J19" i="13"/>
  <c r="G19" i="13"/>
  <c r="D19" i="13"/>
  <c r="BF18" i="13"/>
  <c r="BC18" i="13"/>
  <c r="AZ18" i="13"/>
  <c r="AW18" i="13"/>
  <c r="AT18" i="13"/>
  <c r="AQ18" i="13"/>
  <c r="AN18" i="13"/>
  <c r="AK18" i="13"/>
  <c r="AH18" i="13"/>
  <c r="AE18" i="13"/>
  <c r="AB18" i="13"/>
  <c r="Y18" i="13"/>
  <c r="V18" i="13"/>
  <c r="S18" i="13"/>
  <c r="P18" i="13"/>
  <c r="M18" i="13"/>
  <c r="J18" i="13"/>
  <c r="G18" i="13"/>
  <c r="D18" i="13"/>
  <c r="BF17" i="13"/>
  <c r="BC17" i="13"/>
  <c r="AZ17" i="13"/>
  <c r="AW17" i="13"/>
  <c r="AT17" i="13"/>
  <c r="AQ17" i="13"/>
  <c r="AN17" i="13"/>
  <c r="AK17" i="13"/>
  <c r="AH17" i="13"/>
  <c r="AE17" i="13"/>
  <c r="AB17" i="13"/>
  <c r="Y17" i="13"/>
  <c r="V17" i="13"/>
  <c r="S17" i="13"/>
  <c r="P17" i="13"/>
  <c r="M17" i="13"/>
  <c r="J17" i="13"/>
  <c r="G17" i="13"/>
  <c r="D17" i="13"/>
  <c r="BF16" i="13"/>
  <c r="BC16" i="13"/>
  <c r="AZ16" i="13"/>
  <c r="AW16" i="13"/>
  <c r="AT16" i="13"/>
  <c r="AQ16" i="13"/>
  <c r="AN16" i="13"/>
  <c r="AK16" i="13"/>
  <c r="AH16" i="13"/>
  <c r="AE16" i="13"/>
  <c r="AB16" i="13"/>
  <c r="Y16" i="13"/>
  <c r="V16" i="13"/>
  <c r="S16" i="13"/>
  <c r="P16" i="13"/>
  <c r="M16" i="13"/>
  <c r="J16" i="13"/>
  <c r="G16" i="13"/>
  <c r="D16" i="13"/>
  <c r="BF15" i="13"/>
  <c r="BC15" i="13"/>
  <c r="AZ15" i="13"/>
  <c r="AW15" i="13"/>
  <c r="AT15" i="13"/>
  <c r="AQ15" i="13"/>
  <c r="AN15" i="13"/>
  <c r="AK15" i="13"/>
  <c r="AH15" i="13"/>
  <c r="AE15" i="13"/>
  <c r="AB15" i="13"/>
  <c r="Y15" i="13"/>
  <c r="V15" i="13"/>
  <c r="S15" i="13"/>
  <c r="P15" i="13"/>
  <c r="M15" i="13"/>
  <c r="J15" i="13"/>
  <c r="G15" i="13"/>
  <c r="D15" i="13"/>
  <c r="BF14" i="13"/>
  <c r="BC14" i="13"/>
  <c r="AZ14" i="13"/>
  <c r="AW14" i="13"/>
  <c r="AT14" i="13"/>
  <c r="AQ14" i="13"/>
  <c r="AN14" i="13"/>
  <c r="AK14" i="13"/>
  <c r="AH14" i="13"/>
  <c r="AE14" i="13"/>
  <c r="AB14" i="13"/>
  <c r="Y14" i="13"/>
  <c r="V14" i="13"/>
  <c r="S14" i="13"/>
  <c r="P14" i="13"/>
  <c r="M14" i="13"/>
  <c r="J14" i="13"/>
  <c r="G14" i="13"/>
  <c r="D14" i="13"/>
  <c r="BF13" i="13"/>
  <c r="BC13" i="13"/>
  <c r="AZ13" i="13"/>
  <c r="AW13" i="13"/>
  <c r="AT13" i="13"/>
  <c r="AQ13" i="13"/>
  <c r="AN13" i="13"/>
  <c r="AK13" i="13"/>
  <c r="AH13" i="13"/>
  <c r="AE13" i="13"/>
  <c r="AB13" i="13"/>
  <c r="Y13" i="13"/>
  <c r="V13" i="13"/>
  <c r="S13" i="13"/>
  <c r="P13" i="13"/>
  <c r="M13" i="13"/>
  <c r="J13" i="13"/>
  <c r="G13" i="13"/>
  <c r="D13" i="13"/>
  <c r="BF12" i="13"/>
  <c r="BC12" i="13"/>
  <c r="AZ12" i="13"/>
  <c r="AW12" i="13"/>
  <c r="AT12" i="13"/>
  <c r="AQ12" i="13"/>
  <c r="AN12" i="13"/>
  <c r="AK12" i="13"/>
  <c r="AH12" i="13"/>
  <c r="AE12" i="13"/>
  <c r="AB12" i="13"/>
  <c r="Y12" i="13"/>
  <c r="V12" i="13"/>
  <c r="S12" i="13"/>
  <c r="P12" i="13"/>
  <c r="M12" i="13"/>
  <c r="J12" i="13"/>
  <c r="G12" i="13"/>
  <c r="D12" i="13"/>
  <c r="BF11" i="13"/>
  <c r="BC11" i="13"/>
  <c r="AZ11" i="13"/>
  <c r="AW11" i="13"/>
  <c r="AT11" i="13"/>
  <c r="AQ11" i="13"/>
  <c r="AN11" i="13"/>
  <c r="AK11" i="13"/>
  <c r="AH11" i="13"/>
  <c r="AE11" i="13"/>
  <c r="AB11" i="13"/>
  <c r="Y11" i="13"/>
  <c r="V11" i="13"/>
  <c r="S11" i="13"/>
  <c r="P11" i="13"/>
  <c r="M11" i="13"/>
  <c r="J11" i="13"/>
  <c r="G11" i="13"/>
  <c r="D11" i="13"/>
  <c r="FO129" i="3"/>
  <c r="FL129" i="3"/>
  <c r="FI129" i="3"/>
  <c r="FF129" i="3"/>
  <c r="FC129" i="3"/>
  <c r="EZ129" i="3"/>
  <c r="EW129" i="3"/>
  <c r="ET129" i="3"/>
  <c r="EQ129" i="3"/>
  <c r="EN129" i="3"/>
  <c r="EK129" i="3"/>
  <c r="EH129" i="3"/>
  <c r="EE129" i="3"/>
  <c r="EB129" i="3"/>
  <c r="DY129" i="3"/>
  <c r="DV129" i="3"/>
  <c r="DS129" i="3"/>
  <c r="DP129" i="3"/>
  <c r="DM129" i="3"/>
  <c r="DJ129" i="3"/>
  <c r="GM128" i="3"/>
  <c r="GJ128" i="3"/>
  <c r="GG128" i="3"/>
  <c r="GD128" i="3"/>
  <c r="GA128" i="3"/>
  <c r="FX128" i="3"/>
  <c r="FU128" i="3"/>
  <c r="FR128" i="3"/>
  <c r="FO128" i="3"/>
  <c r="FL128" i="3"/>
  <c r="FI128" i="3"/>
  <c r="FF128" i="3"/>
  <c r="FC128" i="3"/>
  <c r="EZ128" i="3"/>
  <c r="EW128" i="3"/>
  <c r="ET128" i="3"/>
  <c r="EQ128" i="3"/>
  <c r="EN128" i="3"/>
  <c r="EK128" i="3"/>
  <c r="EH128" i="3"/>
  <c r="EE128" i="3"/>
  <c r="EB128" i="3"/>
  <c r="DY128" i="3"/>
  <c r="DV128" i="3"/>
  <c r="DS128" i="3"/>
  <c r="DP128" i="3"/>
  <c r="DM128" i="3"/>
  <c r="DJ128" i="3"/>
  <c r="DG128" i="3"/>
  <c r="DD128" i="3"/>
  <c r="CX128" i="3"/>
  <c r="CU128" i="3"/>
  <c r="CR128" i="3"/>
  <c r="CL128" i="3"/>
  <c r="CI128" i="3"/>
  <c r="CF128" i="3"/>
  <c r="CC128" i="3"/>
  <c r="BZ128" i="3"/>
  <c r="BW128" i="3"/>
  <c r="BT128" i="3"/>
  <c r="BQ128" i="3"/>
  <c r="BN128" i="3"/>
  <c r="BK128" i="3"/>
  <c r="BH128" i="3"/>
  <c r="BE128" i="3"/>
  <c r="BB128" i="3"/>
  <c r="AY128" i="3"/>
  <c r="AV128" i="3"/>
  <c r="AS128" i="3"/>
  <c r="AP128" i="3"/>
  <c r="AM128" i="3"/>
  <c r="AJ128" i="3"/>
  <c r="AG128" i="3"/>
  <c r="AD128" i="3"/>
  <c r="AA128" i="3"/>
  <c r="X128" i="3"/>
  <c r="U128" i="3"/>
  <c r="R128" i="3"/>
  <c r="O128" i="3"/>
  <c r="L128" i="3"/>
  <c r="I128" i="3"/>
  <c r="F128" i="3"/>
  <c r="GM127" i="3"/>
  <c r="GJ127" i="3"/>
  <c r="GG127" i="3"/>
  <c r="GD127" i="3"/>
  <c r="GA127" i="3"/>
  <c r="FX127" i="3"/>
  <c r="FU127" i="3"/>
  <c r="FR127" i="3"/>
  <c r="FO127" i="3"/>
  <c r="FL127" i="3"/>
  <c r="FI127" i="3"/>
  <c r="FF127" i="3"/>
  <c r="FC127" i="3"/>
  <c r="EZ127" i="3"/>
  <c r="EW127" i="3"/>
  <c r="ET127" i="3"/>
  <c r="EQ127" i="3"/>
  <c r="EN127" i="3"/>
  <c r="EK127" i="3"/>
  <c r="EH127" i="3"/>
  <c r="EE127" i="3"/>
  <c r="EB127" i="3"/>
  <c r="DY127" i="3"/>
  <c r="DV127" i="3"/>
  <c r="DS127" i="3"/>
  <c r="DP127" i="3"/>
  <c r="DM127" i="3"/>
  <c r="DJ127" i="3"/>
  <c r="DG127" i="3"/>
  <c r="DD127" i="3"/>
  <c r="CX127" i="3"/>
  <c r="CU127" i="3"/>
  <c r="CR127" i="3"/>
  <c r="CL127" i="3"/>
  <c r="CI127" i="3"/>
  <c r="CF127" i="3"/>
  <c r="CC127" i="3"/>
  <c r="BZ127" i="3"/>
  <c r="BW127" i="3"/>
  <c r="BT127" i="3"/>
  <c r="BQ127" i="3"/>
  <c r="BN127" i="3"/>
  <c r="BK127" i="3"/>
  <c r="BH127" i="3"/>
  <c r="BE127" i="3"/>
  <c r="BB127" i="3"/>
  <c r="AY127" i="3"/>
  <c r="AV127" i="3"/>
  <c r="AS127" i="3"/>
  <c r="AP127" i="3"/>
  <c r="AM127" i="3"/>
  <c r="AJ127" i="3"/>
  <c r="AG127" i="3"/>
  <c r="AD127" i="3"/>
  <c r="AA127" i="3"/>
  <c r="X127" i="3"/>
  <c r="U127" i="3"/>
  <c r="R127" i="3"/>
  <c r="O127" i="3"/>
  <c r="L127" i="3"/>
  <c r="I127" i="3"/>
  <c r="F127" i="3"/>
  <c r="GM126" i="3"/>
  <c r="GJ126" i="3"/>
  <c r="GG126" i="3"/>
  <c r="GD126" i="3"/>
  <c r="GA126" i="3"/>
  <c r="FX126" i="3"/>
  <c r="FU126" i="3"/>
  <c r="FR126" i="3"/>
  <c r="FO126" i="3"/>
  <c r="FL126" i="3"/>
  <c r="FI126" i="3"/>
  <c r="FF126" i="3"/>
  <c r="FC126" i="3"/>
  <c r="EZ126" i="3"/>
  <c r="EW126" i="3"/>
  <c r="ET126" i="3"/>
  <c r="EQ126" i="3"/>
  <c r="EN126" i="3"/>
  <c r="EK126" i="3"/>
  <c r="EH126" i="3"/>
  <c r="EE126" i="3"/>
  <c r="EB126" i="3"/>
  <c r="DY126" i="3"/>
  <c r="DV126" i="3"/>
  <c r="DS126" i="3"/>
  <c r="DP126" i="3"/>
  <c r="DM126" i="3"/>
  <c r="DJ126" i="3"/>
  <c r="DG126" i="3"/>
  <c r="DD126" i="3"/>
  <c r="CX126" i="3"/>
  <c r="CU126" i="3"/>
  <c r="CR126" i="3"/>
  <c r="CL126" i="3"/>
  <c r="CI126" i="3"/>
  <c r="CF126" i="3"/>
  <c r="CC126" i="3"/>
  <c r="BZ126" i="3"/>
  <c r="BW126" i="3"/>
  <c r="BT126" i="3"/>
  <c r="BQ126" i="3"/>
  <c r="BN126" i="3"/>
  <c r="BK126" i="3"/>
  <c r="BH126" i="3"/>
  <c r="BE126" i="3"/>
  <c r="BB126" i="3"/>
  <c r="AY126" i="3"/>
  <c r="AV126" i="3"/>
  <c r="AS126" i="3"/>
  <c r="AP126" i="3"/>
  <c r="AM126" i="3"/>
  <c r="AJ126" i="3"/>
  <c r="AG126" i="3"/>
  <c r="AD126" i="3"/>
  <c r="AA126" i="3"/>
  <c r="X126" i="3"/>
  <c r="U126" i="3"/>
  <c r="R126" i="3"/>
  <c r="O126" i="3"/>
  <c r="L126" i="3"/>
  <c r="I126" i="3"/>
  <c r="F126" i="3"/>
  <c r="GM125" i="3"/>
  <c r="GJ125" i="3"/>
  <c r="GG125" i="3"/>
  <c r="GD125" i="3"/>
  <c r="GA125" i="3"/>
  <c r="FX125" i="3"/>
  <c r="FU125" i="3"/>
  <c r="FR125" i="3"/>
  <c r="FO125" i="3"/>
  <c r="FL125" i="3"/>
  <c r="FI125" i="3"/>
  <c r="FF125" i="3"/>
  <c r="FC125" i="3"/>
  <c r="EZ125" i="3"/>
  <c r="EW125" i="3"/>
  <c r="ET125" i="3"/>
  <c r="EQ125" i="3"/>
  <c r="EN125" i="3"/>
  <c r="EK125" i="3"/>
  <c r="EH125" i="3"/>
  <c r="EE125" i="3"/>
  <c r="EB125" i="3"/>
  <c r="DY125" i="3"/>
  <c r="DV125" i="3"/>
  <c r="DS125" i="3"/>
  <c r="DP125" i="3"/>
  <c r="DM125" i="3"/>
  <c r="DJ125" i="3"/>
  <c r="DG125" i="3"/>
  <c r="DD125" i="3"/>
  <c r="CX125" i="3"/>
  <c r="CU125" i="3"/>
  <c r="CR125" i="3"/>
  <c r="CL125" i="3"/>
  <c r="CI125" i="3"/>
  <c r="CF125" i="3"/>
  <c r="CC125" i="3"/>
  <c r="BZ125" i="3"/>
  <c r="BW125" i="3"/>
  <c r="BT125" i="3"/>
  <c r="BQ125" i="3"/>
  <c r="BN125" i="3"/>
  <c r="BK125" i="3"/>
  <c r="BH125" i="3"/>
  <c r="BE125" i="3"/>
  <c r="BB125" i="3"/>
  <c r="AY125" i="3"/>
  <c r="AV125" i="3"/>
  <c r="AS125" i="3"/>
  <c r="AP125" i="3"/>
  <c r="AM125" i="3"/>
  <c r="AJ125" i="3"/>
  <c r="AG125" i="3"/>
  <c r="AD125" i="3"/>
  <c r="AA125" i="3"/>
  <c r="X125" i="3"/>
  <c r="U125" i="3"/>
  <c r="R125" i="3"/>
  <c r="O125" i="3"/>
  <c r="L125" i="3"/>
  <c r="I125" i="3"/>
  <c r="F125" i="3"/>
  <c r="GM124" i="3"/>
  <c r="GJ124" i="3"/>
  <c r="GG124" i="3"/>
  <c r="GD124" i="3"/>
  <c r="GA124" i="3"/>
  <c r="FX124" i="3"/>
  <c r="FU124" i="3"/>
  <c r="FR124" i="3"/>
  <c r="FO124" i="3"/>
  <c r="FL124" i="3"/>
  <c r="FI124" i="3"/>
  <c r="FF124" i="3"/>
  <c r="FC124" i="3"/>
  <c r="EZ124" i="3"/>
  <c r="EW124" i="3"/>
  <c r="ET124" i="3"/>
  <c r="EQ124" i="3"/>
  <c r="EN124" i="3"/>
  <c r="EK124" i="3"/>
  <c r="EH124" i="3"/>
  <c r="EE124" i="3"/>
  <c r="EB124" i="3"/>
  <c r="DY124" i="3"/>
  <c r="DV124" i="3"/>
  <c r="DS124" i="3"/>
  <c r="DP124" i="3"/>
  <c r="DM124" i="3"/>
  <c r="DJ124" i="3"/>
  <c r="DG124" i="3"/>
  <c r="DD124" i="3"/>
  <c r="CX124" i="3"/>
  <c r="CU124" i="3"/>
  <c r="CR124" i="3"/>
  <c r="CL124" i="3"/>
  <c r="CI124" i="3"/>
  <c r="CF124" i="3"/>
  <c r="CC124" i="3"/>
  <c r="BZ124" i="3"/>
  <c r="BW124" i="3"/>
  <c r="BT124" i="3"/>
  <c r="BQ124" i="3"/>
  <c r="BN124" i="3"/>
  <c r="BK124" i="3"/>
  <c r="BH124" i="3"/>
  <c r="BE124" i="3"/>
  <c r="BB124" i="3"/>
  <c r="AY124" i="3"/>
  <c r="AV124" i="3"/>
  <c r="AS124" i="3"/>
  <c r="AP124" i="3"/>
  <c r="AM124" i="3"/>
  <c r="AJ124" i="3"/>
  <c r="AG124" i="3"/>
  <c r="AD124" i="3"/>
  <c r="AA124" i="3"/>
  <c r="X124" i="3"/>
  <c r="U124" i="3"/>
  <c r="R124" i="3"/>
  <c r="O124" i="3"/>
  <c r="L124" i="3"/>
  <c r="I124" i="3"/>
  <c r="F124" i="3"/>
  <c r="GM123" i="3"/>
  <c r="GJ123" i="3"/>
  <c r="GG123" i="3"/>
  <c r="GD123" i="3"/>
  <c r="GA123" i="3"/>
  <c r="FX123" i="3"/>
  <c r="FU123" i="3"/>
  <c r="FR123" i="3"/>
  <c r="FO123" i="3"/>
  <c r="FL123" i="3"/>
  <c r="FI123" i="3"/>
  <c r="FF123" i="3"/>
  <c r="FC123" i="3"/>
  <c r="EZ123" i="3"/>
  <c r="EW123" i="3"/>
  <c r="ET123" i="3"/>
  <c r="EQ123" i="3"/>
  <c r="EN123" i="3"/>
  <c r="EK123" i="3"/>
  <c r="EH123" i="3"/>
  <c r="EE123" i="3"/>
  <c r="EB123" i="3"/>
  <c r="DY123" i="3"/>
  <c r="DV123" i="3"/>
  <c r="DS123" i="3"/>
  <c r="DP123" i="3"/>
  <c r="DM123" i="3"/>
  <c r="DJ123" i="3"/>
  <c r="DG123" i="3"/>
  <c r="DD123" i="3"/>
  <c r="CX123" i="3"/>
  <c r="CU123" i="3"/>
  <c r="CR123" i="3"/>
  <c r="CL123" i="3"/>
  <c r="CI123" i="3"/>
  <c r="CF123" i="3"/>
  <c r="CC123" i="3"/>
  <c r="BZ123" i="3"/>
  <c r="BW123" i="3"/>
  <c r="BT123" i="3"/>
  <c r="BQ123" i="3"/>
  <c r="BN123" i="3"/>
  <c r="BK123" i="3"/>
  <c r="BH123" i="3"/>
  <c r="BE123" i="3"/>
  <c r="BB123" i="3"/>
  <c r="AY123" i="3"/>
  <c r="AV123" i="3"/>
  <c r="AS123" i="3"/>
  <c r="AP123" i="3"/>
  <c r="AM123" i="3"/>
  <c r="AJ123" i="3"/>
  <c r="AG123" i="3"/>
  <c r="AD123" i="3"/>
  <c r="AA123" i="3"/>
  <c r="X123" i="3"/>
  <c r="U123" i="3"/>
  <c r="R123" i="3"/>
  <c r="O123" i="3"/>
  <c r="L123" i="3"/>
  <c r="I123" i="3"/>
  <c r="F123" i="3"/>
  <c r="GM122" i="3"/>
  <c r="GJ122" i="3"/>
  <c r="GG122" i="3"/>
  <c r="GD122" i="3"/>
  <c r="GA122" i="3"/>
  <c r="FX122" i="3"/>
  <c r="FU122" i="3"/>
  <c r="FR122" i="3"/>
  <c r="FO122" i="3"/>
  <c r="FL122" i="3"/>
  <c r="FI122" i="3"/>
  <c r="FF122" i="3"/>
  <c r="FC122" i="3"/>
  <c r="EZ122" i="3"/>
  <c r="EW122" i="3"/>
  <c r="ET122" i="3"/>
  <c r="EQ122" i="3"/>
  <c r="EN122" i="3"/>
  <c r="EK122" i="3"/>
  <c r="EH122" i="3"/>
  <c r="EE122" i="3"/>
  <c r="EB122" i="3"/>
  <c r="DY122" i="3"/>
  <c r="DV122" i="3"/>
  <c r="DS122" i="3"/>
  <c r="DP122" i="3"/>
  <c r="DM122" i="3"/>
  <c r="DJ122" i="3"/>
  <c r="DG122" i="3"/>
  <c r="DD122" i="3"/>
  <c r="CX122" i="3"/>
  <c r="CU122" i="3"/>
  <c r="CR122" i="3"/>
  <c r="CL122" i="3"/>
  <c r="CI122" i="3"/>
  <c r="CF122" i="3"/>
  <c r="CC122" i="3"/>
  <c r="BZ122" i="3"/>
  <c r="BW122" i="3"/>
  <c r="BT122" i="3"/>
  <c r="BQ122" i="3"/>
  <c r="BN122" i="3"/>
  <c r="BK122" i="3"/>
  <c r="BH122" i="3"/>
  <c r="BE122" i="3"/>
  <c r="BB122" i="3"/>
  <c r="AY122" i="3"/>
  <c r="AV122" i="3"/>
  <c r="AS122" i="3"/>
  <c r="AP122" i="3"/>
  <c r="AM122" i="3"/>
  <c r="AJ122" i="3"/>
  <c r="AG122" i="3"/>
  <c r="AD122" i="3"/>
  <c r="AA122" i="3"/>
  <c r="X122" i="3"/>
  <c r="U122" i="3"/>
  <c r="R122" i="3"/>
  <c r="O122" i="3"/>
  <c r="L122" i="3"/>
  <c r="I122" i="3"/>
  <c r="F122" i="3"/>
  <c r="GM121" i="3"/>
  <c r="GJ121" i="3"/>
  <c r="GG121" i="3"/>
  <c r="GD121" i="3"/>
  <c r="GA121" i="3"/>
  <c r="FX121" i="3"/>
  <c r="FU121" i="3"/>
  <c r="FR121" i="3"/>
  <c r="FO121" i="3"/>
  <c r="FL121" i="3"/>
  <c r="FI121" i="3"/>
  <c r="FF121" i="3"/>
  <c r="FC121" i="3"/>
  <c r="EZ121" i="3"/>
  <c r="EW121" i="3"/>
  <c r="ET121" i="3"/>
  <c r="EQ121" i="3"/>
  <c r="EN121" i="3"/>
  <c r="EK121" i="3"/>
  <c r="EH121" i="3"/>
  <c r="EE121" i="3"/>
  <c r="EB121" i="3"/>
  <c r="DY121" i="3"/>
  <c r="DV121" i="3"/>
  <c r="DS121" i="3"/>
  <c r="DP121" i="3"/>
  <c r="DM121" i="3"/>
  <c r="DJ121" i="3"/>
  <c r="DG121" i="3"/>
  <c r="DD121" i="3"/>
  <c r="CX121" i="3"/>
  <c r="CU121" i="3"/>
  <c r="CR121" i="3"/>
  <c r="CL121" i="3"/>
  <c r="CI121" i="3"/>
  <c r="CF121" i="3"/>
  <c r="CC121" i="3"/>
  <c r="BZ121" i="3"/>
  <c r="BW121" i="3"/>
  <c r="BT121" i="3"/>
  <c r="BQ121" i="3"/>
  <c r="BN121" i="3"/>
  <c r="BK121" i="3"/>
  <c r="BH121" i="3"/>
  <c r="BE121" i="3"/>
  <c r="BB121" i="3"/>
  <c r="AY121" i="3"/>
  <c r="AV121" i="3"/>
  <c r="AS121" i="3"/>
  <c r="AP121" i="3"/>
  <c r="AM121" i="3"/>
  <c r="AJ121" i="3"/>
  <c r="AG121" i="3"/>
  <c r="AD121" i="3"/>
  <c r="AA121" i="3"/>
  <c r="X121" i="3"/>
  <c r="U121" i="3"/>
  <c r="R121" i="3"/>
  <c r="O121" i="3"/>
  <c r="L121" i="3"/>
  <c r="I121" i="3"/>
  <c r="F121" i="3"/>
  <c r="GM120" i="3"/>
  <c r="GJ120" i="3"/>
  <c r="GG120" i="3"/>
  <c r="GD120" i="3"/>
  <c r="GA120" i="3"/>
  <c r="FX120" i="3"/>
  <c r="FU120" i="3"/>
  <c r="FR120" i="3"/>
  <c r="FO120" i="3"/>
  <c r="FL120" i="3"/>
  <c r="FI120" i="3"/>
  <c r="FF120" i="3"/>
  <c r="FC120" i="3"/>
  <c r="EZ120" i="3"/>
  <c r="EW120" i="3"/>
  <c r="ET120" i="3"/>
  <c r="EQ120" i="3"/>
  <c r="EN120" i="3"/>
  <c r="EK120" i="3"/>
  <c r="EH120" i="3"/>
  <c r="EE120" i="3"/>
  <c r="EB120" i="3"/>
  <c r="DY120" i="3"/>
  <c r="DV120" i="3"/>
  <c r="DS120" i="3"/>
  <c r="DP120" i="3"/>
  <c r="DM120" i="3"/>
  <c r="DJ120" i="3"/>
  <c r="DG120" i="3"/>
  <c r="DD120" i="3"/>
  <c r="CX120" i="3"/>
  <c r="CU120" i="3"/>
  <c r="CR120" i="3"/>
  <c r="CL120" i="3"/>
  <c r="CI120" i="3"/>
  <c r="CF120" i="3"/>
  <c r="CC120" i="3"/>
  <c r="BZ120" i="3"/>
  <c r="BW120" i="3"/>
  <c r="BT120" i="3"/>
  <c r="BQ120" i="3"/>
  <c r="BN120" i="3"/>
  <c r="BK120" i="3"/>
  <c r="BH120" i="3"/>
  <c r="BE120" i="3"/>
  <c r="BB120" i="3"/>
  <c r="AY120" i="3"/>
  <c r="AV120" i="3"/>
  <c r="AS120" i="3"/>
  <c r="AP120" i="3"/>
  <c r="AM120" i="3"/>
  <c r="AJ120" i="3"/>
  <c r="AG120" i="3"/>
  <c r="AD120" i="3"/>
  <c r="AA120" i="3"/>
  <c r="X120" i="3"/>
  <c r="U120" i="3"/>
  <c r="R120" i="3"/>
  <c r="O120" i="3"/>
  <c r="L120" i="3"/>
  <c r="I120" i="3"/>
  <c r="F120" i="3"/>
  <c r="GM119" i="3"/>
  <c r="GJ119" i="3"/>
  <c r="GG119" i="3"/>
  <c r="GD119" i="3"/>
  <c r="GA119" i="3"/>
  <c r="FX119" i="3"/>
  <c r="FU119" i="3"/>
  <c r="FR119" i="3"/>
  <c r="FO119" i="3"/>
  <c r="FL119" i="3"/>
  <c r="FI119" i="3"/>
  <c r="FF119" i="3"/>
  <c r="FC119" i="3"/>
  <c r="EZ119" i="3"/>
  <c r="EW119" i="3"/>
  <c r="ET119" i="3"/>
  <c r="EQ119" i="3"/>
  <c r="EN119" i="3"/>
  <c r="EK119" i="3"/>
  <c r="EH119" i="3"/>
  <c r="EE119" i="3"/>
  <c r="EB119" i="3"/>
  <c r="DY119" i="3"/>
  <c r="DV119" i="3"/>
  <c r="DS119" i="3"/>
  <c r="DP119" i="3"/>
  <c r="DM119" i="3"/>
  <c r="DJ119" i="3"/>
  <c r="DG119" i="3"/>
  <c r="DD119" i="3"/>
  <c r="CX119" i="3"/>
  <c r="CU119" i="3"/>
  <c r="CR119" i="3"/>
  <c r="CL119" i="3"/>
  <c r="CI119" i="3"/>
  <c r="CF119" i="3"/>
  <c r="CC119" i="3"/>
  <c r="BZ119" i="3"/>
  <c r="BW119" i="3"/>
  <c r="BT119" i="3"/>
  <c r="BQ119" i="3"/>
  <c r="BN119" i="3"/>
  <c r="BK119" i="3"/>
  <c r="BH119" i="3"/>
  <c r="BE119" i="3"/>
  <c r="BB119" i="3"/>
  <c r="AY119" i="3"/>
  <c r="AV119" i="3"/>
  <c r="AS119" i="3"/>
  <c r="AP119" i="3"/>
  <c r="AM119" i="3"/>
  <c r="AJ119" i="3"/>
  <c r="AG119" i="3"/>
  <c r="AD119" i="3"/>
  <c r="AA119" i="3"/>
  <c r="X119" i="3"/>
  <c r="U119" i="3"/>
  <c r="R119" i="3"/>
  <c r="O119" i="3"/>
  <c r="L119" i="3"/>
  <c r="I119" i="3"/>
  <c r="F119" i="3"/>
  <c r="GM118" i="3"/>
  <c r="GJ118" i="3"/>
  <c r="GG118" i="3"/>
  <c r="GD118" i="3"/>
  <c r="GA118" i="3"/>
  <c r="FX118" i="3"/>
  <c r="FU118" i="3"/>
  <c r="FR118" i="3"/>
  <c r="FO118" i="3"/>
  <c r="FL118" i="3"/>
  <c r="FI118" i="3"/>
  <c r="FF118" i="3"/>
  <c r="FC118" i="3"/>
  <c r="EZ118" i="3"/>
  <c r="EW118" i="3"/>
  <c r="ET118" i="3"/>
  <c r="EQ118" i="3"/>
  <c r="EN118" i="3"/>
  <c r="EK118" i="3"/>
  <c r="EH118" i="3"/>
  <c r="EE118" i="3"/>
  <c r="EB118" i="3"/>
  <c r="DY118" i="3"/>
  <c r="DV118" i="3"/>
  <c r="DS118" i="3"/>
  <c r="DP118" i="3"/>
  <c r="DM118" i="3"/>
  <c r="DJ118" i="3"/>
  <c r="DG118" i="3"/>
  <c r="DD118" i="3"/>
  <c r="CX118" i="3"/>
  <c r="CU118" i="3"/>
  <c r="CR118" i="3"/>
  <c r="CL118" i="3"/>
  <c r="CI118" i="3"/>
  <c r="CF118" i="3"/>
  <c r="CC118" i="3"/>
  <c r="BZ118" i="3"/>
  <c r="BW118" i="3"/>
  <c r="BT118" i="3"/>
  <c r="BQ118" i="3"/>
  <c r="BN118" i="3"/>
  <c r="BK118" i="3"/>
  <c r="BH118" i="3"/>
  <c r="BE118" i="3"/>
  <c r="BB118" i="3"/>
  <c r="AY118" i="3"/>
  <c r="AV118" i="3"/>
  <c r="AS118" i="3"/>
  <c r="AP118" i="3"/>
  <c r="AM118" i="3"/>
  <c r="AJ118" i="3"/>
  <c r="AG118" i="3"/>
  <c r="AD118" i="3"/>
  <c r="AA118" i="3"/>
  <c r="X118" i="3"/>
  <c r="U118" i="3"/>
  <c r="R118" i="3"/>
  <c r="O118" i="3"/>
  <c r="L118" i="3"/>
  <c r="I118" i="3"/>
  <c r="F118" i="3"/>
  <c r="GM117" i="3"/>
  <c r="GJ117" i="3"/>
  <c r="GG117" i="3"/>
  <c r="GD117" i="3"/>
  <c r="GA117" i="3"/>
  <c r="FX117" i="3"/>
  <c r="FU117" i="3"/>
  <c r="FR117" i="3"/>
  <c r="FO117" i="3"/>
  <c r="FL117" i="3"/>
  <c r="FI117" i="3"/>
  <c r="FF117" i="3"/>
  <c r="FC117" i="3"/>
  <c r="EZ117" i="3"/>
  <c r="EW117" i="3"/>
  <c r="ET117" i="3"/>
  <c r="EQ117" i="3"/>
  <c r="EN117" i="3"/>
  <c r="EK117" i="3"/>
  <c r="EH117" i="3"/>
  <c r="EE117" i="3"/>
  <c r="EB117" i="3"/>
  <c r="DY117" i="3"/>
  <c r="DV117" i="3"/>
  <c r="DS117" i="3"/>
  <c r="DP117" i="3"/>
  <c r="DM117" i="3"/>
  <c r="DJ117" i="3"/>
  <c r="DG117" i="3"/>
  <c r="DD117" i="3"/>
  <c r="CX117" i="3"/>
  <c r="CU117" i="3"/>
  <c r="CR117" i="3"/>
  <c r="CL117" i="3"/>
  <c r="CI117" i="3"/>
  <c r="CF117" i="3"/>
  <c r="CC117" i="3"/>
  <c r="BZ117" i="3"/>
  <c r="BW117" i="3"/>
  <c r="BT117" i="3"/>
  <c r="BQ117" i="3"/>
  <c r="BN117" i="3"/>
  <c r="BK117" i="3"/>
  <c r="BH117" i="3"/>
  <c r="BE117" i="3"/>
  <c r="BB117" i="3"/>
  <c r="AY117" i="3"/>
  <c r="AV117" i="3"/>
  <c r="AS117" i="3"/>
  <c r="AP117" i="3"/>
  <c r="AM117" i="3"/>
  <c r="AJ117" i="3"/>
  <c r="AG117" i="3"/>
  <c r="AD117" i="3"/>
  <c r="AA117" i="3"/>
  <c r="X117" i="3"/>
  <c r="U117" i="3"/>
  <c r="R117" i="3"/>
  <c r="O117" i="3"/>
  <c r="L117" i="3"/>
  <c r="I117" i="3"/>
  <c r="F117" i="3"/>
  <c r="GM116" i="3"/>
  <c r="GJ116" i="3"/>
  <c r="GG116" i="3"/>
  <c r="GD116" i="3"/>
  <c r="GA116" i="3"/>
  <c r="FX116" i="3"/>
  <c r="FU116" i="3"/>
  <c r="FR116" i="3"/>
  <c r="FO116" i="3"/>
  <c r="FL116" i="3"/>
  <c r="FI116" i="3"/>
  <c r="FF116" i="3"/>
  <c r="FC116" i="3"/>
  <c r="EZ116" i="3"/>
  <c r="EW116" i="3"/>
  <c r="ET116" i="3"/>
  <c r="EQ116" i="3"/>
  <c r="EN116" i="3"/>
  <c r="EK116" i="3"/>
  <c r="EH116" i="3"/>
  <c r="EE116" i="3"/>
  <c r="EB116" i="3"/>
  <c r="DY116" i="3"/>
  <c r="DV116" i="3"/>
  <c r="DS116" i="3"/>
  <c r="DP116" i="3"/>
  <c r="DM116" i="3"/>
  <c r="DJ116" i="3"/>
  <c r="DG116" i="3"/>
  <c r="DD116" i="3"/>
  <c r="CX116" i="3"/>
  <c r="CU116" i="3"/>
  <c r="CR116" i="3"/>
  <c r="CL116" i="3"/>
  <c r="CI116" i="3"/>
  <c r="CF116" i="3"/>
  <c r="CC116" i="3"/>
  <c r="BZ116" i="3"/>
  <c r="BW116" i="3"/>
  <c r="BT116" i="3"/>
  <c r="BQ116" i="3"/>
  <c r="BN116" i="3"/>
  <c r="BK116" i="3"/>
  <c r="BH116" i="3"/>
  <c r="BE116" i="3"/>
  <c r="BB116" i="3"/>
  <c r="AY116" i="3"/>
  <c r="AV116" i="3"/>
  <c r="AS116" i="3"/>
  <c r="AP116" i="3"/>
  <c r="AM116" i="3"/>
  <c r="AJ116" i="3"/>
  <c r="AG116" i="3"/>
  <c r="AD116" i="3"/>
  <c r="AA116" i="3"/>
  <c r="X116" i="3"/>
  <c r="U116" i="3"/>
  <c r="R116" i="3"/>
  <c r="O116" i="3"/>
  <c r="L116" i="3"/>
  <c r="I116" i="3"/>
  <c r="F116" i="3"/>
  <c r="GM115" i="3"/>
  <c r="GJ115" i="3"/>
  <c r="GG115" i="3"/>
  <c r="GD115" i="3"/>
  <c r="GA115" i="3"/>
  <c r="FX115" i="3"/>
  <c r="FU115" i="3"/>
  <c r="FR115" i="3"/>
  <c r="FO115" i="3"/>
  <c r="FL115" i="3"/>
  <c r="FI115" i="3"/>
  <c r="FF115" i="3"/>
  <c r="FC115" i="3"/>
  <c r="EZ115" i="3"/>
  <c r="EW115" i="3"/>
  <c r="ET115" i="3"/>
  <c r="EQ115" i="3"/>
  <c r="EN115" i="3"/>
  <c r="EK115" i="3"/>
  <c r="EH115" i="3"/>
  <c r="EE115" i="3"/>
  <c r="EB115" i="3"/>
  <c r="DY115" i="3"/>
  <c r="DV115" i="3"/>
  <c r="DS115" i="3"/>
  <c r="DP115" i="3"/>
  <c r="DM115" i="3"/>
  <c r="DJ115" i="3"/>
  <c r="DG115" i="3"/>
  <c r="DD115" i="3"/>
  <c r="CX115" i="3"/>
  <c r="CU115" i="3"/>
  <c r="CR115" i="3"/>
  <c r="CL115" i="3"/>
  <c r="CI115" i="3"/>
  <c r="CF115" i="3"/>
  <c r="CC115" i="3"/>
  <c r="BZ115" i="3"/>
  <c r="BW115" i="3"/>
  <c r="BT115" i="3"/>
  <c r="BQ115" i="3"/>
  <c r="BN115" i="3"/>
  <c r="BK115" i="3"/>
  <c r="BH115" i="3"/>
  <c r="BE115" i="3"/>
  <c r="BB115" i="3"/>
  <c r="AY115" i="3"/>
  <c r="AV115" i="3"/>
  <c r="AS115" i="3"/>
  <c r="AP115" i="3"/>
  <c r="AM115" i="3"/>
  <c r="AJ115" i="3"/>
  <c r="AG115" i="3"/>
  <c r="AD115" i="3"/>
  <c r="AA115" i="3"/>
  <c r="X115" i="3"/>
  <c r="U115" i="3"/>
  <c r="R115" i="3"/>
  <c r="O115" i="3"/>
  <c r="L115" i="3"/>
  <c r="I115" i="3"/>
  <c r="F115" i="3"/>
  <c r="GM114" i="3"/>
  <c r="GJ114" i="3"/>
  <c r="GG114" i="3"/>
  <c r="GD114" i="3"/>
  <c r="GA114" i="3"/>
  <c r="FX114" i="3"/>
  <c r="FU114" i="3"/>
  <c r="FR114" i="3"/>
  <c r="FO114" i="3"/>
  <c r="FL114" i="3"/>
  <c r="FI114" i="3"/>
  <c r="FF114" i="3"/>
  <c r="FC114" i="3"/>
  <c r="EZ114" i="3"/>
  <c r="EW114" i="3"/>
  <c r="ET114" i="3"/>
  <c r="EQ114" i="3"/>
  <c r="EN114" i="3"/>
  <c r="EK114" i="3"/>
  <c r="EH114" i="3"/>
  <c r="EE114" i="3"/>
  <c r="EB114" i="3"/>
  <c r="DY114" i="3"/>
  <c r="DV114" i="3"/>
  <c r="DS114" i="3"/>
  <c r="DP114" i="3"/>
  <c r="DM114" i="3"/>
  <c r="DJ114" i="3"/>
  <c r="DG114" i="3"/>
  <c r="DD114" i="3"/>
  <c r="CX114" i="3"/>
  <c r="CU114" i="3"/>
  <c r="CR114" i="3"/>
  <c r="CL114" i="3"/>
  <c r="CI114" i="3"/>
  <c r="CF114" i="3"/>
  <c r="CC114" i="3"/>
  <c r="BZ114" i="3"/>
  <c r="BW114" i="3"/>
  <c r="BT114" i="3"/>
  <c r="BQ114" i="3"/>
  <c r="BN114" i="3"/>
  <c r="BK114" i="3"/>
  <c r="BH114" i="3"/>
  <c r="BE114" i="3"/>
  <c r="BB114" i="3"/>
  <c r="AY114" i="3"/>
  <c r="AV114" i="3"/>
  <c r="AS114" i="3"/>
  <c r="AP114" i="3"/>
  <c r="AM114" i="3"/>
  <c r="AJ114" i="3"/>
  <c r="AG114" i="3"/>
  <c r="AD114" i="3"/>
  <c r="AA114" i="3"/>
  <c r="X114" i="3"/>
  <c r="U114" i="3"/>
  <c r="R114" i="3"/>
  <c r="O114" i="3"/>
  <c r="L114" i="3"/>
  <c r="I114" i="3"/>
  <c r="F114" i="3"/>
  <c r="GM113" i="3"/>
  <c r="GJ113" i="3"/>
  <c r="GG113" i="3"/>
  <c r="GD113" i="3"/>
  <c r="GA113" i="3"/>
  <c r="FX113" i="3"/>
  <c r="FU113" i="3"/>
  <c r="FR113" i="3"/>
  <c r="FO113" i="3"/>
  <c r="FL113" i="3"/>
  <c r="FI113" i="3"/>
  <c r="FF113" i="3"/>
  <c r="FC113" i="3"/>
  <c r="EZ113" i="3"/>
  <c r="EW113" i="3"/>
  <c r="ET113" i="3"/>
  <c r="EQ113" i="3"/>
  <c r="EN113" i="3"/>
  <c r="EK113" i="3"/>
  <c r="EH113" i="3"/>
  <c r="EE113" i="3"/>
  <c r="EB113" i="3"/>
  <c r="DY113" i="3"/>
  <c r="DV113" i="3"/>
  <c r="DS113" i="3"/>
  <c r="DP113" i="3"/>
  <c r="DM113" i="3"/>
  <c r="DJ113" i="3"/>
  <c r="DG113" i="3"/>
  <c r="DD113" i="3"/>
  <c r="CX113" i="3"/>
  <c r="CU113" i="3"/>
  <c r="CR113" i="3"/>
  <c r="CL113" i="3"/>
  <c r="CI113" i="3"/>
  <c r="CF113" i="3"/>
  <c r="CC113" i="3"/>
  <c r="BZ113" i="3"/>
  <c r="BW113" i="3"/>
  <c r="BT113" i="3"/>
  <c r="BQ113" i="3"/>
  <c r="BN113" i="3"/>
  <c r="BK113" i="3"/>
  <c r="BH113" i="3"/>
  <c r="BE113" i="3"/>
  <c r="BB113" i="3"/>
  <c r="AY113" i="3"/>
  <c r="AV113" i="3"/>
  <c r="AS113" i="3"/>
  <c r="AP113" i="3"/>
  <c r="AM113" i="3"/>
  <c r="AJ113" i="3"/>
  <c r="AG113" i="3"/>
  <c r="AD113" i="3"/>
  <c r="AA113" i="3"/>
  <c r="X113" i="3"/>
  <c r="U113" i="3"/>
  <c r="R113" i="3"/>
  <c r="O113" i="3"/>
  <c r="L113" i="3"/>
  <c r="I113" i="3"/>
  <c r="F113" i="3"/>
  <c r="GM112" i="3"/>
  <c r="GJ112" i="3"/>
  <c r="GG112" i="3"/>
  <c r="GD112" i="3"/>
  <c r="GA112" i="3"/>
  <c r="FX112" i="3"/>
  <c r="FU112" i="3"/>
  <c r="FR112" i="3"/>
  <c r="FO112" i="3"/>
  <c r="FL112" i="3"/>
  <c r="FI112" i="3"/>
  <c r="FF112" i="3"/>
  <c r="FC112" i="3"/>
  <c r="EZ112" i="3"/>
  <c r="EW112" i="3"/>
  <c r="ET112" i="3"/>
  <c r="EQ112" i="3"/>
  <c r="EN112" i="3"/>
  <c r="EK112" i="3"/>
  <c r="EH112" i="3"/>
  <c r="EE112" i="3"/>
  <c r="EB112" i="3"/>
  <c r="DY112" i="3"/>
  <c r="DV112" i="3"/>
  <c r="DS112" i="3"/>
  <c r="DP112" i="3"/>
  <c r="DM112" i="3"/>
  <c r="DJ112" i="3"/>
  <c r="DG112" i="3"/>
  <c r="DD112" i="3"/>
  <c r="CX112" i="3"/>
  <c r="CU112" i="3"/>
  <c r="CR112" i="3"/>
  <c r="CL112" i="3"/>
  <c r="CI112" i="3"/>
  <c r="CF112" i="3"/>
  <c r="CC112" i="3"/>
  <c r="BZ112" i="3"/>
  <c r="BW112" i="3"/>
  <c r="BT112" i="3"/>
  <c r="BQ112" i="3"/>
  <c r="BN112" i="3"/>
  <c r="BK112" i="3"/>
  <c r="BH112" i="3"/>
  <c r="BE112" i="3"/>
  <c r="BB112" i="3"/>
  <c r="AY112" i="3"/>
  <c r="AV112" i="3"/>
  <c r="AS112" i="3"/>
  <c r="AP112" i="3"/>
  <c r="AM112" i="3"/>
  <c r="AJ112" i="3"/>
  <c r="AG112" i="3"/>
  <c r="AD112" i="3"/>
  <c r="AA112" i="3"/>
  <c r="X112" i="3"/>
  <c r="U112" i="3"/>
  <c r="R112" i="3"/>
  <c r="O112" i="3"/>
  <c r="L112" i="3"/>
  <c r="I112" i="3"/>
  <c r="F112" i="3"/>
  <c r="GM111" i="3"/>
  <c r="GJ111" i="3"/>
  <c r="GG111" i="3"/>
  <c r="GD111" i="3"/>
  <c r="GA111" i="3"/>
  <c r="FX111" i="3"/>
  <c r="FU111" i="3"/>
  <c r="FR111" i="3"/>
  <c r="FO111" i="3"/>
  <c r="FL111" i="3"/>
  <c r="FI111" i="3"/>
  <c r="FF111" i="3"/>
  <c r="FC111" i="3"/>
  <c r="EZ111" i="3"/>
  <c r="EW111" i="3"/>
  <c r="ET111" i="3"/>
  <c r="EQ111" i="3"/>
  <c r="EN111" i="3"/>
  <c r="EK111" i="3"/>
  <c r="EH111" i="3"/>
  <c r="EE111" i="3"/>
  <c r="EB111" i="3"/>
  <c r="DY111" i="3"/>
  <c r="DV111" i="3"/>
  <c r="DS111" i="3"/>
  <c r="DP111" i="3"/>
  <c r="DM111" i="3"/>
  <c r="DJ111" i="3"/>
  <c r="DG111" i="3"/>
  <c r="DD111" i="3"/>
  <c r="CX111" i="3"/>
  <c r="CU111" i="3"/>
  <c r="CR111" i="3"/>
  <c r="CL111" i="3"/>
  <c r="CI111" i="3"/>
  <c r="CF111" i="3"/>
  <c r="CC111" i="3"/>
  <c r="BZ111" i="3"/>
  <c r="BW111" i="3"/>
  <c r="BT111" i="3"/>
  <c r="BQ111" i="3"/>
  <c r="BN111" i="3"/>
  <c r="BK111" i="3"/>
  <c r="BH111" i="3"/>
  <c r="BE111" i="3"/>
  <c r="BB111" i="3"/>
  <c r="AY111" i="3"/>
  <c r="AV111" i="3"/>
  <c r="AS111" i="3"/>
  <c r="AP111" i="3"/>
  <c r="AM111" i="3"/>
  <c r="AJ111" i="3"/>
  <c r="AG111" i="3"/>
  <c r="AD111" i="3"/>
  <c r="AA111" i="3"/>
  <c r="X111" i="3"/>
  <c r="U111" i="3"/>
  <c r="R111" i="3"/>
  <c r="O111" i="3"/>
  <c r="L111" i="3"/>
  <c r="I111" i="3"/>
  <c r="F111" i="3"/>
  <c r="GM110" i="3"/>
  <c r="GJ110" i="3"/>
  <c r="GG110" i="3"/>
  <c r="GD110" i="3"/>
  <c r="GA110" i="3"/>
  <c r="FX110" i="3"/>
  <c r="FU110" i="3"/>
  <c r="FR110" i="3"/>
  <c r="FO110" i="3"/>
  <c r="FL110" i="3"/>
  <c r="FI110" i="3"/>
  <c r="FF110" i="3"/>
  <c r="FC110" i="3"/>
  <c r="EZ110" i="3"/>
  <c r="EW110" i="3"/>
  <c r="ET110" i="3"/>
  <c r="EQ110" i="3"/>
  <c r="EN110" i="3"/>
  <c r="EK110" i="3"/>
  <c r="EH110" i="3"/>
  <c r="EE110" i="3"/>
  <c r="EB110" i="3"/>
  <c r="DY110" i="3"/>
  <c r="DV110" i="3"/>
  <c r="DS110" i="3"/>
  <c r="DP110" i="3"/>
  <c r="DM110" i="3"/>
  <c r="DJ110" i="3"/>
  <c r="DG110" i="3"/>
  <c r="DD110" i="3"/>
  <c r="CX110" i="3"/>
  <c r="CU110" i="3"/>
  <c r="CR110" i="3"/>
  <c r="CL110" i="3"/>
  <c r="CI110" i="3"/>
  <c r="CF110" i="3"/>
  <c r="CC110" i="3"/>
  <c r="BZ110" i="3"/>
  <c r="BW110" i="3"/>
  <c r="BT110" i="3"/>
  <c r="BQ110" i="3"/>
  <c r="BN110" i="3"/>
  <c r="BK110" i="3"/>
  <c r="BH110" i="3"/>
  <c r="BE110" i="3"/>
  <c r="BB110" i="3"/>
  <c r="AY110" i="3"/>
  <c r="AV110" i="3"/>
  <c r="AS110" i="3"/>
  <c r="AP110" i="3"/>
  <c r="AM110" i="3"/>
  <c r="AJ110" i="3"/>
  <c r="AG110" i="3"/>
  <c r="AD110" i="3"/>
  <c r="AA110" i="3"/>
  <c r="X110" i="3"/>
  <c r="U110" i="3"/>
  <c r="R110" i="3"/>
  <c r="O110" i="3"/>
  <c r="L110" i="3"/>
  <c r="I110" i="3"/>
  <c r="F110" i="3"/>
  <c r="GM109" i="3"/>
  <c r="GJ109" i="3"/>
  <c r="GG109" i="3"/>
  <c r="GD109" i="3"/>
  <c r="GA109" i="3"/>
  <c r="FX109" i="3"/>
  <c r="FU109" i="3"/>
  <c r="FR109" i="3"/>
  <c r="FO109" i="3"/>
  <c r="FL109" i="3"/>
  <c r="FI109" i="3"/>
  <c r="FF109" i="3"/>
  <c r="FC109" i="3"/>
  <c r="EZ109" i="3"/>
  <c r="EW109" i="3"/>
  <c r="ET109" i="3"/>
  <c r="EQ109" i="3"/>
  <c r="EN109" i="3"/>
  <c r="EK109" i="3"/>
  <c r="EH109" i="3"/>
  <c r="EE109" i="3"/>
  <c r="EB109" i="3"/>
  <c r="DY109" i="3"/>
  <c r="DV109" i="3"/>
  <c r="DS109" i="3"/>
  <c r="DP109" i="3"/>
  <c r="DM109" i="3"/>
  <c r="DJ109" i="3"/>
  <c r="DG109" i="3"/>
  <c r="DD109" i="3"/>
  <c r="CX109" i="3"/>
  <c r="CU109" i="3"/>
  <c r="CR109" i="3"/>
  <c r="CL109" i="3"/>
  <c r="CI109" i="3"/>
  <c r="CF109" i="3"/>
  <c r="CC109" i="3"/>
  <c r="BZ109" i="3"/>
  <c r="BW109" i="3"/>
  <c r="BT109" i="3"/>
  <c r="BQ109" i="3"/>
  <c r="BN109" i="3"/>
  <c r="BK109" i="3"/>
  <c r="BH109" i="3"/>
  <c r="BE109" i="3"/>
  <c r="BB109" i="3"/>
  <c r="AY109" i="3"/>
  <c r="AV109" i="3"/>
  <c r="AS109" i="3"/>
  <c r="AP109" i="3"/>
  <c r="AM109" i="3"/>
  <c r="AJ109" i="3"/>
  <c r="AG109" i="3"/>
  <c r="AD109" i="3"/>
  <c r="AA109" i="3"/>
  <c r="X109" i="3"/>
  <c r="U109" i="3"/>
  <c r="R109" i="3"/>
  <c r="O109" i="3"/>
  <c r="L109" i="3"/>
  <c r="I109" i="3"/>
  <c r="F109" i="3"/>
  <c r="GM108" i="3"/>
  <c r="GJ108" i="3"/>
  <c r="GG108" i="3"/>
  <c r="GD108" i="3"/>
  <c r="GA108" i="3"/>
  <c r="FX108" i="3"/>
  <c r="FU108" i="3"/>
  <c r="FR108" i="3"/>
  <c r="FO108" i="3"/>
  <c r="FL108" i="3"/>
  <c r="FI108" i="3"/>
  <c r="FF108" i="3"/>
  <c r="FC108" i="3"/>
  <c r="EZ108" i="3"/>
  <c r="EW108" i="3"/>
  <c r="ET108" i="3"/>
  <c r="EQ108" i="3"/>
  <c r="EN108" i="3"/>
  <c r="EK108" i="3"/>
  <c r="EH108" i="3"/>
  <c r="EE108" i="3"/>
  <c r="EB108" i="3"/>
  <c r="DY108" i="3"/>
  <c r="DV108" i="3"/>
  <c r="DS108" i="3"/>
  <c r="DP108" i="3"/>
  <c r="DM108" i="3"/>
  <c r="DJ108" i="3"/>
  <c r="DG108" i="3"/>
  <c r="DD108" i="3"/>
  <c r="CX108" i="3"/>
  <c r="CU108" i="3"/>
  <c r="CR108" i="3"/>
  <c r="CL108" i="3"/>
  <c r="CI108" i="3"/>
  <c r="CF108" i="3"/>
  <c r="CC108" i="3"/>
  <c r="BZ108" i="3"/>
  <c r="BW108" i="3"/>
  <c r="BT108" i="3"/>
  <c r="BQ108" i="3"/>
  <c r="BN108" i="3"/>
  <c r="BK108" i="3"/>
  <c r="BH108" i="3"/>
  <c r="BE108" i="3"/>
  <c r="BB108" i="3"/>
  <c r="AY108" i="3"/>
  <c r="AV108" i="3"/>
  <c r="AS108" i="3"/>
  <c r="AP108" i="3"/>
  <c r="AM108" i="3"/>
  <c r="AJ108" i="3"/>
  <c r="AG108" i="3"/>
  <c r="AD108" i="3"/>
  <c r="AA108" i="3"/>
  <c r="X108" i="3"/>
  <c r="U108" i="3"/>
  <c r="R108" i="3"/>
  <c r="O108" i="3"/>
  <c r="L108" i="3"/>
  <c r="I108" i="3"/>
  <c r="F108" i="3"/>
  <c r="GM107" i="3"/>
  <c r="GJ107" i="3"/>
  <c r="GG107" i="3"/>
  <c r="GD107" i="3"/>
  <c r="GA107" i="3"/>
  <c r="FX107" i="3"/>
  <c r="FU107" i="3"/>
  <c r="FR107" i="3"/>
  <c r="FO107" i="3"/>
  <c r="FL107" i="3"/>
  <c r="FI107" i="3"/>
  <c r="FF107" i="3"/>
  <c r="FC107" i="3"/>
  <c r="EZ107" i="3"/>
  <c r="EW107" i="3"/>
  <c r="ET107" i="3"/>
  <c r="EQ107" i="3"/>
  <c r="EN107" i="3"/>
  <c r="EK107" i="3"/>
  <c r="EH107" i="3"/>
  <c r="EE107" i="3"/>
  <c r="EB107" i="3"/>
  <c r="DY107" i="3"/>
  <c r="DV107" i="3"/>
  <c r="DS107" i="3"/>
  <c r="DP107" i="3"/>
  <c r="DM107" i="3"/>
  <c r="DJ107" i="3"/>
  <c r="DG107" i="3"/>
  <c r="DD107" i="3"/>
  <c r="CX107" i="3"/>
  <c r="CU107" i="3"/>
  <c r="CR107" i="3"/>
  <c r="CL107" i="3"/>
  <c r="CI107" i="3"/>
  <c r="CF107" i="3"/>
  <c r="CC107" i="3"/>
  <c r="BZ107" i="3"/>
  <c r="BW107" i="3"/>
  <c r="BT107" i="3"/>
  <c r="BQ107" i="3"/>
  <c r="BN107" i="3"/>
  <c r="BK107" i="3"/>
  <c r="BH107" i="3"/>
  <c r="BE107" i="3"/>
  <c r="BB107" i="3"/>
  <c r="AY107" i="3"/>
  <c r="AV107" i="3"/>
  <c r="AS107" i="3"/>
  <c r="AP107" i="3"/>
  <c r="AM107" i="3"/>
  <c r="AJ107" i="3"/>
  <c r="AG107" i="3"/>
  <c r="AD107" i="3"/>
  <c r="AA107" i="3"/>
  <c r="X107" i="3"/>
  <c r="U107" i="3"/>
  <c r="R107" i="3"/>
  <c r="O107" i="3"/>
  <c r="L107" i="3"/>
  <c r="I107" i="3"/>
  <c r="F107" i="3"/>
  <c r="GM106" i="3"/>
  <c r="GJ106" i="3"/>
  <c r="GG106" i="3"/>
  <c r="GD106" i="3"/>
  <c r="GA106" i="3"/>
  <c r="FX106" i="3"/>
  <c r="FU106" i="3"/>
  <c r="FR106" i="3"/>
  <c r="FO106" i="3"/>
  <c r="FL106" i="3"/>
  <c r="FI106" i="3"/>
  <c r="FF106" i="3"/>
  <c r="FC106" i="3"/>
  <c r="EZ106" i="3"/>
  <c r="EW106" i="3"/>
  <c r="ET106" i="3"/>
  <c r="EQ106" i="3"/>
  <c r="EN106" i="3"/>
  <c r="EK106" i="3"/>
  <c r="EH106" i="3"/>
  <c r="EE106" i="3"/>
  <c r="EB106" i="3"/>
  <c r="DY106" i="3"/>
  <c r="DV106" i="3"/>
  <c r="DS106" i="3"/>
  <c r="DP106" i="3"/>
  <c r="DM106" i="3"/>
  <c r="DJ106" i="3"/>
  <c r="DG106" i="3"/>
  <c r="DD106" i="3"/>
  <c r="CX106" i="3"/>
  <c r="CU106" i="3"/>
  <c r="CR106" i="3"/>
  <c r="CL106" i="3"/>
  <c r="CI106" i="3"/>
  <c r="CF106" i="3"/>
  <c r="CC106" i="3"/>
  <c r="BZ106" i="3"/>
  <c r="BW106" i="3"/>
  <c r="BT106" i="3"/>
  <c r="BQ106" i="3"/>
  <c r="BN106" i="3"/>
  <c r="BK106" i="3"/>
  <c r="BH106" i="3"/>
  <c r="BE106" i="3"/>
  <c r="BB106" i="3"/>
  <c r="AY106" i="3"/>
  <c r="AV106" i="3"/>
  <c r="AS106" i="3"/>
  <c r="AP106" i="3"/>
  <c r="AM106" i="3"/>
  <c r="AJ106" i="3"/>
  <c r="AG106" i="3"/>
  <c r="AD106" i="3"/>
  <c r="AA106" i="3"/>
  <c r="X106" i="3"/>
  <c r="U106" i="3"/>
  <c r="R106" i="3"/>
  <c r="O106" i="3"/>
  <c r="L106" i="3"/>
  <c r="I106" i="3"/>
  <c r="F106" i="3"/>
  <c r="GM105" i="3"/>
  <c r="GJ105" i="3"/>
  <c r="GG105" i="3"/>
  <c r="GD105" i="3"/>
  <c r="GA105" i="3"/>
  <c r="FX105" i="3"/>
  <c r="FU105" i="3"/>
  <c r="FR105" i="3"/>
  <c r="FO105" i="3"/>
  <c r="FL105" i="3"/>
  <c r="FI105" i="3"/>
  <c r="FF105" i="3"/>
  <c r="FC105" i="3"/>
  <c r="EZ105" i="3"/>
  <c r="EW105" i="3"/>
  <c r="ET105" i="3"/>
  <c r="EQ105" i="3"/>
  <c r="EN105" i="3"/>
  <c r="EK105" i="3"/>
  <c r="EH105" i="3"/>
  <c r="EE105" i="3"/>
  <c r="EB105" i="3"/>
  <c r="DY105" i="3"/>
  <c r="DV105" i="3"/>
  <c r="DS105" i="3"/>
  <c r="DP105" i="3"/>
  <c r="DM105" i="3"/>
  <c r="DJ105" i="3"/>
  <c r="DG105" i="3"/>
  <c r="DD105" i="3"/>
  <c r="CX105" i="3"/>
  <c r="CU105" i="3"/>
  <c r="CR105" i="3"/>
  <c r="CL105" i="3"/>
  <c r="CI105" i="3"/>
  <c r="CF105" i="3"/>
  <c r="CC105" i="3"/>
  <c r="BZ105" i="3"/>
  <c r="BW105" i="3"/>
  <c r="BT105" i="3"/>
  <c r="BQ105" i="3"/>
  <c r="BN105" i="3"/>
  <c r="BK105" i="3"/>
  <c r="BH105" i="3"/>
  <c r="BE105" i="3"/>
  <c r="BB105" i="3"/>
  <c r="AY105" i="3"/>
  <c r="AV105" i="3"/>
  <c r="AS105" i="3"/>
  <c r="AP105" i="3"/>
  <c r="AM105" i="3"/>
  <c r="AJ105" i="3"/>
  <c r="AG105" i="3"/>
  <c r="AD105" i="3"/>
  <c r="AA105" i="3"/>
  <c r="X105" i="3"/>
  <c r="U105" i="3"/>
  <c r="R105" i="3"/>
  <c r="O105" i="3"/>
  <c r="L105" i="3"/>
  <c r="I105" i="3"/>
  <c r="F105" i="3"/>
  <c r="GM104" i="3"/>
  <c r="GJ104" i="3"/>
  <c r="GG104" i="3"/>
  <c r="GD104" i="3"/>
  <c r="GA104" i="3"/>
  <c r="FX104" i="3"/>
  <c r="FU104" i="3"/>
  <c r="FR104" i="3"/>
  <c r="FO104" i="3"/>
  <c r="FL104" i="3"/>
  <c r="FI104" i="3"/>
  <c r="FF104" i="3"/>
  <c r="FC104" i="3"/>
  <c r="EZ104" i="3"/>
  <c r="EW104" i="3"/>
  <c r="ET104" i="3"/>
  <c r="EQ104" i="3"/>
  <c r="EN104" i="3"/>
  <c r="EK104" i="3"/>
  <c r="EH104" i="3"/>
  <c r="EE104" i="3"/>
  <c r="EB104" i="3"/>
  <c r="DY104" i="3"/>
  <c r="DV104" i="3"/>
  <c r="DS104" i="3"/>
  <c r="DP104" i="3"/>
  <c r="DM104" i="3"/>
  <c r="DJ104" i="3"/>
  <c r="DG104" i="3"/>
  <c r="DD104" i="3"/>
  <c r="CX104" i="3"/>
  <c r="CU104" i="3"/>
  <c r="CR104" i="3"/>
  <c r="CL104" i="3"/>
  <c r="CI104" i="3"/>
  <c r="CF104" i="3"/>
  <c r="CC104" i="3"/>
  <c r="BZ104" i="3"/>
  <c r="BW104" i="3"/>
  <c r="BT104" i="3"/>
  <c r="BQ104" i="3"/>
  <c r="BN104" i="3"/>
  <c r="BK104" i="3"/>
  <c r="BH104" i="3"/>
  <c r="BE104" i="3"/>
  <c r="BB104" i="3"/>
  <c r="AY104" i="3"/>
  <c r="AV104" i="3"/>
  <c r="AS104" i="3"/>
  <c r="AP104" i="3"/>
  <c r="AM104" i="3"/>
  <c r="AJ104" i="3"/>
  <c r="AG104" i="3"/>
  <c r="AD104" i="3"/>
  <c r="AA104" i="3"/>
  <c r="X104" i="3"/>
  <c r="U104" i="3"/>
  <c r="R104" i="3"/>
  <c r="O104" i="3"/>
  <c r="L104" i="3"/>
  <c r="I104" i="3"/>
  <c r="F104" i="3"/>
  <c r="GM103" i="3"/>
  <c r="GJ103" i="3"/>
  <c r="GG103" i="3"/>
  <c r="GD103" i="3"/>
  <c r="GA103" i="3"/>
  <c r="FX103" i="3"/>
  <c r="FU103" i="3"/>
  <c r="FR103" i="3"/>
  <c r="FO103" i="3"/>
  <c r="FL103" i="3"/>
  <c r="FI103" i="3"/>
  <c r="FF103" i="3"/>
  <c r="FC103" i="3"/>
  <c r="EZ103" i="3"/>
  <c r="EW103" i="3"/>
  <c r="ET103" i="3"/>
  <c r="EQ103" i="3"/>
  <c r="EN103" i="3"/>
  <c r="EK103" i="3"/>
  <c r="EH103" i="3"/>
  <c r="EE103" i="3"/>
  <c r="EB103" i="3"/>
  <c r="DY103" i="3"/>
  <c r="DV103" i="3"/>
  <c r="DS103" i="3"/>
  <c r="DP103" i="3"/>
  <c r="DM103" i="3"/>
  <c r="DJ103" i="3"/>
  <c r="DG103" i="3"/>
  <c r="DD103" i="3"/>
  <c r="CX103" i="3"/>
  <c r="CU103" i="3"/>
  <c r="CR103" i="3"/>
  <c r="CL103" i="3"/>
  <c r="CI103" i="3"/>
  <c r="CF103" i="3"/>
  <c r="CC103" i="3"/>
  <c r="BZ103" i="3"/>
  <c r="BW103" i="3"/>
  <c r="BT103" i="3"/>
  <c r="BQ103" i="3"/>
  <c r="BN103" i="3"/>
  <c r="BK103" i="3"/>
  <c r="BH103" i="3"/>
  <c r="BE103" i="3"/>
  <c r="BB103" i="3"/>
  <c r="AY103" i="3"/>
  <c r="AV103" i="3"/>
  <c r="AS103" i="3"/>
  <c r="AP103" i="3"/>
  <c r="AM103" i="3"/>
  <c r="AJ103" i="3"/>
  <c r="AG103" i="3"/>
  <c r="AD103" i="3"/>
  <c r="AA103" i="3"/>
  <c r="X103" i="3"/>
  <c r="U103" i="3"/>
  <c r="R103" i="3"/>
  <c r="O103" i="3"/>
  <c r="L103" i="3"/>
  <c r="I103" i="3"/>
  <c r="F103" i="3"/>
  <c r="GM102" i="3"/>
  <c r="GJ102" i="3"/>
  <c r="GG102" i="3"/>
  <c r="GD102" i="3"/>
  <c r="GA102" i="3"/>
  <c r="FX102" i="3"/>
  <c r="FU102" i="3"/>
  <c r="FR102" i="3"/>
  <c r="FO102" i="3"/>
  <c r="FL102" i="3"/>
  <c r="FI102" i="3"/>
  <c r="FF102" i="3"/>
  <c r="FC102" i="3"/>
  <c r="EZ102" i="3"/>
  <c r="EW102" i="3"/>
  <c r="ET102" i="3"/>
  <c r="EQ102" i="3"/>
  <c r="EN102" i="3"/>
  <c r="EK102" i="3"/>
  <c r="EH102" i="3"/>
  <c r="EE102" i="3"/>
  <c r="EB102" i="3"/>
  <c r="DY102" i="3"/>
  <c r="DV102" i="3"/>
  <c r="DS102" i="3"/>
  <c r="DP102" i="3"/>
  <c r="DM102" i="3"/>
  <c r="DJ102" i="3"/>
  <c r="DG102" i="3"/>
  <c r="DD102" i="3"/>
  <c r="CX102" i="3"/>
  <c r="CU102" i="3"/>
  <c r="CR102" i="3"/>
  <c r="CL102" i="3"/>
  <c r="CI102" i="3"/>
  <c r="CF102" i="3"/>
  <c r="CC102" i="3"/>
  <c r="BZ102" i="3"/>
  <c r="BW102" i="3"/>
  <c r="BT102" i="3"/>
  <c r="BQ102" i="3"/>
  <c r="BN102" i="3"/>
  <c r="BK102" i="3"/>
  <c r="BH102" i="3"/>
  <c r="BE102" i="3"/>
  <c r="BB102" i="3"/>
  <c r="AY102" i="3"/>
  <c r="AV102" i="3"/>
  <c r="AS102" i="3"/>
  <c r="AP102" i="3"/>
  <c r="AM102" i="3"/>
  <c r="AJ102" i="3"/>
  <c r="AG102" i="3"/>
  <c r="AD102" i="3"/>
  <c r="AA102" i="3"/>
  <c r="X102" i="3"/>
  <c r="U102" i="3"/>
  <c r="R102" i="3"/>
  <c r="O102" i="3"/>
  <c r="L102" i="3"/>
  <c r="I102" i="3"/>
  <c r="F102" i="3"/>
  <c r="GM101" i="3"/>
  <c r="GJ101" i="3"/>
  <c r="GG101" i="3"/>
  <c r="GD101" i="3"/>
  <c r="GA101" i="3"/>
  <c r="FX101" i="3"/>
  <c r="FU101" i="3"/>
  <c r="FR101" i="3"/>
  <c r="FO101" i="3"/>
  <c r="FL101" i="3"/>
  <c r="FI101" i="3"/>
  <c r="FF101" i="3"/>
  <c r="FC101" i="3"/>
  <c r="EZ101" i="3"/>
  <c r="EW101" i="3"/>
  <c r="ET101" i="3"/>
  <c r="EQ101" i="3"/>
  <c r="EN101" i="3"/>
  <c r="EK101" i="3"/>
  <c r="EH101" i="3"/>
  <c r="EE101" i="3"/>
  <c r="EB101" i="3"/>
  <c r="DY101" i="3"/>
  <c r="DV101" i="3"/>
  <c r="DS101" i="3"/>
  <c r="DP101" i="3"/>
  <c r="DM101" i="3"/>
  <c r="DJ101" i="3"/>
  <c r="DG101" i="3"/>
  <c r="DD101" i="3"/>
  <c r="CX101" i="3"/>
  <c r="CU101" i="3"/>
  <c r="CR101" i="3"/>
  <c r="CL101" i="3"/>
  <c r="CI101" i="3"/>
  <c r="CF101" i="3"/>
  <c r="CC101" i="3"/>
  <c r="BZ101" i="3"/>
  <c r="BW101" i="3"/>
  <c r="BT101" i="3"/>
  <c r="BQ101" i="3"/>
  <c r="BN101" i="3"/>
  <c r="BK101" i="3"/>
  <c r="BH101" i="3"/>
  <c r="BE101" i="3"/>
  <c r="BB101" i="3"/>
  <c r="AY101" i="3"/>
  <c r="AV101" i="3"/>
  <c r="AS101" i="3"/>
  <c r="AP101" i="3"/>
  <c r="AM101" i="3"/>
  <c r="AJ101" i="3"/>
  <c r="AG101" i="3"/>
  <c r="AD101" i="3"/>
  <c r="AA101" i="3"/>
  <c r="X101" i="3"/>
  <c r="U101" i="3"/>
  <c r="R101" i="3"/>
  <c r="O101" i="3"/>
  <c r="L101" i="3"/>
  <c r="I101" i="3"/>
  <c r="F101" i="3"/>
  <c r="GM100" i="3"/>
  <c r="GJ100" i="3"/>
  <c r="GG100" i="3"/>
  <c r="GD100" i="3"/>
  <c r="GA100" i="3"/>
  <c r="FX100" i="3"/>
  <c r="FU100" i="3"/>
  <c r="FR100" i="3"/>
  <c r="FO100" i="3"/>
  <c r="FL100" i="3"/>
  <c r="FI100" i="3"/>
  <c r="FF100" i="3"/>
  <c r="FC100" i="3"/>
  <c r="EZ100" i="3"/>
  <c r="EW100" i="3"/>
  <c r="ET100" i="3"/>
  <c r="EQ100" i="3"/>
  <c r="EN100" i="3"/>
  <c r="EK100" i="3"/>
  <c r="EH100" i="3"/>
  <c r="EE100" i="3"/>
  <c r="EB100" i="3"/>
  <c r="DY100" i="3"/>
  <c r="DV100" i="3"/>
  <c r="DS100" i="3"/>
  <c r="DP100" i="3"/>
  <c r="DM100" i="3"/>
  <c r="DJ100" i="3"/>
  <c r="DG100" i="3"/>
  <c r="DD100" i="3"/>
  <c r="CX100" i="3"/>
  <c r="CU100" i="3"/>
  <c r="CR100" i="3"/>
  <c r="CL100" i="3"/>
  <c r="CI100" i="3"/>
  <c r="CF100" i="3"/>
  <c r="CC100" i="3"/>
  <c r="BZ100" i="3"/>
  <c r="BW100" i="3"/>
  <c r="BT100" i="3"/>
  <c r="BQ100" i="3"/>
  <c r="BN100" i="3"/>
  <c r="BK100" i="3"/>
  <c r="BH100" i="3"/>
  <c r="BE100" i="3"/>
  <c r="BB100" i="3"/>
  <c r="AY100" i="3"/>
  <c r="AV100" i="3"/>
  <c r="AS100" i="3"/>
  <c r="AP100" i="3"/>
  <c r="AM100" i="3"/>
  <c r="AJ100" i="3"/>
  <c r="AG100" i="3"/>
  <c r="AD100" i="3"/>
  <c r="AA100" i="3"/>
  <c r="X100" i="3"/>
  <c r="U100" i="3"/>
  <c r="R100" i="3"/>
  <c r="O100" i="3"/>
  <c r="L100" i="3"/>
  <c r="I100" i="3"/>
  <c r="F100" i="3"/>
  <c r="GM99" i="3"/>
  <c r="GJ99" i="3"/>
  <c r="GG99" i="3"/>
  <c r="GD99" i="3"/>
  <c r="GA99" i="3"/>
  <c r="FX99" i="3"/>
  <c r="FU99" i="3"/>
  <c r="FR99" i="3"/>
  <c r="FO99" i="3"/>
  <c r="FL99" i="3"/>
  <c r="FI99" i="3"/>
  <c r="FF99" i="3"/>
  <c r="FC99" i="3"/>
  <c r="EZ99" i="3"/>
  <c r="EW99" i="3"/>
  <c r="ET99" i="3"/>
  <c r="EQ99" i="3"/>
  <c r="EN99" i="3"/>
  <c r="EK99" i="3"/>
  <c r="EH99" i="3"/>
  <c r="EE99" i="3"/>
  <c r="EB99" i="3"/>
  <c r="DY99" i="3"/>
  <c r="DV99" i="3"/>
  <c r="DS99" i="3"/>
  <c r="DP99" i="3"/>
  <c r="DM99" i="3"/>
  <c r="DJ99" i="3"/>
  <c r="DG99" i="3"/>
  <c r="DD99" i="3"/>
  <c r="CX99" i="3"/>
  <c r="CU99" i="3"/>
  <c r="CR99" i="3"/>
  <c r="CL99" i="3"/>
  <c r="CI99" i="3"/>
  <c r="CF99" i="3"/>
  <c r="CC99" i="3"/>
  <c r="BZ99" i="3"/>
  <c r="BW99" i="3"/>
  <c r="BT99" i="3"/>
  <c r="BQ99" i="3"/>
  <c r="BN99" i="3"/>
  <c r="BK99" i="3"/>
  <c r="BH99" i="3"/>
  <c r="BE99" i="3"/>
  <c r="BB99" i="3"/>
  <c r="AY99" i="3"/>
  <c r="AV99" i="3"/>
  <c r="AS99" i="3"/>
  <c r="AP99" i="3"/>
  <c r="AM99" i="3"/>
  <c r="AJ99" i="3"/>
  <c r="AG99" i="3"/>
  <c r="AD99" i="3"/>
  <c r="AA99" i="3"/>
  <c r="X99" i="3"/>
  <c r="U99" i="3"/>
  <c r="R99" i="3"/>
  <c r="O99" i="3"/>
  <c r="L99" i="3"/>
  <c r="I99" i="3"/>
  <c r="F99" i="3"/>
  <c r="GM98" i="3"/>
  <c r="GJ98" i="3"/>
  <c r="GG98" i="3"/>
  <c r="GD98" i="3"/>
  <c r="GA98" i="3"/>
  <c r="FX98" i="3"/>
  <c r="FU98" i="3"/>
  <c r="FR98" i="3"/>
  <c r="FO98" i="3"/>
  <c r="FL98" i="3"/>
  <c r="FI98" i="3"/>
  <c r="FF98" i="3"/>
  <c r="FC98" i="3"/>
  <c r="EZ98" i="3"/>
  <c r="EW98" i="3"/>
  <c r="ET98" i="3"/>
  <c r="EQ98" i="3"/>
  <c r="EN98" i="3"/>
  <c r="EK98" i="3"/>
  <c r="EH98" i="3"/>
  <c r="EE98" i="3"/>
  <c r="EB98" i="3"/>
  <c r="DY98" i="3"/>
  <c r="DV98" i="3"/>
  <c r="DS98" i="3"/>
  <c r="DP98" i="3"/>
  <c r="DM98" i="3"/>
  <c r="DJ98" i="3"/>
  <c r="DG98" i="3"/>
  <c r="DD98" i="3"/>
  <c r="CX98" i="3"/>
  <c r="CU98" i="3"/>
  <c r="CR98" i="3"/>
  <c r="CL98" i="3"/>
  <c r="CI98" i="3"/>
  <c r="CF98" i="3"/>
  <c r="CC98" i="3"/>
  <c r="BZ98" i="3"/>
  <c r="BW98" i="3"/>
  <c r="BT98" i="3"/>
  <c r="BQ98" i="3"/>
  <c r="BN98" i="3"/>
  <c r="BK98" i="3"/>
  <c r="BH98" i="3"/>
  <c r="BE98" i="3"/>
  <c r="BB98" i="3"/>
  <c r="AY98" i="3"/>
  <c r="AV98" i="3"/>
  <c r="AS98" i="3"/>
  <c r="AP98" i="3"/>
  <c r="AM98" i="3"/>
  <c r="AJ98" i="3"/>
  <c r="AG98" i="3"/>
  <c r="AD98" i="3"/>
  <c r="AA98" i="3"/>
  <c r="X98" i="3"/>
  <c r="U98" i="3"/>
  <c r="R98" i="3"/>
  <c r="O98" i="3"/>
  <c r="L98" i="3"/>
  <c r="I98" i="3"/>
  <c r="F98" i="3"/>
  <c r="GM97" i="3"/>
  <c r="GJ97" i="3"/>
  <c r="GG97" i="3"/>
  <c r="GD97" i="3"/>
  <c r="GA97" i="3"/>
  <c r="FX97" i="3"/>
  <c r="FU97" i="3"/>
  <c r="FR97" i="3"/>
  <c r="FO97" i="3"/>
  <c r="FL97" i="3"/>
  <c r="FI97" i="3"/>
  <c r="FF97" i="3"/>
  <c r="FC97" i="3"/>
  <c r="EZ97" i="3"/>
  <c r="EW97" i="3"/>
  <c r="ET97" i="3"/>
  <c r="EQ97" i="3"/>
  <c r="EN97" i="3"/>
  <c r="EK97" i="3"/>
  <c r="EH97" i="3"/>
  <c r="EE97" i="3"/>
  <c r="EB97" i="3"/>
  <c r="DY97" i="3"/>
  <c r="DV97" i="3"/>
  <c r="DS97" i="3"/>
  <c r="DP97" i="3"/>
  <c r="DM97" i="3"/>
  <c r="DJ97" i="3"/>
  <c r="DG97" i="3"/>
  <c r="DD97" i="3"/>
  <c r="CX97" i="3"/>
  <c r="CU97" i="3"/>
  <c r="CR97" i="3"/>
  <c r="CL97" i="3"/>
  <c r="CI97" i="3"/>
  <c r="CF97" i="3"/>
  <c r="CC97" i="3"/>
  <c r="BZ97" i="3"/>
  <c r="BW97" i="3"/>
  <c r="BT97" i="3"/>
  <c r="BQ97" i="3"/>
  <c r="BN97" i="3"/>
  <c r="BK97" i="3"/>
  <c r="BH97" i="3"/>
  <c r="BE97" i="3"/>
  <c r="BB97" i="3"/>
  <c r="AY97" i="3"/>
  <c r="AV97" i="3"/>
  <c r="AS97" i="3"/>
  <c r="AP97" i="3"/>
  <c r="AM97" i="3"/>
  <c r="AJ97" i="3"/>
  <c r="AG97" i="3"/>
  <c r="AD97" i="3"/>
  <c r="AA97" i="3"/>
  <c r="X97" i="3"/>
  <c r="U97" i="3"/>
  <c r="R97" i="3"/>
  <c r="O97" i="3"/>
  <c r="L97" i="3"/>
  <c r="I97" i="3"/>
  <c r="F97" i="3"/>
  <c r="GM96" i="3"/>
  <c r="GJ96" i="3"/>
  <c r="GG96" i="3"/>
  <c r="GD96" i="3"/>
  <c r="GA96" i="3"/>
  <c r="FX96" i="3"/>
  <c r="FU96" i="3"/>
  <c r="FR96" i="3"/>
  <c r="FO96" i="3"/>
  <c r="FL96" i="3"/>
  <c r="FI96" i="3"/>
  <c r="FF96" i="3"/>
  <c r="FC96" i="3"/>
  <c r="EZ96" i="3"/>
  <c r="EW96" i="3"/>
  <c r="ET96" i="3"/>
  <c r="EQ96" i="3"/>
  <c r="EN96" i="3"/>
  <c r="EK96" i="3"/>
  <c r="EH96" i="3"/>
  <c r="EE96" i="3"/>
  <c r="EB96" i="3"/>
  <c r="DY96" i="3"/>
  <c r="DV96" i="3"/>
  <c r="DS96" i="3"/>
  <c r="DP96" i="3"/>
  <c r="DM96" i="3"/>
  <c r="DJ96" i="3"/>
  <c r="DG96" i="3"/>
  <c r="DD96" i="3"/>
  <c r="CX96" i="3"/>
  <c r="CU96" i="3"/>
  <c r="CR96" i="3"/>
  <c r="CL96" i="3"/>
  <c r="CI96" i="3"/>
  <c r="CF96" i="3"/>
  <c r="CC96" i="3"/>
  <c r="BZ96" i="3"/>
  <c r="BW96" i="3"/>
  <c r="BT96" i="3"/>
  <c r="BQ96" i="3"/>
  <c r="BN96" i="3"/>
  <c r="BK96" i="3"/>
  <c r="BH96" i="3"/>
  <c r="BE96" i="3"/>
  <c r="BB96" i="3"/>
  <c r="AY96" i="3"/>
  <c r="AV96" i="3"/>
  <c r="AS96" i="3"/>
  <c r="AP96" i="3"/>
  <c r="AM96" i="3"/>
  <c r="AJ96" i="3"/>
  <c r="AG96" i="3"/>
  <c r="AD96" i="3"/>
  <c r="AA96" i="3"/>
  <c r="X96" i="3"/>
  <c r="U96" i="3"/>
  <c r="R96" i="3"/>
  <c r="O96" i="3"/>
  <c r="L96" i="3"/>
  <c r="I96" i="3"/>
  <c r="F96" i="3"/>
  <c r="GM95" i="3"/>
  <c r="GJ95" i="3"/>
  <c r="GG95" i="3"/>
  <c r="GD95" i="3"/>
  <c r="GA95" i="3"/>
  <c r="FX95" i="3"/>
  <c r="FU95" i="3"/>
  <c r="FR95" i="3"/>
  <c r="FO95" i="3"/>
  <c r="FL95" i="3"/>
  <c r="FI95" i="3"/>
  <c r="FF95" i="3"/>
  <c r="FC95" i="3"/>
  <c r="EZ95" i="3"/>
  <c r="EW95" i="3"/>
  <c r="ET95" i="3"/>
  <c r="EQ95" i="3"/>
  <c r="EN95" i="3"/>
  <c r="EK95" i="3"/>
  <c r="EH95" i="3"/>
  <c r="EE95" i="3"/>
  <c r="EB95" i="3"/>
  <c r="DY95" i="3"/>
  <c r="DV95" i="3"/>
  <c r="DS95" i="3"/>
  <c r="DP95" i="3"/>
  <c r="DM95" i="3"/>
  <c r="DJ95" i="3"/>
  <c r="DG95" i="3"/>
  <c r="DD95" i="3"/>
  <c r="CX95" i="3"/>
  <c r="CU95" i="3"/>
  <c r="CR95" i="3"/>
  <c r="CL95" i="3"/>
  <c r="CI95" i="3"/>
  <c r="CF95" i="3"/>
  <c r="CC95" i="3"/>
  <c r="BZ95" i="3"/>
  <c r="BW95" i="3"/>
  <c r="BT95" i="3"/>
  <c r="BQ95" i="3"/>
  <c r="BN95" i="3"/>
  <c r="BK95" i="3"/>
  <c r="BH95" i="3"/>
  <c r="BE95" i="3"/>
  <c r="BB95" i="3"/>
  <c r="AY95" i="3"/>
  <c r="AV95" i="3"/>
  <c r="AS95" i="3"/>
  <c r="AP95" i="3"/>
  <c r="AM95" i="3"/>
  <c r="AJ95" i="3"/>
  <c r="AG95" i="3"/>
  <c r="AD95" i="3"/>
  <c r="AA95" i="3"/>
  <c r="X95" i="3"/>
  <c r="U95" i="3"/>
  <c r="R95" i="3"/>
  <c r="O95" i="3"/>
  <c r="L95" i="3"/>
  <c r="I95" i="3"/>
  <c r="F95" i="3"/>
  <c r="GM94" i="3"/>
  <c r="GJ94" i="3"/>
  <c r="GG94" i="3"/>
  <c r="GD94" i="3"/>
  <c r="GA94" i="3"/>
  <c r="FX94" i="3"/>
  <c r="FU94" i="3"/>
  <c r="FR94" i="3"/>
  <c r="FO94" i="3"/>
  <c r="FL94" i="3"/>
  <c r="FI94" i="3"/>
  <c r="FF94" i="3"/>
  <c r="FC94" i="3"/>
  <c r="EZ94" i="3"/>
  <c r="EW94" i="3"/>
  <c r="ET94" i="3"/>
  <c r="EQ94" i="3"/>
  <c r="EN94" i="3"/>
  <c r="EK94" i="3"/>
  <c r="EH94" i="3"/>
  <c r="EE94" i="3"/>
  <c r="EB94" i="3"/>
  <c r="DY94" i="3"/>
  <c r="DV94" i="3"/>
  <c r="DS94" i="3"/>
  <c r="DP94" i="3"/>
  <c r="DM94" i="3"/>
  <c r="DJ94" i="3"/>
  <c r="DG94" i="3"/>
  <c r="DD94" i="3"/>
  <c r="CX94" i="3"/>
  <c r="CU94" i="3"/>
  <c r="CR94" i="3"/>
  <c r="CL94" i="3"/>
  <c r="CI94" i="3"/>
  <c r="CF94" i="3"/>
  <c r="CC94" i="3"/>
  <c r="BZ94" i="3"/>
  <c r="BW94" i="3"/>
  <c r="BT94" i="3"/>
  <c r="BQ94" i="3"/>
  <c r="BN94" i="3"/>
  <c r="BK94" i="3"/>
  <c r="BH94" i="3"/>
  <c r="BE94" i="3"/>
  <c r="BB94" i="3"/>
  <c r="AY94" i="3"/>
  <c r="AV94" i="3"/>
  <c r="AS94" i="3"/>
  <c r="AP94" i="3"/>
  <c r="AM94" i="3"/>
  <c r="AJ94" i="3"/>
  <c r="AG94" i="3"/>
  <c r="AD94" i="3"/>
  <c r="AA94" i="3"/>
  <c r="X94" i="3"/>
  <c r="U94" i="3"/>
  <c r="R94" i="3"/>
  <c r="O94" i="3"/>
  <c r="L94" i="3"/>
  <c r="I94" i="3"/>
  <c r="F94" i="3"/>
  <c r="GM93" i="3"/>
  <c r="GJ93" i="3"/>
  <c r="GG93" i="3"/>
  <c r="GD93" i="3"/>
  <c r="GA93" i="3"/>
  <c r="FX93" i="3"/>
  <c r="FU93" i="3"/>
  <c r="FR93" i="3"/>
  <c r="FO93" i="3"/>
  <c r="FL93" i="3"/>
  <c r="FI93" i="3"/>
  <c r="FF93" i="3"/>
  <c r="FC93" i="3"/>
  <c r="EZ93" i="3"/>
  <c r="EW93" i="3"/>
  <c r="ET93" i="3"/>
  <c r="EQ93" i="3"/>
  <c r="EN93" i="3"/>
  <c r="EK93" i="3"/>
  <c r="EH93" i="3"/>
  <c r="EE93" i="3"/>
  <c r="EB93" i="3"/>
  <c r="DY93" i="3"/>
  <c r="DV93" i="3"/>
  <c r="DS93" i="3"/>
  <c r="DP93" i="3"/>
  <c r="DM93" i="3"/>
  <c r="DJ93" i="3"/>
  <c r="DG93" i="3"/>
  <c r="DD93" i="3"/>
  <c r="CX93" i="3"/>
  <c r="CU93" i="3"/>
  <c r="CR93" i="3"/>
  <c r="CL93" i="3"/>
  <c r="CI93" i="3"/>
  <c r="CF93" i="3"/>
  <c r="CC93" i="3"/>
  <c r="BZ93" i="3"/>
  <c r="BW93" i="3"/>
  <c r="BT93" i="3"/>
  <c r="BQ93" i="3"/>
  <c r="BN93" i="3"/>
  <c r="BK93" i="3"/>
  <c r="BH93" i="3"/>
  <c r="BE93" i="3"/>
  <c r="BB93" i="3"/>
  <c r="AY93" i="3"/>
  <c r="AV93" i="3"/>
  <c r="AS93" i="3"/>
  <c r="AP93" i="3"/>
  <c r="AM93" i="3"/>
  <c r="AJ93" i="3"/>
  <c r="AG93" i="3"/>
  <c r="AD93" i="3"/>
  <c r="AA93" i="3"/>
  <c r="X93" i="3"/>
  <c r="U93" i="3"/>
  <c r="R93" i="3"/>
  <c r="O93" i="3"/>
  <c r="L93" i="3"/>
  <c r="I93" i="3"/>
  <c r="F93" i="3"/>
  <c r="GM92" i="3"/>
  <c r="GJ92" i="3"/>
  <c r="GG92" i="3"/>
  <c r="GD92" i="3"/>
  <c r="GA92" i="3"/>
  <c r="FX92" i="3"/>
  <c r="FU92" i="3"/>
  <c r="FR92" i="3"/>
  <c r="FO92" i="3"/>
  <c r="FL92" i="3"/>
  <c r="FI92" i="3"/>
  <c r="FF92" i="3"/>
  <c r="FC92" i="3"/>
  <c r="EZ92" i="3"/>
  <c r="EW92" i="3"/>
  <c r="ET92" i="3"/>
  <c r="EQ92" i="3"/>
  <c r="EN92" i="3"/>
  <c r="EK92" i="3"/>
  <c r="EH92" i="3"/>
  <c r="EE92" i="3"/>
  <c r="EB92" i="3"/>
  <c r="DY92" i="3"/>
  <c r="DV92" i="3"/>
  <c r="DS92" i="3"/>
  <c r="DP92" i="3"/>
  <c r="DM92" i="3"/>
  <c r="DJ92" i="3"/>
  <c r="DG92" i="3"/>
  <c r="DD92" i="3"/>
  <c r="CX92" i="3"/>
  <c r="CU92" i="3"/>
  <c r="CR92" i="3"/>
  <c r="CL92" i="3"/>
  <c r="CI92" i="3"/>
  <c r="CF92" i="3"/>
  <c r="CC92" i="3"/>
  <c r="BZ92" i="3"/>
  <c r="BW92" i="3"/>
  <c r="BT92" i="3"/>
  <c r="BQ92" i="3"/>
  <c r="BN92" i="3"/>
  <c r="BK92" i="3"/>
  <c r="BH92" i="3"/>
  <c r="BE92" i="3"/>
  <c r="BB92" i="3"/>
  <c r="AY92" i="3"/>
  <c r="AV92" i="3"/>
  <c r="AS92" i="3"/>
  <c r="AP92" i="3"/>
  <c r="AM92" i="3"/>
  <c r="AJ92" i="3"/>
  <c r="AG92" i="3"/>
  <c r="AD92" i="3"/>
  <c r="AA92" i="3"/>
  <c r="X92" i="3"/>
  <c r="U92" i="3"/>
  <c r="R92" i="3"/>
  <c r="O92" i="3"/>
  <c r="L92" i="3"/>
  <c r="I92" i="3"/>
  <c r="F92" i="3"/>
  <c r="GM91" i="3"/>
  <c r="GJ91" i="3"/>
  <c r="GG91" i="3"/>
  <c r="GD91" i="3"/>
  <c r="GA91" i="3"/>
  <c r="FX91" i="3"/>
  <c r="FU91" i="3"/>
  <c r="FR91" i="3"/>
  <c r="FO91" i="3"/>
  <c r="FL91" i="3"/>
  <c r="FI91" i="3"/>
  <c r="FF91" i="3"/>
  <c r="FC91" i="3"/>
  <c r="EZ91" i="3"/>
  <c r="EW91" i="3"/>
  <c r="ET91" i="3"/>
  <c r="EQ91" i="3"/>
  <c r="EN91" i="3"/>
  <c r="EK91" i="3"/>
  <c r="EH91" i="3"/>
  <c r="EE91" i="3"/>
  <c r="EB91" i="3"/>
  <c r="DY91" i="3"/>
  <c r="DV91" i="3"/>
  <c r="DS91" i="3"/>
  <c r="DP91" i="3"/>
  <c r="DM91" i="3"/>
  <c r="DJ91" i="3"/>
  <c r="DG91" i="3"/>
  <c r="DD91" i="3"/>
  <c r="CX91" i="3"/>
  <c r="CU91" i="3"/>
  <c r="CR91" i="3"/>
  <c r="CL91" i="3"/>
  <c r="CI91" i="3"/>
  <c r="CF91" i="3"/>
  <c r="CC91" i="3"/>
  <c r="BZ91" i="3"/>
  <c r="BW91" i="3"/>
  <c r="BT91" i="3"/>
  <c r="BQ91" i="3"/>
  <c r="BN91" i="3"/>
  <c r="BK91" i="3"/>
  <c r="BH91" i="3"/>
  <c r="BE91" i="3"/>
  <c r="BB91" i="3"/>
  <c r="AY91" i="3"/>
  <c r="AV91" i="3"/>
  <c r="AS91" i="3"/>
  <c r="AP91" i="3"/>
  <c r="AM91" i="3"/>
  <c r="AJ91" i="3"/>
  <c r="AG91" i="3"/>
  <c r="AD91" i="3"/>
  <c r="AA91" i="3"/>
  <c r="X91" i="3"/>
  <c r="U91" i="3"/>
  <c r="R91" i="3"/>
  <c r="O91" i="3"/>
  <c r="L91" i="3"/>
  <c r="I91" i="3"/>
  <c r="F91" i="3"/>
  <c r="GM90" i="3"/>
  <c r="GJ90" i="3"/>
  <c r="GG90" i="3"/>
  <c r="GD90" i="3"/>
  <c r="GA90" i="3"/>
  <c r="FX90" i="3"/>
  <c r="FU90" i="3"/>
  <c r="FR90" i="3"/>
  <c r="FO90" i="3"/>
  <c r="FL90" i="3"/>
  <c r="FI90" i="3"/>
  <c r="FF90" i="3"/>
  <c r="FC90" i="3"/>
  <c r="EZ90" i="3"/>
  <c r="EW90" i="3"/>
  <c r="ET90" i="3"/>
  <c r="EQ90" i="3"/>
  <c r="EN90" i="3"/>
  <c r="EK90" i="3"/>
  <c r="EH90" i="3"/>
  <c r="EE90" i="3"/>
  <c r="EB90" i="3"/>
  <c r="DY90" i="3"/>
  <c r="DV90" i="3"/>
  <c r="DS90" i="3"/>
  <c r="DP90" i="3"/>
  <c r="DM90" i="3"/>
  <c r="DJ90" i="3"/>
  <c r="DG90" i="3"/>
  <c r="DD90" i="3"/>
  <c r="CX90" i="3"/>
  <c r="CU90" i="3"/>
  <c r="CR90" i="3"/>
  <c r="CL90" i="3"/>
  <c r="CI90" i="3"/>
  <c r="CF90" i="3"/>
  <c r="CC90" i="3"/>
  <c r="BZ90" i="3"/>
  <c r="BW90" i="3"/>
  <c r="BT90" i="3"/>
  <c r="BQ90" i="3"/>
  <c r="BN90" i="3"/>
  <c r="BK90" i="3"/>
  <c r="BH90" i="3"/>
  <c r="BE90" i="3"/>
  <c r="BB90" i="3"/>
  <c r="AY90" i="3"/>
  <c r="AV90" i="3"/>
  <c r="AS90" i="3"/>
  <c r="AP90" i="3"/>
  <c r="AM90" i="3"/>
  <c r="AJ90" i="3"/>
  <c r="AG90" i="3"/>
  <c r="AD90" i="3"/>
  <c r="AA90" i="3"/>
  <c r="X90" i="3"/>
  <c r="U90" i="3"/>
  <c r="R90" i="3"/>
  <c r="O90" i="3"/>
  <c r="L90" i="3"/>
  <c r="I90" i="3"/>
  <c r="F90" i="3"/>
  <c r="GM89" i="3"/>
  <c r="GJ89" i="3"/>
  <c r="GG89" i="3"/>
  <c r="GD89" i="3"/>
  <c r="GA89" i="3"/>
  <c r="FX89" i="3"/>
  <c r="FU89" i="3"/>
  <c r="FR89" i="3"/>
  <c r="FO89" i="3"/>
  <c r="FL89" i="3"/>
  <c r="FI89" i="3"/>
  <c r="FF89" i="3"/>
  <c r="FC89" i="3"/>
  <c r="EZ89" i="3"/>
  <c r="EW89" i="3"/>
  <c r="ET89" i="3"/>
  <c r="EQ89" i="3"/>
  <c r="EN89" i="3"/>
  <c r="EK89" i="3"/>
  <c r="EH89" i="3"/>
  <c r="EE89" i="3"/>
  <c r="EB89" i="3"/>
  <c r="DY89" i="3"/>
  <c r="DV89" i="3"/>
  <c r="DS89" i="3"/>
  <c r="DP89" i="3"/>
  <c r="DM89" i="3"/>
  <c r="DJ89" i="3"/>
  <c r="DG89" i="3"/>
  <c r="DD89" i="3"/>
  <c r="CX89" i="3"/>
  <c r="CU89" i="3"/>
  <c r="CR89" i="3"/>
  <c r="CL89" i="3"/>
  <c r="CI89" i="3"/>
  <c r="CF89" i="3"/>
  <c r="CC89" i="3"/>
  <c r="BZ89" i="3"/>
  <c r="BW89" i="3"/>
  <c r="BT89" i="3"/>
  <c r="BQ89" i="3"/>
  <c r="BN89" i="3"/>
  <c r="BK89" i="3"/>
  <c r="BH89" i="3"/>
  <c r="BE89" i="3"/>
  <c r="BB89" i="3"/>
  <c r="AY89" i="3"/>
  <c r="AV89" i="3"/>
  <c r="AS89" i="3"/>
  <c r="AP89" i="3"/>
  <c r="AM89" i="3"/>
  <c r="AJ89" i="3"/>
  <c r="AG89" i="3"/>
  <c r="AD89" i="3"/>
  <c r="AA89" i="3"/>
  <c r="X89" i="3"/>
  <c r="U89" i="3"/>
  <c r="R89" i="3"/>
  <c r="O89" i="3"/>
  <c r="L89" i="3"/>
  <c r="I89" i="3"/>
  <c r="F89" i="3"/>
  <c r="GM88" i="3"/>
  <c r="GJ88" i="3"/>
  <c r="GG88" i="3"/>
  <c r="GD88" i="3"/>
  <c r="GA88" i="3"/>
  <c r="FX88" i="3"/>
  <c r="FU88" i="3"/>
  <c r="FR88" i="3"/>
  <c r="FO88" i="3"/>
  <c r="FL88" i="3"/>
  <c r="FI88" i="3"/>
  <c r="FF88" i="3"/>
  <c r="FC88" i="3"/>
  <c r="EZ88" i="3"/>
  <c r="EW88" i="3"/>
  <c r="ET88" i="3"/>
  <c r="EQ88" i="3"/>
  <c r="EN88" i="3"/>
  <c r="EK88" i="3"/>
  <c r="EH88" i="3"/>
  <c r="EE88" i="3"/>
  <c r="EB88" i="3"/>
  <c r="DY88" i="3"/>
  <c r="DV88" i="3"/>
  <c r="DS88" i="3"/>
  <c r="DP88" i="3"/>
  <c r="DM88" i="3"/>
  <c r="DJ88" i="3"/>
  <c r="DG88" i="3"/>
  <c r="DD88" i="3"/>
  <c r="CX88" i="3"/>
  <c r="CU88" i="3"/>
  <c r="CR88" i="3"/>
  <c r="CL88" i="3"/>
  <c r="CI88" i="3"/>
  <c r="CF88" i="3"/>
  <c r="CC88" i="3"/>
  <c r="BZ88" i="3"/>
  <c r="BW88" i="3"/>
  <c r="BT88" i="3"/>
  <c r="BQ88" i="3"/>
  <c r="BN88" i="3"/>
  <c r="BK88" i="3"/>
  <c r="BH88" i="3"/>
  <c r="BE88" i="3"/>
  <c r="BB88" i="3"/>
  <c r="AY88" i="3"/>
  <c r="AV88" i="3"/>
  <c r="AS88" i="3"/>
  <c r="AP88" i="3"/>
  <c r="AM88" i="3"/>
  <c r="AJ88" i="3"/>
  <c r="AG88" i="3"/>
  <c r="AD88" i="3"/>
  <c r="AA88" i="3"/>
  <c r="X88" i="3"/>
  <c r="U88" i="3"/>
  <c r="R88" i="3"/>
  <c r="O88" i="3"/>
  <c r="L88" i="3"/>
  <c r="I88" i="3"/>
  <c r="F88" i="3"/>
  <c r="GM87" i="3"/>
  <c r="GJ87" i="3"/>
  <c r="GG87" i="3"/>
  <c r="GD87" i="3"/>
  <c r="GA87" i="3"/>
  <c r="FX87" i="3"/>
  <c r="FU87" i="3"/>
  <c r="FR87" i="3"/>
  <c r="FO87" i="3"/>
  <c r="FL87" i="3"/>
  <c r="FI87" i="3"/>
  <c r="FF87" i="3"/>
  <c r="FC87" i="3"/>
  <c r="EZ87" i="3"/>
  <c r="EW87" i="3"/>
  <c r="ET87" i="3"/>
  <c r="EQ87" i="3"/>
  <c r="EN87" i="3"/>
  <c r="EK87" i="3"/>
  <c r="EH87" i="3"/>
  <c r="EE87" i="3"/>
  <c r="EB87" i="3"/>
  <c r="DY87" i="3"/>
  <c r="DV87" i="3"/>
  <c r="DS87" i="3"/>
  <c r="DP87" i="3"/>
  <c r="DM87" i="3"/>
  <c r="DJ87" i="3"/>
  <c r="DG87" i="3"/>
  <c r="DD87" i="3"/>
  <c r="CX87" i="3"/>
  <c r="CU87" i="3"/>
  <c r="CR87" i="3"/>
  <c r="CL87" i="3"/>
  <c r="CI87" i="3"/>
  <c r="CF87" i="3"/>
  <c r="CC87" i="3"/>
  <c r="BZ87" i="3"/>
  <c r="BW87" i="3"/>
  <c r="BT87" i="3"/>
  <c r="BQ87" i="3"/>
  <c r="BN87" i="3"/>
  <c r="BK87" i="3"/>
  <c r="BH87" i="3"/>
  <c r="BE87" i="3"/>
  <c r="BB87" i="3"/>
  <c r="AY87" i="3"/>
  <c r="AV87" i="3"/>
  <c r="AS87" i="3"/>
  <c r="AP87" i="3"/>
  <c r="AM87" i="3"/>
  <c r="AJ87" i="3"/>
  <c r="AG87" i="3"/>
  <c r="AD87" i="3"/>
  <c r="AA87" i="3"/>
  <c r="X87" i="3"/>
  <c r="U87" i="3"/>
  <c r="R87" i="3"/>
  <c r="O87" i="3"/>
  <c r="L87" i="3"/>
  <c r="I87" i="3"/>
  <c r="F87" i="3"/>
  <c r="GM86" i="3"/>
  <c r="GJ86" i="3"/>
  <c r="GG86" i="3"/>
  <c r="GD86" i="3"/>
  <c r="GA86" i="3"/>
  <c r="FX86" i="3"/>
  <c r="FU86" i="3"/>
  <c r="FR86" i="3"/>
  <c r="FO86" i="3"/>
  <c r="FL86" i="3"/>
  <c r="FI86" i="3"/>
  <c r="FF86" i="3"/>
  <c r="FC86" i="3"/>
  <c r="EZ86" i="3"/>
  <c r="EW86" i="3"/>
  <c r="ET86" i="3"/>
  <c r="EQ86" i="3"/>
  <c r="EN86" i="3"/>
  <c r="EK86" i="3"/>
  <c r="EH86" i="3"/>
  <c r="EE86" i="3"/>
  <c r="EB86" i="3"/>
  <c r="DY86" i="3"/>
  <c r="DV86" i="3"/>
  <c r="DS86" i="3"/>
  <c r="DP86" i="3"/>
  <c r="DM86" i="3"/>
  <c r="DJ86" i="3"/>
  <c r="DG86" i="3"/>
  <c r="DD86" i="3"/>
  <c r="CX86" i="3"/>
  <c r="CU86" i="3"/>
  <c r="CR86" i="3"/>
  <c r="CL86" i="3"/>
  <c r="CI86" i="3"/>
  <c r="CF86" i="3"/>
  <c r="CC86" i="3"/>
  <c r="BZ86" i="3"/>
  <c r="BW86" i="3"/>
  <c r="BT86" i="3"/>
  <c r="BQ86" i="3"/>
  <c r="BN86" i="3"/>
  <c r="BK86" i="3"/>
  <c r="BH86" i="3"/>
  <c r="BE86" i="3"/>
  <c r="BB86" i="3"/>
  <c r="AY86" i="3"/>
  <c r="AV86" i="3"/>
  <c r="AS86" i="3"/>
  <c r="AP86" i="3"/>
  <c r="AM86" i="3"/>
  <c r="AJ86" i="3"/>
  <c r="AG86" i="3"/>
  <c r="AD86" i="3"/>
  <c r="AA86" i="3"/>
  <c r="X86" i="3"/>
  <c r="U86" i="3"/>
  <c r="R86" i="3"/>
  <c r="O86" i="3"/>
  <c r="L86" i="3"/>
  <c r="I86" i="3"/>
  <c r="F86" i="3"/>
  <c r="GM85" i="3"/>
  <c r="GJ85" i="3"/>
  <c r="GG85" i="3"/>
  <c r="GD85" i="3"/>
  <c r="GA85" i="3"/>
  <c r="FX85" i="3"/>
  <c r="FU85" i="3"/>
  <c r="FR85" i="3"/>
  <c r="FO85" i="3"/>
  <c r="FL85" i="3"/>
  <c r="FI85" i="3"/>
  <c r="FF85" i="3"/>
  <c r="FC85" i="3"/>
  <c r="EZ85" i="3"/>
  <c r="EW85" i="3"/>
  <c r="ET85" i="3"/>
  <c r="EQ85" i="3"/>
  <c r="EN85" i="3"/>
  <c r="EK85" i="3"/>
  <c r="EH85" i="3"/>
  <c r="EE85" i="3"/>
  <c r="EB85" i="3"/>
  <c r="DY85" i="3"/>
  <c r="DV85" i="3"/>
  <c r="DS85" i="3"/>
  <c r="DP85" i="3"/>
  <c r="DM85" i="3"/>
  <c r="DJ85" i="3"/>
  <c r="DG85" i="3"/>
  <c r="DD85" i="3"/>
  <c r="CX85" i="3"/>
  <c r="CU85" i="3"/>
  <c r="CR85" i="3"/>
  <c r="CL85" i="3"/>
  <c r="CI85" i="3"/>
  <c r="CF85" i="3"/>
  <c r="CC85" i="3"/>
  <c r="BZ85" i="3"/>
  <c r="BW85" i="3"/>
  <c r="BT85" i="3"/>
  <c r="BQ85" i="3"/>
  <c r="BN85" i="3"/>
  <c r="BK85" i="3"/>
  <c r="BH85" i="3"/>
  <c r="BE85" i="3"/>
  <c r="BB85" i="3"/>
  <c r="AY85" i="3"/>
  <c r="AV85" i="3"/>
  <c r="AS85" i="3"/>
  <c r="AP85" i="3"/>
  <c r="AM85" i="3"/>
  <c r="AJ85" i="3"/>
  <c r="AG85" i="3"/>
  <c r="AD85" i="3"/>
  <c r="AA85" i="3"/>
  <c r="X85" i="3"/>
  <c r="U85" i="3"/>
  <c r="R85" i="3"/>
  <c r="O85" i="3"/>
  <c r="L85" i="3"/>
  <c r="I85" i="3"/>
  <c r="F85" i="3"/>
  <c r="GM84" i="3"/>
  <c r="GJ84" i="3"/>
  <c r="GG84" i="3"/>
  <c r="GD84" i="3"/>
  <c r="GA84" i="3"/>
  <c r="FX84" i="3"/>
  <c r="FU84" i="3"/>
  <c r="FR84" i="3"/>
  <c r="FO84" i="3"/>
  <c r="FL84" i="3"/>
  <c r="FI84" i="3"/>
  <c r="FF84" i="3"/>
  <c r="FC84" i="3"/>
  <c r="EZ84" i="3"/>
  <c r="EW84" i="3"/>
  <c r="ET84" i="3"/>
  <c r="EQ84" i="3"/>
  <c r="EN84" i="3"/>
  <c r="EK84" i="3"/>
  <c r="EH84" i="3"/>
  <c r="EE84" i="3"/>
  <c r="EB84" i="3"/>
  <c r="DY84" i="3"/>
  <c r="DV84" i="3"/>
  <c r="DS84" i="3"/>
  <c r="DP84" i="3"/>
  <c r="DM84" i="3"/>
  <c r="DJ84" i="3"/>
  <c r="DG84" i="3"/>
  <c r="DD84" i="3"/>
  <c r="CX84" i="3"/>
  <c r="CU84" i="3"/>
  <c r="CR84" i="3"/>
  <c r="CL84" i="3"/>
  <c r="CI84" i="3"/>
  <c r="CF84" i="3"/>
  <c r="CC84" i="3"/>
  <c r="BZ84" i="3"/>
  <c r="BW84" i="3"/>
  <c r="BT84" i="3"/>
  <c r="BQ84" i="3"/>
  <c r="BN84" i="3"/>
  <c r="BK84" i="3"/>
  <c r="BH84" i="3"/>
  <c r="BE84" i="3"/>
  <c r="BB84" i="3"/>
  <c r="AY84" i="3"/>
  <c r="AV84" i="3"/>
  <c r="AS84" i="3"/>
  <c r="AP84" i="3"/>
  <c r="AM84" i="3"/>
  <c r="AJ84" i="3"/>
  <c r="AG84" i="3"/>
  <c r="AD84" i="3"/>
  <c r="AA84" i="3"/>
  <c r="X84" i="3"/>
  <c r="U84" i="3"/>
  <c r="R84" i="3"/>
  <c r="O84" i="3"/>
  <c r="L84" i="3"/>
  <c r="I84" i="3"/>
  <c r="F84" i="3"/>
  <c r="GM83" i="3"/>
  <c r="GJ83" i="3"/>
  <c r="GG83" i="3"/>
  <c r="GD83" i="3"/>
  <c r="GA83" i="3"/>
  <c r="FX83" i="3"/>
  <c r="FU83" i="3"/>
  <c r="FR83" i="3"/>
  <c r="FO83" i="3"/>
  <c r="FL83" i="3"/>
  <c r="FI83" i="3"/>
  <c r="FF83" i="3"/>
  <c r="FC83" i="3"/>
  <c r="EZ83" i="3"/>
  <c r="EW83" i="3"/>
  <c r="ET83" i="3"/>
  <c r="EQ83" i="3"/>
  <c r="EN83" i="3"/>
  <c r="EK83" i="3"/>
  <c r="EH83" i="3"/>
  <c r="EE83" i="3"/>
  <c r="EB83" i="3"/>
  <c r="DY83" i="3"/>
  <c r="DV83" i="3"/>
  <c r="DS83" i="3"/>
  <c r="DP83" i="3"/>
  <c r="DM83" i="3"/>
  <c r="DJ83" i="3"/>
  <c r="DG83" i="3"/>
  <c r="DD83" i="3"/>
  <c r="CX83" i="3"/>
  <c r="CU83" i="3"/>
  <c r="CR83" i="3"/>
  <c r="CL83" i="3"/>
  <c r="CI83" i="3"/>
  <c r="CF83" i="3"/>
  <c r="CC83" i="3"/>
  <c r="BZ83" i="3"/>
  <c r="BW83" i="3"/>
  <c r="BT83" i="3"/>
  <c r="BQ83" i="3"/>
  <c r="BN83" i="3"/>
  <c r="BK83" i="3"/>
  <c r="BH83" i="3"/>
  <c r="BE83" i="3"/>
  <c r="BB83" i="3"/>
  <c r="AY83" i="3"/>
  <c r="AV83" i="3"/>
  <c r="AS83" i="3"/>
  <c r="AP83" i="3"/>
  <c r="AM83" i="3"/>
  <c r="AJ83" i="3"/>
  <c r="AG83" i="3"/>
  <c r="AD83" i="3"/>
  <c r="AA83" i="3"/>
  <c r="X83" i="3"/>
  <c r="U83" i="3"/>
  <c r="R83" i="3"/>
  <c r="O83" i="3"/>
  <c r="L83" i="3"/>
  <c r="I83" i="3"/>
  <c r="F83" i="3"/>
  <c r="GM82" i="3"/>
  <c r="GJ82" i="3"/>
  <c r="GG82" i="3"/>
  <c r="GD82" i="3"/>
  <c r="GA82" i="3"/>
  <c r="FX82" i="3"/>
  <c r="FU82" i="3"/>
  <c r="FR82" i="3"/>
  <c r="FO82" i="3"/>
  <c r="FL82" i="3"/>
  <c r="FI82" i="3"/>
  <c r="FF82" i="3"/>
  <c r="FC82" i="3"/>
  <c r="EZ82" i="3"/>
  <c r="EW82" i="3"/>
  <c r="ET82" i="3"/>
  <c r="EQ82" i="3"/>
  <c r="EN82" i="3"/>
  <c r="EK82" i="3"/>
  <c r="EH82" i="3"/>
  <c r="EE82" i="3"/>
  <c r="EB82" i="3"/>
  <c r="DY82" i="3"/>
  <c r="DV82" i="3"/>
  <c r="DS82" i="3"/>
  <c r="DP82" i="3"/>
  <c r="DM82" i="3"/>
  <c r="DJ82" i="3"/>
  <c r="DG82" i="3"/>
  <c r="DD82" i="3"/>
  <c r="CX82" i="3"/>
  <c r="CU82" i="3"/>
  <c r="CR82" i="3"/>
  <c r="CL82" i="3"/>
  <c r="CI82" i="3"/>
  <c r="CF82" i="3"/>
  <c r="CC82" i="3"/>
  <c r="BZ82" i="3"/>
  <c r="BW82" i="3"/>
  <c r="BT82" i="3"/>
  <c r="BQ82" i="3"/>
  <c r="BN82" i="3"/>
  <c r="BK82" i="3"/>
  <c r="BH82" i="3"/>
  <c r="BE82" i="3"/>
  <c r="BB82" i="3"/>
  <c r="AY82" i="3"/>
  <c r="AV82" i="3"/>
  <c r="AS82" i="3"/>
  <c r="AP82" i="3"/>
  <c r="AM82" i="3"/>
  <c r="AJ82" i="3"/>
  <c r="AG82" i="3"/>
  <c r="AD82" i="3"/>
  <c r="AA82" i="3"/>
  <c r="X82" i="3"/>
  <c r="U82" i="3"/>
  <c r="R82" i="3"/>
  <c r="O82" i="3"/>
  <c r="L82" i="3"/>
  <c r="I82" i="3"/>
  <c r="F82" i="3"/>
  <c r="GM81" i="3"/>
  <c r="GJ81" i="3"/>
  <c r="GG81" i="3"/>
  <c r="GD81" i="3"/>
  <c r="GA81" i="3"/>
  <c r="FX81" i="3"/>
  <c r="FU81" i="3"/>
  <c r="FR81" i="3"/>
  <c r="FO81" i="3"/>
  <c r="FL81" i="3"/>
  <c r="FI81" i="3"/>
  <c r="FF81" i="3"/>
  <c r="FC81" i="3"/>
  <c r="EZ81" i="3"/>
  <c r="EW81" i="3"/>
  <c r="ET81" i="3"/>
  <c r="EQ81" i="3"/>
  <c r="EN81" i="3"/>
  <c r="EK81" i="3"/>
  <c r="EH81" i="3"/>
  <c r="EE81" i="3"/>
  <c r="EB81" i="3"/>
  <c r="DY81" i="3"/>
  <c r="DV81" i="3"/>
  <c r="DS81" i="3"/>
  <c r="DP81" i="3"/>
  <c r="DM81" i="3"/>
  <c r="DJ81" i="3"/>
  <c r="DG81" i="3"/>
  <c r="DD81" i="3"/>
  <c r="CX81" i="3"/>
  <c r="CU81" i="3"/>
  <c r="CR81" i="3"/>
  <c r="CL81" i="3"/>
  <c r="CI81" i="3"/>
  <c r="CF81" i="3"/>
  <c r="CC81" i="3"/>
  <c r="BZ81" i="3"/>
  <c r="BW81" i="3"/>
  <c r="BT81" i="3"/>
  <c r="BQ81" i="3"/>
  <c r="BN81" i="3"/>
  <c r="BK81" i="3"/>
  <c r="BH81" i="3"/>
  <c r="BE81" i="3"/>
  <c r="BB81" i="3"/>
  <c r="AY81" i="3"/>
  <c r="AV81" i="3"/>
  <c r="AS81" i="3"/>
  <c r="AP81" i="3"/>
  <c r="AM81" i="3"/>
  <c r="AJ81" i="3"/>
  <c r="AG81" i="3"/>
  <c r="AD81" i="3"/>
  <c r="AA81" i="3"/>
  <c r="X81" i="3"/>
  <c r="U81" i="3"/>
  <c r="R81" i="3"/>
  <c r="O81" i="3"/>
  <c r="L81" i="3"/>
  <c r="I81" i="3"/>
  <c r="F81" i="3"/>
  <c r="GM80" i="3"/>
  <c r="GJ80" i="3"/>
  <c r="GG80" i="3"/>
  <c r="GD80" i="3"/>
  <c r="GA80" i="3"/>
  <c r="FX80" i="3"/>
  <c r="FU80" i="3"/>
  <c r="FR80" i="3"/>
  <c r="FO80" i="3"/>
  <c r="FL80" i="3"/>
  <c r="FI80" i="3"/>
  <c r="FF80" i="3"/>
  <c r="FC80" i="3"/>
  <c r="EZ80" i="3"/>
  <c r="EW80" i="3"/>
  <c r="ET80" i="3"/>
  <c r="EQ80" i="3"/>
  <c r="EN80" i="3"/>
  <c r="EK80" i="3"/>
  <c r="EH80" i="3"/>
  <c r="EE80" i="3"/>
  <c r="EB80" i="3"/>
  <c r="DY80" i="3"/>
  <c r="DV80" i="3"/>
  <c r="DS80" i="3"/>
  <c r="DP80" i="3"/>
  <c r="DM80" i="3"/>
  <c r="DJ80" i="3"/>
  <c r="DG80" i="3"/>
  <c r="DD80" i="3"/>
  <c r="CX80" i="3"/>
  <c r="CU80" i="3"/>
  <c r="CR80" i="3"/>
  <c r="CL80" i="3"/>
  <c r="CI80" i="3"/>
  <c r="CF80" i="3"/>
  <c r="CC80" i="3"/>
  <c r="BZ80" i="3"/>
  <c r="BW80" i="3"/>
  <c r="BT80" i="3"/>
  <c r="BQ80" i="3"/>
  <c r="BN80" i="3"/>
  <c r="BK80" i="3"/>
  <c r="BH80" i="3"/>
  <c r="BE80" i="3"/>
  <c r="BB80" i="3"/>
  <c r="AY80" i="3"/>
  <c r="AV80" i="3"/>
  <c r="AS80" i="3"/>
  <c r="AP80" i="3"/>
  <c r="AM80" i="3"/>
  <c r="AJ80" i="3"/>
  <c r="AG80" i="3"/>
  <c r="AD80" i="3"/>
  <c r="AA80" i="3"/>
  <c r="X80" i="3"/>
  <c r="U80" i="3"/>
  <c r="R80" i="3"/>
  <c r="O80" i="3"/>
  <c r="L80" i="3"/>
  <c r="I80" i="3"/>
  <c r="F80" i="3"/>
  <c r="GM79" i="3"/>
  <c r="GJ79" i="3"/>
  <c r="GG79" i="3"/>
  <c r="GD79" i="3"/>
  <c r="GA79" i="3"/>
  <c r="FX79" i="3"/>
  <c r="FU79" i="3"/>
  <c r="FR79" i="3"/>
  <c r="FO79" i="3"/>
  <c r="FL79" i="3"/>
  <c r="FI79" i="3"/>
  <c r="FF79" i="3"/>
  <c r="FC79" i="3"/>
  <c r="EZ79" i="3"/>
  <c r="EW79" i="3"/>
  <c r="ET79" i="3"/>
  <c r="EQ79" i="3"/>
  <c r="EN79" i="3"/>
  <c r="EK79" i="3"/>
  <c r="EH79" i="3"/>
  <c r="EE79" i="3"/>
  <c r="EB79" i="3"/>
  <c r="DY79" i="3"/>
  <c r="DV79" i="3"/>
  <c r="DS79" i="3"/>
  <c r="DP79" i="3"/>
  <c r="DM79" i="3"/>
  <c r="DJ79" i="3"/>
  <c r="DG79" i="3"/>
  <c r="DD79" i="3"/>
  <c r="CX79" i="3"/>
  <c r="CU79" i="3"/>
  <c r="CR79" i="3"/>
  <c r="CL79" i="3"/>
  <c r="CI79" i="3"/>
  <c r="CF79" i="3"/>
  <c r="CC79" i="3"/>
  <c r="BZ79" i="3"/>
  <c r="BW79" i="3"/>
  <c r="BT79" i="3"/>
  <c r="BQ79" i="3"/>
  <c r="BN79" i="3"/>
  <c r="BK79" i="3"/>
  <c r="BH79" i="3"/>
  <c r="BE79" i="3"/>
  <c r="BB79" i="3"/>
  <c r="AY79" i="3"/>
  <c r="AV79" i="3"/>
  <c r="AS79" i="3"/>
  <c r="AP79" i="3"/>
  <c r="AM79" i="3"/>
  <c r="AJ79" i="3"/>
  <c r="AG79" i="3"/>
  <c r="AD79" i="3"/>
  <c r="AA79" i="3"/>
  <c r="X79" i="3"/>
  <c r="U79" i="3"/>
  <c r="R79" i="3"/>
  <c r="O79" i="3"/>
  <c r="L79" i="3"/>
  <c r="I79" i="3"/>
  <c r="F79" i="3"/>
  <c r="GM78" i="3"/>
  <c r="GJ78" i="3"/>
  <c r="GG78" i="3"/>
  <c r="GD78" i="3"/>
  <c r="GA78" i="3"/>
  <c r="FX78" i="3"/>
  <c r="FU78" i="3"/>
  <c r="FR78" i="3"/>
  <c r="FO78" i="3"/>
  <c r="FL78" i="3"/>
  <c r="FI78" i="3"/>
  <c r="FF78" i="3"/>
  <c r="FC78" i="3"/>
  <c r="EZ78" i="3"/>
  <c r="EW78" i="3"/>
  <c r="ET78" i="3"/>
  <c r="EQ78" i="3"/>
  <c r="EN78" i="3"/>
  <c r="EK78" i="3"/>
  <c r="EH78" i="3"/>
  <c r="EE78" i="3"/>
  <c r="EB78" i="3"/>
  <c r="DY78" i="3"/>
  <c r="DV78" i="3"/>
  <c r="DS78" i="3"/>
  <c r="DP78" i="3"/>
  <c r="DM78" i="3"/>
  <c r="DJ78" i="3"/>
  <c r="DG78" i="3"/>
  <c r="DD78" i="3"/>
  <c r="CX78" i="3"/>
  <c r="CU78" i="3"/>
  <c r="CR78" i="3"/>
  <c r="CL78" i="3"/>
  <c r="CI78" i="3"/>
  <c r="CF78" i="3"/>
  <c r="CC78" i="3"/>
  <c r="BZ78" i="3"/>
  <c r="BW78" i="3"/>
  <c r="BT78" i="3"/>
  <c r="BQ78" i="3"/>
  <c r="BN78" i="3"/>
  <c r="BK78" i="3"/>
  <c r="BH78" i="3"/>
  <c r="BE78" i="3"/>
  <c r="BB78" i="3"/>
  <c r="AY78" i="3"/>
  <c r="AV78" i="3"/>
  <c r="AS78" i="3"/>
  <c r="AP78" i="3"/>
  <c r="AM78" i="3"/>
  <c r="AJ78" i="3"/>
  <c r="AG78" i="3"/>
  <c r="AD78" i="3"/>
  <c r="AA78" i="3"/>
  <c r="X78" i="3"/>
  <c r="U78" i="3"/>
  <c r="R78" i="3"/>
  <c r="O78" i="3"/>
  <c r="L78" i="3"/>
  <c r="I78" i="3"/>
  <c r="F78" i="3"/>
  <c r="GM77" i="3"/>
  <c r="GJ77" i="3"/>
  <c r="GG77" i="3"/>
  <c r="GD77" i="3"/>
  <c r="GA77" i="3"/>
  <c r="FX77" i="3"/>
  <c r="FU77" i="3"/>
  <c r="FR77" i="3"/>
  <c r="FO77" i="3"/>
  <c r="FL77" i="3"/>
  <c r="FI77" i="3"/>
  <c r="FF77" i="3"/>
  <c r="FC77" i="3"/>
  <c r="EZ77" i="3"/>
  <c r="EW77" i="3"/>
  <c r="ET77" i="3"/>
  <c r="EQ77" i="3"/>
  <c r="EN77" i="3"/>
  <c r="EK77" i="3"/>
  <c r="EH77" i="3"/>
  <c r="EE77" i="3"/>
  <c r="EB77" i="3"/>
  <c r="DY77" i="3"/>
  <c r="DV77" i="3"/>
  <c r="DS77" i="3"/>
  <c r="DP77" i="3"/>
  <c r="DM77" i="3"/>
  <c r="DJ77" i="3"/>
  <c r="DG77" i="3"/>
  <c r="DD77" i="3"/>
  <c r="CX77" i="3"/>
  <c r="CU77" i="3"/>
  <c r="CR77" i="3"/>
  <c r="CL77" i="3"/>
  <c r="CI77" i="3"/>
  <c r="CF77" i="3"/>
  <c r="CC77" i="3"/>
  <c r="BZ77" i="3"/>
  <c r="BW77" i="3"/>
  <c r="BT77" i="3"/>
  <c r="BQ77" i="3"/>
  <c r="BN77" i="3"/>
  <c r="BK77" i="3"/>
  <c r="BH77" i="3"/>
  <c r="BE77" i="3"/>
  <c r="BB77" i="3"/>
  <c r="AY77" i="3"/>
  <c r="AV77" i="3"/>
  <c r="AS77" i="3"/>
  <c r="AP77" i="3"/>
  <c r="AM77" i="3"/>
  <c r="AJ77" i="3"/>
  <c r="AG77" i="3"/>
  <c r="AD77" i="3"/>
  <c r="AA77" i="3"/>
  <c r="X77" i="3"/>
  <c r="U77" i="3"/>
  <c r="R77" i="3"/>
  <c r="O77" i="3"/>
  <c r="L77" i="3"/>
  <c r="I77" i="3"/>
  <c r="F77" i="3"/>
  <c r="GM76" i="3"/>
  <c r="GJ76" i="3"/>
  <c r="GG76" i="3"/>
  <c r="GD76" i="3"/>
  <c r="GA76" i="3"/>
  <c r="FX76" i="3"/>
  <c r="FU76" i="3"/>
  <c r="FR76" i="3"/>
  <c r="FO76" i="3"/>
  <c r="FL76" i="3"/>
  <c r="FI76" i="3"/>
  <c r="FF76" i="3"/>
  <c r="FC76" i="3"/>
  <c r="EZ76" i="3"/>
  <c r="EW76" i="3"/>
  <c r="ET76" i="3"/>
  <c r="EQ76" i="3"/>
  <c r="EN76" i="3"/>
  <c r="EK76" i="3"/>
  <c r="EH76" i="3"/>
  <c r="EE76" i="3"/>
  <c r="EB76" i="3"/>
  <c r="DY76" i="3"/>
  <c r="DV76" i="3"/>
  <c r="DS76" i="3"/>
  <c r="DP76" i="3"/>
  <c r="DM76" i="3"/>
  <c r="DJ76" i="3"/>
  <c r="DG76" i="3"/>
  <c r="DD76" i="3"/>
  <c r="CX76" i="3"/>
  <c r="CU76" i="3"/>
  <c r="CR76" i="3"/>
  <c r="CL76" i="3"/>
  <c r="CI76" i="3"/>
  <c r="CF76" i="3"/>
  <c r="CC76" i="3"/>
  <c r="BZ76" i="3"/>
  <c r="BW76" i="3"/>
  <c r="BT76" i="3"/>
  <c r="BQ76" i="3"/>
  <c r="BN76" i="3"/>
  <c r="BK76" i="3"/>
  <c r="BH76" i="3"/>
  <c r="BE76" i="3"/>
  <c r="BB76" i="3"/>
  <c r="AY76" i="3"/>
  <c r="AV76" i="3"/>
  <c r="AS76" i="3"/>
  <c r="AP76" i="3"/>
  <c r="AM76" i="3"/>
  <c r="AJ76" i="3"/>
  <c r="AG76" i="3"/>
  <c r="AD76" i="3"/>
  <c r="AA76" i="3"/>
  <c r="X76" i="3"/>
  <c r="U76" i="3"/>
  <c r="R76" i="3"/>
  <c r="O76" i="3"/>
  <c r="L76" i="3"/>
  <c r="I76" i="3"/>
  <c r="F76" i="3"/>
  <c r="GM75" i="3"/>
  <c r="GJ75" i="3"/>
  <c r="GG75" i="3"/>
  <c r="GD75" i="3"/>
  <c r="GA75" i="3"/>
  <c r="FX75" i="3"/>
  <c r="FU75" i="3"/>
  <c r="FR75" i="3"/>
  <c r="FO75" i="3"/>
  <c r="FL75" i="3"/>
  <c r="FI75" i="3"/>
  <c r="FF75" i="3"/>
  <c r="FC75" i="3"/>
  <c r="EZ75" i="3"/>
  <c r="EW75" i="3"/>
  <c r="ET75" i="3"/>
  <c r="EQ75" i="3"/>
  <c r="EN75" i="3"/>
  <c r="EK75" i="3"/>
  <c r="EH75" i="3"/>
  <c r="EE75" i="3"/>
  <c r="EB75" i="3"/>
  <c r="DY75" i="3"/>
  <c r="DV75" i="3"/>
  <c r="DS75" i="3"/>
  <c r="DP75" i="3"/>
  <c r="DM75" i="3"/>
  <c r="DJ75" i="3"/>
  <c r="DG75" i="3"/>
  <c r="DD75" i="3"/>
  <c r="CX75" i="3"/>
  <c r="CU75" i="3"/>
  <c r="CR75" i="3"/>
  <c r="CL75" i="3"/>
  <c r="CI75" i="3"/>
  <c r="CF75" i="3"/>
  <c r="CC75" i="3"/>
  <c r="BZ75" i="3"/>
  <c r="BW75" i="3"/>
  <c r="BT75" i="3"/>
  <c r="BQ75" i="3"/>
  <c r="BN75" i="3"/>
  <c r="BK75" i="3"/>
  <c r="BH75" i="3"/>
  <c r="BE75" i="3"/>
  <c r="BB75" i="3"/>
  <c r="AY75" i="3"/>
  <c r="AV75" i="3"/>
  <c r="AS75" i="3"/>
  <c r="AP75" i="3"/>
  <c r="AM75" i="3"/>
  <c r="AJ75" i="3"/>
  <c r="AG75" i="3"/>
  <c r="AD75" i="3"/>
  <c r="AA75" i="3"/>
  <c r="X75" i="3"/>
  <c r="U75" i="3"/>
  <c r="R75" i="3"/>
  <c r="O75" i="3"/>
  <c r="L75" i="3"/>
  <c r="I75" i="3"/>
  <c r="F75" i="3"/>
  <c r="GM74" i="3"/>
  <c r="GJ74" i="3"/>
  <c r="GG74" i="3"/>
  <c r="GD74" i="3"/>
  <c r="GA74" i="3"/>
  <c r="FX74" i="3"/>
  <c r="FU74" i="3"/>
  <c r="FR74" i="3"/>
  <c r="FO74" i="3"/>
  <c r="FL74" i="3"/>
  <c r="FI74" i="3"/>
  <c r="FF74" i="3"/>
  <c r="FC74" i="3"/>
  <c r="EZ74" i="3"/>
  <c r="EW74" i="3"/>
  <c r="ET74" i="3"/>
  <c r="EQ74" i="3"/>
  <c r="EN74" i="3"/>
  <c r="EK74" i="3"/>
  <c r="EH74" i="3"/>
  <c r="EE74" i="3"/>
  <c r="EB74" i="3"/>
  <c r="DY74" i="3"/>
  <c r="DV74" i="3"/>
  <c r="DS74" i="3"/>
  <c r="DP74" i="3"/>
  <c r="DM74" i="3"/>
  <c r="DJ74" i="3"/>
  <c r="DG74" i="3"/>
  <c r="DD74" i="3"/>
  <c r="CX74" i="3"/>
  <c r="CU74" i="3"/>
  <c r="CR74" i="3"/>
  <c r="CL74" i="3"/>
  <c r="CI74" i="3"/>
  <c r="CF74" i="3"/>
  <c r="CC74" i="3"/>
  <c r="BZ74" i="3"/>
  <c r="BW74" i="3"/>
  <c r="BT74" i="3"/>
  <c r="BQ74" i="3"/>
  <c r="BN74" i="3"/>
  <c r="BK74" i="3"/>
  <c r="BH74" i="3"/>
  <c r="BE74" i="3"/>
  <c r="BB74" i="3"/>
  <c r="AY74" i="3"/>
  <c r="AV74" i="3"/>
  <c r="AS74" i="3"/>
  <c r="AP74" i="3"/>
  <c r="AM74" i="3"/>
  <c r="AJ74" i="3"/>
  <c r="AG74" i="3"/>
  <c r="AD74" i="3"/>
  <c r="AA74" i="3"/>
  <c r="X74" i="3"/>
  <c r="U74" i="3"/>
  <c r="R74" i="3"/>
  <c r="O74" i="3"/>
  <c r="L74" i="3"/>
  <c r="I74" i="3"/>
  <c r="F74" i="3"/>
  <c r="GM73" i="3"/>
  <c r="GJ73" i="3"/>
  <c r="GG73" i="3"/>
  <c r="GD73" i="3"/>
  <c r="GA73" i="3"/>
  <c r="FX73" i="3"/>
  <c r="FU73" i="3"/>
  <c r="FR73" i="3"/>
  <c r="FO73" i="3"/>
  <c r="FL73" i="3"/>
  <c r="FI73" i="3"/>
  <c r="FF73" i="3"/>
  <c r="FC73" i="3"/>
  <c r="EZ73" i="3"/>
  <c r="EW73" i="3"/>
  <c r="ET73" i="3"/>
  <c r="EQ73" i="3"/>
  <c r="EN73" i="3"/>
  <c r="EK73" i="3"/>
  <c r="EH73" i="3"/>
  <c r="EE73" i="3"/>
  <c r="EB73" i="3"/>
  <c r="DY73" i="3"/>
  <c r="DV73" i="3"/>
  <c r="DS73" i="3"/>
  <c r="DP73" i="3"/>
  <c r="DM73" i="3"/>
  <c r="DJ73" i="3"/>
  <c r="DG73" i="3"/>
  <c r="DD73" i="3"/>
  <c r="CX73" i="3"/>
  <c r="CU73" i="3"/>
  <c r="CR73" i="3"/>
  <c r="CL73" i="3"/>
  <c r="CI73" i="3"/>
  <c r="CF73" i="3"/>
  <c r="CC73" i="3"/>
  <c r="BZ73" i="3"/>
  <c r="BW73" i="3"/>
  <c r="BT73" i="3"/>
  <c r="BQ73" i="3"/>
  <c r="BN73" i="3"/>
  <c r="BK73" i="3"/>
  <c r="BH73" i="3"/>
  <c r="BE73" i="3"/>
  <c r="BB73" i="3"/>
  <c r="AY73" i="3"/>
  <c r="AV73" i="3"/>
  <c r="AS73" i="3"/>
  <c r="AP73" i="3"/>
  <c r="AM73" i="3"/>
  <c r="AJ73" i="3"/>
  <c r="AG73" i="3"/>
  <c r="AD73" i="3"/>
  <c r="AA73" i="3"/>
  <c r="X73" i="3"/>
  <c r="U73" i="3"/>
  <c r="R73" i="3"/>
  <c r="O73" i="3"/>
  <c r="L73" i="3"/>
  <c r="I73" i="3"/>
  <c r="F73" i="3"/>
  <c r="GM72" i="3"/>
  <c r="GJ72" i="3"/>
  <c r="GG72" i="3"/>
  <c r="GD72" i="3"/>
  <c r="GA72" i="3"/>
  <c r="FX72" i="3"/>
  <c r="FU72" i="3"/>
  <c r="FR72" i="3"/>
  <c r="FO72" i="3"/>
  <c r="FL72" i="3"/>
  <c r="FI72" i="3"/>
  <c r="FF72" i="3"/>
  <c r="FC72" i="3"/>
  <c r="EZ72" i="3"/>
  <c r="EW72" i="3"/>
  <c r="ET72" i="3"/>
  <c r="EQ72" i="3"/>
  <c r="EN72" i="3"/>
  <c r="EK72" i="3"/>
  <c r="EH72" i="3"/>
  <c r="EE72" i="3"/>
  <c r="EB72" i="3"/>
  <c r="DY72" i="3"/>
  <c r="DV72" i="3"/>
  <c r="DS72" i="3"/>
  <c r="DP72" i="3"/>
  <c r="DM72" i="3"/>
  <c r="DJ72" i="3"/>
  <c r="DG72" i="3"/>
  <c r="DD72" i="3"/>
  <c r="CX72" i="3"/>
  <c r="CU72" i="3"/>
  <c r="CR72" i="3"/>
  <c r="CL72" i="3"/>
  <c r="CI72" i="3"/>
  <c r="CF72" i="3"/>
  <c r="CC72" i="3"/>
  <c r="BZ72" i="3"/>
  <c r="BW72" i="3"/>
  <c r="BT72" i="3"/>
  <c r="BQ72" i="3"/>
  <c r="BN72" i="3"/>
  <c r="BK72" i="3"/>
  <c r="BH72" i="3"/>
  <c r="BE72" i="3"/>
  <c r="BB72" i="3"/>
  <c r="AY72" i="3"/>
  <c r="AV72" i="3"/>
  <c r="AS72" i="3"/>
  <c r="AP72" i="3"/>
  <c r="AM72" i="3"/>
  <c r="AJ72" i="3"/>
  <c r="AG72" i="3"/>
  <c r="AD72" i="3"/>
  <c r="AA72" i="3"/>
  <c r="X72" i="3"/>
  <c r="U72" i="3"/>
  <c r="R72" i="3"/>
  <c r="O72" i="3"/>
  <c r="L72" i="3"/>
  <c r="I72" i="3"/>
  <c r="F72" i="3"/>
  <c r="GM71" i="3"/>
  <c r="GJ71" i="3"/>
  <c r="GG71" i="3"/>
  <c r="GD71" i="3"/>
  <c r="GA71" i="3"/>
  <c r="FX71" i="3"/>
  <c r="FU71" i="3"/>
  <c r="FR71" i="3"/>
  <c r="FO71" i="3"/>
  <c r="FL71" i="3"/>
  <c r="FI71" i="3"/>
  <c r="FF71" i="3"/>
  <c r="FC71" i="3"/>
  <c r="EZ71" i="3"/>
  <c r="EW71" i="3"/>
  <c r="ET71" i="3"/>
  <c r="EQ71" i="3"/>
  <c r="EN71" i="3"/>
  <c r="EK71" i="3"/>
  <c r="EH71" i="3"/>
  <c r="EE71" i="3"/>
  <c r="EB71" i="3"/>
  <c r="DY71" i="3"/>
  <c r="DV71" i="3"/>
  <c r="DS71" i="3"/>
  <c r="DP71" i="3"/>
  <c r="DM71" i="3"/>
  <c r="DJ71" i="3"/>
  <c r="DG71" i="3"/>
  <c r="DD71" i="3"/>
  <c r="CX71" i="3"/>
  <c r="CU71" i="3"/>
  <c r="CR71" i="3"/>
  <c r="CL71" i="3"/>
  <c r="CI71" i="3"/>
  <c r="CF71" i="3"/>
  <c r="CC71" i="3"/>
  <c r="BZ71" i="3"/>
  <c r="BW71" i="3"/>
  <c r="BT71" i="3"/>
  <c r="BQ71" i="3"/>
  <c r="BN71" i="3"/>
  <c r="BK71" i="3"/>
  <c r="BH71" i="3"/>
  <c r="BE71" i="3"/>
  <c r="BB71" i="3"/>
  <c r="AY71" i="3"/>
  <c r="AV71" i="3"/>
  <c r="AS71" i="3"/>
  <c r="AP71" i="3"/>
  <c r="AM71" i="3"/>
  <c r="AJ71" i="3"/>
  <c r="AG71" i="3"/>
  <c r="AD71" i="3"/>
  <c r="AA71" i="3"/>
  <c r="X71" i="3"/>
  <c r="U71" i="3"/>
  <c r="R71" i="3"/>
  <c r="O71" i="3"/>
  <c r="L71" i="3"/>
  <c r="I71" i="3"/>
  <c r="F71" i="3"/>
  <c r="GM70" i="3"/>
  <c r="GJ70" i="3"/>
  <c r="GG70" i="3"/>
  <c r="GD70" i="3"/>
  <c r="GA70" i="3"/>
  <c r="FX70" i="3"/>
  <c r="FU70" i="3"/>
  <c r="FR70" i="3"/>
  <c r="FO70" i="3"/>
  <c r="FL70" i="3"/>
  <c r="FI70" i="3"/>
  <c r="FF70" i="3"/>
  <c r="FC70" i="3"/>
  <c r="EZ70" i="3"/>
  <c r="EW70" i="3"/>
  <c r="ET70" i="3"/>
  <c r="EQ70" i="3"/>
  <c r="EN70" i="3"/>
  <c r="EK70" i="3"/>
  <c r="EH70" i="3"/>
  <c r="EE70" i="3"/>
  <c r="EB70" i="3"/>
  <c r="DY70" i="3"/>
  <c r="DV70" i="3"/>
  <c r="DS70" i="3"/>
  <c r="DP70" i="3"/>
  <c r="DM70" i="3"/>
  <c r="DJ70" i="3"/>
  <c r="DG70" i="3"/>
  <c r="DD70" i="3"/>
  <c r="CX70" i="3"/>
  <c r="CU70" i="3"/>
  <c r="CR70" i="3"/>
  <c r="CL70" i="3"/>
  <c r="CI70" i="3"/>
  <c r="CF70" i="3"/>
  <c r="CC70" i="3"/>
  <c r="BZ70" i="3"/>
  <c r="BW70" i="3"/>
  <c r="BT70" i="3"/>
  <c r="BQ70" i="3"/>
  <c r="BN70" i="3"/>
  <c r="BK70" i="3"/>
  <c r="BH70" i="3"/>
  <c r="BE70" i="3"/>
  <c r="BB70" i="3"/>
  <c r="AY70" i="3"/>
  <c r="AV70" i="3"/>
  <c r="AS70" i="3"/>
  <c r="AP70" i="3"/>
  <c r="AM70" i="3"/>
  <c r="AJ70" i="3"/>
  <c r="AG70" i="3"/>
  <c r="AD70" i="3"/>
  <c r="AA70" i="3"/>
  <c r="X70" i="3"/>
  <c r="U70" i="3"/>
  <c r="R70" i="3"/>
  <c r="O70" i="3"/>
  <c r="L70" i="3"/>
  <c r="I70" i="3"/>
  <c r="F70" i="3"/>
  <c r="GM69" i="3"/>
  <c r="GJ69" i="3"/>
  <c r="GG69" i="3"/>
  <c r="GD69" i="3"/>
  <c r="GA69" i="3"/>
  <c r="FX69" i="3"/>
  <c r="FU69" i="3"/>
  <c r="FR69" i="3"/>
  <c r="FO69" i="3"/>
  <c r="FL69" i="3"/>
  <c r="FI69" i="3"/>
  <c r="FF69" i="3"/>
  <c r="FC69" i="3"/>
  <c r="EZ69" i="3"/>
  <c r="EW69" i="3"/>
  <c r="ET69" i="3"/>
  <c r="EQ69" i="3"/>
  <c r="EN69" i="3"/>
  <c r="EK69" i="3"/>
  <c r="EH69" i="3"/>
  <c r="EE69" i="3"/>
  <c r="EB69" i="3"/>
  <c r="DY69" i="3"/>
  <c r="DV69" i="3"/>
  <c r="DS69" i="3"/>
  <c r="DP69" i="3"/>
  <c r="DM69" i="3"/>
  <c r="DJ69" i="3"/>
  <c r="DG69" i="3"/>
  <c r="DD69" i="3"/>
  <c r="CX69" i="3"/>
  <c r="CU69" i="3"/>
  <c r="CR69" i="3"/>
  <c r="CL69" i="3"/>
  <c r="CI69" i="3"/>
  <c r="CF69" i="3"/>
  <c r="CC69" i="3"/>
  <c r="BZ69" i="3"/>
  <c r="BW69" i="3"/>
  <c r="BT69" i="3"/>
  <c r="BQ69" i="3"/>
  <c r="BN69" i="3"/>
  <c r="BK69" i="3"/>
  <c r="BH69" i="3"/>
  <c r="BE69" i="3"/>
  <c r="BB69" i="3"/>
  <c r="AY69" i="3"/>
  <c r="AV69" i="3"/>
  <c r="AS69" i="3"/>
  <c r="AP69" i="3"/>
  <c r="AM69" i="3"/>
  <c r="AJ69" i="3"/>
  <c r="AG69" i="3"/>
  <c r="AD69" i="3"/>
  <c r="AA69" i="3"/>
  <c r="X69" i="3"/>
  <c r="U69" i="3"/>
  <c r="R69" i="3"/>
  <c r="O69" i="3"/>
  <c r="L69" i="3"/>
  <c r="I69" i="3"/>
  <c r="F69" i="3"/>
  <c r="GM68" i="3"/>
  <c r="GJ68" i="3"/>
  <c r="GG68" i="3"/>
  <c r="GD68" i="3"/>
  <c r="GA68" i="3"/>
  <c r="FX68" i="3"/>
  <c r="FU68" i="3"/>
  <c r="FR68" i="3"/>
  <c r="FO68" i="3"/>
  <c r="FL68" i="3"/>
  <c r="FI68" i="3"/>
  <c r="FF68" i="3"/>
  <c r="FC68" i="3"/>
  <c r="EZ68" i="3"/>
  <c r="EW68" i="3"/>
  <c r="ET68" i="3"/>
  <c r="EQ68" i="3"/>
  <c r="EN68" i="3"/>
  <c r="EK68" i="3"/>
  <c r="EH68" i="3"/>
  <c r="EE68" i="3"/>
  <c r="EB68" i="3"/>
  <c r="DY68" i="3"/>
  <c r="DV68" i="3"/>
  <c r="DS68" i="3"/>
  <c r="DP68" i="3"/>
  <c r="DM68" i="3"/>
  <c r="DJ68" i="3"/>
  <c r="DG68" i="3"/>
  <c r="DD68" i="3"/>
  <c r="CX68" i="3"/>
  <c r="CU68" i="3"/>
  <c r="CR68" i="3"/>
  <c r="CL68" i="3"/>
  <c r="CI68" i="3"/>
  <c r="CF68" i="3"/>
  <c r="CC68" i="3"/>
  <c r="BZ68" i="3"/>
  <c r="BW68" i="3"/>
  <c r="BT68" i="3"/>
  <c r="BQ68" i="3"/>
  <c r="BN68" i="3"/>
  <c r="BK68" i="3"/>
  <c r="BH68" i="3"/>
  <c r="BE68" i="3"/>
  <c r="BB68" i="3"/>
  <c r="AY68" i="3"/>
  <c r="AV68" i="3"/>
  <c r="AS68" i="3"/>
  <c r="AP68" i="3"/>
  <c r="AM68" i="3"/>
  <c r="AJ68" i="3"/>
  <c r="AG68" i="3"/>
  <c r="AD68" i="3"/>
  <c r="AA68" i="3"/>
  <c r="X68" i="3"/>
  <c r="U68" i="3"/>
  <c r="R68" i="3"/>
  <c r="O68" i="3"/>
  <c r="L68" i="3"/>
  <c r="I68" i="3"/>
  <c r="F68" i="3"/>
  <c r="GM67" i="3"/>
  <c r="GJ67" i="3"/>
  <c r="GG67" i="3"/>
  <c r="GD67" i="3"/>
  <c r="GA67" i="3"/>
  <c r="FX67" i="3"/>
  <c r="FU67" i="3"/>
  <c r="FR67" i="3"/>
  <c r="FO67" i="3"/>
  <c r="FL67" i="3"/>
  <c r="FI67" i="3"/>
  <c r="FF67" i="3"/>
  <c r="FC67" i="3"/>
  <c r="EZ67" i="3"/>
  <c r="EW67" i="3"/>
  <c r="ET67" i="3"/>
  <c r="EQ67" i="3"/>
  <c r="EN67" i="3"/>
  <c r="EK67" i="3"/>
  <c r="EH67" i="3"/>
  <c r="EE67" i="3"/>
  <c r="EB67" i="3"/>
  <c r="DY67" i="3"/>
  <c r="DV67" i="3"/>
  <c r="DS67" i="3"/>
  <c r="DP67" i="3"/>
  <c r="DM67" i="3"/>
  <c r="DJ67" i="3"/>
  <c r="DG67" i="3"/>
  <c r="DD67" i="3"/>
  <c r="CX67" i="3"/>
  <c r="CU67" i="3"/>
  <c r="CR67" i="3"/>
  <c r="CL67" i="3"/>
  <c r="CI67" i="3"/>
  <c r="CF67" i="3"/>
  <c r="CC67" i="3"/>
  <c r="BZ67" i="3"/>
  <c r="BW67" i="3"/>
  <c r="BT67" i="3"/>
  <c r="BQ67" i="3"/>
  <c r="BN67" i="3"/>
  <c r="BK67" i="3"/>
  <c r="BH67" i="3"/>
  <c r="BE67" i="3"/>
  <c r="BB67" i="3"/>
  <c r="AY67" i="3"/>
  <c r="AV67" i="3"/>
  <c r="AS67" i="3"/>
  <c r="AP67" i="3"/>
  <c r="AM67" i="3"/>
  <c r="AJ67" i="3"/>
  <c r="AG67" i="3"/>
  <c r="AD67" i="3"/>
  <c r="AA67" i="3"/>
  <c r="X67" i="3"/>
  <c r="U67" i="3"/>
  <c r="R67" i="3"/>
  <c r="O67" i="3"/>
  <c r="L67" i="3"/>
  <c r="I67" i="3"/>
  <c r="F67" i="3"/>
  <c r="GM66" i="3"/>
  <c r="GJ66" i="3"/>
  <c r="GG66" i="3"/>
  <c r="GD66" i="3"/>
  <c r="GA66" i="3"/>
  <c r="FX66" i="3"/>
  <c r="FU66" i="3"/>
  <c r="FR66" i="3"/>
  <c r="FO66" i="3"/>
  <c r="FL66" i="3"/>
  <c r="FI66" i="3"/>
  <c r="FF66" i="3"/>
  <c r="FC66" i="3"/>
  <c r="EZ66" i="3"/>
  <c r="EW66" i="3"/>
  <c r="ET66" i="3"/>
  <c r="EQ66" i="3"/>
  <c r="EN66" i="3"/>
  <c r="EK66" i="3"/>
  <c r="EH66" i="3"/>
  <c r="EE66" i="3"/>
  <c r="EB66" i="3"/>
  <c r="DY66" i="3"/>
  <c r="DV66" i="3"/>
  <c r="DS66" i="3"/>
  <c r="DP66" i="3"/>
  <c r="DM66" i="3"/>
  <c r="DJ66" i="3"/>
  <c r="DG66" i="3"/>
  <c r="DD66" i="3"/>
  <c r="CX66" i="3"/>
  <c r="CU66" i="3"/>
  <c r="CR66" i="3"/>
  <c r="CL66" i="3"/>
  <c r="CI66" i="3"/>
  <c r="CF66" i="3"/>
  <c r="CC66" i="3"/>
  <c r="BZ66" i="3"/>
  <c r="BW66" i="3"/>
  <c r="BT66" i="3"/>
  <c r="BQ66" i="3"/>
  <c r="BN66" i="3"/>
  <c r="BK66" i="3"/>
  <c r="BH66" i="3"/>
  <c r="BE66" i="3"/>
  <c r="BB66" i="3"/>
  <c r="AY66" i="3"/>
  <c r="AV66" i="3"/>
  <c r="AS66" i="3"/>
  <c r="AP66" i="3"/>
  <c r="AM66" i="3"/>
  <c r="AJ66" i="3"/>
  <c r="AG66" i="3"/>
  <c r="AD66" i="3"/>
  <c r="AA66" i="3"/>
  <c r="X66" i="3"/>
  <c r="U66" i="3"/>
  <c r="R66" i="3"/>
  <c r="O66" i="3"/>
  <c r="L66" i="3"/>
  <c r="I66" i="3"/>
  <c r="F66" i="3"/>
  <c r="GM65" i="3"/>
  <c r="GJ65" i="3"/>
  <c r="GG65" i="3"/>
  <c r="GD65" i="3"/>
  <c r="GA65" i="3"/>
  <c r="FX65" i="3"/>
  <c r="FU65" i="3"/>
  <c r="FR65" i="3"/>
  <c r="FO65" i="3"/>
  <c r="FL65" i="3"/>
  <c r="FI65" i="3"/>
  <c r="FF65" i="3"/>
  <c r="FC65" i="3"/>
  <c r="EZ65" i="3"/>
  <c r="EW65" i="3"/>
  <c r="ET65" i="3"/>
  <c r="EQ65" i="3"/>
  <c r="EN65" i="3"/>
  <c r="EK65" i="3"/>
  <c r="EH65" i="3"/>
  <c r="EE65" i="3"/>
  <c r="EB65" i="3"/>
  <c r="DY65" i="3"/>
  <c r="DV65" i="3"/>
  <c r="DS65" i="3"/>
  <c r="DP65" i="3"/>
  <c r="DM65" i="3"/>
  <c r="DJ65" i="3"/>
  <c r="DG65" i="3"/>
  <c r="DD65" i="3"/>
  <c r="CX65" i="3"/>
  <c r="CU65" i="3"/>
  <c r="CR65" i="3"/>
  <c r="CL65" i="3"/>
  <c r="CI65" i="3"/>
  <c r="CF65" i="3"/>
  <c r="CC65" i="3"/>
  <c r="BZ65" i="3"/>
  <c r="BW65" i="3"/>
  <c r="BT65" i="3"/>
  <c r="BQ65" i="3"/>
  <c r="BN65" i="3"/>
  <c r="BK65" i="3"/>
  <c r="BH65" i="3"/>
  <c r="BE65" i="3"/>
  <c r="BB65" i="3"/>
  <c r="AY65" i="3"/>
  <c r="AV65" i="3"/>
  <c r="AS65" i="3"/>
  <c r="AP65" i="3"/>
  <c r="AM65" i="3"/>
  <c r="AJ65" i="3"/>
  <c r="AG65" i="3"/>
  <c r="AD65" i="3"/>
  <c r="AA65" i="3"/>
  <c r="X65" i="3"/>
  <c r="U65" i="3"/>
  <c r="R65" i="3"/>
  <c r="O65" i="3"/>
  <c r="L65" i="3"/>
  <c r="I65" i="3"/>
  <c r="F65" i="3"/>
  <c r="GM64" i="3"/>
  <c r="GJ64" i="3"/>
  <c r="GG64" i="3"/>
  <c r="GD64" i="3"/>
  <c r="GA64" i="3"/>
  <c r="FX64" i="3"/>
  <c r="FU64" i="3"/>
  <c r="FR64" i="3"/>
  <c r="FO64" i="3"/>
  <c r="FL64" i="3"/>
  <c r="FI64" i="3"/>
  <c r="FF64" i="3"/>
  <c r="FC64" i="3"/>
  <c r="EZ64" i="3"/>
  <c r="EW64" i="3"/>
  <c r="ET64" i="3"/>
  <c r="EQ64" i="3"/>
  <c r="EN64" i="3"/>
  <c r="EK64" i="3"/>
  <c r="EH64" i="3"/>
  <c r="EE64" i="3"/>
  <c r="EB64" i="3"/>
  <c r="DY64" i="3"/>
  <c r="DV64" i="3"/>
  <c r="DS64" i="3"/>
  <c r="DP64" i="3"/>
  <c r="DM64" i="3"/>
  <c r="DJ64" i="3"/>
  <c r="DG64" i="3"/>
  <c r="DD64" i="3"/>
  <c r="CX64" i="3"/>
  <c r="CU64" i="3"/>
  <c r="CR64" i="3"/>
  <c r="CL64" i="3"/>
  <c r="CI64" i="3"/>
  <c r="CF64" i="3"/>
  <c r="CC64" i="3"/>
  <c r="BZ64" i="3"/>
  <c r="BW64" i="3"/>
  <c r="BT64" i="3"/>
  <c r="BQ64" i="3"/>
  <c r="BN64" i="3"/>
  <c r="BK64" i="3"/>
  <c r="BH64" i="3"/>
  <c r="BE64" i="3"/>
  <c r="BB64" i="3"/>
  <c r="AY64" i="3"/>
  <c r="AV64" i="3"/>
  <c r="AS64" i="3"/>
  <c r="AP64" i="3"/>
  <c r="AM64" i="3"/>
  <c r="AJ64" i="3"/>
  <c r="AG64" i="3"/>
  <c r="AD64" i="3"/>
  <c r="AA64" i="3"/>
  <c r="X64" i="3"/>
  <c r="U64" i="3"/>
  <c r="R64" i="3"/>
  <c r="O64" i="3"/>
  <c r="L64" i="3"/>
  <c r="I64" i="3"/>
  <c r="F64" i="3"/>
  <c r="GM63" i="3"/>
  <c r="GJ63" i="3"/>
  <c r="GG63" i="3"/>
  <c r="GD63" i="3"/>
  <c r="GA63" i="3"/>
  <c r="FX63" i="3"/>
  <c r="FU63" i="3"/>
  <c r="FR63" i="3"/>
  <c r="FO63" i="3"/>
  <c r="FL63" i="3"/>
  <c r="FI63" i="3"/>
  <c r="FF63" i="3"/>
  <c r="FC63" i="3"/>
  <c r="EZ63" i="3"/>
  <c r="EW63" i="3"/>
  <c r="ET63" i="3"/>
  <c r="EQ63" i="3"/>
  <c r="EN63" i="3"/>
  <c r="EK63" i="3"/>
  <c r="EH63" i="3"/>
  <c r="EE63" i="3"/>
  <c r="EB63" i="3"/>
  <c r="DY63" i="3"/>
  <c r="DV63" i="3"/>
  <c r="DS63" i="3"/>
  <c r="DP63" i="3"/>
  <c r="DM63" i="3"/>
  <c r="DJ63" i="3"/>
  <c r="DG63" i="3"/>
  <c r="DD63" i="3"/>
  <c r="CX63" i="3"/>
  <c r="CU63" i="3"/>
  <c r="CR63" i="3"/>
  <c r="CL63" i="3"/>
  <c r="CI63" i="3"/>
  <c r="CF63" i="3"/>
  <c r="CC63" i="3"/>
  <c r="BZ63" i="3"/>
  <c r="BW63" i="3"/>
  <c r="BT63" i="3"/>
  <c r="BQ63" i="3"/>
  <c r="BN63" i="3"/>
  <c r="BK63" i="3"/>
  <c r="BH63" i="3"/>
  <c r="BE63" i="3"/>
  <c r="BB63" i="3"/>
  <c r="AY63" i="3"/>
  <c r="AV63" i="3"/>
  <c r="AS63" i="3"/>
  <c r="AP63" i="3"/>
  <c r="AM63" i="3"/>
  <c r="AJ63" i="3"/>
  <c r="AG63" i="3"/>
  <c r="AD63" i="3"/>
  <c r="AA63" i="3"/>
  <c r="X63" i="3"/>
  <c r="U63" i="3"/>
  <c r="R63" i="3"/>
  <c r="O63" i="3"/>
  <c r="L63" i="3"/>
  <c r="I63" i="3"/>
  <c r="F63" i="3"/>
  <c r="GM62" i="3"/>
  <c r="GJ62" i="3"/>
  <c r="GG62" i="3"/>
  <c r="GD62" i="3"/>
  <c r="GA62" i="3"/>
  <c r="FX62" i="3"/>
  <c r="FU62" i="3"/>
  <c r="FR62" i="3"/>
  <c r="FO62" i="3"/>
  <c r="FL62" i="3"/>
  <c r="FI62" i="3"/>
  <c r="FF62" i="3"/>
  <c r="FC62" i="3"/>
  <c r="EZ62" i="3"/>
  <c r="EW62" i="3"/>
  <c r="ET62" i="3"/>
  <c r="EQ62" i="3"/>
  <c r="EN62" i="3"/>
  <c r="EK62" i="3"/>
  <c r="EH62" i="3"/>
  <c r="EE62" i="3"/>
  <c r="EB62" i="3"/>
  <c r="DY62" i="3"/>
  <c r="DV62" i="3"/>
  <c r="DS62" i="3"/>
  <c r="DP62" i="3"/>
  <c r="DM62" i="3"/>
  <c r="DJ62" i="3"/>
  <c r="DG62" i="3"/>
  <c r="DD62" i="3"/>
  <c r="CX62" i="3"/>
  <c r="CU62" i="3"/>
  <c r="CR62" i="3"/>
  <c r="CL62" i="3"/>
  <c r="CI62" i="3"/>
  <c r="CF62" i="3"/>
  <c r="CC62" i="3"/>
  <c r="BZ62" i="3"/>
  <c r="BW62" i="3"/>
  <c r="BT62" i="3"/>
  <c r="BQ62" i="3"/>
  <c r="BN62" i="3"/>
  <c r="BK62" i="3"/>
  <c r="BH62" i="3"/>
  <c r="BE62" i="3"/>
  <c r="BB62" i="3"/>
  <c r="AY62" i="3"/>
  <c r="AV62" i="3"/>
  <c r="AS62" i="3"/>
  <c r="AP62" i="3"/>
  <c r="AM62" i="3"/>
  <c r="AJ62" i="3"/>
  <c r="AG62" i="3"/>
  <c r="AD62" i="3"/>
  <c r="AA62" i="3"/>
  <c r="X62" i="3"/>
  <c r="U62" i="3"/>
  <c r="R62" i="3"/>
  <c r="O62" i="3"/>
  <c r="L62" i="3"/>
  <c r="I62" i="3"/>
  <c r="F62" i="3"/>
  <c r="GM61" i="3"/>
  <c r="GJ61" i="3"/>
  <c r="GG61" i="3"/>
  <c r="GD61" i="3"/>
  <c r="GA61" i="3"/>
  <c r="FX61" i="3"/>
  <c r="FU61" i="3"/>
  <c r="FR61" i="3"/>
  <c r="FO61" i="3"/>
  <c r="FL61" i="3"/>
  <c r="FI61" i="3"/>
  <c r="FF61" i="3"/>
  <c r="FC61" i="3"/>
  <c r="EZ61" i="3"/>
  <c r="EW61" i="3"/>
  <c r="ET61" i="3"/>
  <c r="EQ61" i="3"/>
  <c r="EN61" i="3"/>
  <c r="EK61" i="3"/>
  <c r="EH61" i="3"/>
  <c r="EE61" i="3"/>
  <c r="EB61" i="3"/>
  <c r="DY61" i="3"/>
  <c r="DV61" i="3"/>
  <c r="DS61" i="3"/>
  <c r="DP61" i="3"/>
  <c r="DM61" i="3"/>
  <c r="DJ61" i="3"/>
  <c r="DG61" i="3"/>
  <c r="DD61" i="3"/>
  <c r="CX61" i="3"/>
  <c r="CU61" i="3"/>
  <c r="CR61" i="3"/>
  <c r="CL61" i="3"/>
  <c r="CI61" i="3"/>
  <c r="CF61" i="3"/>
  <c r="CC61" i="3"/>
  <c r="BZ61" i="3"/>
  <c r="BW61" i="3"/>
  <c r="BT61" i="3"/>
  <c r="BQ61" i="3"/>
  <c r="BN61" i="3"/>
  <c r="BK61" i="3"/>
  <c r="BH61" i="3"/>
  <c r="BE61" i="3"/>
  <c r="BB61" i="3"/>
  <c r="AY61" i="3"/>
  <c r="AV61" i="3"/>
  <c r="AS61" i="3"/>
  <c r="AP61" i="3"/>
  <c r="AM61" i="3"/>
  <c r="AJ61" i="3"/>
  <c r="AG61" i="3"/>
  <c r="AD61" i="3"/>
  <c r="AA61" i="3"/>
  <c r="X61" i="3"/>
  <c r="U61" i="3"/>
  <c r="R61" i="3"/>
  <c r="O61" i="3"/>
  <c r="L61" i="3"/>
  <c r="I61" i="3"/>
  <c r="F61" i="3"/>
  <c r="GM60" i="3"/>
  <c r="GJ60" i="3"/>
  <c r="GG60" i="3"/>
  <c r="GD60" i="3"/>
  <c r="GA60" i="3"/>
  <c r="FX60" i="3"/>
  <c r="FU60" i="3"/>
  <c r="FR60" i="3"/>
  <c r="FO60" i="3"/>
  <c r="FL60" i="3"/>
  <c r="FI60" i="3"/>
  <c r="FF60" i="3"/>
  <c r="FC60" i="3"/>
  <c r="EZ60" i="3"/>
  <c r="EW60" i="3"/>
  <c r="ET60" i="3"/>
  <c r="EQ60" i="3"/>
  <c r="EN60" i="3"/>
  <c r="EK60" i="3"/>
  <c r="EH60" i="3"/>
  <c r="EE60" i="3"/>
  <c r="EB60" i="3"/>
  <c r="DY60" i="3"/>
  <c r="DV60" i="3"/>
  <c r="DS60" i="3"/>
  <c r="DP60" i="3"/>
  <c r="DM60" i="3"/>
  <c r="DJ60" i="3"/>
  <c r="DG60" i="3"/>
  <c r="DD60" i="3"/>
  <c r="CX60" i="3"/>
  <c r="CU60" i="3"/>
  <c r="CR60" i="3"/>
  <c r="CL60" i="3"/>
  <c r="CI60" i="3"/>
  <c r="CF60" i="3"/>
  <c r="CC60" i="3"/>
  <c r="BZ60" i="3"/>
  <c r="BW60" i="3"/>
  <c r="BT60" i="3"/>
  <c r="BQ60" i="3"/>
  <c r="BN60" i="3"/>
  <c r="BK60" i="3"/>
  <c r="BH60" i="3"/>
  <c r="BE60" i="3"/>
  <c r="BB60" i="3"/>
  <c r="AY60" i="3"/>
  <c r="AV60" i="3"/>
  <c r="AS60" i="3"/>
  <c r="AP60" i="3"/>
  <c r="AM60" i="3"/>
  <c r="AJ60" i="3"/>
  <c r="AG60" i="3"/>
  <c r="AD60" i="3"/>
  <c r="AA60" i="3"/>
  <c r="X60" i="3"/>
  <c r="U60" i="3"/>
  <c r="R60" i="3"/>
  <c r="O60" i="3"/>
  <c r="L60" i="3"/>
  <c r="I60" i="3"/>
  <c r="F60" i="3"/>
  <c r="GM59" i="3"/>
  <c r="GJ59" i="3"/>
  <c r="GG59" i="3"/>
  <c r="GD59" i="3"/>
  <c r="GA59" i="3"/>
  <c r="FX59" i="3"/>
  <c r="FU59" i="3"/>
  <c r="FR59" i="3"/>
  <c r="FO59" i="3"/>
  <c r="FL59" i="3"/>
  <c r="FI59" i="3"/>
  <c r="FF59" i="3"/>
  <c r="FC59" i="3"/>
  <c r="EZ59" i="3"/>
  <c r="EW59" i="3"/>
  <c r="ET59" i="3"/>
  <c r="EQ59" i="3"/>
  <c r="EN59" i="3"/>
  <c r="EK59" i="3"/>
  <c r="EH59" i="3"/>
  <c r="EE59" i="3"/>
  <c r="EB59" i="3"/>
  <c r="DY59" i="3"/>
  <c r="DV59" i="3"/>
  <c r="DS59" i="3"/>
  <c r="DP59" i="3"/>
  <c r="DM59" i="3"/>
  <c r="DJ59" i="3"/>
  <c r="DG59" i="3"/>
  <c r="DD59" i="3"/>
  <c r="CX59" i="3"/>
  <c r="CU59" i="3"/>
  <c r="CR59" i="3"/>
  <c r="CL59" i="3"/>
  <c r="CI59" i="3"/>
  <c r="CF59" i="3"/>
  <c r="CC59" i="3"/>
  <c r="BZ59" i="3"/>
  <c r="BW59" i="3"/>
  <c r="BT59" i="3"/>
  <c r="BQ59" i="3"/>
  <c r="BN59" i="3"/>
  <c r="BK59" i="3"/>
  <c r="BH59" i="3"/>
  <c r="BE59" i="3"/>
  <c r="BB59" i="3"/>
  <c r="AY59" i="3"/>
  <c r="AV59" i="3"/>
  <c r="AS59" i="3"/>
  <c r="AP59" i="3"/>
  <c r="AM59" i="3"/>
  <c r="AJ59" i="3"/>
  <c r="AG59" i="3"/>
  <c r="AD59" i="3"/>
  <c r="AA59" i="3"/>
  <c r="X59" i="3"/>
  <c r="U59" i="3"/>
  <c r="R59" i="3"/>
  <c r="O59" i="3"/>
  <c r="L59" i="3"/>
  <c r="I59" i="3"/>
  <c r="F59" i="3"/>
  <c r="GM58" i="3"/>
  <c r="GJ58" i="3"/>
  <c r="GG58" i="3"/>
  <c r="GD58" i="3"/>
  <c r="GA58" i="3"/>
  <c r="FX58" i="3"/>
  <c r="FU58" i="3"/>
  <c r="FR58" i="3"/>
  <c r="FO58" i="3"/>
  <c r="FL58" i="3"/>
  <c r="FI58" i="3"/>
  <c r="FF58" i="3"/>
  <c r="FC58" i="3"/>
  <c r="EZ58" i="3"/>
  <c r="EW58" i="3"/>
  <c r="ET58" i="3"/>
  <c r="EQ58" i="3"/>
  <c r="EN58" i="3"/>
  <c r="EK58" i="3"/>
  <c r="EH58" i="3"/>
  <c r="EE58" i="3"/>
  <c r="EB58" i="3"/>
  <c r="DY58" i="3"/>
  <c r="DV58" i="3"/>
  <c r="DS58" i="3"/>
  <c r="DP58" i="3"/>
  <c r="DM58" i="3"/>
  <c r="DJ58" i="3"/>
  <c r="DG58" i="3"/>
  <c r="DD58" i="3"/>
  <c r="CX58" i="3"/>
  <c r="CU58" i="3"/>
  <c r="CR58" i="3"/>
  <c r="CL58" i="3"/>
  <c r="CI58" i="3"/>
  <c r="CF58" i="3"/>
  <c r="CC58" i="3"/>
  <c r="BZ58" i="3"/>
  <c r="BW58" i="3"/>
  <c r="BT58" i="3"/>
  <c r="BQ58" i="3"/>
  <c r="BN58" i="3"/>
  <c r="BK58" i="3"/>
  <c r="BH58" i="3"/>
  <c r="BE58" i="3"/>
  <c r="BB58" i="3"/>
  <c r="AY58" i="3"/>
  <c r="AV58" i="3"/>
  <c r="AS58" i="3"/>
  <c r="AP58" i="3"/>
  <c r="AM58" i="3"/>
  <c r="AJ58" i="3"/>
  <c r="AG58" i="3"/>
  <c r="AD58" i="3"/>
  <c r="AA58" i="3"/>
  <c r="X58" i="3"/>
  <c r="U58" i="3"/>
  <c r="R58" i="3"/>
  <c r="O58" i="3"/>
  <c r="L58" i="3"/>
  <c r="I58" i="3"/>
  <c r="F58" i="3"/>
  <c r="GM57" i="3"/>
  <c r="GJ57" i="3"/>
  <c r="GG57" i="3"/>
  <c r="GD57" i="3"/>
  <c r="GA57" i="3"/>
  <c r="FX57" i="3"/>
  <c r="FU57" i="3"/>
  <c r="FR57" i="3"/>
  <c r="FO57" i="3"/>
  <c r="FL57" i="3"/>
  <c r="FI57" i="3"/>
  <c r="FF57" i="3"/>
  <c r="FC57" i="3"/>
  <c r="EZ57" i="3"/>
  <c r="EW57" i="3"/>
  <c r="ET57" i="3"/>
  <c r="EQ57" i="3"/>
  <c r="EN57" i="3"/>
  <c r="EK57" i="3"/>
  <c r="EH57" i="3"/>
  <c r="EE57" i="3"/>
  <c r="EB57" i="3"/>
  <c r="DY57" i="3"/>
  <c r="DV57" i="3"/>
  <c r="DS57" i="3"/>
  <c r="DP57" i="3"/>
  <c r="DM57" i="3"/>
  <c r="DJ57" i="3"/>
  <c r="DG57" i="3"/>
  <c r="DD57" i="3"/>
  <c r="CX57" i="3"/>
  <c r="CU57" i="3"/>
  <c r="CR57" i="3"/>
  <c r="CL57" i="3"/>
  <c r="CI57" i="3"/>
  <c r="CF57" i="3"/>
  <c r="CC57" i="3"/>
  <c r="BZ57" i="3"/>
  <c r="BW57" i="3"/>
  <c r="BT57" i="3"/>
  <c r="BQ57" i="3"/>
  <c r="BN57" i="3"/>
  <c r="BK57" i="3"/>
  <c r="BH57" i="3"/>
  <c r="BE57" i="3"/>
  <c r="BB57" i="3"/>
  <c r="AY57" i="3"/>
  <c r="AV57" i="3"/>
  <c r="AS57" i="3"/>
  <c r="AP57" i="3"/>
  <c r="AM57" i="3"/>
  <c r="AJ57" i="3"/>
  <c r="AG57" i="3"/>
  <c r="AD57" i="3"/>
  <c r="AA57" i="3"/>
  <c r="X57" i="3"/>
  <c r="U57" i="3"/>
  <c r="R57" i="3"/>
  <c r="O57" i="3"/>
  <c r="L57" i="3"/>
  <c r="I57" i="3"/>
  <c r="F57" i="3"/>
  <c r="GM56" i="3"/>
  <c r="GJ56" i="3"/>
  <c r="GG56" i="3"/>
  <c r="GD56" i="3"/>
  <c r="GA56" i="3"/>
  <c r="FX56" i="3"/>
  <c r="FU56" i="3"/>
  <c r="FR56" i="3"/>
  <c r="FO56" i="3"/>
  <c r="FL56" i="3"/>
  <c r="FI56" i="3"/>
  <c r="FF56" i="3"/>
  <c r="FC56" i="3"/>
  <c r="EZ56" i="3"/>
  <c r="EW56" i="3"/>
  <c r="ET56" i="3"/>
  <c r="EQ56" i="3"/>
  <c r="EN56" i="3"/>
  <c r="EK56" i="3"/>
  <c r="EH56" i="3"/>
  <c r="EE56" i="3"/>
  <c r="EB56" i="3"/>
  <c r="DY56" i="3"/>
  <c r="DV56" i="3"/>
  <c r="DS56" i="3"/>
  <c r="DP56" i="3"/>
  <c r="DM56" i="3"/>
  <c r="DJ56" i="3"/>
  <c r="DG56" i="3"/>
  <c r="DD56" i="3"/>
  <c r="CX56" i="3"/>
  <c r="CU56" i="3"/>
  <c r="CR56" i="3"/>
  <c r="CL56" i="3"/>
  <c r="CI56" i="3"/>
  <c r="CF56" i="3"/>
  <c r="CC56" i="3"/>
  <c r="BZ56" i="3"/>
  <c r="BW56" i="3"/>
  <c r="BT56" i="3"/>
  <c r="BQ56" i="3"/>
  <c r="BN56" i="3"/>
  <c r="BK56" i="3"/>
  <c r="BH56" i="3"/>
  <c r="BE56" i="3"/>
  <c r="BB56" i="3"/>
  <c r="AY56" i="3"/>
  <c r="AV56" i="3"/>
  <c r="AS56" i="3"/>
  <c r="AP56" i="3"/>
  <c r="AM56" i="3"/>
  <c r="AJ56" i="3"/>
  <c r="AG56" i="3"/>
  <c r="AD56" i="3"/>
  <c r="AA56" i="3"/>
  <c r="X56" i="3"/>
  <c r="U56" i="3"/>
  <c r="R56" i="3"/>
  <c r="O56" i="3"/>
  <c r="L56" i="3"/>
  <c r="I56" i="3"/>
  <c r="F56" i="3"/>
  <c r="GM55" i="3"/>
  <c r="GJ55" i="3"/>
  <c r="GG55" i="3"/>
  <c r="GD55" i="3"/>
  <c r="GA55" i="3"/>
  <c r="FX55" i="3"/>
  <c r="FU55" i="3"/>
  <c r="FR55" i="3"/>
  <c r="FO55" i="3"/>
  <c r="FL55" i="3"/>
  <c r="FI55" i="3"/>
  <c r="FF55" i="3"/>
  <c r="FC55" i="3"/>
  <c r="EZ55" i="3"/>
  <c r="EW55" i="3"/>
  <c r="ET55" i="3"/>
  <c r="EQ55" i="3"/>
  <c r="EN55" i="3"/>
  <c r="EK55" i="3"/>
  <c r="EH55" i="3"/>
  <c r="EE55" i="3"/>
  <c r="EB55" i="3"/>
  <c r="DY55" i="3"/>
  <c r="DV55" i="3"/>
  <c r="DS55" i="3"/>
  <c r="DP55" i="3"/>
  <c r="DM55" i="3"/>
  <c r="DJ55" i="3"/>
  <c r="DG55" i="3"/>
  <c r="DD55" i="3"/>
  <c r="CX55" i="3"/>
  <c r="CU55" i="3"/>
  <c r="CR55" i="3"/>
  <c r="CL55" i="3"/>
  <c r="CI55" i="3"/>
  <c r="CF55" i="3"/>
  <c r="CC55" i="3"/>
  <c r="BZ55" i="3"/>
  <c r="BW55" i="3"/>
  <c r="BT55" i="3"/>
  <c r="BQ55" i="3"/>
  <c r="BN55" i="3"/>
  <c r="BK55" i="3"/>
  <c r="BH55" i="3"/>
  <c r="BE55" i="3"/>
  <c r="BB55" i="3"/>
  <c r="AY55" i="3"/>
  <c r="AV55" i="3"/>
  <c r="AS55" i="3"/>
  <c r="AP55" i="3"/>
  <c r="AM55" i="3"/>
  <c r="AJ55" i="3"/>
  <c r="AG55" i="3"/>
  <c r="AD55" i="3"/>
  <c r="AA55" i="3"/>
  <c r="X55" i="3"/>
  <c r="U55" i="3"/>
  <c r="R55" i="3"/>
  <c r="O55" i="3"/>
  <c r="L55" i="3"/>
  <c r="I55" i="3"/>
  <c r="F55" i="3"/>
  <c r="GM54" i="3"/>
  <c r="GJ54" i="3"/>
  <c r="GG54" i="3"/>
  <c r="GD54" i="3"/>
  <c r="GA54" i="3"/>
  <c r="FX54" i="3"/>
  <c r="FU54" i="3"/>
  <c r="FR54" i="3"/>
  <c r="FO54" i="3"/>
  <c r="FL54" i="3"/>
  <c r="FI54" i="3"/>
  <c r="FF54" i="3"/>
  <c r="FC54" i="3"/>
  <c r="EZ54" i="3"/>
  <c r="EW54" i="3"/>
  <c r="ET54" i="3"/>
  <c r="EQ54" i="3"/>
  <c r="EN54" i="3"/>
  <c r="EK54" i="3"/>
  <c r="EH54" i="3"/>
  <c r="EE54" i="3"/>
  <c r="EB54" i="3"/>
  <c r="DY54" i="3"/>
  <c r="DV54" i="3"/>
  <c r="DS54" i="3"/>
  <c r="DP54" i="3"/>
  <c r="DM54" i="3"/>
  <c r="DJ54" i="3"/>
  <c r="DG54" i="3"/>
  <c r="DD54" i="3"/>
  <c r="CX54" i="3"/>
  <c r="CU54" i="3"/>
  <c r="CR54" i="3"/>
  <c r="CL54" i="3"/>
  <c r="CI54" i="3"/>
  <c r="CF54" i="3"/>
  <c r="CC54" i="3"/>
  <c r="BZ54" i="3"/>
  <c r="BW54" i="3"/>
  <c r="BT54" i="3"/>
  <c r="BQ54" i="3"/>
  <c r="BN54" i="3"/>
  <c r="BK54" i="3"/>
  <c r="BH54" i="3"/>
  <c r="BE54" i="3"/>
  <c r="BB54" i="3"/>
  <c r="AY54" i="3"/>
  <c r="AV54" i="3"/>
  <c r="AS54" i="3"/>
  <c r="AP54" i="3"/>
  <c r="AM54" i="3"/>
  <c r="AJ54" i="3"/>
  <c r="AG54" i="3"/>
  <c r="AD54" i="3"/>
  <c r="AA54" i="3"/>
  <c r="X54" i="3"/>
  <c r="U54" i="3"/>
  <c r="R54" i="3"/>
  <c r="O54" i="3"/>
  <c r="L54" i="3"/>
  <c r="I54" i="3"/>
  <c r="F54" i="3"/>
  <c r="GM53" i="3"/>
  <c r="GJ53" i="3"/>
  <c r="GG53" i="3"/>
  <c r="GD53" i="3"/>
  <c r="GA53" i="3"/>
  <c r="FX53" i="3"/>
  <c r="FU53" i="3"/>
  <c r="FR53" i="3"/>
  <c r="FO53" i="3"/>
  <c r="FL53" i="3"/>
  <c r="FI53" i="3"/>
  <c r="FF53" i="3"/>
  <c r="FC53" i="3"/>
  <c r="EZ53" i="3"/>
  <c r="EW53" i="3"/>
  <c r="ET53" i="3"/>
  <c r="EQ53" i="3"/>
  <c r="EN53" i="3"/>
  <c r="EK53" i="3"/>
  <c r="EH53" i="3"/>
  <c r="EE53" i="3"/>
  <c r="EB53" i="3"/>
  <c r="DY53" i="3"/>
  <c r="DV53" i="3"/>
  <c r="DS53" i="3"/>
  <c r="DP53" i="3"/>
  <c r="DM53" i="3"/>
  <c r="DJ53" i="3"/>
  <c r="DG53" i="3"/>
  <c r="DD53" i="3"/>
  <c r="CX53" i="3"/>
  <c r="CU53" i="3"/>
  <c r="CR53" i="3"/>
  <c r="CL53" i="3"/>
  <c r="CI53" i="3"/>
  <c r="CF53" i="3"/>
  <c r="CC53" i="3"/>
  <c r="BZ53" i="3"/>
  <c r="BW53" i="3"/>
  <c r="BT53" i="3"/>
  <c r="BQ53" i="3"/>
  <c r="BN53" i="3"/>
  <c r="BK53" i="3"/>
  <c r="BH53" i="3"/>
  <c r="BE53" i="3"/>
  <c r="BB53" i="3"/>
  <c r="AY53" i="3"/>
  <c r="AV53" i="3"/>
  <c r="AS53" i="3"/>
  <c r="AP53" i="3"/>
  <c r="AM53" i="3"/>
  <c r="AJ53" i="3"/>
  <c r="AG53" i="3"/>
  <c r="AD53" i="3"/>
  <c r="AA53" i="3"/>
  <c r="X53" i="3"/>
  <c r="U53" i="3"/>
  <c r="R53" i="3"/>
  <c r="O53" i="3"/>
  <c r="L53" i="3"/>
  <c r="I53" i="3"/>
  <c r="F53" i="3"/>
  <c r="GM52" i="3"/>
  <c r="GJ52" i="3"/>
  <c r="GG52" i="3"/>
  <c r="GD52" i="3"/>
  <c r="GA52" i="3"/>
  <c r="FX52" i="3"/>
  <c r="FU52" i="3"/>
  <c r="FR52" i="3"/>
  <c r="FO52" i="3"/>
  <c r="FL52" i="3"/>
  <c r="FI52" i="3"/>
  <c r="FF52" i="3"/>
  <c r="FC52" i="3"/>
  <c r="EZ52" i="3"/>
  <c r="EW52" i="3"/>
  <c r="ET52" i="3"/>
  <c r="EQ52" i="3"/>
  <c r="EN52" i="3"/>
  <c r="EK52" i="3"/>
  <c r="EH52" i="3"/>
  <c r="EE52" i="3"/>
  <c r="EB52" i="3"/>
  <c r="DY52" i="3"/>
  <c r="DV52" i="3"/>
  <c r="DS52" i="3"/>
  <c r="DP52" i="3"/>
  <c r="DM52" i="3"/>
  <c r="DJ52" i="3"/>
  <c r="DG52" i="3"/>
  <c r="DD52" i="3"/>
  <c r="CX52" i="3"/>
  <c r="CU52" i="3"/>
  <c r="CR52" i="3"/>
  <c r="CL52" i="3"/>
  <c r="CI52" i="3"/>
  <c r="CF52" i="3"/>
  <c r="CC52" i="3"/>
  <c r="BZ52" i="3"/>
  <c r="BW52" i="3"/>
  <c r="BT52" i="3"/>
  <c r="BQ52" i="3"/>
  <c r="BN52" i="3"/>
  <c r="BK52" i="3"/>
  <c r="BH52" i="3"/>
  <c r="BE52" i="3"/>
  <c r="BB52" i="3"/>
  <c r="AY52" i="3"/>
  <c r="AV52" i="3"/>
  <c r="AS52" i="3"/>
  <c r="AP52" i="3"/>
  <c r="AM52" i="3"/>
  <c r="AJ52" i="3"/>
  <c r="AG52" i="3"/>
  <c r="AD52" i="3"/>
  <c r="AA52" i="3"/>
  <c r="X52" i="3"/>
  <c r="U52" i="3"/>
  <c r="R52" i="3"/>
  <c r="O52" i="3"/>
  <c r="L52" i="3"/>
  <c r="I52" i="3"/>
  <c r="F52" i="3"/>
  <c r="GM51" i="3"/>
  <c r="GJ51" i="3"/>
  <c r="GG51" i="3"/>
  <c r="GD51" i="3"/>
  <c r="GA51" i="3"/>
  <c r="FX51" i="3"/>
  <c r="FU51" i="3"/>
  <c r="FR51" i="3"/>
  <c r="FO51" i="3"/>
  <c r="FL51" i="3"/>
  <c r="FI51" i="3"/>
  <c r="FF51" i="3"/>
  <c r="FC51" i="3"/>
  <c r="EZ51" i="3"/>
  <c r="EW51" i="3"/>
  <c r="ET51" i="3"/>
  <c r="EQ51" i="3"/>
  <c r="EN51" i="3"/>
  <c r="EK51" i="3"/>
  <c r="EH51" i="3"/>
  <c r="EE51" i="3"/>
  <c r="EB51" i="3"/>
  <c r="DY51" i="3"/>
  <c r="DV51" i="3"/>
  <c r="DS51" i="3"/>
  <c r="DP51" i="3"/>
  <c r="DM51" i="3"/>
  <c r="DJ51" i="3"/>
  <c r="DG51" i="3"/>
  <c r="DD51" i="3"/>
  <c r="CX51" i="3"/>
  <c r="CU51" i="3"/>
  <c r="CR51" i="3"/>
  <c r="CL51" i="3"/>
  <c r="CI51" i="3"/>
  <c r="CF51" i="3"/>
  <c r="CC51" i="3"/>
  <c r="BZ51" i="3"/>
  <c r="BW51" i="3"/>
  <c r="BT51" i="3"/>
  <c r="BQ51" i="3"/>
  <c r="BN51" i="3"/>
  <c r="BK51" i="3"/>
  <c r="BH51" i="3"/>
  <c r="BE51" i="3"/>
  <c r="BB51" i="3"/>
  <c r="AY51" i="3"/>
  <c r="AV51" i="3"/>
  <c r="AS51" i="3"/>
  <c r="AP51" i="3"/>
  <c r="AM51" i="3"/>
  <c r="AJ51" i="3"/>
  <c r="AG51" i="3"/>
  <c r="AD51" i="3"/>
  <c r="AA51" i="3"/>
  <c r="X51" i="3"/>
  <c r="U51" i="3"/>
  <c r="R51" i="3"/>
  <c r="O51" i="3"/>
  <c r="L51" i="3"/>
  <c r="I51" i="3"/>
  <c r="F51" i="3"/>
  <c r="GM50" i="3"/>
  <c r="GJ50" i="3"/>
  <c r="GG50" i="3"/>
  <c r="GD50" i="3"/>
  <c r="GA50" i="3"/>
  <c r="FX50" i="3"/>
  <c r="FU50" i="3"/>
  <c r="FR50" i="3"/>
  <c r="FO50" i="3"/>
  <c r="FL50" i="3"/>
  <c r="FI50" i="3"/>
  <c r="FF50" i="3"/>
  <c r="FC50" i="3"/>
  <c r="EZ50" i="3"/>
  <c r="EW50" i="3"/>
  <c r="ET50" i="3"/>
  <c r="EQ50" i="3"/>
  <c r="EN50" i="3"/>
  <c r="EK50" i="3"/>
  <c r="EH50" i="3"/>
  <c r="EE50" i="3"/>
  <c r="EB50" i="3"/>
  <c r="DY50" i="3"/>
  <c r="DV50" i="3"/>
  <c r="DS50" i="3"/>
  <c r="DP50" i="3"/>
  <c r="DM50" i="3"/>
  <c r="DJ50" i="3"/>
  <c r="DG50" i="3"/>
  <c r="DD50" i="3"/>
  <c r="CX50" i="3"/>
  <c r="CU50" i="3"/>
  <c r="CR50" i="3"/>
  <c r="CL50" i="3"/>
  <c r="CI50" i="3"/>
  <c r="CF50" i="3"/>
  <c r="CC50" i="3"/>
  <c r="BZ50" i="3"/>
  <c r="BW50" i="3"/>
  <c r="BT50" i="3"/>
  <c r="BQ50" i="3"/>
  <c r="BN50" i="3"/>
  <c r="BK50" i="3"/>
  <c r="BH50" i="3"/>
  <c r="BE50" i="3"/>
  <c r="BB50" i="3"/>
  <c r="AY50" i="3"/>
  <c r="AV50" i="3"/>
  <c r="AS50" i="3"/>
  <c r="AP50" i="3"/>
  <c r="AM50" i="3"/>
  <c r="AJ50" i="3"/>
  <c r="AG50" i="3"/>
  <c r="AD50" i="3"/>
  <c r="AA50" i="3"/>
  <c r="X50" i="3"/>
  <c r="U50" i="3"/>
  <c r="R50" i="3"/>
  <c r="O50" i="3"/>
  <c r="L50" i="3"/>
  <c r="I50" i="3"/>
  <c r="F50" i="3"/>
  <c r="GM49" i="3"/>
  <c r="GJ49" i="3"/>
  <c r="GG49" i="3"/>
  <c r="GD49" i="3"/>
  <c r="GA49" i="3"/>
  <c r="FX49" i="3"/>
  <c r="FU49" i="3"/>
  <c r="FR49" i="3"/>
  <c r="FO49" i="3"/>
  <c r="FL49" i="3"/>
  <c r="FI49" i="3"/>
  <c r="FF49" i="3"/>
  <c r="FC49" i="3"/>
  <c r="EZ49" i="3"/>
  <c r="EW49" i="3"/>
  <c r="ET49" i="3"/>
  <c r="EQ49" i="3"/>
  <c r="EN49" i="3"/>
  <c r="EK49" i="3"/>
  <c r="EH49" i="3"/>
  <c r="EE49" i="3"/>
  <c r="EB49" i="3"/>
  <c r="DY49" i="3"/>
  <c r="DV49" i="3"/>
  <c r="DS49" i="3"/>
  <c r="DP49" i="3"/>
  <c r="DM49" i="3"/>
  <c r="DJ49" i="3"/>
  <c r="DG49" i="3"/>
  <c r="DD49" i="3"/>
  <c r="CX49" i="3"/>
  <c r="CU49" i="3"/>
  <c r="CR49" i="3"/>
  <c r="CL49" i="3"/>
  <c r="CI49" i="3"/>
  <c r="CF49" i="3"/>
  <c r="CC49" i="3"/>
  <c r="BZ49" i="3"/>
  <c r="BW49" i="3"/>
  <c r="BT49" i="3"/>
  <c r="BQ49" i="3"/>
  <c r="BN49" i="3"/>
  <c r="BK49" i="3"/>
  <c r="BH49" i="3"/>
  <c r="BE49" i="3"/>
  <c r="BB49" i="3"/>
  <c r="AY49" i="3"/>
  <c r="AV49" i="3"/>
  <c r="AS49" i="3"/>
  <c r="AP49" i="3"/>
  <c r="AM49" i="3"/>
  <c r="AJ49" i="3"/>
  <c r="AG49" i="3"/>
  <c r="AD49" i="3"/>
  <c r="AA49" i="3"/>
  <c r="X49" i="3"/>
  <c r="U49" i="3"/>
  <c r="R49" i="3"/>
  <c r="O49" i="3"/>
  <c r="L49" i="3"/>
  <c r="I49" i="3"/>
  <c r="F49" i="3"/>
  <c r="GM48" i="3"/>
  <c r="GJ48" i="3"/>
  <c r="GG48" i="3"/>
  <c r="GD48" i="3"/>
  <c r="GA48" i="3"/>
  <c r="FX48" i="3"/>
  <c r="FU48" i="3"/>
  <c r="FR48" i="3"/>
  <c r="FO48" i="3"/>
  <c r="FL48" i="3"/>
  <c r="FI48" i="3"/>
  <c r="FF48" i="3"/>
  <c r="FC48" i="3"/>
  <c r="EZ48" i="3"/>
  <c r="EW48" i="3"/>
  <c r="ET48" i="3"/>
  <c r="EQ48" i="3"/>
  <c r="EN48" i="3"/>
  <c r="EK48" i="3"/>
  <c r="EH48" i="3"/>
  <c r="EE48" i="3"/>
  <c r="EB48" i="3"/>
  <c r="DY48" i="3"/>
  <c r="DV48" i="3"/>
  <c r="DS48" i="3"/>
  <c r="DP48" i="3"/>
  <c r="DM48" i="3"/>
  <c r="DJ48" i="3"/>
  <c r="DG48" i="3"/>
  <c r="DD48" i="3"/>
  <c r="CX48" i="3"/>
  <c r="CU48" i="3"/>
  <c r="CR48" i="3"/>
  <c r="CL48" i="3"/>
  <c r="CI48" i="3"/>
  <c r="CF48" i="3"/>
  <c r="CC48" i="3"/>
  <c r="BZ48" i="3"/>
  <c r="BW48" i="3"/>
  <c r="BT48" i="3"/>
  <c r="BQ48" i="3"/>
  <c r="BN48" i="3"/>
  <c r="BK48" i="3"/>
  <c r="BH48" i="3"/>
  <c r="BE48" i="3"/>
  <c r="BB48" i="3"/>
  <c r="AY48" i="3"/>
  <c r="AV48" i="3"/>
  <c r="AS48" i="3"/>
  <c r="AP48" i="3"/>
  <c r="AM48" i="3"/>
  <c r="AJ48" i="3"/>
  <c r="AG48" i="3"/>
  <c r="AD48" i="3"/>
  <c r="AA48" i="3"/>
  <c r="X48" i="3"/>
  <c r="U48" i="3"/>
  <c r="R48" i="3"/>
  <c r="O48" i="3"/>
  <c r="L48" i="3"/>
  <c r="I48" i="3"/>
  <c r="F48" i="3"/>
  <c r="GM47" i="3"/>
  <c r="GJ47" i="3"/>
  <c r="GG47" i="3"/>
  <c r="GD47" i="3"/>
  <c r="GA47" i="3"/>
  <c r="FX47" i="3"/>
  <c r="FU47" i="3"/>
  <c r="FR47" i="3"/>
  <c r="FO47" i="3"/>
  <c r="FL47" i="3"/>
  <c r="FI47" i="3"/>
  <c r="FF47" i="3"/>
  <c r="FC47" i="3"/>
  <c r="EZ47" i="3"/>
  <c r="EW47" i="3"/>
  <c r="ET47" i="3"/>
  <c r="EQ47" i="3"/>
  <c r="EN47" i="3"/>
  <c r="EK47" i="3"/>
  <c r="EH47" i="3"/>
  <c r="EE47" i="3"/>
  <c r="EB47" i="3"/>
  <c r="DY47" i="3"/>
  <c r="DV47" i="3"/>
  <c r="DS47" i="3"/>
  <c r="DP47" i="3"/>
  <c r="DM47" i="3"/>
  <c r="DJ47" i="3"/>
  <c r="DG47" i="3"/>
  <c r="DD47" i="3"/>
  <c r="CX47" i="3"/>
  <c r="CU47" i="3"/>
  <c r="CR47" i="3"/>
  <c r="CL47" i="3"/>
  <c r="CI47" i="3"/>
  <c r="CF47" i="3"/>
  <c r="CC47" i="3"/>
  <c r="BZ47" i="3"/>
  <c r="BW47" i="3"/>
  <c r="BT47" i="3"/>
  <c r="BQ47" i="3"/>
  <c r="BN47" i="3"/>
  <c r="BK47" i="3"/>
  <c r="BH47" i="3"/>
  <c r="BE47" i="3"/>
  <c r="BB47" i="3"/>
  <c r="AY47" i="3"/>
  <c r="AV47" i="3"/>
  <c r="AS47" i="3"/>
  <c r="AP47" i="3"/>
  <c r="AM47" i="3"/>
  <c r="AJ47" i="3"/>
  <c r="AG47" i="3"/>
  <c r="AD47" i="3"/>
  <c r="AA47" i="3"/>
  <c r="X47" i="3"/>
  <c r="U47" i="3"/>
  <c r="R47" i="3"/>
  <c r="O47" i="3"/>
  <c r="L47" i="3"/>
  <c r="I47" i="3"/>
  <c r="F47" i="3"/>
  <c r="GM46" i="3"/>
  <c r="GJ46" i="3"/>
  <c r="GG46" i="3"/>
  <c r="GD46" i="3"/>
  <c r="GA46" i="3"/>
  <c r="FX46" i="3"/>
  <c r="FU46" i="3"/>
  <c r="FR46" i="3"/>
  <c r="FO46" i="3"/>
  <c r="FL46" i="3"/>
  <c r="FI46" i="3"/>
  <c r="FF46" i="3"/>
  <c r="FC46" i="3"/>
  <c r="EZ46" i="3"/>
  <c r="EW46" i="3"/>
  <c r="ET46" i="3"/>
  <c r="EQ46" i="3"/>
  <c r="EN46" i="3"/>
  <c r="EK46" i="3"/>
  <c r="EH46" i="3"/>
  <c r="EE46" i="3"/>
  <c r="EB46" i="3"/>
  <c r="DY46" i="3"/>
  <c r="DV46" i="3"/>
  <c r="DS46" i="3"/>
  <c r="DP46" i="3"/>
  <c r="DM46" i="3"/>
  <c r="DJ46" i="3"/>
  <c r="DG46" i="3"/>
  <c r="DD46" i="3"/>
  <c r="CX46" i="3"/>
  <c r="CU46" i="3"/>
  <c r="CR46" i="3"/>
  <c r="CL46" i="3"/>
  <c r="CI46" i="3"/>
  <c r="CF46" i="3"/>
  <c r="CC46" i="3"/>
  <c r="BZ46" i="3"/>
  <c r="BW46" i="3"/>
  <c r="BT46" i="3"/>
  <c r="BQ46" i="3"/>
  <c r="BN46" i="3"/>
  <c r="BK46" i="3"/>
  <c r="BH46" i="3"/>
  <c r="BE46" i="3"/>
  <c r="BB46" i="3"/>
  <c r="AY46" i="3"/>
  <c r="AV46" i="3"/>
  <c r="AS46" i="3"/>
  <c r="AP46" i="3"/>
  <c r="AM46" i="3"/>
  <c r="AJ46" i="3"/>
  <c r="AG46" i="3"/>
  <c r="AD46" i="3"/>
  <c r="AA46" i="3"/>
  <c r="X46" i="3"/>
  <c r="U46" i="3"/>
  <c r="R46" i="3"/>
  <c r="O46" i="3"/>
  <c r="L46" i="3"/>
  <c r="I46" i="3"/>
  <c r="F46" i="3"/>
  <c r="GM45" i="3"/>
  <c r="GJ45" i="3"/>
  <c r="GG45" i="3"/>
  <c r="GD45" i="3"/>
  <c r="GA45" i="3"/>
  <c r="FX45" i="3"/>
  <c r="FU45" i="3"/>
  <c r="FR45" i="3"/>
  <c r="FO45" i="3"/>
  <c r="FL45" i="3"/>
  <c r="FI45" i="3"/>
  <c r="FF45" i="3"/>
  <c r="FC45" i="3"/>
  <c r="EZ45" i="3"/>
  <c r="EW45" i="3"/>
  <c r="ET45" i="3"/>
  <c r="EQ45" i="3"/>
  <c r="EN45" i="3"/>
  <c r="EK45" i="3"/>
  <c r="EH45" i="3"/>
  <c r="EE45" i="3"/>
  <c r="EB45" i="3"/>
  <c r="DY45" i="3"/>
  <c r="DV45" i="3"/>
  <c r="DS45" i="3"/>
  <c r="DP45" i="3"/>
  <c r="DM45" i="3"/>
  <c r="DJ45" i="3"/>
  <c r="DG45" i="3"/>
  <c r="DD45" i="3"/>
  <c r="CX45" i="3"/>
  <c r="CU45" i="3"/>
  <c r="CR45" i="3"/>
  <c r="CL45" i="3"/>
  <c r="CI45" i="3"/>
  <c r="CF45" i="3"/>
  <c r="CC45" i="3"/>
  <c r="BZ45" i="3"/>
  <c r="BW45" i="3"/>
  <c r="BT45" i="3"/>
  <c r="BQ45" i="3"/>
  <c r="BN45" i="3"/>
  <c r="BK45" i="3"/>
  <c r="BH45" i="3"/>
  <c r="BE45" i="3"/>
  <c r="BB45" i="3"/>
  <c r="AY45" i="3"/>
  <c r="AV45" i="3"/>
  <c r="AS45" i="3"/>
  <c r="AP45" i="3"/>
  <c r="AM45" i="3"/>
  <c r="AJ45" i="3"/>
  <c r="AG45" i="3"/>
  <c r="AD45" i="3"/>
  <c r="AA45" i="3"/>
  <c r="X45" i="3"/>
  <c r="U45" i="3"/>
  <c r="R45" i="3"/>
  <c r="O45" i="3"/>
  <c r="L45" i="3"/>
  <c r="I45" i="3"/>
  <c r="F45" i="3"/>
  <c r="GM44" i="3"/>
  <c r="GJ44" i="3"/>
  <c r="GG44" i="3"/>
  <c r="GD44" i="3"/>
  <c r="GA44" i="3"/>
  <c r="FX44" i="3"/>
  <c r="FU44" i="3"/>
  <c r="FR44" i="3"/>
  <c r="FO44" i="3"/>
  <c r="FL44" i="3"/>
  <c r="FI44" i="3"/>
  <c r="FF44" i="3"/>
  <c r="FC44" i="3"/>
  <c r="EZ44" i="3"/>
  <c r="EW44" i="3"/>
  <c r="ET44" i="3"/>
  <c r="EQ44" i="3"/>
  <c r="EN44" i="3"/>
  <c r="EK44" i="3"/>
  <c r="EH44" i="3"/>
  <c r="EE44" i="3"/>
  <c r="EB44" i="3"/>
  <c r="DY44" i="3"/>
  <c r="DV44" i="3"/>
  <c r="DS44" i="3"/>
  <c r="DP44" i="3"/>
  <c r="DM44" i="3"/>
  <c r="DJ44" i="3"/>
  <c r="DG44" i="3"/>
  <c r="DD44" i="3"/>
  <c r="CX44" i="3"/>
  <c r="CU44" i="3"/>
  <c r="CR44" i="3"/>
  <c r="CL44" i="3"/>
  <c r="CI44" i="3"/>
  <c r="CF44" i="3"/>
  <c r="CC44" i="3"/>
  <c r="BZ44" i="3"/>
  <c r="BW44" i="3"/>
  <c r="BT44" i="3"/>
  <c r="BQ44" i="3"/>
  <c r="BN44" i="3"/>
  <c r="BK44" i="3"/>
  <c r="BH44" i="3"/>
  <c r="BE44" i="3"/>
  <c r="BB44" i="3"/>
  <c r="AY44" i="3"/>
  <c r="AV44" i="3"/>
  <c r="AS44" i="3"/>
  <c r="AP44" i="3"/>
  <c r="AM44" i="3"/>
  <c r="AJ44" i="3"/>
  <c r="AG44" i="3"/>
  <c r="AD44" i="3"/>
  <c r="AA44" i="3"/>
  <c r="X44" i="3"/>
  <c r="U44" i="3"/>
  <c r="R44" i="3"/>
  <c r="O44" i="3"/>
  <c r="L44" i="3"/>
  <c r="I44" i="3"/>
  <c r="F44" i="3"/>
  <c r="GM43" i="3"/>
  <c r="GJ43" i="3"/>
  <c r="GG43" i="3"/>
  <c r="GD43" i="3"/>
  <c r="GA43" i="3"/>
  <c r="FX43" i="3"/>
  <c r="FU43" i="3"/>
  <c r="FR43" i="3"/>
  <c r="FO43" i="3"/>
  <c r="FL43" i="3"/>
  <c r="FI43" i="3"/>
  <c r="FF43" i="3"/>
  <c r="FC43" i="3"/>
  <c r="EZ43" i="3"/>
  <c r="EW43" i="3"/>
  <c r="ET43" i="3"/>
  <c r="EQ43" i="3"/>
  <c r="EN43" i="3"/>
  <c r="EK43" i="3"/>
  <c r="EH43" i="3"/>
  <c r="EE43" i="3"/>
  <c r="EB43" i="3"/>
  <c r="DY43" i="3"/>
  <c r="DV43" i="3"/>
  <c r="DS43" i="3"/>
  <c r="DP43" i="3"/>
  <c r="DM43" i="3"/>
  <c r="DJ43" i="3"/>
  <c r="DG43" i="3"/>
  <c r="DD43" i="3"/>
  <c r="CX43" i="3"/>
  <c r="CU43" i="3"/>
  <c r="CR43" i="3"/>
  <c r="CL43" i="3"/>
  <c r="CI43" i="3"/>
  <c r="CF43" i="3"/>
  <c r="CC43" i="3"/>
  <c r="BZ43" i="3"/>
  <c r="BW43" i="3"/>
  <c r="BT43" i="3"/>
  <c r="BQ43" i="3"/>
  <c r="BN43" i="3"/>
  <c r="BK43" i="3"/>
  <c r="BH43" i="3"/>
  <c r="BE43" i="3"/>
  <c r="BB43" i="3"/>
  <c r="AY43" i="3"/>
  <c r="AV43" i="3"/>
  <c r="AS43" i="3"/>
  <c r="AP43" i="3"/>
  <c r="AM43" i="3"/>
  <c r="AJ43" i="3"/>
  <c r="AG43" i="3"/>
  <c r="AD43" i="3"/>
  <c r="AA43" i="3"/>
  <c r="X43" i="3"/>
  <c r="U43" i="3"/>
  <c r="R43" i="3"/>
  <c r="O43" i="3"/>
  <c r="L43" i="3"/>
  <c r="I43" i="3"/>
  <c r="F43" i="3"/>
  <c r="GM42" i="3"/>
  <c r="GJ42" i="3"/>
  <c r="GG42" i="3"/>
  <c r="GD42" i="3"/>
  <c r="GA42" i="3"/>
  <c r="FX42" i="3"/>
  <c r="FU42" i="3"/>
  <c r="FR42" i="3"/>
  <c r="FO42" i="3"/>
  <c r="FL42" i="3"/>
  <c r="FI42" i="3"/>
  <c r="FF42" i="3"/>
  <c r="FC42" i="3"/>
  <c r="EZ42" i="3"/>
  <c r="EW42" i="3"/>
  <c r="ET42" i="3"/>
  <c r="EQ42" i="3"/>
  <c r="EN42" i="3"/>
  <c r="EK42" i="3"/>
  <c r="EH42" i="3"/>
  <c r="EE42" i="3"/>
  <c r="EB42" i="3"/>
  <c r="DY42" i="3"/>
  <c r="DV42" i="3"/>
  <c r="DS42" i="3"/>
  <c r="DP42" i="3"/>
  <c r="DM42" i="3"/>
  <c r="DJ42" i="3"/>
  <c r="DG42" i="3"/>
  <c r="DD42" i="3"/>
  <c r="CX42" i="3"/>
  <c r="CU42" i="3"/>
  <c r="CR42" i="3"/>
  <c r="CL42" i="3"/>
  <c r="CI42" i="3"/>
  <c r="CF42" i="3"/>
  <c r="CC42" i="3"/>
  <c r="BZ42" i="3"/>
  <c r="BW42" i="3"/>
  <c r="BT42" i="3"/>
  <c r="BQ42" i="3"/>
  <c r="BN42" i="3"/>
  <c r="BK42" i="3"/>
  <c r="BH42" i="3"/>
  <c r="BE42" i="3"/>
  <c r="BB42" i="3"/>
  <c r="AY42" i="3"/>
  <c r="AV42" i="3"/>
  <c r="AS42" i="3"/>
  <c r="AP42" i="3"/>
  <c r="AM42" i="3"/>
  <c r="AJ42" i="3"/>
  <c r="AG42" i="3"/>
  <c r="AD42" i="3"/>
  <c r="AA42" i="3"/>
  <c r="X42" i="3"/>
  <c r="U42" i="3"/>
  <c r="R42" i="3"/>
  <c r="O42" i="3"/>
  <c r="L42" i="3"/>
  <c r="I42" i="3"/>
  <c r="F42" i="3"/>
  <c r="GM41" i="3"/>
  <c r="GJ41" i="3"/>
  <c r="GG41" i="3"/>
  <c r="GD41" i="3"/>
  <c r="GA41" i="3"/>
  <c r="FX41" i="3"/>
  <c r="FU41" i="3"/>
  <c r="FR41" i="3"/>
  <c r="FO41" i="3"/>
  <c r="FL41" i="3"/>
  <c r="FI41" i="3"/>
  <c r="FF41" i="3"/>
  <c r="FC41" i="3"/>
  <c r="EZ41" i="3"/>
  <c r="EW41" i="3"/>
  <c r="ET41" i="3"/>
  <c r="EQ41" i="3"/>
  <c r="EN41" i="3"/>
  <c r="EK41" i="3"/>
  <c r="EH41" i="3"/>
  <c r="EE41" i="3"/>
  <c r="EB41" i="3"/>
  <c r="DY41" i="3"/>
  <c r="DV41" i="3"/>
  <c r="DS41" i="3"/>
  <c r="DP41" i="3"/>
  <c r="DM41" i="3"/>
  <c r="DJ41" i="3"/>
  <c r="DG41" i="3"/>
  <c r="DD41" i="3"/>
  <c r="CX41" i="3"/>
  <c r="CU41" i="3"/>
  <c r="CR41" i="3"/>
  <c r="CL41" i="3"/>
  <c r="CI41" i="3"/>
  <c r="CF41" i="3"/>
  <c r="CC41" i="3"/>
  <c r="BZ41" i="3"/>
  <c r="BW41" i="3"/>
  <c r="BT41" i="3"/>
  <c r="BQ41" i="3"/>
  <c r="BN41" i="3"/>
  <c r="BK41" i="3"/>
  <c r="BH41" i="3"/>
  <c r="BE41" i="3"/>
  <c r="BB41" i="3"/>
  <c r="AY41" i="3"/>
  <c r="AV41" i="3"/>
  <c r="AS41" i="3"/>
  <c r="AP41" i="3"/>
  <c r="AM41" i="3"/>
  <c r="AJ41" i="3"/>
  <c r="AG41" i="3"/>
  <c r="AD41" i="3"/>
  <c r="AA41" i="3"/>
  <c r="X41" i="3"/>
  <c r="U41" i="3"/>
  <c r="R41" i="3"/>
  <c r="O41" i="3"/>
  <c r="L41" i="3"/>
  <c r="I41" i="3"/>
  <c r="F41" i="3"/>
  <c r="GM40" i="3"/>
  <c r="GJ40" i="3"/>
  <c r="GG40" i="3"/>
  <c r="GD40" i="3"/>
  <c r="GA40" i="3"/>
  <c r="FX40" i="3"/>
  <c r="FU40" i="3"/>
  <c r="FR40" i="3"/>
  <c r="FO40" i="3"/>
  <c r="FL40" i="3"/>
  <c r="FI40" i="3"/>
  <c r="FF40" i="3"/>
  <c r="FC40" i="3"/>
  <c r="EZ40" i="3"/>
  <c r="EW40" i="3"/>
  <c r="ET40" i="3"/>
  <c r="EQ40" i="3"/>
  <c r="EN40" i="3"/>
  <c r="EK40" i="3"/>
  <c r="EH40" i="3"/>
  <c r="EE40" i="3"/>
  <c r="EB40" i="3"/>
  <c r="DY40" i="3"/>
  <c r="DV40" i="3"/>
  <c r="DS40" i="3"/>
  <c r="DP40" i="3"/>
  <c r="DM40" i="3"/>
  <c r="DJ40" i="3"/>
  <c r="DG40" i="3"/>
  <c r="DD40" i="3"/>
  <c r="CX40" i="3"/>
  <c r="CU40" i="3"/>
  <c r="CR40" i="3"/>
  <c r="CL40" i="3"/>
  <c r="CI40" i="3"/>
  <c r="CF40" i="3"/>
  <c r="CC40" i="3"/>
  <c r="BZ40" i="3"/>
  <c r="BW40" i="3"/>
  <c r="BT40" i="3"/>
  <c r="BQ40" i="3"/>
  <c r="BN40" i="3"/>
  <c r="BK40" i="3"/>
  <c r="BH40" i="3"/>
  <c r="BE40" i="3"/>
  <c r="BB40" i="3"/>
  <c r="AY40" i="3"/>
  <c r="AV40" i="3"/>
  <c r="AS40" i="3"/>
  <c r="AP40" i="3"/>
  <c r="AM40" i="3"/>
  <c r="AJ40" i="3"/>
  <c r="AG40" i="3"/>
  <c r="AD40" i="3"/>
  <c r="AA40" i="3"/>
  <c r="X40" i="3"/>
  <c r="U40" i="3"/>
  <c r="R40" i="3"/>
  <c r="O40" i="3"/>
  <c r="L40" i="3"/>
  <c r="I40" i="3"/>
  <c r="F40" i="3"/>
  <c r="GM39" i="3"/>
  <c r="GJ39" i="3"/>
  <c r="GG39" i="3"/>
  <c r="GD39" i="3"/>
  <c r="GA39" i="3"/>
  <c r="FX39" i="3"/>
  <c r="FU39" i="3"/>
  <c r="FR39" i="3"/>
  <c r="FO39" i="3"/>
  <c r="FL39" i="3"/>
  <c r="FI39" i="3"/>
  <c r="FF39" i="3"/>
  <c r="FC39" i="3"/>
  <c r="EZ39" i="3"/>
  <c r="EW39" i="3"/>
  <c r="ET39" i="3"/>
  <c r="EQ39" i="3"/>
  <c r="EN39" i="3"/>
  <c r="EK39" i="3"/>
  <c r="EH39" i="3"/>
  <c r="EE39" i="3"/>
  <c r="EB39" i="3"/>
  <c r="DY39" i="3"/>
  <c r="DV39" i="3"/>
  <c r="DS39" i="3"/>
  <c r="DP39" i="3"/>
  <c r="DM39" i="3"/>
  <c r="DJ39" i="3"/>
  <c r="DG39" i="3"/>
  <c r="DD39" i="3"/>
  <c r="CX39" i="3"/>
  <c r="CU39" i="3"/>
  <c r="CR39" i="3"/>
  <c r="CL39" i="3"/>
  <c r="CI39" i="3"/>
  <c r="CF39" i="3"/>
  <c r="CC39" i="3"/>
  <c r="BZ39" i="3"/>
  <c r="BW39" i="3"/>
  <c r="BT39" i="3"/>
  <c r="BQ39" i="3"/>
  <c r="BN39" i="3"/>
  <c r="BK39" i="3"/>
  <c r="BH39" i="3"/>
  <c r="BE39" i="3"/>
  <c r="BB39" i="3"/>
  <c r="AY39" i="3"/>
  <c r="AV39" i="3"/>
  <c r="AS39" i="3"/>
  <c r="AP39" i="3"/>
  <c r="AM39" i="3"/>
  <c r="AJ39" i="3"/>
  <c r="AG39" i="3"/>
  <c r="AD39" i="3"/>
  <c r="AA39" i="3"/>
  <c r="X39" i="3"/>
  <c r="U39" i="3"/>
  <c r="R39" i="3"/>
  <c r="O39" i="3"/>
  <c r="L39" i="3"/>
  <c r="I39" i="3"/>
  <c r="F39" i="3"/>
  <c r="GM38" i="3"/>
  <c r="GJ38" i="3"/>
  <c r="GG38" i="3"/>
  <c r="GD38" i="3"/>
  <c r="GA38" i="3"/>
  <c r="FX38" i="3"/>
  <c r="FU38" i="3"/>
  <c r="FR38" i="3"/>
  <c r="FO38" i="3"/>
  <c r="FL38" i="3"/>
  <c r="FI38" i="3"/>
  <c r="FF38" i="3"/>
  <c r="FC38" i="3"/>
  <c r="EZ38" i="3"/>
  <c r="EW38" i="3"/>
  <c r="ET38" i="3"/>
  <c r="EQ38" i="3"/>
  <c r="EN38" i="3"/>
  <c r="EK38" i="3"/>
  <c r="EH38" i="3"/>
  <c r="EE38" i="3"/>
  <c r="EB38" i="3"/>
  <c r="DY38" i="3"/>
  <c r="DV38" i="3"/>
  <c r="DS38" i="3"/>
  <c r="DP38" i="3"/>
  <c r="DM38" i="3"/>
  <c r="DJ38" i="3"/>
  <c r="DG38" i="3"/>
  <c r="DD38" i="3"/>
  <c r="CX38" i="3"/>
  <c r="CU38" i="3"/>
  <c r="CR38" i="3"/>
  <c r="CL38" i="3"/>
  <c r="CI38" i="3"/>
  <c r="CF38" i="3"/>
  <c r="CC38" i="3"/>
  <c r="BZ38" i="3"/>
  <c r="BW38" i="3"/>
  <c r="BT38" i="3"/>
  <c r="BQ38" i="3"/>
  <c r="BN38" i="3"/>
  <c r="BK38" i="3"/>
  <c r="BH38" i="3"/>
  <c r="BE38" i="3"/>
  <c r="BB38" i="3"/>
  <c r="AY38" i="3"/>
  <c r="AV38" i="3"/>
  <c r="AS38" i="3"/>
  <c r="AP38" i="3"/>
  <c r="AM38" i="3"/>
  <c r="AJ38" i="3"/>
  <c r="AG38" i="3"/>
  <c r="AD38" i="3"/>
  <c r="AA38" i="3"/>
  <c r="X38" i="3"/>
  <c r="U38" i="3"/>
  <c r="R38" i="3"/>
  <c r="O38" i="3"/>
  <c r="L38" i="3"/>
  <c r="I38" i="3"/>
  <c r="F38" i="3"/>
  <c r="GM37" i="3"/>
  <c r="GJ37" i="3"/>
  <c r="GG37" i="3"/>
  <c r="GD37" i="3"/>
  <c r="GA37" i="3"/>
  <c r="FX37" i="3"/>
  <c r="FU37" i="3"/>
  <c r="FR37" i="3"/>
  <c r="FO37" i="3"/>
  <c r="FL37" i="3"/>
  <c r="FI37" i="3"/>
  <c r="FF37" i="3"/>
  <c r="FC37" i="3"/>
  <c r="EZ37" i="3"/>
  <c r="EW37" i="3"/>
  <c r="ET37" i="3"/>
  <c r="EQ37" i="3"/>
  <c r="EN37" i="3"/>
  <c r="EK37" i="3"/>
  <c r="EH37" i="3"/>
  <c r="EE37" i="3"/>
  <c r="EB37" i="3"/>
  <c r="DY37" i="3"/>
  <c r="DV37" i="3"/>
  <c r="DS37" i="3"/>
  <c r="DP37" i="3"/>
  <c r="DM37" i="3"/>
  <c r="DJ37" i="3"/>
  <c r="DG37" i="3"/>
  <c r="DD37" i="3"/>
  <c r="CX37" i="3"/>
  <c r="CU37" i="3"/>
  <c r="CR37" i="3"/>
  <c r="CL37" i="3"/>
  <c r="CI37" i="3"/>
  <c r="CF37" i="3"/>
  <c r="CC37" i="3"/>
  <c r="BZ37" i="3"/>
  <c r="BW37" i="3"/>
  <c r="BT37" i="3"/>
  <c r="BQ37" i="3"/>
  <c r="BN37" i="3"/>
  <c r="BK37" i="3"/>
  <c r="BH37" i="3"/>
  <c r="BE37" i="3"/>
  <c r="BB37" i="3"/>
  <c r="AY37" i="3"/>
  <c r="AV37" i="3"/>
  <c r="AS37" i="3"/>
  <c r="AP37" i="3"/>
  <c r="AM37" i="3"/>
  <c r="AJ37" i="3"/>
  <c r="AG37" i="3"/>
  <c r="AD37" i="3"/>
  <c r="AA37" i="3"/>
  <c r="X37" i="3"/>
  <c r="U37" i="3"/>
  <c r="R37" i="3"/>
  <c r="O37" i="3"/>
  <c r="L37" i="3"/>
  <c r="I37" i="3"/>
  <c r="F37" i="3"/>
  <c r="GM36" i="3"/>
  <c r="GJ36" i="3"/>
  <c r="GG36" i="3"/>
  <c r="GD36" i="3"/>
  <c r="GA36" i="3"/>
  <c r="FX36" i="3"/>
  <c r="FU36" i="3"/>
  <c r="FR36" i="3"/>
  <c r="FO36" i="3"/>
  <c r="FL36" i="3"/>
  <c r="FI36" i="3"/>
  <c r="FF36" i="3"/>
  <c r="FC36" i="3"/>
  <c r="EZ36" i="3"/>
  <c r="EW36" i="3"/>
  <c r="ET36" i="3"/>
  <c r="EQ36" i="3"/>
  <c r="EN36" i="3"/>
  <c r="EK36" i="3"/>
  <c r="EH36" i="3"/>
  <c r="EE36" i="3"/>
  <c r="EB36" i="3"/>
  <c r="DY36" i="3"/>
  <c r="DV36" i="3"/>
  <c r="DS36" i="3"/>
  <c r="DP36" i="3"/>
  <c r="DM36" i="3"/>
  <c r="DJ36" i="3"/>
  <c r="DG36" i="3"/>
  <c r="DD36" i="3"/>
  <c r="CX36" i="3"/>
  <c r="CU36" i="3"/>
  <c r="CR36" i="3"/>
  <c r="CL36" i="3"/>
  <c r="CI36" i="3"/>
  <c r="CF36" i="3"/>
  <c r="CC36" i="3"/>
  <c r="BZ36" i="3"/>
  <c r="BW36" i="3"/>
  <c r="BT36" i="3"/>
  <c r="BQ36" i="3"/>
  <c r="BN36" i="3"/>
  <c r="BK36" i="3"/>
  <c r="BH36" i="3"/>
  <c r="BE36" i="3"/>
  <c r="BB36" i="3"/>
  <c r="AY36" i="3"/>
  <c r="AV36" i="3"/>
  <c r="AS36" i="3"/>
  <c r="AP36" i="3"/>
  <c r="AM36" i="3"/>
  <c r="AJ36" i="3"/>
  <c r="AG36" i="3"/>
  <c r="AD36" i="3"/>
  <c r="AA36" i="3"/>
  <c r="X36" i="3"/>
  <c r="U36" i="3"/>
  <c r="R36" i="3"/>
  <c r="O36" i="3"/>
  <c r="L36" i="3"/>
  <c r="I36" i="3"/>
  <c r="F36" i="3"/>
  <c r="GM35" i="3"/>
  <c r="GJ35" i="3"/>
  <c r="GG35" i="3"/>
  <c r="GD35" i="3"/>
  <c r="GA35" i="3"/>
  <c r="FX35" i="3"/>
  <c r="FU35" i="3"/>
  <c r="FR35" i="3"/>
  <c r="FO35" i="3"/>
  <c r="FL35" i="3"/>
  <c r="FI35" i="3"/>
  <c r="FF35" i="3"/>
  <c r="FC35" i="3"/>
  <c r="EZ35" i="3"/>
  <c r="EW35" i="3"/>
  <c r="ET35" i="3"/>
  <c r="EQ35" i="3"/>
  <c r="EN35" i="3"/>
  <c r="EK35" i="3"/>
  <c r="EH35" i="3"/>
  <c r="EE35" i="3"/>
  <c r="EB35" i="3"/>
  <c r="DY35" i="3"/>
  <c r="DV35" i="3"/>
  <c r="DS35" i="3"/>
  <c r="DP35" i="3"/>
  <c r="DM35" i="3"/>
  <c r="DJ35" i="3"/>
  <c r="DG35" i="3"/>
  <c r="DD35" i="3"/>
  <c r="CX35" i="3"/>
  <c r="CU35" i="3"/>
  <c r="CR35" i="3"/>
  <c r="CL35" i="3"/>
  <c r="CI35" i="3"/>
  <c r="CF35" i="3"/>
  <c r="CC35" i="3"/>
  <c r="BZ35" i="3"/>
  <c r="BW35" i="3"/>
  <c r="BT35" i="3"/>
  <c r="BQ35" i="3"/>
  <c r="BN35" i="3"/>
  <c r="BK35" i="3"/>
  <c r="BH35" i="3"/>
  <c r="BE35" i="3"/>
  <c r="BB35" i="3"/>
  <c r="AY35" i="3"/>
  <c r="AV35" i="3"/>
  <c r="AS35" i="3"/>
  <c r="AP35" i="3"/>
  <c r="AM35" i="3"/>
  <c r="AJ35" i="3"/>
  <c r="AG35" i="3"/>
  <c r="AD35" i="3"/>
  <c r="AA35" i="3"/>
  <c r="X35" i="3"/>
  <c r="U35" i="3"/>
  <c r="R35" i="3"/>
  <c r="O35" i="3"/>
  <c r="L35" i="3"/>
  <c r="I35" i="3"/>
  <c r="F35" i="3"/>
  <c r="GM34" i="3"/>
  <c r="GJ34" i="3"/>
  <c r="GG34" i="3"/>
  <c r="GD34" i="3"/>
  <c r="GA34" i="3"/>
  <c r="FX34" i="3"/>
  <c r="FU34" i="3"/>
  <c r="FR34" i="3"/>
  <c r="FO34" i="3"/>
  <c r="FL34" i="3"/>
  <c r="FI34" i="3"/>
  <c r="FF34" i="3"/>
  <c r="FC34" i="3"/>
  <c r="EZ34" i="3"/>
  <c r="EW34" i="3"/>
  <c r="ET34" i="3"/>
  <c r="EQ34" i="3"/>
  <c r="EN34" i="3"/>
  <c r="EK34" i="3"/>
  <c r="EH34" i="3"/>
  <c r="EE34" i="3"/>
  <c r="EB34" i="3"/>
  <c r="DY34" i="3"/>
  <c r="DV34" i="3"/>
  <c r="DS34" i="3"/>
  <c r="DP34" i="3"/>
  <c r="DM34" i="3"/>
  <c r="DJ34" i="3"/>
  <c r="DG34" i="3"/>
  <c r="DD34" i="3"/>
  <c r="CX34" i="3"/>
  <c r="CU34" i="3"/>
  <c r="CR34" i="3"/>
  <c r="CL34" i="3"/>
  <c r="CI34" i="3"/>
  <c r="CF34" i="3"/>
  <c r="CC34" i="3"/>
  <c r="BZ34" i="3"/>
  <c r="BW34" i="3"/>
  <c r="BT34" i="3"/>
  <c r="BQ34" i="3"/>
  <c r="BN34" i="3"/>
  <c r="BK34" i="3"/>
  <c r="BH34" i="3"/>
  <c r="BE34" i="3"/>
  <c r="BB34" i="3"/>
  <c r="AY34" i="3"/>
  <c r="AV34" i="3"/>
  <c r="AS34" i="3"/>
  <c r="AP34" i="3"/>
  <c r="AM34" i="3"/>
  <c r="AJ34" i="3"/>
  <c r="AG34" i="3"/>
  <c r="AD34" i="3"/>
  <c r="AA34" i="3"/>
  <c r="X34" i="3"/>
  <c r="U34" i="3"/>
  <c r="R34" i="3"/>
  <c r="O34" i="3"/>
  <c r="L34" i="3"/>
  <c r="I34" i="3"/>
  <c r="F34" i="3"/>
  <c r="GM33" i="3"/>
  <c r="GJ33" i="3"/>
  <c r="GG33" i="3"/>
  <c r="GD33" i="3"/>
  <c r="GA33" i="3"/>
  <c r="FX33" i="3"/>
  <c r="FU33" i="3"/>
  <c r="FR33" i="3"/>
  <c r="FO33" i="3"/>
  <c r="FL33" i="3"/>
  <c r="FI33" i="3"/>
  <c r="FF33" i="3"/>
  <c r="FC33" i="3"/>
  <c r="EZ33" i="3"/>
  <c r="EW33" i="3"/>
  <c r="ET33" i="3"/>
  <c r="EQ33" i="3"/>
  <c r="EN33" i="3"/>
  <c r="EK33" i="3"/>
  <c r="EH33" i="3"/>
  <c r="EE33" i="3"/>
  <c r="EB33" i="3"/>
  <c r="DY33" i="3"/>
  <c r="DV33" i="3"/>
  <c r="DS33" i="3"/>
  <c r="DP33" i="3"/>
  <c r="DM33" i="3"/>
  <c r="DJ33" i="3"/>
  <c r="DG33" i="3"/>
  <c r="DD33" i="3"/>
  <c r="CX33" i="3"/>
  <c r="CU33" i="3"/>
  <c r="CR33" i="3"/>
  <c r="CL33" i="3"/>
  <c r="CI33" i="3"/>
  <c r="CF33" i="3"/>
  <c r="CC33" i="3"/>
  <c r="BZ33" i="3"/>
  <c r="BW33" i="3"/>
  <c r="BT33" i="3"/>
  <c r="BQ33" i="3"/>
  <c r="BN33" i="3"/>
  <c r="BK33" i="3"/>
  <c r="BH33" i="3"/>
  <c r="BE33" i="3"/>
  <c r="BB33" i="3"/>
  <c r="AY33" i="3"/>
  <c r="AV33" i="3"/>
  <c r="AS33" i="3"/>
  <c r="AP33" i="3"/>
  <c r="AM33" i="3"/>
  <c r="AJ33" i="3"/>
  <c r="AG33" i="3"/>
  <c r="AD33" i="3"/>
  <c r="AA33" i="3"/>
  <c r="X33" i="3"/>
  <c r="U33" i="3"/>
  <c r="R33" i="3"/>
  <c r="O33" i="3"/>
  <c r="L33" i="3"/>
  <c r="I33" i="3"/>
  <c r="F33" i="3"/>
  <c r="GM32" i="3"/>
  <c r="GJ32" i="3"/>
  <c r="GG32" i="3"/>
  <c r="GD32" i="3"/>
  <c r="GA32" i="3"/>
  <c r="FX32" i="3"/>
  <c r="FU32" i="3"/>
  <c r="FR32" i="3"/>
  <c r="FO32" i="3"/>
  <c r="FL32" i="3"/>
  <c r="FI32" i="3"/>
  <c r="FF32" i="3"/>
  <c r="FC32" i="3"/>
  <c r="EZ32" i="3"/>
  <c r="EW32" i="3"/>
  <c r="ET32" i="3"/>
  <c r="EQ32" i="3"/>
  <c r="EN32" i="3"/>
  <c r="EK32" i="3"/>
  <c r="EH32" i="3"/>
  <c r="EE32" i="3"/>
  <c r="EB32" i="3"/>
  <c r="DY32" i="3"/>
  <c r="DV32" i="3"/>
  <c r="DS32" i="3"/>
  <c r="DP32" i="3"/>
  <c r="DM32" i="3"/>
  <c r="DJ32" i="3"/>
  <c r="DG32" i="3"/>
  <c r="DD32" i="3"/>
  <c r="CX32" i="3"/>
  <c r="CU32" i="3"/>
  <c r="CR32" i="3"/>
  <c r="CL32" i="3"/>
  <c r="CI32" i="3"/>
  <c r="CF32" i="3"/>
  <c r="CC32" i="3"/>
  <c r="BZ32" i="3"/>
  <c r="BW32" i="3"/>
  <c r="BT32" i="3"/>
  <c r="BQ32" i="3"/>
  <c r="BN32" i="3"/>
  <c r="BK32" i="3"/>
  <c r="BH32" i="3"/>
  <c r="BE32" i="3"/>
  <c r="BB32" i="3"/>
  <c r="AY32" i="3"/>
  <c r="AV32" i="3"/>
  <c r="AS32" i="3"/>
  <c r="AP32" i="3"/>
  <c r="AM32" i="3"/>
  <c r="AJ32" i="3"/>
  <c r="AG32" i="3"/>
  <c r="AD32" i="3"/>
  <c r="AA32" i="3"/>
  <c r="X32" i="3"/>
  <c r="U32" i="3"/>
  <c r="R32" i="3"/>
  <c r="O32" i="3"/>
  <c r="L32" i="3"/>
  <c r="I32" i="3"/>
  <c r="F32" i="3"/>
  <c r="GM31" i="3"/>
  <c r="GJ31" i="3"/>
  <c r="GG31" i="3"/>
  <c r="GD31" i="3"/>
  <c r="GA31" i="3"/>
  <c r="FX31" i="3"/>
  <c r="FU31" i="3"/>
  <c r="FR31" i="3"/>
  <c r="FO31" i="3"/>
  <c r="FL31" i="3"/>
  <c r="FI31" i="3"/>
  <c r="FF31" i="3"/>
  <c r="FC31" i="3"/>
  <c r="EZ31" i="3"/>
  <c r="EW31" i="3"/>
  <c r="ET31" i="3"/>
  <c r="EQ31" i="3"/>
  <c r="EN31" i="3"/>
  <c r="EK31" i="3"/>
  <c r="EH31" i="3"/>
  <c r="EE31" i="3"/>
  <c r="EB31" i="3"/>
  <c r="DY31" i="3"/>
  <c r="DV31" i="3"/>
  <c r="DS31" i="3"/>
  <c r="DP31" i="3"/>
  <c r="DM31" i="3"/>
  <c r="DJ31" i="3"/>
  <c r="DG31" i="3"/>
  <c r="DD31" i="3"/>
  <c r="CX31" i="3"/>
  <c r="CU31" i="3"/>
  <c r="CR31" i="3"/>
  <c r="CL31" i="3"/>
  <c r="CI31" i="3"/>
  <c r="CF31" i="3"/>
  <c r="CC31" i="3"/>
  <c r="BZ31" i="3"/>
  <c r="BW31" i="3"/>
  <c r="BT31" i="3"/>
  <c r="BQ31" i="3"/>
  <c r="BN31" i="3"/>
  <c r="BK31" i="3"/>
  <c r="BH31" i="3"/>
  <c r="BE31" i="3"/>
  <c r="BB31" i="3"/>
  <c r="AY31" i="3"/>
  <c r="AV31" i="3"/>
  <c r="AS31" i="3"/>
  <c r="AP31" i="3"/>
  <c r="AM31" i="3"/>
  <c r="AJ31" i="3"/>
  <c r="AG31" i="3"/>
  <c r="AD31" i="3"/>
  <c r="AA31" i="3"/>
  <c r="X31" i="3"/>
  <c r="U31" i="3"/>
  <c r="R31" i="3"/>
  <c r="O31" i="3"/>
  <c r="L31" i="3"/>
  <c r="I31" i="3"/>
  <c r="F31" i="3"/>
  <c r="GM30" i="3"/>
  <c r="GJ30" i="3"/>
  <c r="GG30" i="3"/>
  <c r="GD30" i="3"/>
  <c r="GA30" i="3"/>
  <c r="FX30" i="3"/>
  <c r="FU30" i="3"/>
  <c r="FR30" i="3"/>
  <c r="FO30" i="3"/>
  <c r="FL30" i="3"/>
  <c r="FI30" i="3"/>
  <c r="FF30" i="3"/>
  <c r="FC30" i="3"/>
  <c r="EZ30" i="3"/>
  <c r="EW30" i="3"/>
  <c r="ET30" i="3"/>
  <c r="EQ30" i="3"/>
  <c r="EN30" i="3"/>
  <c r="EK30" i="3"/>
  <c r="EH30" i="3"/>
  <c r="EE30" i="3"/>
  <c r="EB30" i="3"/>
  <c r="DY30" i="3"/>
  <c r="DV30" i="3"/>
  <c r="DS30" i="3"/>
  <c r="DP30" i="3"/>
  <c r="DM30" i="3"/>
  <c r="DJ30" i="3"/>
  <c r="DG30" i="3"/>
  <c r="DD30" i="3"/>
  <c r="CX30" i="3"/>
  <c r="CU30" i="3"/>
  <c r="CR30" i="3"/>
  <c r="CL30" i="3"/>
  <c r="CI30" i="3"/>
  <c r="CF30" i="3"/>
  <c r="CC30" i="3"/>
  <c r="BZ30" i="3"/>
  <c r="BW30" i="3"/>
  <c r="BT30" i="3"/>
  <c r="BQ30" i="3"/>
  <c r="BN30" i="3"/>
  <c r="BK30" i="3"/>
  <c r="BH30" i="3"/>
  <c r="BE30" i="3"/>
  <c r="BB30" i="3"/>
  <c r="AY30" i="3"/>
  <c r="AV30" i="3"/>
  <c r="AS30" i="3"/>
  <c r="AP30" i="3"/>
  <c r="AM30" i="3"/>
  <c r="AJ30" i="3"/>
  <c r="AG30" i="3"/>
  <c r="AD30" i="3"/>
  <c r="AA30" i="3"/>
  <c r="X30" i="3"/>
  <c r="U30" i="3"/>
  <c r="R30" i="3"/>
  <c r="O30" i="3"/>
  <c r="L30" i="3"/>
  <c r="I30" i="3"/>
  <c r="F30" i="3"/>
  <c r="GM29" i="3"/>
  <c r="GJ29" i="3"/>
  <c r="GG29" i="3"/>
  <c r="GD29" i="3"/>
  <c r="GA29" i="3"/>
  <c r="FX29" i="3"/>
  <c r="FU29" i="3"/>
  <c r="FR29" i="3"/>
  <c r="FO29" i="3"/>
  <c r="FL29" i="3"/>
  <c r="FI29" i="3"/>
  <c r="FF29" i="3"/>
  <c r="FC29" i="3"/>
  <c r="EZ29" i="3"/>
  <c r="EW29" i="3"/>
  <c r="ET29" i="3"/>
  <c r="EQ29" i="3"/>
  <c r="EN29" i="3"/>
  <c r="EK29" i="3"/>
  <c r="EH29" i="3"/>
  <c r="EE29" i="3"/>
  <c r="EB29" i="3"/>
  <c r="DY29" i="3"/>
  <c r="DV29" i="3"/>
  <c r="DS29" i="3"/>
  <c r="DP29" i="3"/>
  <c r="DM29" i="3"/>
  <c r="DJ29" i="3"/>
  <c r="DG29" i="3"/>
  <c r="DD29" i="3"/>
  <c r="CX29" i="3"/>
  <c r="CU29" i="3"/>
  <c r="CR29" i="3"/>
  <c r="CL29" i="3"/>
  <c r="CI29" i="3"/>
  <c r="CF29" i="3"/>
  <c r="CC29" i="3"/>
  <c r="BZ29" i="3"/>
  <c r="BW29" i="3"/>
  <c r="BT29" i="3"/>
  <c r="BQ29" i="3"/>
  <c r="BN29" i="3"/>
  <c r="BK29" i="3"/>
  <c r="BH29" i="3"/>
  <c r="BE29" i="3"/>
  <c r="BB29" i="3"/>
  <c r="AY29" i="3"/>
  <c r="AV29" i="3"/>
  <c r="AS29" i="3"/>
  <c r="AP29" i="3"/>
  <c r="AM29" i="3"/>
  <c r="AJ29" i="3"/>
  <c r="AG29" i="3"/>
  <c r="AD29" i="3"/>
  <c r="AA29" i="3"/>
  <c r="X29" i="3"/>
  <c r="U29" i="3"/>
  <c r="R29" i="3"/>
  <c r="O29" i="3"/>
  <c r="L29" i="3"/>
  <c r="I29" i="3"/>
  <c r="F29" i="3"/>
  <c r="GM28" i="3"/>
  <c r="GJ28" i="3"/>
  <c r="GG28" i="3"/>
  <c r="GD28" i="3"/>
  <c r="GA28" i="3"/>
  <c r="FX28" i="3"/>
  <c r="FU28" i="3"/>
  <c r="FR28" i="3"/>
  <c r="FO28" i="3"/>
  <c r="FL28" i="3"/>
  <c r="FI28" i="3"/>
  <c r="FF28" i="3"/>
  <c r="FC28" i="3"/>
  <c r="EZ28" i="3"/>
  <c r="EW28" i="3"/>
  <c r="ET28" i="3"/>
  <c r="EQ28" i="3"/>
  <c r="EN28" i="3"/>
  <c r="EK28" i="3"/>
  <c r="EH28" i="3"/>
  <c r="EE28" i="3"/>
  <c r="EB28" i="3"/>
  <c r="DY28" i="3"/>
  <c r="DV28" i="3"/>
  <c r="DS28" i="3"/>
  <c r="DP28" i="3"/>
  <c r="DM28" i="3"/>
  <c r="DJ28" i="3"/>
  <c r="DG28" i="3"/>
  <c r="DD28" i="3"/>
  <c r="CX28" i="3"/>
  <c r="CU28" i="3"/>
  <c r="CR28" i="3"/>
  <c r="CL28" i="3"/>
  <c r="CI28" i="3"/>
  <c r="CF28" i="3"/>
  <c r="CC28" i="3"/>
  <c r="BZ28" i="3"/>
  <c r="BW28" i="3"/>
  <c r="BT28" i="3"/>
  <c r="BQ28" i="3"/>
  <c r="BN28" i="3"/>
  <c r="BK28" i="3"/>
  <c r="BH28" i="3"/>
  <c r="BE28" i="3"/>
  <c r="BB28" i="3"/>
  <c r="AY28" i="3"/>
  <c r="AV28" i="3"/>
  <c r="AS28" i="3"/>
  <c r="AP28" i="3"/>
  <c r="AM28" i="3"/>
  <c r="AJ28" i="3"/>
  <c r="AG28" i="3"/>
  <c r="AD28" i="3"/>
  <c r="AA28" i="3"/>
  <c r="X28" i="3"/>
  <c r="U28" i="3"/>
  <c r="R28" i="3"/>
  <c r="O28" i="3"/>
  <c r="L28" i="3"/>
  <c r="I28" i="3"/>
  <c r="F28" i="3"/>
  <c r="GM27" i="3"/>
  <c r="GJ27" i="3"/>
  <c r="GG27" i="3"/>
  <c r="GD27" i="3"/>
  <c r="GA27" i="3"/>
  <c r="FX27" i="3"/>
  <c r="FU27" i="3"/>
  <c r="FR27" i="3"/>
  <c r="FO27" i="3"/>
  <c r="FL27" i="3"/>
  <c r="FI27" i="3"/>
  <c r="FF27" i="3"/>
  <c r="FC27" i="3"/>
  <c r="EZ27" i="3"/>
  <c r="EW27" i="3"/>
  <c r="ET27" i="3"/>
  <c r="EQ27" i="3"/>
  <c r="EN27" i="3"/>
  <c r="EK27" i="3"/>
  <c r="EH27" i="3"/>
  <c r="EE27" i="3"/>
  <c r="EB27" i="3"/>
  <c r="DY27" i="3"/>
  <c r="DV27" i="3"/>
  <c r="DS27" i="3"/>
  <c r="DP27" i="3"/>
  <c r="DM27" i="3"/>
  <c r="DJ27" i="3"/>
  <c r="DG27" i="3"/>
  <c r="DD27" i="3"/>
  <c r="CX27" i="3"/>
  <c r="CU27" i="3"/>
  <c r="CR27" i="3"/>
  <c r="CL27" i="3"/>
  <c r="CI27" i="3"/>
  <c r="CF27" i="3"/>
  <c r="CC27" i="3"/>
  <c r="BZ27" i="3"/>
  <c r="BW27" i="3"/>
  <c r="BT27" i="3"/>
  <c r="BQ27" i="3"/>
  <c r="BN27" i="3"/>
  <c r="BK27" i="3"/>
  <c r="BH27" i="3"/>
  <c r="BE27" i="3"/>
  <c r="BB27" i="3"/>
  <c r="AY27" i="3"/>
  <c r="AV27" i="3"/>
  <c r="AS27" i="3"/>
  <c r="AP27" i="3"/>
  <c r="AM27" i="3"/>
  <c r="AJ27" i="3"/>
  <c r="AG27" i="3"/>
  <c r="AD27" i="3"/>
  <c r="AA27" i="3"/>
  <c r="X27" i="3"/>
  <c r="U27" i="3"/>
  <c r="R27" i="3"/>
  <c r="O27" i="3"/>
  <c r="L27" i="3"/>
  <c r="I27" i="3"/>
  <c r="F27" i="3"/>
  <c r="GM26" i="3"/>
  <c r="GJ26" i="3"/>
  <c r="GG26" i="3"/>
  <c r="GD26" i="3"/>
  <c r="GA26" i="3"/>
  <c r="FX26" i="3"/>
  <c r="FU26" i="3"/>
  <c r="FR26" i="3"/>
  <c r="FO26" i="3"/>
  <c r="FL26" i="3"/>
  <c r="FI26" i="3"/>
  <c r="FF26" i="3"/>
  <c r="FC26" i="3"/>
  <c r="EZ26" i="3"/>
  <c r="EW26" i="3"/>
  <c r="ET26" i="3"/>
  <c r="EQ26" i="3"/>
  <c r="EN26" i="3"/>
  <c r="EK26" i="3"/>
  <c r="EH26" i="3"/>
  <c r="EE26" i="3"/>
  <c r="EB26" i="3"/>
  <c r="DY26" i="3"/>
  <c r="DV26" i="3"/>
  <c r="DS26" i="3"/>
  <c r="DP26" i="3"/>
  <c r="DM26" i="3"/>
  <c r="DJ26" i="3"/>
  <c r="DG26" i="3"/>
  <c r="DD26" i="3"/>
  <c r="CX26" i="3"/>
  <c r="CU26" i="3"/>
  <c r="CR26" i="3"/>
  <c r="CL26" i="3"/>
  <c r="CI26" i="3"/>
  <c r="CF26" i="3"/>
  <c r="CC26" i="3"/>
  <c r="BZ26" i="3"/>
  <c r="BW26" i="3"/>
  <c r="BT26" i="3"/>
  <c r="BQ26" i="3"/>
  <c r="BN26" i="3"/>
  <c r="BK26" i="3"/>
  <c r="BH26" i="3"/>
  <c r="BE26" i="3"/>
  <c r="BB26" i="3"/>
  <c r="AY26" i="3"/>
  <c r="AV26" i="3"/>
  <c r="AS26" i="3"/>
  <c r="AP26" i="3"/>
  <c r="AM26" i="3"/>
  <c r="AJ26" i="3"/>
  <c r="AG26" i="3"/>
  <c r="AD26" i="3"/>
  <c r="AA26" i="3"/>
  <c r="X26" i="3"/>
  <c r="U26" i="3"/>
  <c r="R26" i="3"/>
  <c r="O26" i="3"/>
  <c r="L26" i="3"/>
  <c r="I26" i="3"/>
  <c r="F26" i="3"/>
  <c r="GM25" i="3"/>
  <c r="GJ25" i="3"/>
  <c r="GG25" i="3"/>
  <c r="GD25" i="3"/>
  <c r="GA25" i="3"/>
  <c r="FX25" i="3"/>
  <c r="FU25" i="3"/>
  <c r="FR25" i="3"/>
  <c r="FO25" i="3"/>
  <c r="FL25" i="3"/>
  <c r="FI25" i="3"/>
  <c r="FF25" i="3"/>
  <c r="FC25" i="3"/>
  <c r="EZ25" i="3"/>
  <c r="EW25" i="3"/>
  <c r="ET25" i="3"/>
  <c r="EQ25" i="3"/>
  <c r="EN25" i="3"/>
  <c r="EK25" i="3"/>
  <c r="EH25" i="3"/>
  <c r="EE25" i="3"/>
  <c r="EB25" i="3"/>
  <c r="DY25" i="3"/>
  <c r="DV25" i="3"/>
  <c r="DS25" i="3"/>
  <c r="DP25" i="3"/>
  <c r="DM25" i="3"/>
  <c r="DJ25" i="3"/>
  <c r="DG25" i="3"/>
  <c r="DD25" i="3"/>
  <c r="CX25" i="3"/>
  <c r="CU25" i="3"/>
  <c r="CR25" i="3"/>
  <c r="CL25" i="3"/>
  <c r="CI25" i="3"/>
  <c r="CF25" i="3"/>
  <c r="CC25" i="3"/>
  <c r="BZ25" i="3"/>
  <c r="BW25" i="3"/>
  <c r="BT25" i="3"/>
  <c r="BQ25" i="3"/>
  <c r="BN25" i="3"/>
  <c r="BK25" i="3"/>
  <c r="BH25" i="3"/>
  <c r="BE25" i="3"/>
  <c r="BB25" i="3"/>
  <c r="AY25" i="3"/>
  <c r="AV25" i="3"/>
  <c r="AS25" i="3"/>
  <c r="AP25" i="3"/>
  <c r="AM25" i="3"/>
  <c r="AJ25" i="3"/>
  <c r="AG25" i="3"/>
  <c r="AD25" i="3"/>
  <c r="AA25" i="3"/>
  <c r="X25" i="3"/>
  <c r="U25" i="3"/>
  <c r="R25" i="3"/>
  <c r="O25" i="3"/>
  <c r="L25" i="3"/>
  <c r="I25" i="3"/>
  <c r="F25" i="3"/>
  <c r="GM24" i="3"/>
  <c r="GJ24" i="3"/>
  <c r="GG24" i="3"/>
  <c r="GD24" i="3"/>
  <c r="GA24" i="3"/>
  <c r="FX24" i="3"/>
  <c r="FU24" i="3"/>
  <c r="FR24" i="3"/>
  <c r="FO24" i="3"/>
  <c r="FL24" i="3"/>
  <c r="FI24" i="3"/>
  <c r="FF24" i="3"/>
  <c r="FC24" i="3"/>
  <c r="EZ24" i="3"/>
  <c r="EW24" i="3"/>
  <c r="ET24" i="3"/>
  <c r="EQ24" i="3"/>
  <c r="EN24" i="3"/>
  <c r="EK24" i="3"/>
  <c r="EH24" i="3"/>
  <c r="EE24" i="3"/>
  <c r="EB24" i="3"/>
  <c r="DY24" i="3"/>
  <c r="DV24" i="3"/>
  <c r="DS24" i="3"/>
  <c r="DP24" i="3"/>
  <c r="DM24" i="3"/>
  <c r="DJ24" i="3"/>
  <c r="DG24" i="3"/>
  <c r="DD24" i="3"/>
  <c r="CX24" i="3"/>
  <c r="CU24" i="3"/>
  <c r="CR24" i="3"/>
  <c r="CL24" i="3"/>
  <c r="CI24" i="3"/>
  <c r="CF24" i="3"/>
  <c r="CC24" i="3"/>
  <c r="BZ24" i="3"/>
  <c r="BW24" i="3"/>
  <c r="BT24" i="3"/>
  <c r="BQ24" i="3"/>
  <c r="BN24" i="3"/>
  <c r="BK24" i="3"/>
  <c r="BH24" i="3"/>
  <c r="BE24" i="3"/>
  <c r="BB24" i="3"/>
  <c r="AY24" i="3"/>
  <c r="AV24" i="3"/>
  <c r="AS24" i="3"/>
  <c r="AP24" i="3"/>
  <c r="AM24" i="3"/>
  <c r="AJ24" i="3"/>
  <c r="AG24" i="3"/>
  <c r="AD24" i="3"/>
  <c r="AA24" i="3"/>
  <c r="X24" i="3"/>
  <c r="U24" i="3"/>
  <c r="R24" i="3"/>
  <c r="O24" i="3"/>
  <c r="L24" i="3"/>
  <c r="I24" i="3"/>
  <c r="F24" i="3"/>
  <c r="GM23" i="3"/>
  <c r="GJ23" i="3"/>
  <c r="GG23" i="3"/>
  <c r="GD23" i="3"/>
  <c r="GA23" i="3"/>
  <c r="FX23" i="3"/>
  <c r="FU23" i="3"/>
  <c r="FR23" i="3"/>
  <c r="FO23" i="3"/>
  <c r="FL23" i="3"/>
  <c r="FI23" i="3"/>
  <c r="FF23" i="3"/>
  <c r="FC23" i="3"/>
  <c r="EZ23" i="3"/>
  <c r="EW23" i="3"/>
  <c r="ET23" i="3"/>
  <c r="EQ23" i="3"/>
  <c r="EN23" i="3"/>
  <c r="EK23" i="3"/>
  <c r="EH23" i="3"/>
  <c r="EE23" i="3"/>
  <c r="EB23" i="3"/>
  <c r="DY23" i="3"/>
  <c r="DV23" i="3"/>
  <c r="DS23" i="3"/>
  <c r="DP23" i="3"/>
  <c r="DM23" i="3"/>
  <c r="DJ23" i="3"/>
  <c r="DG23" i="3"/>
  <c r="DD23" i="3"/>
  <c r="CX23" i="3"/>
  <c r="CU23" i="3"/>
  <c r="CR23" i="3"/>
  <c r="CL23" i="3"/>
  <c r="CI23" i="3"/>
  <c r="CF23" i="3"/>
  <c r="CC23" i="3"/>
  <c r="BZ23" i="3"/>
  <c r="BW23" i="3"/>
  <c r="BT23" i="3"/>
  <c r="BQ23" i="3"/>
  <c r="BN23" i="3"/>
  <c r="BK23" i="3"/>
  <c r="BH23" i="3"/>
  <c r="BE23" i="3"/>
  <c r="BB23" i="3"/>
  <c r="AY23" i="3"/>
  <c r="AV23" i="3"/>
  <c r="AS23" i="3"/>
  <c r="AP23" i="3"/>
  <c r="AM23" i="3"/>
  <c r="AJ23" i="3"/>
  <c r="AG23" i="3"/>
  <c r="AD23" i="3"/>
  <c r="AA23" i="3"/>
  <c r="X23" i="3"/>
  <c r="U23" i="3"/>
  <c r="R23" i="3"/>
  <c r="O23" i="3"/>
  <c r="L23" i="3"/>
  <c r="I23" i="3"/>
  <c r="F23" i="3"/>
  <c r="GM22" i="3"/>
  <c r="GJ22" i="3"/>
  <c r="GG22" i="3"/>
  <c r="GD22" i="3"/>
  <c r="GA22" i="3"/>
  <c r="FX22" i="3"/>
  <c r="FU22" i="3"/>
  <c r="FR22" i="3"/>
  <c r="FO22" i="3"/>
  <c r="FL22" i="3"/>
  <c r="FI22" i="3"/>
  <c r="FF22" i="3"/>
  <c r="FC22" i="3"/>
  <c r="EZ22" i="3"/>
  <c r="EW22" i="3"/>
  <c r="ET22" i="3"/>
  <c r="EQ22" i="3"/>
  <c r="EN22" i="3"/>
  <c r="EK22" i="3"/>
  <c r="EH22" i="3"/>
  <c r="EE22" i="3"/>
  <c r="EB22" i="3"/>
  <c r="DY22" i="3"/>
  <c r="DV22" i="3"/>
  <c r="DS22" i="3"/>
  <c r="DP22" i="3"/>
  <c r="DM22" i="3"/>
  <c r="DJ22" i="3"/>
  <c r="DG22" i="3"/>
  <c r="DD22" i="3"/>
  <c r="CX22" i="3"/>
  <c r="CU22" i="3"/>
  <c r="CR22" i="3"/>
  <c r="CL22" i="3"/>
  <c r="CI22" i="3"/>
  <c r="CF22" i="3"/>
  <c r="CC22" i="3"/>
  <c r="BZ22" i="3"/>
  <c r="BW22" i="3"/>
  <c r="BT22" i="3"/>
  <c r="BQ22" i="3"/>
  <c r="BN22" i="3"/>
  <c r="BK22" i="3"/>
  <c r="BH22" i="3"/>
  <c r="BE22" i="3"/>
  <c r="BB22" i="3"/>
  <c r="AY22" i="3"/>
  <c r="AV22" i="3"/>
  <c r="AS22" i="3"/>
  <c r="AP22" i="3"/>
  <c r="AM22" i="3"/>
  <c r="AJ22" i="3"/>
  <c r="AG22" i="3"/>
  <c r="AD22" i="3"/>
  <c r="AA22" i="3"/>
  <c r="X22" i="3"/>
  <c r="U22" i="3"/>
  <c r="R22" i="3"/>
  <c r="O22" i="3"/>
  <c r="L22" i="3"/>
  <c r="I22" i="3"/>
  <c r="F22" i="3"/>
  <c r="GM21" i="3"/>
  <c r="GJ21" i="3"/>
  <c r="GG21" i="3"/>
  <c r="GD21" i="3"/>
  <c r="GA21" i="3"/>
  <c r="FX21" i="3"/>
  <c r="FU21" i="3"/>
  <c r="FR21" i="3"/>
  <c r="FO21" i="3"/>
  <c r="FL21" i="3"/>
  <c r="FI21" i="3"/>
  <c r="FF21" i="3"/>
  <c r="FC21" i="3"/>
  <c r="EZ21" i="3"/>
  <c r="EW21" i="3"/>
  <c r="ET21" i="3"/>
  <c r="EQ21" i="3"/>
  <c r="EN21" i="3"/>
  <c r="EK21" i="3"/>
  <c r="EH21" i="3"/>
  <c r="EE21" i="3"/>
  <c r="EB21" i="3"/>
  <c r="DY21" i="3"/>
  <c r="DV21" i="3"/>
  <c r="DS21" i="3"/>
  <c r="DP21" i="3"/>
  <c r="DM21" i="3"/>
  <c r="DJ21" i="3"/>
  <c r="DG21" i="3"/>
  <c r="DD21" i="3"/>
  <c r="CX21" i="3"/>
  <c r="CU21" i="3"/>
  <c r="CR21" i="3"/>
  <c r="CL21" i="3"/>
  <c r="CI21" i="3"/>
  <c r="CF21" i="3"/>
  <c r="CC21" i="3"/>
  <c r="BZ21" i="3"/>
  <c r="BW21" i="3"/>
  <c r="BT21" i="3"/>
  <c r="BQ21" i="3"/>
  <c r="BN21" i="3"/>
  <c r="BK21" i="3"/>
  <c r="BH21" i="3"/>
  <c r="BE21" i="3"/>
  <c r="BB21" i="3"/>
  <c r="AY21" i="3"/>
  <c r="AV21" i="3"/>
  <c r="AS21" i="3"/>
  <c r="AP21" i="3"/>
  <c r="AM21" i="3"/>
  <c r="AJ21" i="3"/>
  <c r="AG21" i="3"/>
  <c r="AD21" i="3"/>
  <c r="AA21" i="3"/>
  <c r="X21" i="3"/>
  <c r="U21" i="3"/>
  <c r="R21" i="3"/>
  <c r="O21" i="3"/>
  <c r="L21" i="3"/>
  <c r="I21" i="3"/>
  <c r="F21" i="3"/>
  <c r="GM20" i="3"/>
  <c r="GJ20" i="3"/>
  <c r="GG20" i="3"/>
  <c r="GD20" i="3"/>
  <c r="GA20" i="3"/>
  <c r="FX20" i="3"/>
  <c r="FU20" i="3"/>
  <c r="FR20" i="3"/>
  <c r="FO20" i="3"/>
  <c r="FL20" i="3"/>
  <c r="FI20" i="3"/>
  <c r="FF20" i="3"/>
  <c r="FC20" i="3"/>
  <c r="EZ20" i="3"/>
  <c r="EW20" i="3"/>
  <c r="ET20" i="3"/>
  <c r="EQ20" i="3"/>
  <c r="EN20" i="3"/>
  <c r="EK20" i="3"/>
  <c r="EH20" i="3"/>
  <c r="EE20" i="3"/>
  <c r="EB20" i="3"/>
  <c r="DY20" i="3"/>
  <c r="DV20" i="3"/>
  <c r="DS20" i="3"/>
  <c r="DP20" i="3"/>
  <c r="DM20" i="3"/>
  <c r="DJ20" i="3"/>
  <c r="DG20" i="3"/>
  <c r="DD20" i="3"/>
  <c r="CX20" i="3"/>
  <c r="CU20" i="3"/>
  <c r="CR20" i="3"/>
  <c r="CL20" i="3"/>
  <c r="CI20" i="3"/>
  <c r="CF20" i="3"/>
  <c r="CC20" i="3"/>
  <c r="BZ20" i="3"/>
  <c r="BW20" i="3"/>
  <c r="BT20" i="3"/>
  <c r="BQ20" i="3"/>
  <c r="BN20" i="3"/>
  <c r="BK20" i="3"/>
  <c r="BH20" i="3"/>
  <c r="BE20" i="3"/>
  <c r="BB20" i="3"/>
  <c r="AY20" i="3"/>
  <c r="AV20" i="3"/>
  <c r="AS20" i="3"/>
  <c r="AP20" i="3"/>
  <c r="AM20" i="3"/>
  <c r="AJ20" i="3"/>
  <c r="AG20" i="3"/>
  <c r="AD20" i="3"/>
  <c r="AA20" i="3"/>
  <c r="X20" i="3"/>
  <c r="U20" i="3"/>
  <c r="R20" i="3"/>
  <c r="O20" i="3"/>
  <c r="L20" i="3"/>
  <c r="I20" i="3"/>
  <c r="F20" i="3"/>
  <c r="GM19" i="3"/>
  <c r="GJ19" i="3"/>
  <c r="GG19" i="3"/>
  <c r="GD19" i="3"/>
  <c r="GA19" i="3"/>
  <c r="FX19" i="3"/>
  <c r="FU19" i="3"/>
  <c r="FR19" i="3"/>
  <c r="FO19" i="3"/>
  <c r="FL19" i="3"/>
  <c r="FI19" i="3"/>
  <c r="FF19" i="3"/>
  <c r="FC19" i="3"/>
  <c r="EZ19" i="3"/>
  <c r="EW19" i="3"/>
  <c r="ET19" i="3"/>
  <c r="EQ19" i="3"/>
  <c r="EN19" i="3"/>
  <c r="EK19" i="3"/>
  <c r="EH19" i="3"/>
  <c r="EE19" i="3"/>
  <c r="EB19" i="3"/>
  <c r="DY19" i="3"/>
  <c r="DV19" i="3"/>
  <c r="DS19" i="3"/>
  <c r="DP19" i="3"/>
  <c r="DM19" i="3"/>
  <c r="DJ19" i="3"/>
  <c r="DG19" i="3"/>
  <c r="DD19" i="3"/>
  <c r="CX19" i="3"/>
  <c r="CU19" i="3"/>
  <c r="CR19" i="3"/>
  <c r="CL19" i="3"/>
  <c r="CI19" i="3"/>
  <c r="CF19" i="3"/>
  <c r="CC19" i="3"/>
  <c r="BZ19" i="3"/>
  <c r="BW19" i="3"/>
  <c r="BT19" i="3"/>
  <c r="BQ19" i="3"/>
  <c r="BN19" i="3"/>
  <c r="BK19" i="3"/>
  <c r="BH19" i="3"/>
  <c r="BE19" i="3"/>
  <c r="BB19" i="3"/>
  <c r="AY19" i="3"/>
  <c r="AV19" i="3"/>
  <c r="AS19" i="3"/>
  <c r="AP19" i="3"/>
  <c r="AM19" i="3"/>
  <c r="AJ19" i="3"/>
  <c r="AG19" i="3"/>
  <c r="AD19" i="3"/>
  <c r="AA19" i="3"/>
  <c r="X19" i="3"/>
  <c r="U19" i="3"/>
  <c r="R19" i="3"/>
  <c r="O19" i="3"/>
  <c r="L19" i="3"/>
  <c r="I19" i="3"/>
  <c r="F19" i="3"/>
  <c r="GM18" i="3"/>
  <c r="GJ18" i="3"/>
  <c r="GG18" i="3"/>
  <c r="GD18" i="3"/>
  <c r="GA18" i="3"/>
  <c r="FX18" i="3"/>
  <c r="FU18" i="3"/>
  <c r="FR18" i="3"/>
  <c r="FO18" i="3"/>
  <c r="FL18" i="3"/>
  <c r="FI18" i="3"/>
  <c r="FF18" i="3"/>
  <c r="FC18" i="3"/>
  <c r="EZ18" i="3"/>
  <c r="EW18" i="3"/>
  <c r="ET18" i="3"/>
  <c r="EQ18" i="3"/>
  <c r="EN18" i="3"/>
  <c r="EK18" i="3"/>
  <c r="EH18" i="3"/>
  <c r="EE18" i="3"/>
  <c r="EB18" i="3"/>
  <c r="DY18" i="3"/>
  <c r="DV18" i="3"/>
  <c r="DS18" i="3"/>
  <c r="DP18" i="3"/>
  <c r="DM18" i="3"/>
  <c r="DJ18" i="3"/>
  <c r="DG18" i="3"/>
  <c r="DD18" i="3"/>
  <c r="CX18" i="3"/>
  <c r="CU18" i="3"/>
  <c r="CR18" i="3"/>
  <c r="CL18" i="3"/>
  <c r="CI18" i="3"/>
  <c r="CF18" i="3"/>
  <c r="CC18" i="3"/>
  <c r="BZ18" i="3"/>
  <c r="BW18" i="3"/>
  <c r="BT18" i="3"/>
  <c r="BQ18" i="3"/>
  <c r="BN18" i="3"/>
  <c r="BK18" i="3"/>
  <c r="BH18" i="3"/>
  <c r="BE18" i="3"/>
  <c r="BB18" i="3"/>
  <c r="AY18" i="3"/>
  <c r="AV18" i="3"/>
  <c r="AS18" i="3"/>
  <c r="AP18" i="3"/>
  <c r="AM18" i="3"/>
  <c r="AJ18" i="3"/>
  <c r="AG18" i="3"/>
  <c r="AD18" i="3"/>
  <c r="AA18" i="3"/>
  <c r="X18" i="3"/>
  <c r="U18" i="3"/>
  <c r="R18" i="3"/>
  <c r="O18" i="3"/>
  <c r="L18" i="3"/>
  <c r="I18" i="3"/>
  <c r="F18" i="3"/>
  <c r="GM17" i="3"/>
  <c r="GJ17" i="3"/>
  <c r="GG17" i="3"/>
  <c r="GD17" i="3"/>
  <c r="GA17" i="3"/>
  <c r="FX17" i="3"/>
  <c r="FU17" i="3"/>
  <c r="FR17" i="3"/>
  <c r="FO17" i="3"/>
  <c r="FL17" i="3"/>
  <c r="FI17" i="3"/>
  <c r="FF17" i="3"/>
  <c r="FC17" i="3"/>
  <c r="EZ17" i="3"/>
  <c r="EW17" i="3"/>
  <c r="ET17" i="3"/>
  <c r="EQ17" i="3"/>
  <c r="EN17" i="3"/>
  <c r="EK17" i="3"/>
  <c r="EH17" i="3"/>
  <c r="EE17" i="3"/>
  <c r="EB17" i="3"/>
  <c r="DY17" i="3"/>
  <c r="DV17" i="3"/>
  <c r="DS17" i="3"/>
  <c r="DP17" i="3"/>
  <c r="DM17" i="3"/>
  <c r="DJ17" i="3"/>
  <c r="DG17" i="3"/>
  <c r="DD17" i="3"/>
  <c r="CX17" i="3"/>
  <c r="CU17" i="3"/>
  <c r="CR17" i="3"/>
  <c r="CL17" i="3"/>
  <c r="CI17" i="3"/>
  <c r="CF17" i="3"/>
  <c r="CC17" i="3"/>
  <c r="BZ17" i="3"/>
  <c r="BW17" i="3"/>
  <c r="BT17" i="3"/>
  <c r="BQ17" i="3"/>
  <c r="BN17" i="3"/>
  <c r="BK17" i="3"/>
  <c r="BH17" i="3"/>
  <c r="BE17" i="3"/>
  <c r="BB17" i="3"/>
  <c r="AY17" i="3"/>
  <c r="AV17" i="3"/>
  <c r="AS17" i="3"/>
  <c r="AP17" i="3"/>
  <c r="AM17" i="3"/>
  <c r="AJ17" i="3"/>
  <c r="AG17" i="3"/>
  <c r="AD17" i="3"/>
  <c r="AA17" i="3"/>
  <c r="X17" i="3"/>
  <c r="U17" i="3"/>
  <c r="R17" i="3"/>
  <c r="O17" i="3"/>
  <c r="L17" i="3"/>
  <c r="I17" i="3"/>
  <c r="F17" i="3"/>
  <c r="GM16" i="3"/>
  <c r="GJ16" i="3"/>
  <c r="GG16" i="3"/>
  <c r="GD16" i="3"/>
  <c r="GA16" i="3"/>
  <c r="FX16" i="3"/>
  <c r="FU16" i="3"/>
  <c r="FR16" i="3"/>
  <c r="FO16" i="3"/>
  <c r="FL16" i="3"/>
  <c r="FI16" i="3"/>
  <c r="FF16" i="3"/>
  <c r="FC16" i="3"/>
  <c r="EZ16" i="3"/>
  <c r="EW16" i="3"/>
  <c r="ET16" i="3"/>
  <c r="EQ16" i="3"/>
  <c r="EN16" i="3"/>
  <c r="EK16" i="3"/>
  <c r="EH16" i="3"/>
  <c r="EE16" i="3"/>
  <c r="EB16" i="3"/>
  <c r="DY16" i="3"/>
  <c r="DV16" i="3"/>
  <c r="DS16" i="3"/>
  <c r="DP16" i="3"/>
  <c r="DM16" i="3"/>
  <c r="DJ16" i="3"/>
  <c r="DG16" i="3"/>
  <c r="DD16" i="3"/>
  <c r="CX16" i="3"/>
  <c r="CU16" i="3"/>
  <c r="CR16" i="3"/>
  <c r="CL16" i="3"/>
  <c r="CI16" i="3"/>
  <c r="CF16" i="3"/>
  <c r="CC16" i="3"/>
  <c r="BZ16" i="3"/>
  <c r="BW16" i="3"/>
  <c r="BT16" i="3"/>
  <c r="BQ16" i="3"/>
  <c r="BN16" i="3"/>
  <c r="BK16" i="3"/>
  <c r="BH16" i="3"/>
  <c r="BE16" i="3"/>
  <c r="BB16" i="3"/>
  <c r="AY16" i="3"/>
  <c r="AV16" i="3"/>
  <c r="AS16" i="3"/>
  <c r="AP16" i="3"/>
  <c r="AM16" i="3"/>
  <c r="AJ16" i="3"/>
  <c r="AG16" i="3"/>
  <c r="AD16" i="3"/>
  <c r="AA16" i="3"/>
  <c r="X16" i="3"/>
  <c r="U16" i="3"/>
  <c r="R16" i="3"/>
  <c r="O16" i="3"/>
  <c r="L16" i="3"/>
  <c r="I16" i="3"/>
  <c r="F16" i="3"/>
  <c r="GM15" i="3"/>
  <c r="GJ15" i="3"/>
  <c r="GG15" i="3"/>
  <c r="GD15" i="3"/>
  <c r="GA15" i="3"/>
  <c r="FX15" i="3"/>
  <c r="FU15" i="3"/>
  <c r="FR15" i="3"/>
  <c r="FO15" i="3"/>
  <c r="FL15" i="3"/>
  <c r="FI15" i="3"/>
  <c r="FF15" i="3"/>
  <c r="FC15" i="3"/>
  <c r="EZ15" i="3"/>
  <c r="EW15" i="3"/>
  <c r="ET15" i="3"/>
  <c r="EQ15" i="3"/>
  <c r="EN15" i="3"/>
  <c r="EK15" i="3"/>
  <c r="EH15" i="3"/>
  <c r="EE15" i="3"/>
  <c r="EB15" i="3"/>
  <c r="DY15" i="3"/>
  <c r="DV15" i="3"/>
  <c r="DS15" i="3"/>
  <c r="DP15" i="3"/>
  <c r="DM15" i="3"/>
  <c r="DJ15" i="3"/>
  <c r="DG15" i="3"/>
  <c r="DD15" i="3"/>
  <c r="CX15" i="3"/>
  <c r="CU15" i="3"/>
  <c r="CR15" i="3"/>
  <c r="CL15" i="3"/>
  <c r="CI15" i="3"/>
  <c r="CF15" i="3"/>
  <c r="CC15" i="3"/>
  <c r="BZ15" i="3"/>
  <c r="BW15" i="3"/>
  <c r="BT15" i="3"/>
  <c r="BQ15" i="3"/>
  <c r="BN15" i="3"/>
  <c r="BK15" i="3"/>
  <c r="BH15" i="3"/>
  <c r="BE15" i="3"/>
  <c r="BB15" i="3"/>
  <c r="AY15" i="3"/>
  <c r="AV15" i="3"/>
  <c r="AS15" i="3"/>
  <c r="AP15" i="3"/>
  <c r="AM15" i="3"/>
  <c r="AJ15" i="3"/>
  <c r="AG15" i="3"/>
  <c r="AD15" i="3"/>
  <c r="AA15" i="3"/>
  <c r="X15" i="3"/>
  <c r="U15" i="3"/>
  <c r="R15" i="3"/>
  <c r="O15" i="3"/>
  <c r="L15" i="3"/>
  <c r="I15" i="3"/>
  <c r="F15" i="3"/>
  <c r="GM14" i="3"/>
  <c r="GJ14" i="3"/>
  <c r="GG14" i="3"/>
  <c r="GD14" i="3"/>
  <c r="GA14" i="3"/>
  <c r="FX14" i="3"/>
  <c r="FU14" i="3"/>
  <c r="FR14" i="3"/>
  <c r="FO14" i="3"/>
  <c r="FL14" i="3"/>
  <c r="FI14" i="3"/>
  <c r="FF14" i="3"/>
  <c r="FC14" i="3"/>
  <c r="EZ14" i="3"/>
  <c r="EW14" i="3"/>
  <c r="ET14" i="3"/>
  <c r="EQ14" i="3"/>
  <c r="EN14" i="3"/>
  <c r="EK14" i="3"/>
  <c r="EH14" i="3"/>
  <c r="EE14" i="3"/>
  <c r="EB14" i="3"/>
  <c r="DY14" i="3"/>
  <c r="DV14" i="3"/>
  <c r="DS14" i="3"/>
  <c r="DP14" i="3"/>
  <c r="DM14" i="3"/>
  <c r="DJ14" i="3"/>
  <c r="DG14" i="3"/>
  <c r="DD14" i="3"/>
  <c r="CX14" i="3"/>
  <c r="CU14" i="3"/>
  <c r="CR14" i="3"/>
  <c r="CL14" i="3"/>
  <c r="CI14" i="3"/>
  <c r="CF14" i="3"/>
  <c r="CC14" i="3"/>
  <c r="BZ14" i="3"/>
  <c r="BW14" i="3"/>
  <c r="BT14" i="3"/>
  <c r="BQ14" i="3"/>
  <c r="BN14" i="3"/>
  <c r="BK14" i="3"/>
  <c r="BH14" i="3"/>
  <c r="BE14" i="3"/>
  <c r="BB14" i="3"/>
  <c r="AY14" i="3"/>
  <c r="AV14" i="3"/>
  <c r="AS14" i="3"/>
  <c r="AP14" i="3"/>
  <c r="AM14" i="3"/>
  <c r="AJ14" i="3"/>
  <c r="AG14" i="3"/>
  <c r="AD14" i="3"/>
  <c r="AA14" i="3"/>
  <c r="X14" i="3"/>
  <c r="U14" i="3"/>
  <c r="R14" i="3"/>
  <c r="O14" i="3"/>
  <c r="L14" i="3"/>
  <c r="I14" i="3"/>
  <c r="F14" i="3"/>
  <c r="GM13" i="3"/>
  <c r="GJ13" i="3"/>
  <c r="GG13" i="3"/>
  <c r="GD13" i="3"/>
  <c r="GA13" i="3"/>
  <c r="FX13" i="3"/>
  <c r="FU13" i="3"/>
  <c r="FR13" i="3"/>
  <c r="FO13" i="3"/>
  <c r="FL13" i="3"/>
  <c r="FI13" i="3"/>
  <c r="FF13" i="3"/>
  <c r="FC13" i="3"/>
  <c r="EZ13" i="3"/>
  <c r="EW13" i="3"/>
  <c r="ET13" i="3"/>
  <c r="EQ13" i="3"/>
  <c r="EN13" i="3"/>
  <c r="EK13" i="3"/>
  <c r="EH13" i="3"/>
  <c r="EE13" i="3"/>
  <c r="EB13" i="3"/>
  <c r="DY13" i="3"/>
  <c r="DV13" i="3"/>
  <c r="DS13" i="3"/>
  <c r="DP13" i="3"/>
  <c r="DM13" i="3"/>
  <c r="DJ13" i="3"/>
  <c r="DG13" i="3"/>
  <c r="DD13" i="3"/>
  <c r="CX13" i="3"/>
  <c r="CU13" i="3"/>
  <c r="CR13" i="3"/>
  <c r="CL13" i="3"/>
  <c r="CI13" i="3"/>
  <c r="CF13" i="3"/>
  <c r="CC13" i="3"/>
  <c r="BZ13" i="3"/>
  <c r="BW13" i="3"/>
  <c r="BT13" i="3"/>
  <c r="BQ13" i="3"/>
  <c r="BN13" i="3"/>
  <c r="BK13" i="3"/>
  <c r="BH13" i="3"/>
  <c r="BE13" i="3"/>
  <c r="BB13" i="3"/>
  <c r="AY13" i="3"/>
  <c r="AV13" i="3"/>
  <c r="AS13" i="3"/>
  <c r="AP13" i="3"/>
  <c r="AM13" i="3"/>
  <c r="AJ13" i="3"/>
  <c r="AG13" i="3"/>
  <c r="AD13" i="3"/>
  <c r="AA13" i="3"/>
  <c r="X13" i="3"/>
  <c r="U13" i="3"/>
  <c r="R13" i="3"/>
  <c r="O13" i="3"/>
  <c r="L13" i="3"/>
  <c r="I13" i="3"/>
  <c r="F13" i="3"/>
  <c r="GM12" i="3"/>
  <c r="GJ12" i="3"/>
  <c r="GG12" i="3"/>
  <c r="GD12" i="3"/>
  <c r="GA12" i="3"/>
  <c r="FX12" i="3"/>
  <c r="FU12" i="3"/>
  <c r="FR12" i="3"/>
  <c r="FO12" i="3"/>
  <c r="FL12" i="3"/>
  <c r="FI12" i="3"/>
  <c r="FF12" i="3"/>
  <c r="FC12" i="3"/>
  <c r="EZ12" i="3"/>
  <c r="EW12" i="3"/>
  <c r="ET12" i="3"/>
  <c r="EQ12" i="3"/>
  <c r="EN12" i="3"/>
  <c r="EK12" i="3"/>
  <c r="EH12" i="3"/>
  <c r="EE12" i="3"/>
  <c r="EB12" i="3"/>
  <c r="DY12" i="3"/>
  <c r="DV12" i="3"/>
  <c r="DS12" i="3"/>
  <c r="DP12" i="3"/>
  <c r="DM12" i="3"/>
  <c r="DJ12" i="3"/>
  <c r="DG12" i="3"/>
  <c r="DD12" i="3"/>
  <c r="CX12" i="3"/>
  <c r="CU12" i="3"/>
  <c r="CR12" i="3"/>
  <c r="CL12" i="3"/>
  <c r="CI12" i="3"/>
  <c r="CF12" i="3"/>
  <c r="CC12" i="3"/>
  <c r="BZ12" i="3"/>
  <c r="BW12" i="3"/>
  <c r="BT12" i="3"/>
  <c r="BQ12" i="3"/>
  <c r="BN12" i="3"/>
  <c r="BK12" i="3"/>
  <c r="BH12" i="3"/>
  <c r="BE12" i="3"/>
  <c r="BB12" i="3"/>
  <c r="AY12" i="3"/>
  <c r="AV12" i="3"/>
  <c r="AS12" i="3"/>
  <c r="AP12" i="3"/>
  <c r="AM12" i="3"/>
  <c r="AJ12" i="3"/>
  <c r="AG12" i="3"/>
  <c r="AD12" i="3"/>
  <c r="AA12" i="3"/>
  <c r="X12" i="3"/>
  <c r="U12" i="3"/>
  <c r="R12" i="3"/>
  <c r="O12" i="3"/>
  <c r="L12" i="3"/>
  <c r="I12" i="3"/>
  <c r="F12" i="3"/>
  <c r="GM11" i="3"/>
  <c r="GJ11" i="3"/>
  <c r="GG11" i="3"/>
  <c r="GD11" i="3"/>
  <c r="GA11" i="3"/>
  <c r="FX11" i="3"/>
  <c r="FU11" i="3"/>
  <c r="FR11" i="3"/>
  <c r="FO11" i="3"/>
  <c r="FL11" i="3"/>
  <c r="FI11" i="3"/>
  <c r="FF11" i="3"/>
  <c r="FC11" i="3"/>
  <c r="EZ11" i="3"/>
  <c r="EW11" i="3"/>
  <c r="ET11" i="3"/>
  <c r="EQ11" i="3"/>
  <c r="EN11" i="3"/>
  <c r="EK11" i="3"/>
  <c r="EH11" i="3"/>
  <c r="EE11" i="3"/>
  <c r="EB11" i="3"/>
  <c r="DY11" i="3"/>
  <c r="DV11" i="3"/>
  <c r="DS11" i="3"/>
  <c r="DP11" i="3"/>
  <c r="DM11" i="3"/>
  <c r="DJ11" i="3"/>
  <c r="DG11" i="3"/>
  <c r="DD11" i="3"/>
  <c r="CX11" i="3"/>
  <c r="CU11" i="3"/>
  <c r="CR11" i="3"/>
  <c r="CL11" i="3"/>
  <c r="CI11" i="3"/>
  <c r="CF11" i="3"/>
  <c r="CC11" i="3"/>
  <c r="BZ11" i="3"/>
  <c r="BW11" i="3"/>
  <c r="BT11" i="3"/>
  <c r="BQ11" i="3"/>
  <c r="BN11" i="3"/>
  <c r="BK11" i="3"/>
  <c r="BH11" i="3"/>
  <c r="BE11" i="3"/>
  <c r="BB11" i="3"/>
  <c r="AY11" i="3"/>
  <c r="AV11" i="3"/>
  <c r="AS11" i="3"/>
  <c r="AP11" i="3"/>
  <c r="AM11" i="3"/>
  <c r="AJ11" i="3"/>
  <c r="AG11" i="3"/>
  <c r="AD11" i="3"/>
  <c r="AA11" i="3"/>
  <c r="X11" i="3"/>
  <c r="U11" i="3"/>
  <c r="R11" i="3"/>
  <c r="O11" i="3"/>
  <c r="L11" i="3"/>
  <c r="I11" i="3"/>
  <c r="F11" i="3"/>
  <c r="FM44" i="2"/>
  <c r="FJ44" i="2"/>
  <c r="FG44" i="2"/>
  <c r="FD44" i="2"/>
  <c r="FA44" i="2"/>
  <c r="EX44" i="2"/>
  <c r="EU44" i="2"/>
  <c r="ER44" i="2"/>
  <c r="EO44" i="2"/>
  <c r="EL44" i="2"/>
  <c r="EI44" i="2"/>
  <c r="EF44" i="2"/>
  <c r="EC44" i="2"/>
  <c r="DZ44" i="2"/>
  <c r="DW44" i="2"/>
  <c r="DT44" i="2"/>
  <c r="DQ44" i="2"/>
  <c r="DN44" i="2"/>
  <c r="DK44" i="2"/>
  <c r="DH44" i="2"/>
  <c r="GK43" i="2"/>
  <c r="GH43" i="2"/>
  <c r="GE43" i="2"/>
  <c r="GB43" i="2"/>
  <c r="FY43" i="2"/>
  <c r="FV43" i="2"/>
  <c r="FS43" i="2"/>
  <c r="FP43" i="2"/>
  <c r="FM43" i="2"/>
  <c r="FJ43" i="2"/>
  <c r="FG43" i="2"/>
  <c r="FD43" i="2"/>
  <c r="FA43" i="2"/>
  <c r="EX43" i="2"/>
  <c r="EU43" i="2"/>
  <c r="ER43" i="2"/>
  <c r="EO43" i="2"/>
  <c r="EL43" i="2"/>
  <c r="EI43" i="2"/>
  <c r="EF43" i="2"/>
  <c r="EC43" i="2"/>
  <c r="DZ43" i="2"/>
  <c r="DW43" i="2"/>
  <c r="DT43" i="2"/>
  <c r="DQ43" i="2"/>
  <c r="DN43" i="2"/>
  <c r="DK43" i="2"/>
  <c r="DH43" i="2"/>
  <c r="DE43" i="2"/>
  <c r="DB43" i="2"/>
  <c r="CP43" i="2"/>
  <c r="CJ43" i="2"/>
  <c r="CG43" i="2"/>
  <c r="CD43" i="2"/>
  <c r="BX43" i="2"/>
  <c r="BU43" i="2"/>
  <c r="BR43" i="2"/>
  <c r="BO43" i="2"/>
  <c r="BL43" i="2"/>
  <c r="BI43" i="2"/>
  <c r="BF43" i="2"/>
  <c r="BC43" i="2"/>
  <c r="AZ43" i="2"/>
  <c r="AW43" i="2"/>
  <c r="AT43" i="2"/>
  <c r="AQ43" i="2"/>
  <c r="AN43" i="2"/>
  <c r="AK43" i="2"/>
  <c r="AH43" i="2"/>
  <c r="AE43" i="2"/>
  <c r="AB43" i="2"/>
  <c r="Y43" i="2"/>
  <c r="V43" i="2"/>
  <c r="S43" i="2"/>
  <c r="P43" i="2"/>
  <c r="M43" i="2"/>
  <c r="J43" i="2"/>
  <c r="G43" i="2"/>
  <c r="D43" i="2"/>
  <c r="GK42" i="2"/>
  <c r="GH42" i="2"/>
  <c r="GE42" i="2"/>
  <c r="GB42" i="2"/>
  <c r="FY42" i="2"/>
  <c r="FV42" i="2"/>
  <c r="FS42" i="2"/>
  <c r="FP42" i="2"/>
  <c r="FM42" i="2"/>
  <c r="FJ42" i="2"/>
  <c r="FG42" i="2"/>
  <c r="FD42" i="2"/>
  <c r="FA42" i="2"/>
  <c r="EX42" i="2"/>
  <c r="EU42" i="2"/>
  <c r="ER42" i="2"/>
  <c r="EO42" i="2"/>
  <c r="EL42" i="2"/>
  <c r="EI42" i="2"/>
  <c r="EF42" i="2"/>
  <c r="EC42" i="2"/>
  <c r="DZ42" i="2"/>
  <c r="DW42" i="2"/>
  <c r="DT42" i="2"/>
  <c r="DQ42" i="2"/>
  <c r="DN42" i="2"/>
  <c r="DK42" i="2"/>
  <c r="DH42" i="2"/>
  <c r="DE42" i="2"/>
  <c r="DB42" i="2"/>
  <c r="CP42" i="2"/>
  <c r="CJ42" i="2"/>
  <c r="CG42" i="2"/>
  <c r="CD42" i="2"/>
  <c r="BX42" i="2"/>
  <c r="BU42" i="2"/>
  <c r="BR42" i="2"/>
  <c r="BO42" i="2"/>
  <c r="BL42" i="2"/>
  <c r="BI42" i="2"/>
  <c r="BF42" i="2"/>
  <c r="BC42" i="2"/>
  <c r="AZ42" i="2"/>
  <c r="AW42" i="2"/>
  <c r="AT42" i="2"/>
  <c r="AQ42" i="2"/>
  <c r="AN42" i="2"/>
  <c r="AK42" i="2"/>
  <c r="AH42" i="2"/>
  <c r="AE42" i="2"/>
  <c r="AB42" i="2"/>
  <c r="Y42" i="2"/>
  <c r="V42" i="2"/>
  <c r="S42" i="2"/>
  <c r="P42" i="2"/>
  <c r="M42" i="2"/>
  <c r="J42" i="2"/>
  <c r="G42" i="2"/>
  <c r="D42" i="2"/>
  <c r="GK41" i="2"/>
  <c r="GH41" i="2"/>
  <c r="GE41" i="2"/>
  <c r="GB41" i="2"/>
  <c r="FY41" i="2"/>
  <c r="FV41" i="2"/>
  <c r="FS41" i="2"/>
  <c r="FP41" i="2"/>
  <c r="FM41" i="2"/>
  <c r="FJ41" i="2"/>
  <c r="FG41" i="2"/>
  <c r="FD41" i="2"/>
  <c r="FA41" i="2"/>
  <c r="EX41" i="2"/>
  <c r="EU41" i="2"/>
  <c r="ER41" i="2"/>
  <c r="EO41" i="2"/>
  <c r="EL41" i="2"/>
  <c r="EI41" i="2"/>
  <c r="EF41" i="2"/>
  <c r="EC41" i="2"/>
  <c r="DZ41" i="2"/>
  <c r="DW41" i="2"/>
  <c r="DT41" i="2"/>
  <c r="DQ41" i="2"/>
  <c r="DN41" i="2"/>
  <c r="DK41" i="2"/>
  <c r="DH41" i="2"/>
  <c r="DE41" i="2"/>
  <c r="DB41" i="2"/>
  <c r="CP41" i="2"/>
  <c r="CJ41" i="2"/>
  <c r="CG41" i="2"/>
  <c r="CD41" i="2"/>
  <c r="BX41" i="2"/>
  <c r="BU41" i="2"/>
  <c r="BR41" i="2"/>
  <c r="BO41" i="2"/>
  <c r="BL41" i="2"/>
  <c r="BI41" i="2"/>
  <c r="BF41" i="2"/>
  <c r="BC41" i="2"/>
  <c r="AZ41" i="2"/>
  <c r="AW41" i="2"/>
  <c r="AT41" i="2"/>
  <c r="AQ41" i="2"/>
  <c r="AN41" i="2"/>
  <c r="AK41" i="2"/>
  <c r="AH41" i="2"/>
  <c r="AE41" i="2"/>
  <c r="AB41" i="2"/>
  <c r="Y41" i="2"/>
  <c r="V41" i="2"/>
  <c r="S41" i="2"/>
  <c r="P41" i="2"/>
  <c r="M41" i="2"/>
  <c r="J41" i="2"/>
  <c r="G41" i="2"/>
  <c r="D41" i="2"/>
  <c r="GK40" i="2"/>
  <c r="GH40" i="2"/>
  <c r="GE40" i="2"/>
  <c r="GB40" i="2"/>
  <c r="FY40" i="2"/>
  <c r="FV40" i="2"/>
  <c r="FS40" i="2"/>
  <c r="FP40" i="2"/>
  <c r="FM40" i="2"/>
  <c r="FJ40" i="2"/>
  <c r="FG40" i="2"/>
  <c r="FD40" i="2"/>
  <c r="FA40" i="2"/>
  <c r="EX40" i="2"/>
  <c r="EU40" i="2"/>
  <c r="ER40" i="2"/>
  <c r="EO40" i="2"/>
  <c r="EL40" i="2"/>
  <c r="EI40" i="2"/>
  <c r="EF40" i="2"/>
  <c r="EC40" i="2"/>
  <c r="DZ40" i="2"/>
  <c r="DW40" i="2"/>
  <c r="DT40" i="2"/>
  <c r="DQ40" i="2"/>
  <c r="DN40" i="2"/>
  <c r="DK40" i="2"/>
  <c r="DH40" i="2"/>
  <c r="DE40" i="2"/>
  <c r="DB40" i="2"/>
  <c r="CP40" i="2"/>
  <c r="CJ40" i="2"/>
  <c r="CG40" i="2"/>
  <c r="CD40" i="2"/>
  <c r="BX40" i="2"/>
  <c r="BU40" i="2"/>
  <c r="BR40" i="2"/>
  <c r="BO40" i="2"/>
  <c r="BL40" i="2"/>
  <c r="BI40" i="2"/>
  <c r="BF40" i="2"/>
  <c r="BC40" i="2"/>
  <c r="AZ40" i="2"/>
  <c r="AW40" i="2"/>
  <c r="AT40" i="2"/>
  <c r="AQ40" i="2"/>
  <c r="AN40" i="2"/>
  <c r="AK40" i="2"/>
  <c r="AH40" i="2"/>
  <c r="AE40" i="2"/>
  <c r="AB40" i="2"/>
  <c r="Y40" i="2"/>
  <c r="V40" i="2"/>
  <c r="S40" i="2"/>
  <c r="P40" i="2"/>
  <c r="M40" i="2"/>
  <c r="J40" i="2"/>
  <c r="G40" i="2"/>
  <c r="D40" i="2"/>
  <c r="GK39" i="2"/>
  <c r="GH39" i="2"/>
  <c r="GE39" i="2"/>
  <c r="GB39" i="2"/>
  <c r="FY39" i="2"/>
  <c r="FV39" i="2"/>
  <c r="FS39" i="2"/>
  <c r="FP39" i="2"/>
  <c r="FM39" i="2"/>
  <c r="FJ39" i="2"/>
  <c r="FG39" i="2"/>
  <c r="FD39" i="2"/>
  <c r="FA39" i="2"/>
  <c r="EX39" i="2"/>
  <c r="EU39" i="2"/>
  <c r="ER39" i="2"/>
  <c r="EO39" i="2"/>
  <c r="EL39" i="2"/>
  <c r="EI39" i="2"/>
  <c r="EF39" i="2"/>
  <c r="EC39" i="2"/>
  <c r="DZ39" i="2"/>
  <c r="DW39" i="2"/>
  <c r="DT39" i="2"/>
  <c r="DQ39" i="2"/>
  <c r="DN39" i="2"/>
  <c r="DK39" i="2"/>
  <c r="DH39" i="2"/>
  <c r="DE39" i="2"/>
  <c r="DB39" i="2"/>
  <c r="CP39" i="2"/>
  <c r="CJ39" i="2"/>
  <c r="CG39" i="2"/>
  <c r="CD39" i="2"/>
  <c r="BX39" i="2"/>
  <c r="BU39" i="2"/>
  <c r="BR39" i="2"/>
  <c r="BO39" i="2"/>
  <c r="BL39" i="2"/>
  <c r="BI39" i="2"/>
  <c r="BF39" i="2"/>
  <c r="BC39" i="2"/>
  <c r="AZ39" i="2"/>
  <c r="AW39" i="2"/>
  <c r="AT39" i="2"/>
  <c r="AQ39" i="2"/>
  <c r="AN39" i="2"/>
  <c r="AK39" i="2"/>
  <c r="AH39" i="2"/>
  <c r="AE39" i="2"/>
  <c r="AB39" i="2"/>
  <c r="Y39" i="2"/>
  <c r="V39" i="2"/>
  <c r="S39" i="2"/>
  <c r="P39" i="2"/>
  <c r="M39" i="2"/>
  <c r="J39" i="2"/>
  <c r="G39" i="2"/>
  <c r="D39" i="2"/>
  <c r="GK38" i="2"/>
  <c r="GH38" i="2"/>
  <c r="GE38" i="2"/>
  <c r="GB38" i="2"/>
  <c r="FY38" i="2"/>
  <c r="FV38" i="2"/>
  <c r="FS38" i="2"/>
  <c r="FP38" i="2"/>
  <c r="FM38" i="2"/>
  <c r="FJ38" i="2"/>
  <c r="FG38" i="2"/>
  <c r="FD38" i="2"/>
  <c r="FA38" i="2"/>
  <c r="EX38" i="2"/>
  <c r="EU38" i="2"/>
  <c r="ER38" i="2"/>
  <c r="EO38" i="2"/>
  <c r="EL38" i="2"/>
  <c r="EI38" i="2"/>
  <c r="EF38" i="2"/>
  <c r="EC38" i="2"/>
  <c r="DZ38" i="2"/>
  <c r="DW38" i="2"/>
  <c r="DT38" i="2"/>
  <c r="DQ38" i="2"/>
  <c r="DN38" i="2"/>
  <c r="DK38" i="2"/>
  <c r="DH38" i="2"/>
  <c r="DE38" i="2"/>
  <c r="DB38" i="2"/>
  <c r="CP38" i="2"/>
  <c r="CJ38" i="2"/>
  <c r="CG38" i="2"/>
  <c r="CD38" i="2"/>
  <c r="BX38" i="2"/>
  <c r="BU38" i="2"/>
  <c r="BR38" i="2"/>
  <c r="BO38" i="2"/>
  <c r="BL38" i="2"/>
  <c r="BI38" i="2"/>
  <c r="BF38" i="2"/>
  <c r="BC38" i="2"/>
  <c r="AZ38" i="2"/>
  <c r="AW38" i="2"/>
  <c r="AT38" i="2"/>
  <c r="AQ38" i="2"/>
  <c r="AN38" i="2"/>
  <c r="AK38" i="2"/>
  <c r="AH38" i="2"/>
  <c r="AE38" i="2"/>
  <c r="AB38" i="2"/>
  <c r="Y38" i="2"/>
  <c r="V38" i="2"/>
  <c r="S38" i="2"/>
  <c r="P38" i="2"/>
  <c r="M38" i="2"/>
  <c r="J38" i="2"/>
  <c r="G38" i="2"/>
  <c r="D38" i="2"/>
  <c r="GK37" i="2"/>
  <c r="GH37" i="2"/>
  <c r="GE37" i="2"/>
  <c r="GB37" i="2"/>
  <c r="FY37" i="2"/>
  <c r="FV37" i="2"/>
  <c r="FS37" i="2"/>
  <c r="FP37" i="2"/>
  <c r="FM37" i="2"/>
  <c r="FJ37" i="2"/>
  <c r="FG37" i="2"/>
  <c r="FD37" i="2"/>
  <c r="FA37" i="2"/>
  <c r="EX37" i="2"/>
  <c r="EU37" i="2"/>
  <c r="ER37" i="2"/>
  <c r="EO37" i="2"/>
  <c r="EL37" i="2"/>
  <c r="EI37" i="2"/>
  <c r="EF37" i="2"/>
  <c r="EC37" i="2"/>
  <c r="DZ37" i="2"/>
  <c r="DW37" i="2"/>
  <c r="DT37" i="2"/>
  <c r="DQ37" i="2"/>
  <c r="DN37" i="2"/>
  <c r="DK37" i="2"/>
  <c r="DH37" i="2"/>
  <c r="DE37" i="2"/>
  <c r="DB37" i="2"/>
  <c r="CP37" i="2"/>
  <c r="CJ37" i="2"/>
  <c r="CG37" i="2"/>
  <c r="CD37" i="2"/>
  <c r="BX37" i="2"/>
  <c r="BU37" i="2"/>
  <c r="BR37" i="2"/>
  <c r="BO37" i="2"/>
  <c r="BL37" i="2"/>
  <c r="BI37" i="2"/>
  <c r="BF37" i="2"/>
  <c r="BC37" i="2"/>
  <c r="AZ37" i="2"/>
  <c r="AW37" i="2"/>
  <c r="AT37" i="2"/>
  <c r="AQ37" i="2"/>
  <c r="AN37" i="2"/>
  <c r="AK37" i="2"/>
  <c r="AH37" i="2"/>
  <c r="AE37" i="2"/>
  <c r="AB37" i="2"/>
  <c r="Y37" i="2"/>
  <c r="V37" i="2"/>
  <c r="S37" i="2"/>
  <c r="P37" i="2"/>
  <c r="M37" i="2"/>
  <c r="J37" i="2"/>
  <c r="G37" i="2"/>
  <c r="D37" i="2"/>
  <c r="GK36" i="2"/>
  <c r="GH36" i="2"/>
  <c r="GE36" i="2"/>
  <c r="GB36" i="2"/>
  <c r="FY36" i="2"/>
  <c r="FV36" i="2"/>
  <c r="FS36" i="2"/>
  <c r="FP36" i="2"/>
  <c r="FM36" i="2"/>
  <c r="FJ36" i="2"/>
  <c r="FG36" i="2"/>
  <c r="FD36" i="2"/>
  <c r="FA36" i="2"/>
  <c r="EX36" i="2"/>
  <c r="EU36" i="2"/>
  <c r="ER36" i="2"/>
  <c r="EO36" i="2"/>
  <c r="EL36" i="2"/>
  <c r="EI36" i="2"/>
  <c r="EF36" i="2"/>
  <c r="EC36" i="2"/>
  <c r="DZ36" i="2"/>
  <c r="DW36" i="2"/>
  <c r="DT36" i="2"/>
  <c r="DQ36" i="2"/>
  <c r="DN36" i="2"/>
  <c r="DK36" i="2"/>
  <c r="DH36" i="2"/>
  <c r="DE36" i="2"/>
  <c r="DB36" i="2"/>
  <c r="CP36" i="2"/>
  <c r="CJ36" i="2"/>
  <c r="CG36" i="2"/>
  <c r="CD36" i="2"/>
  <c r="BX36" i="2"/>
  <c r="BU36" i="2"/>
  <c r="BR36" i="2"/>
  <c r="BO36" i="2"/>
  <c r="BL36" i="2"/>
  <c r="BI36" i="2"/>
  <c r="BF36" i="2"/>
  <c r="BC36" i="2"/>
  <c r="AZ36" i="2"/>
  <c r="AW36" i="2"/>
  <c r="AT36" i="2"/>
  <c r="AQ36" i="2"/>
  <c r="AN36" i="2"/>
  <c r="AK36" i="2"/>
  <c r="AH36" i="2"/>
  <c r="AE36" i="2"/>
  <c r="AB36" i="2"/>
  <c r="Y36" i="2"/>
  <c r="V36" i="2"/>
  <c r="S36" i="2"/>
  <c r="P36" i="2"/>
  <c r="M36" i="2"/>
  <c r="J36" i="2"/>
  <c r="G36" i="2"/>
  <c r="D36" i="2"/>
  <c r="GK35" i="2"/>
  <c r="GH35" i="2"/>
  <c r="GE35" i="2"/>
  <c r="GB35" i="2"/>
  <c r="FY35" i="2"/>
  <c r="FV35" i="2"/>
  <c r="FS35" i="2"/>
  <c r="FP35" i="2"/>
  <c r="FM35" i="2"/>
  <c r="FJ35" i="2"/>
  <c r="FG35" i="2"/>
  <c r="FD35" i="2"/>
  <c r="FA35" i="2"/>
  <c r="EX35" i="2"/>
  <c r="EU35" i="2"/>
  <c r="ER35" i="2"/>
  <c r="EO35" i="2"/>
  <c r="EL35" i="2"/>
  <c r="EI35" i="2"/>
  <c r="EF35" i="2"/>
  <c r="EC35" i="2"/>
  <c r="DZ35" i="2"/>
  <c r="DW35" i="2"/>
  <c r="DT35" i="2"/>
  <c r="DQ35" i="2"/>
  <c r="DN35" i="2"/>
  <c r="DK35" i="2"/>
  <c r="DH35" i="2"/>
  <c r="DE35" i="2"/>
  <c r="DB35" i="2"/>
  <c r="CP35" i="2"/>
  <c r="CJ35" i="2"/>
  <c r="CG35" i="2"/>
  <c r="CD35" i="2"/>
  <c r="BX35" i="2"/>
  <c r="BU35" i="2"/>
  <c r="BR35" i="2"/>
  <c r="BO35" i="2"/>
  <c r="BL35" i="2"/>
  <c r="BI35" i="2"/>
  <c r="BF35" i="2"/>
  <c r="BC35" i="2"/>
  <c r="AZ35" i="2"/>
  <c r="AW35" i="2"/>
  <c r="AT35" i="2"/>
  <c r="AQ35" i="2"/>
  <c r="AN35" i="2"/>
  <c r="AK35" i="2"/>
  <c r="AH35" i="2"/>
  <c r="AE35" i="2"/>
  <c r="AB35" i="2"/>
  <c r="Y35" i="2"/>
  <c r="V35" i="2"/>
  <c r="S35" i="2"/>
  <c r="P35" i="2"/>
  <c r="M35" i="2"/>
  <c r="J35" i="2"/>
  <c r="G35" i="2"/>
  <c r="D35" i="2"/>
  <c r="GK34" i="2"/>
  <c r="GH34" i="2"/>
  <c r="GE34" i="2"/>
  <c r="GB34" i="2"/>
  <c r="FY34" i="2"/>
  <c r="FV34" i="2"/>
  <c r="FS34" i="2"/>
  <c r="FP34" i="2"/>
  <c r="FM34" i="2"/>
  <c r="L200" i="35" s="1"/>
  <c r="FJ34" i="2"/>
  <c r="FG34" i="2"/>
  <c r="FD34" i="2"/>
  <c r="FA34" i="2"/>
  <c r="EX34" i="2"/>
  <c r="EU34" i="2"/>
  <c r="ER34" i="2"/>
  <c r="EO34" i="2"/>
  <c r="EL34" i="2"/>
  <c r="EI34" i="2"/>
  <c r="EF34" i="2"/>
  <c r="EC34" i="2"/>
  <c r="DZ34" i="2"/>
  <c r="DW34" i="2"/>
  <c r="DT34" i="2"/>
  <c r="DQ34" i="2"/>
  <c r="DN34" i="2"/>
  <c r="DK34" i="2"/>
  <c r="DH34" i="2"/>
  <c r="DE34" i="2"/>
  <c r="DB34" i="2"/>
  <c r="CP34" i="2"/>
  <c r="CJ34" i="2"/>
  <c r="CG34" i="2"/>
  <c r="CD34" i="2"/>
  <c r="BX34" i="2"/>
  <c r="BU34" i="2"/>
  <c r="BR34" i="2"/>
  <c r="BO34" i="2"/>
  <c r="BL34" i="2"/>
  <c r="BI34" i="2"/>
  <c r="BF34" i="2"/>
  <c r="BC34" i="2"/>
  <c r="AZ34" i="2"/>
  <c r="AW34" i="2"/>
  <c r="AT34" i="2"/>
  <c r="AQ34" i="2"/>
  <c r="AN34" i="2"/>
  <c r="AK34" i="2"/>
  <c r="AH34" i="2"/>
  <c r="AE34" i="2"/>
  <c r="AB34" i="2"/>
  <c r="Y34" i="2"/>
  <c r="V34" i="2"/>
  <c r="S34" i="2"/>
  <c r="P34" i="2"/>
  <c r="M34" i="2"/>
  <c r="J34" i="2"/>
  <c r="G34" i="2"/>
  <c r="D34" i="2"/>
  <c r="GK33" i="2"/>
  <c r="GH33" i="2"/>
  <c r="GE33" i="2"/>
  <c r="GB33" i="2"/>
  <c r="FY33" i="2"/>
  <c r="FV33" i="2"/>
  <c r="FS33" i="2"/>
  <c r="FP33" i="2"/>
  <c r="FM33" i="2"/>
  <c r="FJ33" i="2"/>
  <c r="FG33" i="2"/>
  <c r="FD33" i="2"/>
  <c r="FA33" i="2"/>
  <c r="EX33" i="2"/>
  <c r="EU33" i="2"/>
  <c r="ER33" i="2"/>
  <c r="EO33" i="2"/>
  <c r="EL33" i="2"/>
  <c r="EI33" i="2"/>
  <c r="EF33" i="2"/>
  <c r="EC33" i="2"/>
  <c r="DZ33" i="2"/>
  <c r="DW33" i="2"/>
  <c r="DT33" i="2"/>
  <c r="DQ33" i="2"/>
  <c r="DN33" i="2"/>
  <c r="DK33" i="2"/>
  <c r="DH33" i="2"/>
  <c r="DE33" i="2"/>
  <c r="DB33" i="2"/>
  <c r="CP33" i="2"/>
  <c r="CJ33" i="2"/>
  <c r="CG33" i="2"/>
  <c r="CD33" i="2"/>
  <c r="BX33" i="2"/>
  <c r="BU33" i="2"/>
  <c r="BR33" i="2"/>
  <c r="BO33" i="2"/>
  <c r="BL33" i="2"/>
  <c r="BI33" i="2"/>
  <c r="BF33" i="2"/>
  <c r="BC33" i="2"/>
  <c r="AZ33" i="2"/>
  <c r="AW33" i="2"/>
  <c r="AT33" i="2"/>
  <c r="AQ33" i="2"/>
  <c r="AN33" i="2"/>
  <c r="AK33" i="2"/>
  <c r="AH33" i="2"/>
  <c r="AE33" i="2"/>
  <c r="AB33" i="2"/>
  <c r="Y33" i="2"/>
  <c r="V33" i="2"/>
  <c r="S33" i="2"/>
  <c r="P33" i="2"/>
  <c r="M33" i="2"/>
  <c r="J33" i="2"/>
  <c r="G33" i="2"/>
  <c r="D33" i="2"/>
  <c r="GK32" i="2"/>
  <c r="GH32" i="2"/>
  <c r="GE32" i="2"/>
  <c r="GB32" i="2"/>
  <c r="FY32" i="2"/>
  <c r="FV32" i="2"/>
  <c r="FS32" i="2"/>
  <c r="FP32" i="2"/>
  <c r="FM32" i="2"/>
  <c r="FJ32" i="2"/>
  <c r="FG32" i="2"/>
  <c r="FD32" i="2"/>
  <c r="FA32" i="2"/>
  <c r="EX32" i="2"/>
  <c r="EU32" i="2"/>
  <c r="ER32" i="2"/>
  <c r="EO32" i="2"/>
  <c r="EL32" i="2"/>
  <c r="EI32" i="2"/>
  <c r="EF32" i="2"/>
  <c r="EC32" i="2"/>
  <c r="DZ32" i="2"/>
  <c r="DW32" i="2"/>
  <c r="DT32" i="2"/>
  <c r="DQ32" i="2"/>
  <c r="DN32" i="2"/>
  <c r="DK32" i="2"/>
  <c r="DH32" i="2"/>
  <c r="DE32" i="2"/>
  <c r="DB32" i="2"/>
  <c r="CP32" i="2"/>
  <c r="CJ32" i="2"/>
  <c r="CG32" i="2"/>
  <c r="CD32" i="2"/>
  <c r="BX32" i="2"/>
  <c r="BU32" i="2"/>
  <c r="BR32" i="2"/>
  <c r="BO32" i="2"/>
  <c r="BL32" i="2"/>
  <c r="BI32" i="2"/>
  <c r="BF32" i="2"/>
  <c r="BC32" i="2"/>
  <c r="AZ32" i="2"/>
  <c r="AW32" i="2"/>
  <c r="AT32" i="2"/>
  <c r="AQ32" i="2"/>
  <c r="AN32" i="2"/>
  <c r="AK32" i="2"/>
  <c r="AH32" i="2"/>
  <c r="AE32" i="2"/>
  <c r="AB32" i="2"/>
  <c r="Y32" i="2"/>
  <c r="V32" i="2"/>
  <c r="S32" i="2"/>
  <c r="P32" i="2"/>
  <c r="M32" i="2"/>
  <c r="J32" i="2"/>
  <c r="G32" i="2"/>
  <c r="D32" i="2"/>
  <c r="GK31" i="2"/>
  <c r="GH31" i="2"/>
  <c r="GE31" i="2"/>
  <c r="GB31" i="2"/>
  <c r="FY31" i="2"/>
  <c r="FV31" i="2"/>
  <c r="FS31" i="2"/>
  <c r="FP31" i="2"/>
  <c r="FM31" i="2"/>
  <c r="FJ31" i="2"/>
  <c r="FG31" i="2"/>
  <c r="FD31" i="2"/>
  <c r="FA31" i="2"/>
  <c r="EX31" i="2"/>
  <c r="EU31" i="2"/>
  <c r="ER31" i="2"/>
  <c r="EO31" i="2"/>
  <c r="EL31" i="2"/>
  <c r="EI31" i="2"/>
  <c r="EF31" i="2"/>
  <c r="EC31" i="2"/>
  <c r="DZ31" i="2"/>
  <c r="DW31" i="2"/>
  <c r="DT31" i="2"/>
  <c r="DQ31" i="2"/>
  <c r="DN31" i="2"/>
  <c r="DK31" i="2"/>
  <c r="DH31" i="2"/>
  <c r="DE31" i="2"/>
  <c r="DB31" i="2"/>
  <c r="CP31" i="2"/>
  <c r="CJ31" i="2"/>
  <c r="CG31" i="2"/>
  <c r="CD31" i="2"/>
  <c r="BX31" i="2"/>
  <c r="BU31" i="2"/>
  <c r="BR31" i="2"/>
  <c r="BO31" i="2"/>
  <c r="BL31" i="2"/>
  <c r="BI31" i="2"/>
  <c r="BF31" i="2"/>
  <c r="BC31" i="2"/>
  <c r="AZ31" i="2"/>
  <c r="AW31" i="2"/>
  <c r="AT31" i="2"/>
  <c r="AQ31" i="2"/>
  <c r="AN31" i="2"/>
  <c r="AK31" i="2"/>
  <c r="AH31" i="2"/>
  <c r="AE31" i="2"/>
  <c r="AB31" i="2"/>
  <c r="Y31" i="2"/>
  <c r="V31" i="2"/>
  <c r="S31" i="2"/>
  <c r="P31" i="2"/>
  <c r="M31" i="2"/>
  <c r="J31" i="2"/>
  <c r="G31" i="2"/>
  <c r="D31" i="2"/>
  <c r="GK30" i="2"/>
  <c r="GH30" i="2"/>
  <c r="GE30" i="2"/>
  <c r="GB30" i="2"/>
  <c r="FY30" i="2"/>
  <c r="FV30" i="2"/>
  <c r="FS30" i="2"/>
  <c r="FP30" i="2"/>
  <c r="FM30" i="2"/>
  <c r="FJ30" i="2"/>
  <c r="FG30" i="2"/>
  <c r="FD30" i="2"/>
  <c r="FA30" i="2"/>
  <c r="EX30" i="2"/>
  <c r="EU30" i="2"/>
  <c r="ER30" i="2"/>
  <c r="EO30" i="2"/>
  <c r="EL30" i="2"/>
  <c r="EI30" i="2"/>
  <c r="EF30" i="2"/>
  <c r="EC30" i="2"/>
  <c r="DZ30" i="2"/>
  <c r="DW30" i="2"/>
  <c r="DT30" i="2"/>
  <c r="DQ30" i="2"/>
  <c r="DN30" i="2"/>
  <c r="DK30" i="2"/>
  <c r="DH30" i="2"/>
  <c r="DE30" i="2"/>
  <c r="DB30" i="2"/>
  <c r="CP30" i="2"/>
  <c r="CJ30" i="2"/>
  <c r="CG30" i="2"/>
  <c r="CD30" i="2"/>
  <c r="BX30" i="2"/>
  <c r="BU30" i="2"/>
  <c r="BR30" i="2"/>
  <c r="BO30" i="2"/>
  <c r="BL30" i="2"/>
  <c r="BI30" i="2"/>
  <c r="BF30" i="2"/>
  <c r="BC30" i="2"/>
  <c r="AZ30" i="2"/>
  <c r="AW30" i="2"/>
  <c r="AT30" i="2"/>
  <c r="AQ30" i="2"/>
  <c r="AN30" i="2"/>
  <c r="AK30" i="2"/>
  <c r="AH30" i="2"/>
  <c r="AE30" i="2"/>
  <c r="AB30" i="2"/>
  <c r="Y30" i="2"/>
  <c r="V30" i="2"/>
  <c r="S30" i="2"/>
  <c r="P30" i="2"/>
  <c r="M30" i="2"/>
  <c r="J30" i="2"/>
  <c r="G30" i="2"/>
  <c r="D30" i="2"/>
  <c r="GK29" i="2"/>
  <c r="GH29" i="2"/>
  <c r="GE29" i="2"/>
  <c r="GB29" i="2"/>
  <c r="FY29" i="2"/>
  <c r="FV29" i="2"/>
  <c r="FS29" i="2"/>
  <c r="FP29" i="2"/>
  <c r="FM29" i="2"/>
  <c r="FJ29" i="2"/>
  <c r="FG29" i="2"/>
  <c r="FD29" i="2"/>
  <c r="FA29" i="2"/>
  <c r="EX29" i="2"/>
  <c r="EU29" i="2"/>
  <c r="ER29" i="2"/>
  <c r="EO29" i="2"/>
  <c r="EL29" i="2"/>
  <c r="EI29" i="2"/>
  <c r="EF29" i="2"/>
  <c r="EC29" i="2"/>
  <c r="DZ29" i="2"/>
  <c r="DW29" i="2"/>
  <c r="DT29" i="2"/>
  <c r="DQ29" i="2"/>
  <c r="DN29" i="2"/>
  <c r="DK29" i="2"/>
  <c r="DH29" i="2"/>
  <c r="DE29" i="2"/>
  <c r="DB29" i="2"/>
  <c r="CP29" i="2"/>
  <c r="CJ29" i="2"/>
  <c r="CG29" i="2"/>
  <c r="CD29" i="2"/>
  <c r="BX29" i="2"/>
  <c r="BU29" i="2"/>
  <c r="BR29" i="2"/>
  <c r="BO29" i="2"/>
  <c r="BL29" i="2"/>
  <c r="BI29" i="2"/>
  <c r="BF29" i="2"/>
  <c r="BC29" i="2"/>
  <c r="AZ29" i="2"/>
  <c r="AW29" i="2"/>
  <c r="AT29" i="2"/>
  <c r="AQ29" i="2"/>
  <c r="AN29" i="2"/>
  <c r="AK29" i="2"/>
  <c r="AH29" i="2"/>
  <c r="AE29" i="2"/>
  <c r="AB29" i="2"/>
  <c r="Y29" i="2"/>
  <c r="V29" i="2"/>
  <c r="S29" i="2"/>
  <c r="P29" i="2"/>
  <c r="M29" i="2"/>
  <c r="J29" i="2"/>
  <c r="G29" i="2"/>
  <c r="D29" i="2"/>
  <c r="GK28" i="2"/>
  <c r="GH28" i="2"/>
  <c r="GE28" i="2"/>
  <c r="GB28" i="2"/>
  <c r="FY28" i="2"/>
  <c r="FV28" i="2"/>
  <c r="FS28" i="2"/>
  <c r="FP28" i="2"/>
  <c r="FM28" i="2"/>
  <c r="FJ28" i="2"/>
  <c r="FG28" i="2"/>
  <c r="FD28" i="2"/>
  <c r="FA28" i="2"/>
  <c r="EX28" i="2"/>
  <c r="EU28" i="2"/>
  <c r="ER28" i="2"/>
  <c r="EO28" i="2"/>
  <c r="EL28" i="2"/>
  <c r="EI28" i="2"/>
  <c r="EF28" i="2"/>
  <c r="EC28" i="2"/>
  <c r="DZ28" i="2"/>
  <c r="DW28" i="2"/>
  <c r="DT28" i="2"/>
  <c r="DQ28" i="2"/>
  <c r="DN28" i="2"/>
  <c r="DK28" i="2"/>
  <c r="DH28" i="2"/>
  <c r="DE28" i="2"/>
  <c r="DB28" i="2"/>
  <c r="CP28" i="2"/>
  <c r="CJ28" i="2"/>
  <c r="CG28" i="2"/>
  <c r="CD28" i="2"/>
  <c r="BX28" i="2"/>
  <c r="BU28" i="2"/>
  <c r="BR28" i="2"/>
  <c r="BO28" i="2"/>
  <c r="BL28" i="2"/>
  <c r="BI28" i="2"/>
  <c r="BF28" i="2"/>
  <c r="BC28" i="2"/>
  <c r="AZ28" i="2"/>
  <c r="AW28" i="2"/>
  <c r="AT28" i="2"/>
  <c r="AQ28" i="2"/>
  <c r="AN28" i="2"/>
  <c r="AK28" i="2"/>
  <c r="AH28" i="2"/>
  <c r="AE28" i="2"/>
  <c r="AB28" i="2"/>
  <c r="Y28" i="2"/>
  <c r="V28" i="2"/>
  <c r="S28" i="2"/>
  <c r="P28" i="2"/>
  <c r="M28" i="2"/>
  <c r="J28" i="2"/>
  <c r="G28" i="2"/>
  <c r="D28" i="2"/>
  <c r="GK27" i="2"/>
  <c r="GH27" i="2"/>
  <c r="GE27" i="2"/>
  <c r="GB27" i="2"/>
  <c r="FY27" i="2"/>
  <c r="FV27" i="2"/>
  <c r="FS27" i="2"/>
  <c r="FP27" i="2"/>
  <c r="FM27" i="2"/>
  <c r="FJ27" i="2"/>
  <c r="FG27" i="2"/>
  <c r="FD27" i="2"/>
  <c r="FA27" i="2"/>
  <c r="EX27" i="2"/>
  <c r="EU27" i="2"/>
  <c r="ER27" i="2"/>
  <c r="EO27" i="2"/>
  <c r="EL27" i="2"/>
  <c r="EI27" i="2"/>
  <c r="EF27" i="2"/>
  <c r="EC27" i="2"/>
  <c r="DZ27" i="2"/>
  <c r="DW27" i="2"/>
  <c r="DT27" i="2"/>
  <c r="DQ27" i="2"/>
  <c r="DN27" i="2"/>
  <c r="DK27" i="2"/>
  <c r="DH27" i="2"/>
  <c r="DE27" i="2"/>
  <c r="DB27" i="2"/>
  <c r="CP27" i="2"/>
  <c r="CJ27" i="2"/>
  <c r="CG27" i="2"/>
  <c r="CD27" i="2"/>
  <c r="BX27" i="2"/>
  <c r="BU27" i="2"/>
  <c r="BR27" i="2"/>
  <c r="BO27" i="2"/>
  <c r="BL27" i="2"/>
  <c r="BI27" i="2"/>
  <c r="BF27" i="2"/>
  <c r="BC27" i="2"/>
  <c r="AZ27" i="2"/>
  <c r="AW27" i="2"/>
  <c r="AT27" i="2"/>
  <c r="AQ27" i="2"/>
  <c r="AN27" i="2"/>
  <c r="AK27" i="2"/>
  <c r="AH27" i="2"/>
  <c r="AE27" i="2"/>
  <c r="AB27" i="2"/>
  <c r="Y27" i="2"/>
  <c r="V27" i="2"/>
  <c r="S27" i="2"/>
  <c r="P27" i="2"/>
  <c r="M27" i="2"/>
  <c r="J27" i="2"/>
  <c r="G27" i="2"/>
  <c r="D27" i="2"/>
  <c r="GK26" i="2"/>
  <c r="GH26" i="2"/>
  <c r="GE26" i="2"/>
  <c r="GB26" i="2"/>
  <c r="FY26" i="2"/>
  <c r="FV26" i="2"/>
  <c r="FS26" i="2"/>
  <c r="FP26" i="2"/>
  <c r="FM26" i="2"/>
  <c r="FJ26" i="2"/>
  <c r="FG26" i="2"/>
  <c r="FD26" i="2"/>
  <c r="FA26" i="2"/>
  <c r="EX26" i="2"/>
  <c r="EU26" i="2"/>
  <c r="ER26" i="2"/>
  <c r="EO26" i="2"/>
  <c r="EL26" i="2"/>
  <c r="EI26" i="2"/>
  <c r="EF26" i="2"/>
  <c r="EC26" i="2"/>
  <c r="DZ26" i="2"/>
  <c r="DW26" i="2"/>
  <c r="DT26" i="2"/>
  <c r="DQ26" i="2"/>
  <c r="DN26" i="2"/>
  <c r="DK26" i="2"/>
  <c r="DH26" i="2"/>
  <c r="DE26" i="2"/>
  <c r="DB26" i="2"/>
  <c r="CP26" i="2"/>
  <c r="CJ26" i="2"/>
  <c r="CG26" i="2"/>
  <c r="CD26" i="2"/>
  <c r="BX26" i="2"/>
  <c r="BU26" i="2"/>
  <c r="BR26" i="2"/>
  <c r="BO26" i="2"/>
  <c r="BL26" i="2"/>
  <c r="BI26" i="2"/>
  <c r="BF26" i="2"/>
  <c r="BC26" i="2"/>
  <c r="AZ26" i="2"/>
  <c r="AW26" i="2"/>
  <c r="AT26" i="2"/>
  <c r="AQ26" i="2"/>
  <c r="AN26" i="2"/>
  <c r="AK26" i="2"/>
  <c r="AH26" i="2"/>
  <c r="AE26" i="2"/>
  <c r="AB26" i="2"/>
  <c r="Y26" i="2"/>
  <c r="V26" i="2"/>
  <c r="S26" i="2"/>
  <c r="P26" i="2"/>
  <c r="M26" i="2"/>
  <c r="J26" i="2"/>
  <c r="G26" i="2"/>
  <c r="D26" i="2"/>
  <c r="GK25" i="2"/>
  <c r="GH25" i="2"/>
  <c r="GE25" i="2"/>
  <c r="GB25" i="2"/>
  <c r="FY25" i="2"/>
  <c r="FV25" i="2"/>
  <c r="FS25" i="2"/>
  <c r="FP25" i="2"/>
  <c r="FM25" i="2"/>
  <c r="FJ25" i="2"/>
  <c r="FG25" i="2"/>
  <c r="FD25" i="2"/>
  <c r="FA25" i="2"/>
  <c r="EX25" i="2"/>
  <c r="EU25" i="2"/>
  <c r="ER25" i="2"/>
  <c r="EO25" i="2"/>
  <c r="EL25" i="2"/>
  <c r="EI25" i="2"/>
  <c r="EF25" i="2"/>
  <c r="EC25" i="2"/>
  <c r="DZ25" i="2"/>
  <c r="DW25" i="2"/>
  <c r="DT25" i="2"/>
  <c r="DQ25" i="2"/>
  <c r="DN25" i="2"/>
  <c r="DK25" i="2"/>
  <c r="DH25" i="2"/>
  <c r="DE25" i="2"/>
  <c r="DB25" i="2"/>
  <c r="CP25" i="2"/>
  <c r="CJ25" i="2"/>
  <c r="CG25" i="2"/>
  <c r="CD25" i="2"/>
  <c r="BX25" i="2"/>
  <c r="BU25" i="2"/>
  <c r="BR25" i="2"/>
  <c r="BO25" i="2"/>
  <c r="BL25" i="2"/>
  <c r="BI25" i="2"/>
  <c r="BF25" i="2"/>
  <c r="BC25" i="2"/>
  <c r="AZ25" i="2"/>
  <c r="AW25" i="2"/>
  <c r="AT25" i="2"/>
  <c r="AQ25" i="2"/>
  <c r="AN25" i="2"/>
  <c r="AK25" i="2"/>
  <c r="AH25" i="2"/>
  <c r="AE25" i="2"/>
  <c r="AB25" i="2"/>
  <c r="Y25" i="2"/>
  <c r="V25" i="2"/>
  <c r="S25" i="2"/>
  <c r="P25" i="2"/>
  <c r="M25" i="2"/>
  <c r="J25" i="2"/>
  <c r="G25" i="2"/>
  <c r="D25" i="2"/>
  <c r="GK24" i="2"/>
  <c r="GH24" i="2"/>
  <c r="GE24" i="2"/>
  <c r="GB24" i="2"/>
  <c r="FY24" i="2"/>
  <c r="FV24" i="2"/>
  <c r="FS24" i="2"/>
  <c r="FP24" i="2"/>
  <c r="FM24" i="2"/>
  <c r="FJ24" i="2"/>
  <c r="FG24" i="2"/>
  <c r="FD24" i="2"/>
  <c r="FA24" i="2"/>
  <c r="EX24" i="2"/>
  <c r="EU24" i="2"/>
  <c r="ER24" i="2"/>
  <c r="EO24" i="2"/>
  <c r="EL24" i="2"/>
  <c r="EI24" i="2"/>
  <c r="EF24" i="2"/>
  <c r="EC24" i="2"/>
  <c r="DZ24" i="2"/>
  <c r="DW24" i="2"/>
  <c r="DT24" i="2"/>
  <c r="DQ24" i="2"/>
  <c r="DN24" i="2"/>
  <c r="DK24" i="2"/>
  <c r="DH24" i="2"/>
  <c r="DE24" i="2"/>
  <c r="DB24" i="2"/>
  <c r="CP24" i="2"/>
  <c r="CJ24" i="2"/>
  <c r="CG24" i="2"/>
  <c r="CD24" i="2"/>
  <c r="BX24" i="2"/>
  <c r="BU24" i="2"/>
  <c r="BR24" i="2"/>
  <c r="BO24" i="2"/>
  <c r="BL24" i="2"/>
  <c r="BI24" i="2"/>
  <c r="BF24" i="2"/>
  <c r="BC24" i="2"/>
  <c r="AZ24" i="2"/>
  <c r="AW24" i="2"/>
  <c r="AT24" i="2"/>
  <c r="AQ24" i="2"/>
  <c r="AN24" i="2"/>
  <c r="AK24" i="2"/>
  <c r="AH24" i="2"/>
  <c r="AE24" i="2"/>
  <c r="AB24" i="2"/>
  <c r="Y24" i="2"/>
  <c r="V24" i="2"/>
  <c r="S24" i="2"/>
  <c r="P24" i="2"/>
  <c r="M24" i="2"/>
  <c r="J24" i="2"/>
  <c r="G24" i="2"/>
  <c r="D24" i="2"/>
  <c r="GK23" i="2"/>
  <c r="GH23" i="2"/>
  <c r="GE23" i="2"/>
  <c r="GB23" i="2"/>
  <c r="FY23" i="2"/>
  <c r="FV23" i="2"/>
  <c r="FS23" i="2"/>
  <c r="FP23" i="2"/>
  <c r="FM23" i="2"/>
  <c r="FJ23" i="2"/>
  <c r="FG23" i="2"/>
  <c r="FD23" i="2"/>
  <c r="FA23" i="2"/>
  <c r="EX23" i="2"/>
  <c r="EU23" i="2"/>
  <c r="ER23" i="2"/>
  <c r="EO23" i="2"/>
  <c r="EL23" i="2"/>
  <c r="EI23" i="2"/>
  <c r="EF23" i="2"/>
  <c r="EC23" i="2"/>
  <c r="DZ23" i="2"/>
  <c r="DW23" i="2"/>
  <c r="DT23" i="2"/>
  <c r="DQ23" i="2"/>
  <c r="DN23" i="2"/>
  <c r="DK23" i="2"/>
  <c r="DH23" i="2"/>
  <c r="DE23" i="2"/>
  <c r="DB23" i="2"/>
  <c r="CP23" i="2"/>
  <c r="CJ23" i="2"/>
  <c r="CG23" i="2"/>
  <c r="CD23" i="2"/>
  <c r="BX23" i="2"/>
  <c r="BU23" i="2"/>
  <c r="BR23" i="2"/>
  <c r="BO23" i="2"/>
  <c r="BL23" i="2"/>
  <c r="BI23" i="2"/>
  <c r="BF23" i="2"/>
  <c r="BC23" i="2"/>
  <c r="AZ23" i="2"/>
  <c r="AW23" i="2"/>
  <c r="AT23" i="2"/>
  <c r="AQ23" i="2"/>
  <c r="AN23" i="2"/>
  <c r="AK23" i="2"/>
  <c r="AH23" i="2"/>
  <c r="AE23" i="2"/>
  <c r="AB23" i="2"/>
  <c r="Y23" i="2"/>
  <c r="V23" i="2"/>
  <c r="S23" i="2"/>
  <c r="P23" i="2"/>
  <c r="M23" i="2"/>
  <c r="J23" i="2"/>
  <c r="G23" i="2"/>
  <c r="D23" i="2"/>
  <c r="GK22" i="2"/>
  <c r="GH22" i="2"/>
  <c r="GE22" i="2"/>
  <c r="GB22" i="2"/>
  <c r="FY22" i="2"/>
  <c r="FV22" i="2"/>
  <c r="FS22" i="2"/>
  <c r="FP22" i="2"/>
  <c r="FM22" i="2"/>
  <c r="FJ22" i="2"/>
  <c r="FG22" i="2"/>
  <c r="FD22" i="2"/>
  <c r="FA22" i="2"/>
  <c r="EX22" i="2"/>
  <c r="EU22" i="2"/>
  <c r="ER22" i="2"/>
  <c r="EO22" i="2"/>
  <c r="EL22" i="2"/>
  <c r="EI22" i="2"/>
  <c r="EF22" i="2"/>
  <c r="EC22" i="2"/>
  <c r="DZ22" i="2"/>
  <c r="DW22" i="2"/>
  <c r="DT22" i="2"/>
  <c r="DQ22" i="2"/>
  <c r="DN22" i="2"/>
  <c r="DK22" i="2"/>
  <c r="DH22" i="2"/>
  <c r="DE22" i="2"/>
  <c r="DB22" i="2"/>
  <c r="CP22" i="2"/>
  <c r="CJ22" i="2"/>
  <c r="CG22" i="2"/>
  <c r="CD22" i="2"/>
  <c r="BX22" i="2"/>
  <c r="BU22" i="2"/>
  <c r="BR22" i="2"/>
  <c r="BO22" i="2"/>
  <c r="BL22" i="2"/>
  <c r="BI22" i="2"/>
  <c r="BF22" i="2"/>
  <c r="BC22" i="2"/>
  <c r="AZ22" i="2"/>
  <c r="AW22" i="2"/>
  <c r="AT22" i="2"/>
  <c r="AQ22" i="2"/>
  <c r="AN22" i="2"/>
  <c r="AK22" i="2"/>
  <c r="AH22" i="2"/>
  <c r="AE22" i="2"/>
  <c r="AB22" i="2"/>
  <c r="Y22" i="2"/>
  <c r="V22" i="2"/>
  <c r="S22" i="2"/>
  <c r="P22" i="2"/>
  <c r="M22" i="2"/>
  <c r="J22" i="2"/>
  <c r="G22" i="2"/>
  <c r="D22" i="2"/>
  <c r="GK21" i="2"/>
  <c r="GH21" i="2"/>
  <c r="GE21" i="2"/>
  <c r="GB21" i="2"/>
  <c r="FY21" i="2"/>
  <c r="FV21" i="2"/>
  <c r="FS21" i="2"/>
  <c r="FP21" i="2"/>
  <c r="FM21" i="2"/>
  <c r="FJ21" i="2"/>
  <c r="FG21" i="2"/>
  <c r="FD21" i="2"/>
  <c r="FA21" i="2"/>
  <c r="EX21" i="2"/>
  <c r="EU21" i="2"/>
  <c r="ER21" i="2"/>
  <c r="EO21" i="2"/>
  <c r="EL21" i="2"/>
  <c r="EI21" i="2"/>
  <c r="EF21" i="2"/>
  <c r="EC21" i="2"/>
  <c r="DZ21" i="2"/>
  <c r="DW21" i="2"/>
  <c r="DT21" i="2"/>
  <c r="DQ21" i="2"/>
  <c r="DN21" i="2"/>
  <c r="DK21" i="2"/>
  <c r="DH21" i="2"/>
  <c r="DE21" i="2"/>
  <c r="DB21" i="2"/>
  <c r="CP21" i="2"/>
  <c r="CJ21" i="2"/>
  <c r="CG21" i="2"/>
  <c r="CD21" i="2"/>
  <c r="BX21" i="2"/>
  <c r="BU21" i="2"/>
  <c r="BR21" i="2"/>
  <c r="BO21" i="2"/>
  <c r="BL21" i="2"/>
  <c r="BI21" i="2"/>
  <c r="BF21" i="2"/>
  <c r="BC21" i="2"/>
  <c r="AZ21" i="2"/>
  <c r="AW21" i="2"/>
  <c r="AT21" i="2"/>
  <c r="AQ21" i="2"/>
  <c r="AN21" i="2"/>
  <c r="AK21" i="2"/>
  <c r="AH21" i="2"/>
  <c r="AE21" i="2"/>
  <c r="AB21" i="2"/>
  <c r="Y21" i="2"/>
  <c r="V21" i="2"/>
  <c r="S21" i="2"/>
  <c r="P21" i="2"/>
  <c r="M21" i="2"/>
  <c r="J21" i="2"/>
  <c r="G21" i="2"/>
  <c r="D21" i="2"/>
  <c r="GK20" i="2"/>
  <c r="GH20" i="2"/>
  <c r="GE20" i="2"/>
  <c r="GB20" i="2"/>
  <c r="FY20" i="2"/>
  <c r="FV20" i="2"/>
  <c r="FS20" i="2"/>
  <c r="FP20" i="2"/>
  <c r="FM20" i="2"/>
  <c r="FJ20" i="2"/>
  <c r="FG20" i="2"/>
  <c r="FD20" i="2"/>
  <c r="FA20" i="2"/>
  <c r="EX20" i="2"/>
  <c r="EU20" i="2"/>
  <c r="ER20" i="2"/>
  <c r="EO20" i="2"/>
  <c r="EL20" i="2"/>
  <c r="EI20" i="2"/>
  <c r="EF20" i="2"/>
  <c r="EC20" i="2"/>
  <c r="DZ20" i="2"/>
  <c r="DW20" i="2"/>
  <c r="DT20" i="2"/>
  <c r="DQ20" i="2"/>
  <c r="DN20" i="2"/>
  <c r="DK20" i="2"/>
  <c r="DH20" i="2"/>
  <c r="DE20" i="2"/>
  <c r="DB20" i="2"/>
  <c r="CP20" i="2"/>
  <c r="CJ20" i="2"/>
  <c r="CG20" i="2"/>
  <c r="CD20" i="2"/>
  <c r="BX20" i="2"/>
  <c r="BU20" i="2"/>
  <c r="BR20" i="2"/>
  <c r="BO20" i="2"/>
  <c r="BL20" i="2"/>
  <c r="BI20" i="2"/>
  <c r="BF20" i="2"/>
  <c r="BC20" i="2"/>
  <c r="AZ20" i="2"/>
  <c r="AW20" i="2"/>
  <c r="AT20" i="2"/>
  <c r="AQ20" i="2"/>
  <c r="AN20" i="2"/>
  <c r="AK20" i="2"/>
  <c r="AH20" i="2"/>
  <c r="AE20" i="2"/>
  <c r="AB20" i="2"/>
  <c r="Y20" i="2"/>
  <c r="V20" i="2"/>
  <c r="S20" i="2"/>
  <c r="P20" i="2"/>
  <c r="M20" i="2"/>
  <c r="J20" i="2"/>
  <c r="G20" i="2"/>
  <c r="D20" i="2"/>
  <c r="GK19" i="2"/>
  <c r="GH19" i="2"/>
  <c r="GE19" i="2"/>
  <c r="GB19" i="2"/>
  <c r="FY19" i="2"/>
  <c r="FV19" i="2"/>
  <c r="FS19" i="2"/>
  <c r="FP19" i="2"/>
  <c r="FM19" i="2"/>
  <c r="FJ19" i="2"/>
  <c r="FG19" i="2"/>
  <c r="FD19" i="2"/>
  <c r="FA19" i="2"/>
  <c r="EX19" i="2"/>
  <c r="EU19" i="2"/>
  <c r="ER19" i="2"/>
  <c r="EO19" i="2"/>
  <c r="EL19" i="2"/>
  <c r="EI19" i="2"/>
  <c r="EF19" i="2"/>
  <c r="EC19" i="2"/>
  <c r="DZ19" i="2"/>
  <c r="DW19" i="2"/>
  <c r="DT19" i="2"/>
  <c r="DQ19" i="2"/>
  <c r="DN19" i="2"/>
  <c r="DK19" i="2"/>
  <c r="DH19" i="2"/>
  <c r="DE19" i="2"/>
  <c r="DB19" i="2"/>
  <c r="CP19" i="2"/>
  <c r="CJ19" i="2"/>
  <c r="CG19" i="2"/>
  <c r="CD19" i="2"/>
  <c r="BX19" i="2"/>
  <c r="BU19" i="2"/>
  <c r="BR19" i="2"/>
  <c r="BO19" i="2"/>
  <c r="BL19" i="2"/>
  <c r="BI19" i="2"/>
  <c r="BF19" i="2"/>
  <c r="BC19" i="2"/>
  <c r="AZ19" i="2"/>
  <c r="AW19" i="2"/>
  <c r="AT19" i="2"/>
  <c r="AQ19" i="2"/>
  <c r="AN19" i="2"/>
  <c r="AK19" i="2"/>
  <c r="AH19" i="2"/>
  <c r="AE19" i="2"/>
  <c r="AB19" i="2"/>
  <c r="Y19" i="2"/>
  <c r="V19" i="2"/>
  <c r="S19" i="2"/>
  <c r="P19" i="2"/>
  <c r="M19" i="2"/>
  <c r="J19" i="2"/>
  <c r="G19" i="2"/>
  <c r="D19" i="2"/>
  <c r="GK18" i="2"/>
  <c r="GH18" i="2"/>
  <c r="GE18" i="2"/>
  <c r="GB18" i="2"/>
  <c r="FY18" i="2"/>
  <c r="FV18" i="2"/>
  <c r="FS18" i="2"/>
  <c r="FP18" i="2"/>
  <c r="FM18" i="2"/>
  <c r="FJ18" i="2"/>
  <c r="FG18" i="2"/>
  <c r="FD18" i="2"/>
  <c r="FA18" i="2"/>
  <c r="EX18" i="2"/>
  <c r="EU18" i="2"/>
  <c r="ER18" i="2"/>
  <c r="EO18" i="2"/>
  <c r="EL18" i="2"/>
  <c r="EI18" i="2"/>
  <c r="EF18" i="2"/>
  <c r="EC18" i="2"/>
  <c r="DZ18" i="2"/>
  <c r="DW18" i="2"/>
  <c r="DT18" i="2"/>
  <c r="DQ18" i="2"/>
  <c r="DN18" i="2"/>
  <c r="DK18" i="2"/>
  <c r="DH18" i="2"/>
  <c r="DE18" i="2"/>
  <c r="DB18" i="2"/>
  <c r="CP18" i="2"/>
  <c r="CJ18" i="2"/>
  <c r="CG18" i="2"/>
  <c r="CD18" i="2"/>
  <c r="BX18" i="2"/>
  <c r="BU18" i="2"/>
  <c r="BR18" i="2"/>
  <c r="BO18" i="2"/>
  <c r="BL18" i="2"/>
  <c r="BI18" i="2"/>
  <c r="BF18" i="2"/>
  <c r="BC18" i="2"/>
  <c r="AZ18" i="2"/>
  <c r="AW18" i="2"/>
  <c r="AT18" i="2"/>
  <c r="AQ18" i="2"/>
  <c r="AN18" i="2"/>
  <c r="AK18" i="2"/>
  <c r="AH18" i="2"/>
  <c r="AE18" i="2"/>
  <c r="AB18" i="2"/>
  <c r="Y18" i="2"/>
  <c r="V18" i="2"/>
  <c r="S18" i="2"/>
  <c r="P18" i="2"/>
  <c r="M18" i="2"/>
  <c r="J18" i="2"/>
  <c r="G18" i="2"/>
  <c r="D18" i="2"/>
  <c r="GK17" i="2"/>
  <c r="GH17" i="2"/>
  <c r="GE17" i="2"/>
  <c r="GB17" i="2"/>
  <c r="FY17" i="2"/>
  <c r="FV17" i="2"/>
  <c r="FS17" i="2"/>
  <c r="FP17" i="2"/>
  <c r="FM17" i="2"/>
  <c r="FJ17" i="2"/>
  <c r="FG17" i="2"/>
  <c r="FD17" i="2"/>
  <c r="FA17" i="2"/>
  <c r="EX17" i="2"/>
  <c r="EU17" i="2"/>
  <c r="ER17" i="2"/>
  <c r="EO17" i="2"/>
  <c r="EL17" i="2"/>
  <c r="EI17" i="2"/>
  <c r="EF17" i="2"/>
  <c r="EC17" i="2"/>
  <c r="DZ17" i="2"/>
  <c r="DW17" i="2"/>
  <c r="DT17" i="2"/>
  <c r="DQ17" i="2"/>
  <c r="DN17" i="2"/>
  <c r="DK17" i="2"/>
  <c r="DH17" i="2"/>
  <c r="DE17" i="2"/>
  <c r="DB17" i="2"/>
  <c r="CP17" i="2"/>
  <c r="CJ17" i="2"/>
  <c r="CG17" i="2"/>
  <c r="CD17" i="2"/>
  <c r="BX17" i="2"/>
  <c r="BU17" i="2"/>
  <c r="BR17" i="2"/>
  <c r="BO17" i="2"/>
  <c r="BL17" i="2"/>
  <c r="BI17" i="2"/>
  <c r="BF17" i="2"/>
  <c r="BC17" i="2"/>
  <c r="AZ17" i="2"/>
  <c r="AW17" i="2"/>
  <c r="AT17" i="2"/>
  <c r="AQ17" i="2"/>
  <c r="AN17" i="2"/>
  <c r="AK17" i="2"/>
  <c r="AH17" i="2"/>
  <c r="AE17" i="2"/>
  <c r="AB17" i="2"/>
  <c r="Y17" i="2"/>
  <c r="V17" i="2"/>
  <c r="S17" i="2"/>
  <c r="P17" i="2"/>
  <c r="M17" i="2"/>
  <c r="J17" i="2"/>
  <c r="G17" i="2"/>
  <c r="D17" i="2"/>
  <c r="GK16" i="2"/>
  <c r="GH16" i="2"/>
  <c r="GE16" i="2"/>
  <c r="GB16" i="2"/>
  <c r="FY16" i="2"/>
  <c r="FV16" i="2"/>
  <c r="FS16" i="2"/>
  <c r="FP16" i="2"/>
  <c r="FM16" i="2"/>
  <c r="FJ16" i="2"/>
  <c r="FG16" i="2"/>
  <c r="FD16" i="2"/>
  <c r="FA16" i="2"/>
  <c r="EX16" i="2"/>
  <c r="EU16" i="2"/>
  <c r="ER16" i="2"/>
  <c r="EO16" i="2"/>
  <c r="EL16" i="2"/>
  <c r="EI16" i="2"/>
  <c r="EF16" i="2"/>
  <c r="EC16" i="2"/>
  <c r="DZ16" i="2"/>
  <c r="DW16" i="2"/>
  <c r="DT16" i="2"/>
  <c r="DQ16" i="2"/>
  <c r="DN16" i="2"/>
  <c r="DK16" i="2"/>
  <c r="DH16" i="2"/>
  <c r="DE16" i="2"/>
  <c r="DB16" i="2"/>
  <c r="CP16" i="2"/>
  <c r="CJ16" i="2"/>
  <c r="CG16" i="2"/>
  <c r="CD16" i="2"/>
  <c r="BX16" i="2"/>
  <c r="BU16" i="2"/>
  <c r="BR16" i="2"/>
  <c r="BO16" i="2"/>
  <c r="BL16" i="2"/>
  <c r="BI16" i="2"/>
  <c r="BF16" i="2"/>
  <c r="BC16" i="2"/>
  <c r="AZ16" i="2"/>
  <c r="AW16" i="2"/>
  <c r="AT16" i="2"/>
  <c r="AQ16" i="2"/>
  <c r="AN16" i="2"/>
  <c r="AK16" i="2"/>
  <c r="AH16" i="2"/>
  <c r="AE16" i="2"/>
  <c r="AB16" i="2"/>
  <c r="Y16" i="2"/>
  <c r="V16" i="2"/>
  <c r="S16" i="2"/>
  <c r="P16" i="2"/>
  <c r="M16" i="2"/>
  <c r="J16" i="2"/>
  <c r="G16" i="2"/>
  <c r="D16" i="2"/>
  <c r="GK15" i="2"/>
  <c r="GH15" i="2"/>
  <c r="GE15" i="2"/>
  <c r="GB15" i="2"/>
  <c r="FY15" i="2"/>
  <c r="FV15" i="2"/>
  <c r="FS15" i="2"/>
  <c r="FP15" i="2"/>
  <c r="FM15" i="2"/>
  <c r="FJ15" i="2"/>
  <c r="FG15" i="2"/>
  <c r="FD15" i="2"/>
  <c r="FA15" i="2"/>
  <c r="EX15" i="2"/>
  <c r="EU15" i="2"/>
  <c r="ER15" i="2"/>
  <c r="EO15" i="2"/>
  <c r="EL15" i="2"/>
  <c r="EI15" i="2"/>
  <c r="EF15" i="2"/>
  <c r="EC15" i="2"/>
  <c r="DZ15" i="2"/>
  <c r="DW15" i="2"/>
  <c r="DT15" i="2"/>
  <c r="DQ15" i="2"/>
  <c r="DN15" i="2"/>
  <c r="DK15" i="2"/>
  <c r="DH15" i="2"/>
  <c r="DE15" i="2"/>
  <c r="DB15" i="2"/>
  <c r="CP15" i="2"/>
  <c r="CJ15" i="2"/>
  <c r="CG15" i="2"/>
  <c r="CD15" i="2"/>
  <c r="BX15" i="2"/>
  <c r="BU15" i="2"/>
  <c r="BR15" i="2"/>
  <c r="BO15" i="2"/>
  <c r="BL15" i="2"/>
  <c r="BI15" i="2"/>
  <c r="BF15" i="2"/>
  <c r="BC15" i="2"/>
  <c r="AZ15" i="2"/>
  <c r="AW15" i="2"/>
  <c r="AT15" i="2"/>
  <c r="AQ15" i="2"/>
  <c r="AN15" i="2"/>
  <c r="AK15" i="2"/>
  <c r="AH15" i="2"/>
  <c r="AE15" i="2"/>
  <c r="AB15" i="2"/>
  <c r="Y15" i="2"/>
  <c r="V15" i="2"/>
  <c r="S15" i="2"/>
  <c r="P15" i="2"/>
  <c r="M15" i="2"/>
  <c r="J15" i="2"/>
  <c r="G15" i="2"/>
  <c r="D15" i="2"/>
  <c r="GK14" i="2"/>
  <c r="GH14" i="2"/>
  <c r="GE14" i="2"/>
  <c r="GB14" i="2"/>
  <c r="FY14" i="2"/>
  <c r="FV14" i="2"/>
  <c r="FS14" i="2"/>
  <c r="FP14" i="2"/>
  <c r="FM14" i="2"/>
  <c r="FJ14" i="2"/>
  <c r="FG14" i="2"/>
  <c r="FD14" i="2"/>
  <c r="FA14" i="2"/>
  <c r="EX14" i="2"/>
  <c r="EU14" i="2"/>
  <c r="ER14" i="2"/>
  <c r="EO14" i="2"/>
  <c r="EL14" i="2"/>
  <c r="EI14" i="2"/>
  <c r="EF14" i="2"/>
  <c r="EC14" i="2"/>
  <c r="DZ14" i="2"/>
  <c r="DW14" i="2"/>
  <c r="DT14" i="2"/>
  <c r="DQ14" i="2"/>
  <c r="DN14" i="2"/>
  <c r="DK14" i="2"/>
  <c r="DH14" i="2"/>
  <c r="DE14" i="2"/>
  <c r="DB14" i="2"/>
  <c r="CP14" i="2"/>
  <c r="CJ14" i="2"/>
  <c r="CG14" i="2"/>
  <c r="CD14" i="2"/>
  <c r="BX14" i="2"/>
  <c r="BU14" i="2"/>
  <c r="BR14" i="2"/>
  <c r="BO14" i="2"/>
  <c r="BL14" i="2"/>
  <c r="BI14" i="2"/>
  <c r="BF14" i="2"/>
  <c r="BC14" i="2"/>
  <c r="AZ14" i="2"/>
  <c r="AW14" i="2"/>
  <c r="AT14" i="2"/>
  <c r="AQ14" i="2"/>
  <c r="AN14" i="2"/>
  <c r="AK14" i="2"/>
  <c r="AH14" i="2"/>
  <c r="AE14" i="2"/>
  <c r="AB14" i="2"/>
  <c r="Y14" i="2"/>
  <c r="V14" i="2"/>
  <c r="S14" i="2"/>
  <c r="P14" i="2"/>
  <c r="M14" i="2"/>
  <c r="J14" i="2"/>
  <c r="G14" i="2"/>
  <c r="D14" i="2"/>
  <c r="GK13" i="2"/>
  <c r="GH13" i="2"/>
  <c r="GE13" i="2"/>
  <c r="GB13" i="2"/>
  <c r="FY13" i="2"/>
  <c r="FV13" i="2"/>
  <c r="FS13" i="2"/>
  <c r="FP13" i="2"/>
  <c r="FM13" i="2"/>
  <c r="FJ13" i="2"/>
  <c r="FG13" i="2"/>
  <c r="FD13" i="2"/>
  <c r="FA13" i="2"/>
  <c r="EX13" i="2"/>
  <c r="EU13" i="2"/>
  <c r="ER13" i="2"/>
  <c r="EO13" i="2"/>
  <c r="EL13" i="2"/>
  <c r="EI13" i="2"/>
  <c r="EF13" i="2"/>
  <c r="EC13" i="2"/>
  <c r="DZ13" i="2"/>
  <c r="DW13" i="2"/>
  <c r="DT13" i="2"/>
  <c r="DQ13" i="2"/>
  <c r="DN13" i="2"/>
  <c r="DK13" i="2"/>
  <c r="DH13" i="2"/>
  <c r="DE13" i="2"/>
  <c r="DB13" i="2"/>
  <c r="CP13" i="2"/>
  <c r="CJ13" i="2"/>
  <c r="CG13" i="2"/>
  <c r="CD13" i="2"/>
  <c r="BX13" i="2"/>
  <c r="BU13" i="2"/>
  <c r="BR13" i="2"/>
  <c r="BO13" i="2"/>
  <c r="BL13" i="2"/>
  <c r="BI13" i="2"/>
  <c r="BF13" i="2"/>
  <c r="BC13" i="2"/>
  <c r="AZ13" i="2"/>
  <c r="AW13" i="2"/>
  <c r="AT13" i="2"/>
  <c r="AQ13" i="2"/>
  <c r="AN13" i="2"/>
  <c r="AK13" i="2"/>
  <c r="AH13" i="2"/>
  <c r="AE13" i="2"/>
  <c r="AB13" i="2"/>
  <c r="Y13" i="2"/>
  <c r="V13" i="2"/>
  <c r="S13" i="2"/>
  <c r="P13" i="2"/>
  <c r="M13" i="2"/>
  <c r="J13" i="2"/>
  <c r="G13" i="2"/>
  <c r="D13" i="2"/>
  <c r="GK12" i="2"/>
  <c r="GH12" i="2"/>
  <c r="GE12" i="2"/>
  <c r="GB12" i="2"/>
  <c r="FY12" i="2"/>
  <c r="FV12" i="2"/>
  <c r="FS12" i="2"/>
  <c r="FP12" i="2"/>
  <c r="FM12" i="2"/>
  <c r="FJ12" i="2"/>
  <c r="FG12" i="2"/>
  <c r="FD12" i="2"/>
  <c r="FA12" i="2"/>
  <c r="EX12" i="2"/>
  <c r="EU12" i="2"/>
  <c r="ER12" i="2"/>
  <c r="EO12" i="2"/>
  <c r="EL12" i="2"/>
  <c r="EI12" i="2"/>
  <c r="EF12" i="2"/>
  <c r="EC12" i="2"/>
  <c r="DZ12" i="2"/>
  <c r="DW12" i="2"/>
  <c r="DT12" i="2"/>
  <c r="DQ12" i="2"/>
  <c r="DN12" i="2"/>
  <c r="DK12" i="2"/>
  <c r="DH12" i="2"/>
  <c r="DE12" i="2"/>
  <c r="DB12" i="2"/>
  <c r="CP12" i="2"/>
  <c r="CJ12" i="2"/>
  <c r="CG12" i="2"/>
  <c r="CD12" i="2"/>
  <c r="BX12" i="2"/>
  <c r="BU12" i="2"/>
  <c r="BR12" i="2"/>
  <c r="BO12" i="2"/>
  <c r="BL12" i="2"/>
  <c r="BI12" i="2"/>
  <c r="BF12" i="2"/>
  <c r="BC12" i="2"/>
  <c r="AZ12" i="2"/>
  <c r="AW12" i="2"/>
  <c r="AT12" i="2"/>
  <c r="AQ12" i="2"/>
  <c r="AN12" i="2"/>
  <c r="AK12" i="2"/>
  <c r="AH12" i="2"/>
  <c r="AE12" i="2"/>
  <c r="AB12" i="2"/>
  <c r="Y12" i="2"/>
  <c r="V12" i="2"/>
  <c r="S12" i="2"/>
  <c r="P12" i="2"/>
  <c r="M12" i="2"/>
  <c r="J12" i="2"/>
  <c r="G12" i="2"/>
  <c r="D12" i="2"/>
  <c r="GK11" i="2"/>
  <c r="GH11" i="2"/>
  <c r="GE11" i="2"/>
  <c r="GB11" i="2"/>
  <c r="FY11" i="2"/>
  <c r="FV11" i="2"/>
  <c r="FS11" i="2"/>
  <c r="FP11" i="2"/>
  <c r="FM11" i="2"/>
  <c r="FJ11" i="2"/>
  <c r="FG11" i="2"/>
  <c r="FD11" i="2"/>
  <c r="FA11" i="2"/>
  <c r="EX11" i="2"/>
  <c r="EU11" i="2"/>
  <c r="ER11" i="2"/>
  <c r="EO11" i="2"/>
  <c r="EL11" i="2"/>
  <c r="EI11" i="2"/>
  <c r="EF11" i="2"/>
  <c r="EC11" i="2"/>
  <c r="DZ11" i="2"/>
  <c r="DW11" i="2"/>
  <c r="DT11" i="2"/>
  <c r="DQ11" i="2"/>
  <c r="DN11" i="2"/>
  <c r="DK11" i="2"/>
  <c r="DH11" i="2"/>
  <c r="DE11" i="2"/>
  <c r="DB11" i="2"/>
  <c r="CM44" i="2"/>
  <c r="CJ11" i="2"/>
  <c r="CG11" i="2"/>
  <c r="CD11" i="2"/>
  <c r="CA11" i="2"/>
  <c r="BX11" i="2"/>
  <c r="BU11" i="2"/>
  <c r="BR11" i="2"/>
  <c r="BO11" i="2"/>
  <c r="BL11" i="2"/>
  <c r="BI11" i="2"/>
  <c r="BF11" i="2"/>
  <c r="BC11" i="2"/>
  <c r="AZ11" i="2"/>
  <c r="AW11" i="2"/>
  <c r="AT11" i="2"/>
  <c r="AQ11" i="2"/>
  <c r="AN11" i="2"/>
  <c r="AK11" i="2"/>
  <c r="AH11" i="2"/>
  <c r="AE11" i="2"/>
  <c r="AB11" i="2"/>
  <c r="Y11" i="2"/>
  <c r="V11" i="2"/>
  <c r="S11" i="2"/>
  <c r="P11" i="2"/>
  <c r="M11" i="2"/>
  <c r="J11" i="2"/>
  <c r="G11" i="2"/>
  <c r="D11" i="2"/>
  <c r="K86" i="35" l="1"/>
  <c r="D77" i="35"/>
  <c r="CM51" i="2"/>
  <c r="L23" i="40"/>
  <c r="J157" i="35"/>
  <c r="L27" i="40" l="1"/>
  <c r="M27" i="40" s="1"/>
  <c r="M23" i="40"/>
  <c r="D44" i="40"/>
  <c r="BI42" i="13"/>
  <c r="CQ42" i="2" l="1"/>
  <c r="DW45" i="13"/>
  <c r="DT45" i="13"/>
  <c r="DB45" i="13"/>
  <c r="CY45" i="13"/>
  <c r="CD45" i="13"/>
  <c r="BX45" i="13"/>
  <c r="CA45" i="13"/>
  <c r="BU45" i="13"/>
  <c r="BR45" i="13"/>
  <c r="BO45" i="13"/>
  <c r="BL45" i="13"/>
  <c r="BI45" i="13"/>
  <c r="BM25" i="3" l="1"/>
  <c r="BM21" i="3"/>
  <c r="BK46" i="13"/>
  <c r="BN46" i="13"/>
  <c r="BQ46" i="13"/>
  <c r="BT46" i="13"/>
  <c r="BW46" i="13"/>
  <c r="BZ46" i="13"/>
  <c r="CC46" i="13"/>
  <c r="CF46" i="13"/>
  <c r="CX46" i="13"/>
  <c r="DA46" i="13"/>
  <c r="DD46" i="13"/>
  <c r="DM46" i="13"/>
  <c r="DP46" i="13"/>
  <c r="DS46" i="13"/>
  <c r="DV46" i="13"/>
  <c r="DY46" i="13"/>
  <c r="EB46" i="13"/>
  <c r="C46" i="13"/>
  <c r="F46" i="13"/>
  <c r="I46" i="13"/>
  <c r="L46" i="13"/>
  <c r="O46" i="13"/>
  <c r="R46" i="13"/>
  <c r="U46" i="13"/>
  <c r="X46" i="13"/>
  <c r="AA46" i="13"/>
  <c r="AD46" i="13"/>
  <c r="AG46" i="13"/>
  <c r="AJ46" i="13"/>
  <c r="AM46" i="13"/>
  <c r="AP46" i="13"/>
  <c r="AS46" i="13"/>
  <c r="AV46" i="13"/>
  <c r="AY46" i="13"/>
  <c r="BB46" i="13"/>
  <c r="BE46" i="13"/>
  <c r="BH46" i="13"/>
  <c r="DI44" i="2" l="1"/>
  <c r="DL44" i="2"/>
  <c r="DN51" i="2"/>
  <c r="DQ51" i="2"/>
  <c r="DU44" i="2"/>
  <c r="DX44" i="2"/>
  <c r="DZ51" i="2"/>
  <c r="DR51" i="2" l="1"/>
  <c r="DO51" i="2"/>
  <c r="DW51" i="2"/>
  <c r="DH51" i="2"/>
  <c r="DK51" i="2"/>
  <c r="DR44" i="2"/>
  <c r="DT51" i="2"/>
  <c r="DO44" i="2"/>
  <c r="DU51" i="2" l="1"/>
  <c r="DL51" i="2"/>
  <c r="DI51" i="2"/>
  <c r="DX51" i="2"/>
  <c r="DW129" i="3"/>
  <c r="DZ129" i="3" l="1"/>
  <c r="DK129" i="3"/>
  <c r="DT129" i="3"/>
  <c r="DQ129" i="3"/>
  <c r="DN129" i="3"/>
  <c r="I9" i="14"/>
  <c r="I10" i="14"/>
  <c r="I11" i="14"/>
  <c r="I12" i="14"/>
  <c r="I13" i="14"/>
  <c r="I14" i="14"/>
  <c r="I15" i="14"/>
  <c r="I16" i="14"/>
  <c r="I17" i="14"/>
  <c r="I18" i="14"/>
  <c r="I19" i="14"/>
  <c r="I20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33" i="14"/>
  <c r="I34" i="14"/>
  <c r="I35" i="14"/>
  <c r="I36" i="14"/>
  <c r="I37" i="14"/>
  <c r="I38" i="14"/>
  <c r="I39" i="14"/>
  <c r="I40" i="14"/>
  <c r="I41" i="14"/>
  <c r="I42" i="14"/>
  <c r="I43" i="14"/>
  <c r="I44" i="14"/>
  <c r="I45" i="14"/>
  <c r="I46" i="14"/>
  <c r="I47" i="14"/>
  <c r="I48" i="14"/>
  <c r="I49" i="14"/>
  <c r="I50" i="14"/>
  <c r="I51" i="14"/>
  <c r="I52" i="14"/>
  <c r="I53" i="14"/>
  <c r="I54" i="14"/>
  <c r="I55" i="14"/>
  <c r="I56" i="14"/>
  <c r="I57" i="14"/>
  <c r="I58" i="14"/>
  <c r="I59" i="14"/>
  <c r="I60" i="14"/>
  <c r="I61" i="14"/>
  <c r="I62" i="14"/>
  <c r="I63" i="14"/>
  <c r="I64" i="14"/>
  <c r="I65" i="14"/>
  <c r="I66" i="14"/>
  <c r="I67" i="14"/>
  <c r="I68" i="14"/>
  <c r="I69" i="14"/>
  <c r="I70" i="14"/>
  <c r="I71" i="14"/>
  <c r="I72" i="14"/>
  <c r="I73" i="14"/>
  <c r="I74" i="14"/>
  <c r="I75" i="14"/>
  <c r="I76" i="14"/>
  <c r="I77" i="14"/>
  <c r="I78" i="14"/>
  <c r="I79" i="14"/>
  <c r="I80" i="14"/>
  <c r="I81" i="14"/>
  <c r="I82" i="14"/>
  <c r="I83" i="14"/>
  <c r="I84" i="14"/>
  <c r="I85" i="14"/>
  <c r="I86" i="14"/>
  <c r="I87" i="14"/>
  <c r="I88" i="14"/>
  <c r="I89" i="14"/>
  <c r="I90" i="14"/>
  <c r="I91" i="14"/>
  <c r="I92" i="14"/>
  <c r="I93" i="14"/>
  <c r="I94" i="14"/>
  <c r="I95" i="14"/>
  <c r="I96" i="14"/>
  <c r="I97" i="14"/>
  <c r="I98" i="14"/>
  <c r="I99" i="14"/>
  <c r="I100" i="14"/>
  <c r="I101" i="14"/>
  <c r="I102" i="14"/>
  <c r="I103" i="14"/>
  <c r="I104" i="14"/>
  <c r="I105" i="14"/>
  <c r="I106" i="14"/>
  <c r="I107" i="14"/>
  <c r="I108" i="14"/>
  <c r="I109" i="14"/>
  <c r="I110" i="14"/>
  <c r="I111" i="14"/>
  <c r="I112" i="14"/>
  <c r="I113" i="14"/>
  <c r="I114" i="14"/>
  <c r="I115" i="14"/>
  <c r="I116" i="14"/>
  <c r="I117" i="14"/>
  <c r="I118" i="14"/>
  <c r="I119" i="14"/>
  <c r="I120" i="14"/>
  <c r="I121" i="14"/>
  <c r="I122" i="14"/>
  <c r="I123" i="14"/>
  <c r="I124" i="14"/>
  <c r="I125" i="14"/>
  <c r="I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F62" i="14"/>
  <c r="F63" i="14"/>
  <c r="F64" i="14"/>
  <c r="F65" i="14"/>
  <c r="F66" i="14"/>
  <c r="F67" i="14"/>
  <c r="F68" i="14"/>
  <c r="F69" i="14"/>
  <c r="F70" i="14"/>
  <c r="F71" i="14"/>
  <c r="F72" i="14"/>
  <c r="F73" i="14"/>
  <c r="F74" i="14"/>
  <c r="F75" i="14"/>
  <c r="F76" i="14"/>
  <c r="F77" i="14"/>
  <c r="F78" i="14"/>
  <c r="F79" i="14"/>
  <c r="F80" i="14"/>
  <c r="F81" i="14"/>
  <c r="F82" i="14"/>
  <c r="F83" i="14"/>
  <c r="F84" i="14"/>
  <c r="F85" i="14"/>
  <c r="F86" i="14"/>
  <c r="F87" i="14"/>
  <c r="F88" i="14"/>
  <c r="F89" i="14"/>
  <c r="F90" i="14"/>
  <c r="F91" i="14"/>
  <c r="F92" i="14"/>
  <c r="F93" i="14"/>
  <c r="F94" i="14"/>
  <c r="F95" i="14"/>
  <c r="F96" i="14"/>
  <c r="F97" i="14"/>
  <c r="F98" i="14"/>
  <c r="F99" i="14"/>
  <c r="F100" i="14"/>
  <c r="F101" i="14"/>
  <c r="F102" i="14"/>
  <c r="F103" i="14"/>
  <c r="F104" i="14"/>
  <c r="F105" i="14"/>
  <c r="F106" i="14"/>
  <c r="F107" i="14"/>
  <c r="F108" i="14"/>
  <c r="F109" i="14"/>
  <c r="F110" i="14"/>
  <c r="F111" i="14"/>
  <c r="F112" i="14"/>
  <c r="F113" i="14"/>
  <c r="F114" i="14"/>
  <c r="F115" i="14"/>
  <c r="F116" i="14"/>
  <c r="F117" i="14"/>
  <c r="F118" i="14"/>
  <c r="F119" i="14"/>
  <c r="F120" i="14"/>
  <c r="F121" i="14"/>
  <c r="F122" i="14"/>
  <c r="F123" i="14"/>
  <c r="F124" i="14"/>
  <c r="F125" i="14"/>
  <c r="F8" i="14"/>
  <c r="S10" i="15"/>
  <c r="S11" i="15"/>
  <c r="S12" i="15"/>
  <c r="S13" i="15"/>
  <c r="S14" i="15"/>
  <c r="S15" i="15"/>
  <c r="S16" i="15"/>
  <c r="S17" i="15"/>
  <c r="S18" i="15"/>
  <c r="S19" i="15"/>
  <c r="S20" i="15"/>
  <c r="S21" i="15"/>
  <c r="S22" i="15"/>
  <c r="S23" i="15"/>
  <c r="S24" i="15"/>
  <c r="S25" i="15"/>
  <c r="S26" i="15"/>
  <c r="S27" i="15"/>
  <c r="S28" i="15"/>
  <c r="S29" i="15"/>
  <c r="S30" i="15"/>
  <c r="S31" i="15"/>
  <c r="S32" i="15"/>
  <c r="S33" i="15"/>
  <c r="S34" i="15"/>
  <c r="S35" i="15"/>
  <c r="S36" i="15"/>
  <c r="S37" i="15"/>
  <c r="S38" i="15"/>
  <c r="S39" i="15"/>
  <c r="S40" i="15"/>
  <c r="S41" i="15"/>
  <c r="S9" i="15"/>
  <c r="P10" i="15"/>
  <c r="P11" i="15"/>
  <c r="P12" i="15"/>
  <c r="P13" i="15"/>
  <c r="P14" i="15"/>
  <c r="P15" i="15"/>
  <c r="P16" i="15"/>
  <c r="P17" i="15"/>
  <c r="P18" i="15"/>
  <c r="P19" i="15"/>
  <c r="P20" i="15"/>
  <c r="P21" i="15"/>
  <c r="P22" i="15"/>
  <c r="P23" i="15"/>
  <c r="P24" i="15"/>
  <c r="P25" i="15"/>
  <c r="P26" i="15"/>
  <c r="P27" i="15"/>
  <c r="P28" i="15"/>
  <c r="P29" i="15"/>
  <c r="P30" i="15"/>
  <c r="P31" i="15"/>
  <c r="P32" i="15"/>
  <c r="P33" i="15"/>
  <c r="P34" i="15"/>
  <c r="P35" i="15"/>
  <c r="P36" i="15"/>
  <c r="P37" i="15"/>
  <c r="P38" i="15"/>
  <c r="P39" i="15"/>
  <c r="P40" i="15"/>
  <c r="P41" i="15"/>
  <c r="P9" i="15"/>
  <c r="M10" i="15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9" i="15"/>
  <c r="J10" i="15"/>
  <c r="J11" i="15"/>
  <c r="J12" i="15"/>
  <c r="J13" i="15"/>
  <c r="J14" i="15"/>
  <c r="J15" i="15"/>
  <c r="J16" i="15"/>
  <c r="J17" i="15"/>
  <c r="J18" i="15"/>
  <c r="J19" i="15"/>
  <c r="J20" i="15"/>
  <c r="J21" i="15"/>
  <c r="J22" i="15"/>
  <c r="J23" i="15"/>
  <c r="J24" i="15"/>
  <c r="J25" i="15"/>
  <c r="J26" i="15"/>
  <c r="J27" i="15"/>
  <c r="J28" i="15"/>
  <c r="J29" i="15"/>
  <c r="J30" i="15"/>
  <c r="J31" i="15"/>
  <c r="J32" i="15"/>
  <c r="J33" i="15"/>
  <c r="J34" i="15"/>
  <c r="J35" i="15"/>
  <c r="J36" i="15"/>
  <c r="J37" i="15"/>
  <c r="J38" i="15"/>
  <c r="J39" i="15"/>
  <c r="J40" i="15"/>
  <c r="J41" i="15"/>
  <c r="J9" i="15"/>
  <c r="G10" i="15"/>
  <c r="G11" i="15"/>
  <c r="G12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25" i="15"/>
  <c r="G26" i="15"/>
  <c r="G27" i="15"/>
  <c r="G28" i="15"/>
  <c r="G29" i="15"/>
  <c r="G30" i="15"/>
  <c r="G31" i="15"/>
  <c r="G32" i="15"/>
  <c r="G33" i="15"/>
  <c r="G34" i="15"/>
  <c r="G35" i="15"/>
  <c r="G36" i="15"/>
  <c r="G37" i="15"/>
  <c r="G38" i="15"/>
  <c r="G39" i="15"/>
  <c r="G40" i="15"/>
  <c r="G41" i="15"/>
  <c r="G9" i="15"/>
  <c r="D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32" i="15"/>
  <c r="D33" i="15"/>
  <c r="D34" i="15"/>
  <c r="D35" i="15"/>
  <c r="D36" i="15"/>
  <c r="D37" i="15"/>
  <c r="D38" i="15"/>
  <c r="D39" i="15"/>
  <c r="D40" i="15"/>
  <c r="D41" i="15"/>
  <c r="D9" i="15"/>
  <c r="BN12" i="12"/>
  <c r="BN13" i="12"/>
  <c r="BN14" i="12"/>
  <c r="BN15" i="12"/>
  <c r="BN16" i="12"/>
  <c r="BN17" i="12"/>
  <c r="BN18" i="12"/>
  <c r="BN19" i="12"/>
  <c r="BN20" i="12"/>
  <c r="BN21" i="12"/>
  <c r="BN22" i="12"/>
  <c r="BN23" i="12"/>
  <c r="BN24" i="12"/>
  <c r="BN25" i="12"/>
  <c r="BN26" i="12"/>
  <c r="BN27" i="12"/>
  <c r="BN28" i="12"/>
  <c r="BN29" i="12"/>
  <c r="BN30" i="12"/>
  <c r="BN31" i="12"/>
  <c r="BN32" i="12"/>
  <c r="BN33" i="12"/>
  <c r="BN34" i="12"/>
  <c r="BN35" i="12"/>
  <c r="BN36" i="12"/>
  <c r="BN37" i="12"/>
  <c r="BN38" i="12"/>
  <c r="BN39" i="12"/>
  <c r="BN40" i="12"/>
  <c r="BN41" i="12"/>
  <c r="BN42" i="12"/>
  <c r="BN43" i="12"/>
  <c r="BN44" i="12"/>
  <c r="BN45" i="12"/>
  <c r="BN46" i="12"/>
  <c r="BN47" i="12"/>
  <c r="BN48" i="12"/>
  <c r="BN49" i="12"/>
  <c r="BN50" i="12"/>
  <c r="BN51" i="12"/>
  <c r="BN52" i="12"/>
  <c r="BN53" i="12"/>
  <c r="BN54" i="12"/>
  <c r="BN55" i="12"/>
  <c r="BN56" i="12"/>
  <c r="BN57" i="12"/>
  <c r="BN58" i="12"/>
  <c r="BN59" i="12"/>
  <c r="BN60" i="12"/>
  <c r="BN61" i="12"/>
  <c r="BN62" i="12"/>
  <c r="BN63" i="12"/>
  <c r="BN64" i="12"/>
  <c r="BN65" i="12"/>
  <c r="BN66" i="12"/>
  <c r="BN67" i="12"/>
  <c r="BN68" i="12"/>
  <c r="BN69" i="12"/>
  <c r="BN70" i="12"/>
  <c r="BN71" i="12"/>
  <c r="BN72" i="12"/>
  <c r="BN73" i="12"/>
  <c r="BN74" i="12"/>
  <c r="BN75" i="12"/>
  <c r="BN76" i="12"/>
  <c r="BN77" i="12"/>
  <c r="BN78" i="12"/>
  <c r="BN79" i="12"/>
  <c r="BN80" i="12"/>
  <c r="BN81" i="12"/>
  <c r="BN82" i="12"/>
  <c r="BN83" i="12"/>
  <c r="BN84" i="12"/>
  <c r="BN85" i="12"/>
  <c r="BN86" i="12"/>
  <c r="BN87" i="12"/>
  <c r="BN88" i="12"/>
  <c r="BN89" i="12"/>
  <c r="BN90" i="12"/>
  <c r="BN91" i="12"/>
  <c r="BN92" i="12"/>
  <c r="BN93" i="12"/>
  <c r="BN94" i="12"/>
  <c r="BN95" i="12"/>
  <c r="BN96" i="12"/>
  <c r="BN97" i="12"/>
  <c r="BN98" i="12"/>
  <c r="BN99" i="12"/>
  <c r="BN100" i="12"/>
  <c r="BN101" i="12"/>
  <c r="BN102" i="12"/>
  <c r="BN103" i="12"/>
  <c r="BN104" i="12"/>
  <c r="BN105" i="12"/>
  <c r="BN106" i="12"/>
  <c r="BN107" i="12"/>
  <c r="BN108" i="12"/>
  <c r="BN109" i="12"/>
  <c r="BN110" i="12"/>
  <c r="BN111" i="12"/>
  <c r="BN112" i="12"/>
  <c r="BN113" i="12"/>
  <c r="BN114" i="12"/>
  <c r="BN115" i="12"/>
  <c r="BN116" i="12"/>
  <c r="BN117" i="12"/>
  <c r="BN118" i="12"/>
  <c r="BN119" i="12"/>
  <c r="BN120" i="12"/>
  <c r="BN121" i="12"/>
  <c r="BN122" i="12"/>
  <c r="BN123" i="12"/>
  <c r="BN124" i="12"/>
  <c r="BN125" i="12"/>
  <c r="BN126" i="12"/>
  <c r="BN127" i="12"/>
  <c r="BN128" i="12"/>
  <c r="BN11" i="12"/>
  <c r="BK12" i="12"/>
  <c r="BK13" i="12"/>
  <c r="BK14" i="12"/>
  <c r="BK15" i="12"/>
  <c r="BK16" i="12"/>
  <c r="BK17" i="12"/>
  <c r="BK18" i="12"/>
  <c r="BK19" i="12"/>
  <c r="BK20" i="12"/>
  <c r="BK21" i="12"/>
  <c r="BK22" i="12"/>
  <c r="BK23" i="12"/>
  <c r="BK24" i="12"/>
  <c r="BK25" i="12"/>
  <c r="BK26" i="12"/>
  <c r="BK27" i="12"/>
  <c r="BK28" i="12"/>
  <c r="BK29" i="12"/>
  <c r="BK30" i="12"/>
  <c r="BK31" i="12"/>
  <c r="BK32" i="12"/>
  <c r="BK33" i="12"/>
  <c r="BK34" i="12"/>
  <c r="BK35" i="12"/>
  <c r="BK36" i="12"/>
  <c r="BK37" i="12"/>
  <c r="BK38" i="12"/>
  <c r="BK39" i="12"/>
  <c r="BK40" i="12"/>
  <c r="BK41" i="12"/>
  <c r="BK42" i="12"/>
  <c r="BK43" i="12"/>
  <c r="BK44" i="12"/>
  <c r="BK45" i="12"/>
  <c r="BK46" i="12"/>
  <c r="BK47" i="12"/>
  <c r="BK48" i="12"/>
  <c r="BK49" i="12"/>
  <c r="BK50" i="12"/>
  <c r="BK51" i="12"/>
  <c r="BK52" i="12"/>
  <c r="BK53" i="12"/>
  <c r="BK54" i="12"/>
  <c r="BK55" i="12"/>
  <c r="BK56" i="12"/>
  <c r="BK57" i="12"/>
  <c r="BK58" i="12"/>
  <c r="BK59" i="12"/>
  <c r="BK60" i="12"/>
  <c r="BK61" i="12"/>
  <c r="BK62" i="12"/>
  <c r="BK63" i="12"/>
  <c r="BK64" i="12"/>
  <c r="BK65" i="12"/>
  <c r="BK66" i="12"/>
  <c r="BK67" i="12"/>
  <c r="BK68" i="12"/>
  <c r="BK69" i="12"/>
  <c r="BK70" i="12"/>
  <c r="BK71" i="12"/>
  <c r="BK72" i="12"/>
  <c r="BK73" i="12"/>
  <c r="BK74" i="12"/>
  <c r="BK75" i="12"/>
  <c r="BK76" i="12"/>
  <c r="BK77" i="12"/>
  <c r="BK78" i="12"/>
  <c r="BK79" i="12"/>
  <c r="BK80" i="12"/>
  <c r="BK81" i="12"/>
  <c r="BK82" i="12"/>
  <c r="BK83" i="12"/>
  <c r="BK84" i="12"/>
  <c r="BK85" i="12"/>
  <c r="BK86" i="12"/>
  <c r="BK87" i="12"/>
  <c r="BK88" i="12"/>
  <c r="BK89" i="12"/>
  <c r="BK90" i="12"/>
  <c r="BK91" i="12"/>
  <c r="BK92" i="12"/>
  <c r="BK93" i="12"/>
  <c r="BK94" i="12"/>
  <c r="BK95" i="12"/>
  <c r="BK96" i="12"/>
  <c r="BK97" i="12"/>
  <c r="BK98" i="12"/>
  <c r="BK99" i="12"/>
  <c r="BK100" i="12"/>
  <c r="BK101" i="12"/>
  <c r="BK102" i="12"/>
  <c r="BK103" i="12"/>
  <c r="BK104" i="12"/>
  <c r="BK105" i="12"/>
  <c r="BK106" i="12"/>
  <c r="BK107" i="12"/>
  <c r="BK108" i="12"/>
  <c r="BK109" i="12"/>
  <c r="BK110" i="12"/>
  <c r="BK111" i="12"/>
  <c r="BK112" i="12"/>
  <c r="BK113" i="12"/>
  <c r="BK114" i="12"/>
  <c r="BK115" i="12"/>
  <c r="BK116" i="12"/>
  <c r="BK117" i="12"/>
  <c r="BK118" i="12"/>
  <c r="BK119" i="12"/>
  <c r="BK120" i="12"/>
  <c r="BK121" i="12"/>
  <c r="BK122" i="12"/>
  <c r="BK123" i="12"/>
  <c r="BK124" i="12"/>
  <c r="BK125" i="12"/>
  <c r="BK126" i="12"/>
  <c r="BK127" i="12"/>
  <c r="BK128" i="12"/>
  <c r="BK11" i="12"/>
  <c r="EC11" i="13"/>
  <c r="EC44" i="13" s="1"/>
  <c r="EC46" i="13" s="1"/>
  <c r="ED46" i="13" s="1"/>
  <c r="DZ11" i="13"/>
  <c r="DZ44" i="13" s="1"/>
  <c r="DZ46" i="13" s="1"/>
  <c r="EA46" i="13" s="1"/>
  <c r="DW11" i="13"/>
  <c r="DW44" i="13" s="1"/>
  <c r="DW46" i="13" s="1"/>
  <c r="DX46" i="13" s="1"/>
  <c r="DT11" i="13"/>
  <c r="DT44" i="13" s="1"/>
  <c r="DT46" i="13" s="1"/>
  <c r="DU46" i="13" s="1"/>
  <c r="DQ12" i="13"/>
  <c r="DQ13" i="13"/>
  <c r="DQ14" i="13"/>
  <c r="DQ15" i="13"/>
  <c r="DQ16" i="13"/>
  <c r="DQ17" i="13"/>
  <c r="DQ18" i="13"/>
  <c r="DQ19" i="13"/>
  <c r="DQ20" i="13"/>
  <c r="DQ21" i="13"/>
  <c r="DQ22" i="13"/>
  <c r="DQ23" i="13"/>
  <c r="DQ24" i="13"/>
  <c r="DQ25" i="13"/>
  <c r="DQ26" i="13"/>
  <c r="DQ27" i="13"/>
  <c r="DQ28" i="13"/>
  <c r="DQ29" i="13"/>
  <c r="DQ30" i="13"/>
  <c r="DQ31" i="13"/>
  <c r="DQ32" i="13"/>
  <c r="DQ33" i="13"/>
  <c r="DQ34" i="13"/>
  <c r="DQ35" i="13"/>
  <c r="DQ36" i="13"/>
  <c r="DQ37" i="13"/>
  <c r="DQ38" i="13"/>
  <c r="DQ39" i="13"/>
  <c r="DQ40" i="13"/>
  <c r="DQ41" i="13"/>
  <c r="DQ42" i="13"/>
  <c r="DQ43" i="13"/>
  <c r="DQ11" i="13"/>
  <c r="DN12" i="13"/>
  <c r="DN13" i="13"/>
  <c r="DN14" i="13"/>
  <c r="DN15" i="13"/>
  <c r="DN16" i="13"/>
  <c r="DN17" i="13"/>
  <c r="DN18" i="13"/>
  <c r="DN19" i="13"/>
  <c r="DN20" i="13"/>
  <c r="DN21" i="13"/>
  <c r="DN22" i="13"/>
  <c r="DN23" i="13"/>
  <c r="DN24" i="13"/>
  <c r="DN25" i="13"/>
  <c r="DN26" i="13"/>
  <c r="DN27" i="13"/>
  <c r="DN28" i="13"/>
  <c r="DN29" i="13"/>
  <c r="DN30" i="13"/>
  <c r="DN31" i="13"/>
  <c r="DN32" i="13"/>
  <c r="DN33" i="13"/>
  <c r="DN34" i="13"/>
  <c r="DN35" i="13"/>
  <c r="DN36" i="13"/>
  <c r="DN37" i="13"/>
  <c r="DN38" i="13"/>
  <c r="DN39" i="13"/>
  <c r="DN40" i="13"/>
  <c r="DN41" i="13"/>
  <c r="DN42" i="13"/>
  <c r="DN43" i="13"/>
  <c r="DN11" i="13"/>
  <c r="DK12" i="13"/>
  <c r="DK13" i="13"/>
  <c r="DK14" i="13"/>
  <c r="DK15" i="13"/>
  <c r="DK16" i="13"/>
  <c r="DK17" i="13"/>
  <c r="DK18" i="13"/>
  <c r="DK19" i="13"/>
  <c r="DK20" i="13"/>
  <c r="DK21" i="13"/>
  <c r="DK22" i="13"/>
  <c r="DK23" i="13"/>
  <c r="DK24" i="13"/>
  <c r="DK25" i="13"/>
  <c r="DK26" i="13"/>
  <c r="DK27" i="13"/>
  <c r="DK28" i="13"/>
  <c r="DK29" i="13"/>
  <c r="DK30" i="13"/>
  <c r="DK31" i="13"/>
  <c r="DK32" i="13"/>
  <c r="DK33" i="13"/>
  <c r="DK34" i="13"/>
  <c r="DK35" i="13"/>
  <c r="DK36" i="13"/>
  <c r="DK37" i="13"/>
  <c r="DK38" i="13"/>
  <c r="DK39" i="13"/>
  <c r="DK40" i="13"/>
  <c r="DK41" i="13"/>
  <c r="DK42" i="13"/>
  <c r="DK43" i="13"/>
  <c r="DK11" i="13"/>
  <c r="DH12" i="13"/>
  <c r="DH13" i="13"/>
  <c r="DH14" i="13"/>
  <c r="DH15" i="13"/>
  <c r="DH16" i="13"/>
  <c r="DH17" i="13"/>
  <c r="DH18" i="13"/>
  <c r="DH19" i="13"/>
  <c r="DH20" i="13"/>
  <c r="DH21" i="13"/>
  <c r="DH22" i="13"/>
  <c r="DH23" i="13"/>
  <c r="DH24" i="13"/>
  <c r="DH25" i="13"/>
  <c r="DH26" i="13"/>
  <c r="DH27" i="13"/>
  <c r="DH28" i="13"/>
  <c r="DH29" i="13"/>
  <c r="DH30" i="13"/>
  <c r="DH31" i="13"/>
  <c r="DH32" i="13"/>
  <c r="DH33" i="13"/>
  <c r="DH34" i="13"/>
  <c r="DH35" i="13"/>
  <c r="DH36" i="13"/>
  <c r="DH37" i="13"/>
  <c r="DH38" i="13"/>
  <c r="DH39" i="13"/>
  <c r="DH40" i="13"/>
  <c r="DH41" i="13"/>
  <c r="DH42" i="13"/>
  <c r="DH43" i="13"/>
  <c r="DH11" i="13"/>
  <c r="DE12" i="13"/>
  <c r="DE13" i="13"/>
  <c r="DE14" i="13"/>
  <c r="DE15" i="13"/>
  <c r="DE16" i="13"/>
  <c r="DE17" i="13"/>
  <c r="DE18" i="13"/>
  <c r="DE19" i="13"/>
  <c r="DE20" i="13"/>
  <c r="DE21" i="13"/>
  <c r="DE22" i="13"/>
  <c r="DE23" i="13"/>
  <c r="DE24" i="13"/>
  <c r="DE25" i="13"/>
  <c r="DE26" i="13"/>
  <c r="DE27" i="13"/>
  <c r="DE28" i="13"/>
  <c r="DE29" i="13"/>
  <c r="DE30" i="13"/>
  <c r="DE31" i="13"/>
  <c r="DE32" i="13"/>
  <c r="DE33" i="13"/>
  <c r="DE34" i="13"/>
  <c r="DE35" i="13"/>
  <c r="DE36" i="13"/>
  <c r="DE37" i="13"/>
  <c r="DE38" i="13"/>
  <c r="DE39" i="13"/>
  <c r="DE40" i="13"/>
  <c r="DE41" i="13"/>
  <c r="DE42" i="13"/>
  <c r="DE43" i="13"/>
  <c r="DE11" i="13"/>
  <c r="CV12" i="13"/>
  <c r="CV13" i="13"/>
  <c r="CV14" i="13"/>
  <c r="CV15" i="13"/>
  <c r="CV16" i="13"/>
  <c r="CV17" i="13"/>
  <c r="CV18" i="13"/>
  <c r="CV19" i="13"/>
  <c r="CV20" i="13"/>
  <c r="CV21" i="13"/>
  <c r="CV22" i="13"/>
  <c r="CV23" i="13"/>
  <c r="CV24" i="13"/>
  <c r="CV25" i="13"/>
  <c r="CV26" i="13"/>
  <c r="CV27" i="13"/>
  <c r="CV28" i="13"/>
  <c r="CV29" i="13"/>
  <c r="CV30" i="13"/>
  <c r="CV31" i="13"/>
  <c r="CV32" i="13"/>
  <c r="CV33" i="13"/>
  <c r="CV34" i="13"/>
  <c r="CV35" i="13"/>
  <c r="CV36" i="13"/>
  <c r="CV37" i="13"/>
  <c r="CV38" i="13"/>
  <c r="CV39" i="13"/>
  <c r="CV40" i="13"/>
  <c r="CV41" i="13"/>
  <c r="CV42" i="13"/>
  <c r="CV43" i="13"/>
  <c r="CV11" i="13"/>
  <c r="DB11" i="13"/>
  <c r="DB46" i="13" s="1"/>
  <c r="CY11" i="13"/>
  <c r="CY46" i="13" s="1"/>
  <c r="CS12" i="13"/>
  <c r="CS13" i="13"/>
  <c r="CS14" i="13"/>
  <c r="CS15" i="13"/>
  <c r="CS16" i="13"/>
  <c r="CS17" i="13"/>
  <c r="CS18" i="13"/>
  <c r="CS19" i="13"/>
  <c r="CS20" i="13"/>
  <c r="CS21" i="13"/>
  <c r="CS22" i="13"/>
  <c r="CS23" i="13"/>
  <c r="CS24" i="13"/>
  <c r="CS25" i="13"/>
  <c r="CS26" i="13"/>
  <c r="CS27" i="13"/>
  <c r="CS28" i="13"/>
  <c r="CS29" i="13"/>
  <c r="CS30" i="13"/>
  <c r="CS31" i="13"/>
  <c r="CS32" i="13"/>
  <c r="CS33" i="13"/>
  <c r="CS34" i="13"/>
  <c r="CS35" i="13"/>
  <c r="CS36" i="13"/>
  <c r="CS37" i="13"/>
  <c r="CS38" i="13"/>
  <c r="CS39" i="13"/>
  <c r="CS40" i="13"/>
  <c r="CS41" i="13"/>
  <c r="CS42" i="13"/>
  <c r="CS43" i="13"/>
  <c r="CS11" i="13"/>
  <c r="CP12" i="13"/>
  <c r="CP13" i="13"/>
  <c r="CP14" i="13"/>
  <c r="CP15" i="13"/>
  <c r="CP16" i="13"/>
  <c r="CP17" i="13"/>
  <c r="CP18" i="13"/>
  <c r="CP19" i="13"/>
  <c r="CP20" i="13"/>
  <c r="CP21" i="13"/>
  <c r="CP22" i="13"/>
  <c r="CP23" i="13"/>
  <c r="CP24" i="13"/>
  <c r="CP25" i="13"/>
  <c r="CP26" i="13"/>
  <c r="CP27" i="13"/>
  <c r="CP28" i="13"/>
  <c r="CP29" i="13"/>
  <c r="CP30" i="13"/>
  <c r="CP31" i="13"/>
  <c r="CP32" i="13"/>
  <c r="CP33" i="13"/>
  <c r="CP34" i="13"/>
  <c r="CP35" i="13"/>
  <c r="CP36" i="13"/>
  <c r="CP37" i="13"/>
  <c r="CP38" i="13"/>
  <c r="CP39" i="13"/>
  <c r="CP40" i="13"/>
  <c r="CP41" i="13"/>
  <c r="CP42" i="13"/>
  <c r="CP43" i="13"/>
  <c r="CP11" i="13"/>
  <c r="CM12" i="13"/>
  <c r="CM13" i="13"/>
  <c r="CM14" i="13"/>
  <c r="CM15" i="13"/>
  <c r="CM16" i="13"/>
  <c r="CM17" i="13"/>
  <c r="CM18" i="13"/>
  <c r="CM19" i="13"/>
  <c r="CM20" i="13"/>
  <c r="CM21" i="13"/>
  <c r="CM22" i="13"/>
  <c r="CM23" i="13"/>
  <c r="CM24" i="13"/>
  <c r="CM25" i="13"/>
  <c r="CM26" i="13"/>
  <c r="CM27" i="13"/>
  <c r="CM28" i="13"/>
  <c r="CM29" i="13"/>
  <c r="CM30" i="13"/>
  <c r="CM31" i="13"/>
  <c r="CM32" i="13"/>
  <c r="CM33" i="13"/>
  <c r="CM34" i="13"/>
  <c r="CM35" i="13"/>
  <c r="CM36" i="13"/>
  <c r="CM37" i="13"/>
  <c r="CM38" i="13"/>
  <c r="CM39" i="13"/>
  <c r="CM40" i="13"/>
  <c r="CM41" i="13"/>
  <c r="CM42" i="13"/>
  <c r="CM43" i="13"/>
  <c r="CM11" i="13"/>
  <c r="CJ12" i="13"/>
  <c r="CJ13" i="13"/>
  <c r="CJ14" i="13"/>
  <c r="CJ15" i="13"/>
  <c r="CJ16" i="13"/>
  <c r="CJ17" i="13"/>
  <c r="CJ18" i="13"/>
  <c r="CJ19" i="13"/>
  <c r="CJ20" i="13"/>
  <c r="CJ21" i="13"/>
  <c r="CJ22" i="13"/>
  <c r="CJ23" i="13"/>
  <c r="CJ24" i="13"/>
  <c r="CJ25" i="13"/>
  <c r="CJ26" i="13"/>
  <c r="CJ27" i="13"/>
  <c r="CJ28" i="13"/>
  <c r="CJ29" i="13"/>
  <c r="CJ30" i="13"/>
  <c r="CJ31" i="13"/>
  <c r="CJ32" i="13"/>
  <c r="CJ33" i="13"/>
  <c r="CJ34" i="13"/>
  <c r="CJ35" i="13"/>
  <c r="CJ36" i="13"/>
  <c r="CJ37" i="13"/>
  <c r="CJ38" i="13"/>
  <c r="CJ39" i="13"/>
  <c r="CJ40" i="13"/>
  <c r="CJ41" i="13"/>
  <c r="CJ42" i="13"/>
  <c r="CJ43" i="13"/>
  <c r="CJ11" i="13"/>
  <c r="CG12" i="13"/>
  <c r="CG13" i="13"/>
  <c r="CG14" i="13"/>
  <c r="CG15" i="13"/>
  <c r="CG16" i="13"/>
  <c r="CG17" i="13"/>
  <c r="CG18" i="13"/>
  <c r="CG19" i="13"/>
  <c r="CG20" i="13"/>
  <c r="CG21" i="13"/>
  <c r="CG22" i="13"/>
  <c r="CG23" i="13"/>
  <c r="CG24" i="13"/>
  <c r="CG25" i="13"/>
  <c r="CG26" i="13"/>
  <c r="CG27" i="13"/>
  <c r="CG28" i="13"/>
  <c r="CG29" i="13"/>
  <c r="CG30" i="13"/>
  <c r="CG31" i="13"/>
  <c r="CG32" i="13"/>
  <c r="CG33" i="13"/>
  <c r="CG34" i="13"/>
  <c r="CG35" i="13"/>
  <c r="CG36" i="13"/>
  <c r="CG37" i="13"/>
  <c r="CG38" i="13"/>
  <c r="CG39" i="13"/>
  <c r="CG40" i="13"/>
  <c r="CG41" i="13"/>
  <c r="CG42" i="13"/>
  <c r="CG43" i="13"/>
  <c r="CG11" i="13"/>
  <c r="CD12" i="13"/>
  <c r="CD13" i="13"/>
  <c r="CD14" i="13"/>
  <c r="CD15" i="13"/>
  <c r="CD16" i="13"/>
  <c r="CD17" i="13"/>
  <c r="CD18" i="13"/>
  <c r="CD19" i="13"/>
  <c r="CD20" i="13"/>
  <c r="CD21" i="13"/>
  <c r="CD22" i="13"/>
  <c r="CD23" i="13"/>
  <c r="CD24" i="13"/>
  <c r="CD25" i="13"/>
  <c r="CD26" i="13"/>
  <c r="CD27" i="13"/>
  <c r="CD28" i="13"/>
  <c r="CD29" i="13"/>
  <c r="CD30" i="13"/>
  <c r="CD31" i="13"/>
  <c r="CD32" i="13"/>
  <c r="CD33" i="13"/>
  <c r="CD34" i="13"/>
  <c r="CD35" i="13"/>
  <c r="CD36" i="13"/>
  <c r="CD37" i="13"/>
  <c r="CD38" i="13"/>
  <c r="CD39" i="13"/>
  <c r="CD40" i="13"/>
  <c r="CD41" i="13"/>
  <c r="CD42" i="13"/>
  <c r="CD43" i="13"/>
  <c r="CD11" i="13"/>
  <c r="CA12" i="13"/>
  <c r="CA13" i="13"/>
  <c r="CA14" i="13"/>
  <c r="CA15" i="13"/>
  <c r="CA16" i="13"/>
  <c r="CA17" i="13"/>
  <c r="CA18" i="13"/>
  <c r="CA19" i="13"/>
  <c r="CA20" i="13"/>
  <c r="CA21" i="13"/>
  <c r="CA22" i="13"/>
  <c r="CA23" i="13"/>
  <c r="CA24" i="13"/>
  <c r="CA25" i="13"/>
  <c r="CA26" i="13"/>
  <c r="CA27" i="13"/>
  <c r="CA28" i="13"/>
  <c r="CA29" i="13"/>
  <c r="CA30" i="13"/>
  <c r="CA31" i="13"/>
  <c r="CA32" i="13"/>
  <c r="CA33" i="13"/>
  <c r="CA34" i="13"/>
  <c r="CA35" i="13"/>
  <c r="CA36" i="13"/>
  <c r="CA37" i="13"/>
  <c r="CA38" i="13"/>
  <c r="CA39" i="13"/>
  <c r="CA40" i="13"/>
  <c r="CA41" i="13"/>
  <c r="CA42" i="13"/>
  <c r="CA43" i="13"/>
  <c r="CA11" i="13"/>
  <c r="BX12" i="13"/>
  <c r="BX13" i="13"/>
  <c r="BX14" i="13"/>
  <c r="BX15" i="13"/>
  <c r="BX16" i="13"/>
  <c r="BX17" i="13"/>
  <c r="BX18" i="13"/>
  <c r="BX19" i="13"/>
  <c r="BX20" i="13"/>
  <c r="BX21" i="13"/>
  <c r="BX22" i="13"/>
  <c r="BX23" i="13"/>
  <c r="BX24" i="13"/>
  <c r="BX25" i="13"/>
  <c r="BX26" i="13"/>
  <c r="BX27" i="13"/>
  <c r="BX28" i="13"/>
  <c r="BX29" i="13"/>
  <c r="BX30" i="13"/>
  <c r="BX31" i="13"/>
  <c r="BX32" i="13"/>
  <c r="BX33" i="13"/>
  <c r="BX34" i="13"/>
  <c r="BX35" i="13"/>
  <c r="BX36" i="13"/>
  <c r="BX37" i="13"/>
  <c r="BX38" i="13"/>
  <c r="BX39" i="13"/>
  <c r="BX40" i="13"/>
  <c r="BX41" i="13"/>
  <c r="BX42" i="13"/>
  <c r="BX43" i="13"/>
  <c r="BX11" i="13"/>
  <c r="BU12" i="13"/>
  <c r="BU13" i="13"/>
  <c r="BU14" i="13"/>
  <c r="BU15" i="13"/>
  <c r="BU16" i="13"/>
  <c r="BU17" i="13"/>
  <c r="BU18" i="13"/>
  <c r="BU19" i="13"/>
  <c r="BU20" i="13"/>
  <c r="BU21" i="13"/>
  <c r="BU22" i="13"/>
  <c r="BU23" i="13"/>
  <c r="BU24" i="13"/>
  <c r="BU25" i="13"/>
  <c r="BU26" i="13"/>
  <c r="BU27" i="13"/>
  <c r="BU28" i="13"/>
  <c r="BU29" i="13"/>
  <c r="BU30" i="13"/>
  <c r="BU31" i="13"/>
  <c r="BU32" i="13"/>
  <c r="BU33" i="13"/>
  <c r="BU34" i="13"/>
  <c r="BU35" i="13"/>
  <c r="BU36" i="13"/>
  <c r="BU37" i="13"/>
  <c r="BU38" i="13"/>
  <c r="BU39" i="13"/>
  <c r="BU40" i="13"/>
  <c r="BU41" i="13"/>
  <c r="BU42" i="13"/>
  <c r="BU43" i="13"/>
  <c r="BU11" i="13"/>
  <c r="BR12" i="13"/>
  <c r="BR13" i="13"/>
  <c r="BR14" i="13"/>
  <c r="BR15" i="13"/>
  <c r="BR16" i="13"/>
  <c r="BR17" i="13"/>
  <c r="BR18" i="13"/>
  <c r="BR19" i="13"/>
  <c r="BR20" i="13"/>
  <c r="BR21" i="13"/>
  <c r="BR22" i="13"/>
  <c r="BR23" i="13"/>
  <c r="BR24" i="13"/>
  <c r="BR25" i="13"/>
  <c r="BR26" i="13"/>
  <c r="BR27" i="13"/>
  <c r="BR28" i="13"/>
  <c r="BR29" i="13"/>
  <c r="BR30" i="13"/>
  <c r="BR31" i="13"/>
  <c r="BR32" i="13"/>
  <c r="BR33" i="13"/>
  <c r="BR34" i="13"/>
  <c r="BR35" i="13"/>
  <c r="BR36" i="13"/>
  <c r="BR37" i="13"/>
  <c r="BR38" i="13"/>
  <c r="BR39" i="13"/>
  <c r="BR40" i="13"/>
  <c r="BR41" i="13"/>
  <c r="BR42" i="13"/>
  <c r="BR43" i="13"/>
  <c r="BR11" i="13"/>
  <c r="BO12" i="13"/>
  <c r="BO13" i="13"/>
  <c r="BO14" i="13"/>
  <c r="BO15" i="13"/>
  <c r="BO16" i="13"/>
  <c r="BO17" i="13"/>
  <c r="BO18" i="13"/>
  <c r="BO19" i="13"/>
  <c r="BO20" i="13"/>
  <c r="BO21" i="13"/>
  <c r="BO22" i="13"/>
  <c r="BO23" i="13"/>
  <c r="BO24" i="13"/>
  <c r="BO25" i="13"/>
  <c r="BO26" i="13"/>
  <c r="BO27" i="13"/>
  <c r="BO28" i="13"/>
  <c r="BO29" i="13"/>
  <c r="BO30" i="13"/>
  <c r="BO31" i="13"/>
  <c r="BO32" i="13"/>
  <c r="BO33" i="13"/>
  <c r="BO34" i="13"/>
  <c r="BO35" i="13"/>
  <c r="BO36" i="13"/>
  <c r="BO37" i="13"/>
  <c r="BO38" i="13"/>
  <c r="BO39" i="13"/>
  <c r="BO40" i="13"/>
  <c r="BO41" i="13"/>
  <c r="BO42" i="13"/>
  <c r="BO43" i="13"/>
  <c r="BO11" i="13"/>
  <c r="BL12" i="13"/>
  <c r="BL13" i="13"/>
  <c r="BL14" i="13"/>
  <c r="BL15" i="13"/>
  <c r="BL16" i="13"/>
  <c r="BL17" i="13"/>
  <c r="BL18" i="13"/>
  <c r="BL19" i="13"/>
  <c r="BL20" i="13"/>
  <c r="BL21" i="13"/>
  <c r="BL22" i="13"/>
  <c r="BL23" i="13"/>
  <c r="BL24" i="13"/>
  <c r="BL25" i="13"/>
  <c r="BL26" i="13"/>
  <c r="BL27" i="13"/>
  <c r="BL28" i="13"/>
  <c r="BL29" i="13"/>
  <c r="BL30" i="13"/>
  <c r="BL31" i="13"/>
  <c r="BL32" i="13"/>
  <c r="BL33" i="13"/>
  <c r="BL34" i="13"/>
  <c r="BL35" i="13"/>
  <c r="BL36" i="13"/>
  <c r="BL37" i="13"/>
  <c r="BL38" i="13"/>
  <c r="BL39" i="13"/>
  <c r="BL40" i="13"/>
  <c r="BL41" i="13"/>
  <c r="BL42" i="13"/>
  <c r="BL43" i="13"/>
  <c r="BL11" i="13"/>
  <c r="BI12" i="13"/>
  <c r="BI13" i="13"/>
  <c r="BI14" i="13"/>
  <c r="BI15" i="13"/>
  <c r="BI16" i="13"/>
  <c r="BI17" i="13"/>
  <c r="BI18" i="13"/>
  <c r="BI19" i="13"/>
  <c r="BI20" i="13"/>
  <c r="BI21" i="13"/>
  <c r="BI22" i="13"/>
  <c r="BI23" i="13"/>
  <c r="BI24" i="13"/>
  <c r="BI25" i="13"/>
  <c r="BI26" i="13"/>
  <c r="BI27" i="13"/>
  <c r="BI28" i="13"/>
  <c r="BI29" i="13"/>
  <c r="BI30" i="13"/>
  <c r="BI31" i="13"/>
  <c r="BI32" i="13"/>
  <c r="BI33" i="13"/>
  <c r="BI34" i="13"/>
  <c r="BI35" i="13"/>
  <c r="BI36" i="13"/>
  <c r="BI37" i="13"/>
  <c r="BI38" i="13"/>
  <c r="BI39" i="13"/>
  <c r="BI40" i="13"/>
  <c r="BI41" i="13"/>
  <c r="BI43" i="13"/>
  <c r="BI11" i="13"/>
  <c r="AS10" i="7"/>
  <c r="AS11" i="7"/>
  <c r="AS12" i="7"/>
  <c r="AS13" i="7"/>
  <c r="AS14" i="7"/>
  <c r="AS15" i="7"/>
  <c r="AS16" i="7"/>
  <c r="AS17" i="7"/>
  <c r="AS18" i="7"/>
  <c r="AS19" i="7"/>
  <c r="AS20" i="7"/>
  <c r="AS21" i="7"/>
  <c r="AS22" i="7"/>
  <c r="AS23" i="7"/>
  <c r="AS24" i="7"/>
  <c r="AS25" i="7"/>
  <c r="AS26" i="7"/>
  <c r="AS27" i="7"/>
  <c r="AS28" i="7"/>
  <c r="AS29" i="7"/>
  <c r="AS30" i="7"/>
  <c r="AS31" i="7"/>
  <c r="AS32" i="7"/>
  <c r="AS33" i="7"/>
  <c r="AS34" i="7"/>
  <c r="AS35" i="7"/>
  <c r="AS36" i="7"/>
  <c r="AS37" i="7"/>
  <c r="AS38" i="7"/>
  <c r="AS39" i="7"/>
  <c r="AS40" i="7"/>
  <c r="AS41" i="7"/>
  <c r="AS42" i="7"/>
  <c r="AS43" i="7"/>
  <c r="AS44" i="7"/>
  <c r="AS45" i="7"/>
  <c r="AS46" i="7"/>
  <c r="AS47" i="7"/>
  <c r="AS48" i="7"/>
  <c r="AS49" i="7"/>
  <c r="AS50" i="7"/>
  <c r="AS51" i="7"/>
  <c r="AS52" i="7"/>
  <c r="AS53" i="7"/>
  <c r="AS54" i="7"/>
  <c r="AS55" i="7"/>
  <c r="AS56" i="7"/>
  <c r="AS57" i="7"/>
  <c r="AS58" i="7"/>
  <c r="AS59" i="7"/>
  <c r="AS60" i="7"/>
  <c r="AS61" i="7"/>
  <c r="AS62" i="7"/>
  <c r="AS63" i="7"/>
  <c r="AS64" i="7"/>
  <c r="AS65" i="7"/>
  <c r="AS66" i="7"/>
  <c r="AS67" i="7"/>
  <c r="AS68" i="7"/>
  <c r="AS69" i="7"/>
  <c r="AS70" i="7"/>
  <c r="AS71" i="7"/>
  <c r="AS72" i="7"/>
  <c r="AS73" i="7"/>
  <c r="AS74" i="7"/>
  <c r="AS75" i="7"/>
  <c r="AS76" i="7"/>
  <c r="AS77" i="7"/>
  <c r="AS78" i="7"/>
  <c r="AS79" i="7"/>
  <c r="AS80" i="7"/>
  <c r="AS81" i="7"/>
  <c r="AS82" i="7"/>
  <c r="AS83" i="7"/>
  <c r="AS84" i="7"/>
  <c r="AS85" i="7"/>
  <c r="AS86" i="7"/>
  <c r="AS87" i="7"/>
  <c r="AS88" i="7"/>
  <c r="AS89" i="7"/>
  <c r="AS90" i="7"/>
  <c r="AS91" i="7"/>
  <c r="AS92" i="7"/>
  <c r="AS93" i="7"/>
  <c r="AS94" i="7"/>
  <c r="AS95" i="7"/>
  <c r="AS96" i="7"/>
  <c r="AS97" i="7"/>
  <c r="AS98" i="7"/>
  <c r="AS99" i="7"/>
  <c r="AS100" i="7"/>
  <c r="AS101" i="7"/>
  <c r="AS102" i="7"/>
  <c r="AS103" i="7"/>
  <c r="AS104" i="7"/>
  <c r="AS105" i="7"/>
  <c r="AS106" i="7"/>
  <c r="AS107" i="7"/>
  <c r="AS108" i="7"/>
  <c r="AS109" i="7"/>
  <c r="AS110" i="7"/>
  <c r="AS111" i="7"/>
  <c r="AS112" i="7"/>
  <c r="AS113" i="7"/>
  <c r="AS114" i="7"/>
  <c r="AS115" i="7"/>
  <c r="AS116" i="7"/>
  <c r="AS117" i="7"/>
  <c r="AS118" i="7"/>
  <c r="AS119" i="7"/>
  <c r="AS120" i="7"/>
  <c r="AS121" i="7"/>
  <c r="AS122" i="7"/>
  <c r="AS123" i="7"/>
  <c r="AS124" i="7"/>
  <c r="AS125" i="7"/>
  <c r="AS126" i="7"/>
  <c r="AS9" i="7"/>
  <c r="AP10" i="7"/>
  <c r="AP11" i="7"/>
  <c r="AP12" i="7"/>
  <c r="AP13" i="7"/>
  <c r="AP14" i="7"/>
  <c r="AP15" i="7"/>
  <c r="AP16" i="7"/>
  <c r="AP17" i="7"/>
  <c r="AP18" i="7"/>
  <c r="AP19" i="7"/>
  <c r="AP20" i="7"/>
  <c r="AP21" i="7"/>
  <c r="AP22" i="7"/>
  <c r="AP23" i="7"/>
  <c r="AP24" i="7"/>
  <c r="AP25" i="7"/>
  <c r="AP26" i="7"/>
  <c r="AP27" i="7"/>
  <c r="AP28" i="7"/>
  <c r="AP29" i="7"/>
  <c r="AP30" i="7"/>
  <c r="AP31" i="7"/>
  <c r="AP32" i="7"/>
  <c r="AP33" i="7"/>
  <c r="AP34" i="7"/>
  <c r="AP35" i="7"/>
  <c r="AP36" i="7"/>
  <c r="AP37" i="7"/>
  <c r="AP38" i="7"/>
  <c r="AP39" i="7"/>
  <c r="AP40" i="7"/>
  <c r="AP41" i="7"/>
  <c r="AP42" i="7"/>
  <c r="AP43" i="7"/>
  <c r="AP44" i="7"/>
  <c r="AP45" i="7"/>
  <c r="AP46" i="7"/>
  <c r="AP47" i="7"/>
  <c r="AP48" i="7"/>
  <c r="AP49" i="7"/>
  <c r="AP50" i="7"/>
  <c r="AP51" i="7"/>
  <c r="AP52" i="7"/>
  <c r="AP53" i="7"/>
  <c r="AP54" i="7"/>
  <c r="AP55" i="7"/>
  <c r="AP56" i="7"/>
  <c r="AP57" i="7"/>
  <c r="AP58" i="7"/>
  <c r="AP59" i="7"/>
  <c r="AP60" i="7"/>
  <c r="AP61" i="7"/>
  <c r="AP62" i="7"/>
  <c r="AP63" i="7"/>
  <c r="AP64" i="7"/>
  <c r="AP65" i="7"/>
  <c r="AP66" i="7"/>
  <c r="AP67" i="7"/>
  <c r="AP68" i="7"/>
  <c r="AP69" i="7"/>
  <c r="AP70" i="7"/>
  <c r="AP71" i="7"/>
  <c r="AP72" i="7"/>
  <c r="AP73" i="7"/>
  <c r="AP74" i="7"/>
  <c r="AP75" i="7"/>
  <c r="AP76" i="7"/>
  <c r="AP77" i="7"/>
  <c r="AP78" i="7"/>
  <c r="AP79" i="7"/>
  <c r="AP80" i="7"/>
  <c r="AP81" i="7"/>
  <c r="AP82" i="7"/>
  <c r="AP83" i="7"/>
  <c r="AP84" i="7"/>
  <c r="AP85" i="7"/>
  <c r="AP86" i="7"/>
  <c r="AP87" i="7"/>
  <c r="AP88" i="7"/>
  <c r="AP89" i="7"/>
  <c r="AP90" i="7"/>
  <c r="AP91" i="7"/>
  <c r="AP92" i="7"/>
  <c r="AP93" i="7"/>
  <c r="AP94" i="7"/>
  <c r="AP95" i="7"/>
  <c r="AP96" i="7"/>
  <c r="AP97" i="7"/>
  <c r="AP98" i="7"/>
  <c r="AP99" i="7"/>
  <c r="AP100" i="7"/>
  <c r="AP101" i="7"/>
  <c r="AP102" i="7"/>
  <c r="AP103" i="7"/>
  <c r="AP104" i="7"/>
  <c r="AP105" i="7"/>
  <c r="AP106" i="7"/>
  <c r="AP107" i="7"/>
  <c r="AP108" i="7"/>
  <c r="AP109" i="7"/>
  <c r="AP110" i="7"/>
  <c r="AP111" i="7"/>
  <c r="AP112" i="7"/>
  <c r="AP113" i="7"/>
  <c r="AP114" i="7"/>
  <c r="AP115" i="7"/>
  <c r="AP116" i="7"/>
  <c r="AP117" i="7"/>
  <c r="AP118" i="7"/>
  <c r="AP119" i="7"/>
  <c r="AP120" i="7"/>
  <c r="AP121" i="7"/>
  <c r="AP122" i="7"/>
  <c r="AP123" i="7"/>
  <c r="AP124" i="7"/>
  <c r="AP125" i="7"/>
  <c r="AP126" i="7"/>
  <c r="AP9" i="7"/>
  <c r="AM10" i="7"/>
  <c r="AM11" i="7"/>
  <c r="AM12" i="7"/>
  <c r="AM13" i="7"/>
  <c r="AM14" i="7"/>
  <c r="AM15" i="7"/>
  <c r="AM16" i="7"/>
  <c r="AM17" i="7"/>
  <c r="AM18" i="7"/>
  <c r="AM19" i="7"/>
  <c r="AM20" i="7"/>
  <c r="AM21" i="7"/>
  <c r="AM22" i="7"/>
  <c r="AM23" i="7"/>
  <c r="AM24" i="7"/>
  <c r="AM25" i="7"/>
  <c r="AM26" i="7"/>
  <c r="AM27" i="7"/>
  <c r="AM28" i="7"/>
  <c r="AM29" i="7"/>
  <c r="AM30" i="7"/>
  <c r="AM31" i="7"/>
  <c r="AM32" i="7"/>
  <c r="AM33" i="7"/>
  <c r="AM34" i="7"/>
  <c r="AM35" i="7"/>
  <c r="AM36" i="7"/>
  <c r="AM37" i="7"/>
  <c r="AM38" i="7"/>
  <c r="AM39" i="7"/>
  <c r="AM40" i="7"/>
  <c r="AM41" i="7"/>
  <c r="AM42" i="7"/>
  <c r="AM43" i="7"/>
  <c r="AM44" i="7"/>
  <c r="AM45" i="7"/>
  <c r="AM46" i="7"/>
  <c r="AM47" i="7"/>
  <c r="AM48" i="7"/>
  <c r="AM49" i="7"/>
  <c r="AM50" i="7"/>
  <c r="AM51" i="7"/>
  <c r="AM52" i="7"/>
  <c r="AM53" i="7"/>
  <c r="AM54" i="7"/>
  <c r="AM55" i="7"/>
  <c r="AM56" i="7"/>
  <c r="AM57" i="7"/>
  <c r="AM58" i="7"/>
  <c r="AM59" i="7"/>
  <c r="AM60" i="7"/>
  <c r="AM61" i="7"/>
  <c r="AM62" i="7"/>
  <c r="AM63" i="7"/>
  <c r="AM64" i="7"/>
  <c r="AM65" i="7"/>
  <c r="AM66" i="7"/>
  <c r="AM67" i="7"/>
  <c r="AM68" i="7"/>
  <c r="AM69" i="7"/>
  <c r="AM70" i="7"/>
  <c r="AM71" i="7"/>
  <c r="AM72" i="7"/>
  <c r="AM73" i="7"/>
  <c r="AM74" i="7"/>
  <c r="AM75" i="7"/>
  <c r="AM76" i="7"/>
  <c r="AM77" i="7"/>
  <c r="AM78" i="7"/>
  <c r="AM79" i="7"/>
  <c r="AM80" i="7"/>
  <c r="AM81" i="7"/>
  <c r="AM82" i="7"/>
  <c r="AM83" i="7"/>
  <c r="AM84" i="7"/>
  <c r="AM85" i="7"/>
  <c r="AM86" i="7"/>
  <c r="AM87" i="7"/>
  <c r="AM88" i="7"/>
  <c r="AM89" i="7"/>
  <c r="AM90" i="7"/>
  <c r="AM91" i="7"/>
  <c r="AM92" i="7"/>
  <c r="AM93" i="7"/>
  <c r="AM94" i="7"/>
  <c r="AM95" i="7"/>
  <c r="AM96" i="7"/>
  <c r="AM97" i="7"/>
  <c r="AM98" i="7"/>
  <c r="AM99" i="7"/>
  <c r="AM100" i="7"/>
  <c r="AM101" i="7"/>
  <c r="AM102" i="7"/>
  <c r="AM103" i="7"/>
  <c r="AM104" i="7"/>
  <c r="AM105" i="7"/>
  <c r="AM106" i="7"/>
  <c r="AM107" i="7"/>
  <c r="AM108" i="7"/>
  <c r="AM109" i="7"/>
  <c r="AM110" i="7"/>
  <c r="AM111" i="7"/>
  <c r="AM112" i="7"/>
  <c r="AM113" i="7"/>
  <c r="AM114" i="7"/>
  <c r="AM115" i="7"/>
  <c r="AM116" i="7"/>
  <c r="AM117" i="7"/>
  <c r="AM118" i="7"/>
  <c r="AM119" i="7"/>
  <c r="AM120" i="7"/>
  <c r="AM121" i="7"/>
  <c r="AM122" i="7"/>
  <c r="AM123" i="7"/>
  <c r="AM124" i="7"/>
  <c r="AM125" i="7"/>
  <c r="AM126" i="7"/>
  <c r="AM9" i="7"/>
  <c r="AJ10" i="7"/>
  <c r="AJ11" i="7"/>
  <c r="AJ12" i="7"/>
  <c r="AJ13" i="7"/>
  <c r="AJ14" i="7"/>
  <c r="AJ15" i="7"/>
  <c r="AJ16" i="7"/>
  <c r="AJ17" i="7"/>
  <c r="AJ18" i="7"/>
  <c r="AJ19" i="7"/>
  <c r="AJ20" i="7"/>
  <c r="AJ21" i="7"/>
  <c r="AJ22" i="7"/>
  <c r="AJ23" i="7"/>
  <c r="AJ24" i="7"/>
  <c r="AJ25" i="7"/>
  <c r="AJ26" i="7"/>
  <c r="AJ27" i="7"/>
  <c r="AJ28" i="7"/>
  <c r="AJ29" i="7"/>
  <c r="AJ30" i="7"/>
  <c r="AJ31" i="7"/>
  <c r="AJ32" i="7"/>
  <c r="AJ33" i="7"/>
  <c r="AJ34" i="7"/>
  <c r="AJ35" i="7"/>
  <c r="AJ36" i="7"/>
  <c r="AJ37" i="7"/>
  <c r="AJ38" i="7"/>
  <c r="AJ39" i="7"/>
  <c r="AJ40" i="7"/>
  <c r="AJ41" i="7"/>
  <c r="AJ42" i="7"/>
  <c r="AJ43" i="7"/>
  <c r="AJ44" i="7"/>
  <c r="AJ45" i="7"/>
  <c r="AJ46" i="7"/>
  <c r="AJ47" i="7"/>
  <c r="AJ48" i="7"/>
  <c r="AJ49" i="7"/>
  <c r="AJ50" i="7"/>
  <c r="AJ51" i="7"/>
  <c r="AJ52" i="7"/>
  <c r="AJ53" i="7"/>
  <c r="AJ54" i="7"/>
  <c r="AJ55" i="7"/>
  <c r="AJ56" i="7"/>
  <c r="AJ57" i="7"/>
  <c r="AJ58" i="7"/>
  <c r="AJ59" i="7"/>
  <c r="AJ60" i="7"/>
  <c r="AJ61" i="7"/>
  <c r="AJ62" i="7"/>
  <c r="AJ63" i="7"/>
  <c r="AJ64" i="7"/>
  <c r="AJ65" i="7"/>
  <c r="AJ66" i="7"/>
  <c r="AJ67" i="7"/>
  <c r="AJ68" i="7"/>
  <c r="AJ69" i="7"/>
  <c r="AJ70" i="7"/>
  <c r="AJ71" i="7"/>
  <c r="AJ72" i="7"/>
  <c r="AJ73" i="7"/>
  <c r="AJ74" i="7"/>
  <c r="AJ75" i="7"/>
  <c r="AJ76" i="7"/>
  <c r="AJ77" i="7"/>
  <c r="AJ78" i="7"/>
  <c r="AJ79" i="7"/>
  <c r="AJ80" i="7"/>
  <c r="AJ81" i="7"/>
  <c r="AJ82" i="7"/>
  <c r="AJ83" i="7"/>
  <c r="AJ84" i="7"/>
  <c r="AJ85" i="7"/>
  <c r="AJ86" i="7"/>
  <c r="AJ87" i="7"/>
  <c r="AJ88" i="7"/>
  <c r="AJ89" i="7"/>
  <c r="AJ90" i="7"/>
  <c r="AJ91" i="7"/>
  <c r="AJ92" i="7"/>
  <c r="AJ93" i="7"/>
  <c r="AJ94" i="7"/>
  <c r="AJ95" i="7"/>
  <c r="AJ96" i="7"/>
  <c r="AJ97" i="7"/>
  <c r="AJ98" i="7"/>
  <c r="AJ99" i="7"/>
  <c r="AJ100" i="7"/>
  <c r="AJ101" i="7"/>
  <c r="AJ102" i="7"/>
  <c r="AJ103" i="7"/>
  <c r="AJ104" i="7"/>
  <c r="AJ105" i="7"/>
  <c r="AJ106" i="7"/>
  <c r="AJ107" i="7"/>
  <c r="AJ108" i="7"/>
  <c r="AJ109" i="7"/>
  <c r="AJ110" i="7"/>
  <c r="AJ111" i="7"/>
  <c r="AJ112" i="7"/>
  <c r="AJ113" i="7"/>
  <c r="AJ114" i="7"/>
  <c r="AJ115" i="7"/>
  <c r="AJ116" i="7"/>
  <c r="AJ117" i="7"/>
  <c r="AJ118" i="7"/>
  <c r="AJ119" i="7"/>
  <c r="AJ120" i="7"/>
  <c r="AJ121" i="7"/>
  <c r="AJ122" i="7"/>
  <c r="AJ123" i="7"/>
  <c r="AJ124" i="7"/>
  <c r="AJ125" i="7"/>
  <c r="AJ126" i="7"/>
  <c r="AJ9" i="7"/>
  <c r="AG10" i="7"/>
  <c r="AG11" i="7"/>
  <c r="AG12" i="7"/>
  <c r="AG13" i="7"/>
  <c r="AG14" i="7"/>
  <c r="AG15" i="7"/>
  <c r="AG16" i="7"/>
  <c r="AG17" i="7"/>
  <c r="AG18" i="7"/>
  <c r="AG19" i="7"/>
  <c r="AG21" i="7"/>
  <c r="AG22" i="7"/>
  <c r="AG23" i="7"/>
  <c r="AG24" i="7"/>
  <c r="AG25" i="7"/>
  <c r="AG26" i="7"/>
  <c r="AG27" i="7"/>
  <c r="AG28" i="7"/>
  <c r="AG29" i="7"/>
  <c r="AG30" i="7"/>
  <c r="AG31" i="7"/>
  <c r="AG32" i="7"/>
  <c r="AG33" i="7"/>
  <c r="AG34" i="7"/>
  <c r="AG35" i="7"/>
  <c r="AG36" i="7"/>
  <c r="AG37" i="7"/>
  <c r="AG38" i="7"/>
  <c r="AG39" i="7"/>
  <c r="AG40" i="7"/>
  <c r="AG41" i="7"/>
  <c r="AG42" i="7"/>
  <c r="AG43" i="7"/>
  <c r="AG44" i="7"/>
  <c r="AG45" i="7"/>
  <c r="AG46" i="7"/>
  <c r="AG47" i="7"/>
  <c r="AG48" i="7"/>
  <c r="AG49" i="7"/>
  <c r="AG50" i="7"/>
  <c r="AG51" i="7"/>
  <c r="AG52" i="7"/>
  <c r="AG53" i="7"/>
  <c r="AG54" i="7"/>
  <c r="AG55" i="7"/>
  <c r="AG56" i="7"/>
  <c r="AG57" i="7"/>
  <c r="AG58" i="7"/>
  <c r="AG59" i="7"/>
  <c r="AG60" i="7"/>
  <c r="AG61" i="7"/>
  <c r="AG62" i="7"/>
  <c r="AG63" i="7"/>
  <c r="AG64" i="7"/>
  <c r="AG65" i="7"/>
  <c r="AG66" i="7"/>
  <c r="AG67" i="7"/>
  <c r="AG68" i="7"/>
  <c r="AG69" i="7"/>
  <c r="AG70" i="7"/>
  <c r="AG71" i="7"/>
  <c r="AG72" i="7"/>
  <c r="AG73" i="7"/>
  <c r="AG74" i="7"/>
  <c r="AG75" i="7"/>
  <c r="AG76" i="7"/>
  <c r="AG77" i="7"/>
  <c r="AG78" i="7"/>
  <c r="AG79" i="7"/>
  <c r="AG80" i="7"/>
  <c r="AG81" i="7"/>
  <c r="AG82" i="7"/>
  <c r="AG83" i="7"/>
  <c r="AG84" i="7"/>
  <c r="AG85" i="7"/>
  <c r="AG86" i="7"/>
  <c r="AG87" i="7"/>
  <c r="AG88" i="7"/>
  <c r="AG89" i="7"/>
  <c r="AG90" i="7"/>
  <c r="AG91" i="7"/>
  <c r="AG92" i="7"/>
  <c r="AG93" i="7"/>
  <c r="AG94" i="7"/>
  <c r="AG95" i="7"/>
  <c r="AG96" i="7"/>
  <c r="AG97" i="7"/>
  <c r="AG98" i="7"/>
  <c r="AG99" i="7"/>
  <c r="AG100" i="7"/>
  <c r="AG101" i="7"/>
  <c r="AG102" i="7"/>
  <c r="AG103" i="7"/>
  <c r="AG104" i="7"/>
  <c r="AG105" i="7"/>
  <c r="AG106" i="7"/>
  <c r="AG107" i="7"/>
  <c r="AG108" i="7"/>
  <c r="AG109" i="7"/>
  <c r="AG110" i="7"/>
  <c r="AG111" i="7"/>
  <c r="AG112" i="7"/>
  <c r="AG113" i="7"/>
  <c r="AG114" i="7"/>
  <c r="AG115" i="7"/>
  <c r="AG116" i="7"/>
  <c r="AG117" i="7"/>
  <c r="AG118" i="7"/>
  <c r="AG119" i="7"/>
  <c r="AG120" i="7"/>
  <c r="AG121" i="7"/>
  <c r="AG122" i="7"/>
  <c r="AG123" i="7"/>
  <c r="AG124" i="7"/>
  <c r="AG125" i="7"/>
  <c r="AG126" i="7"/>
  <c r="AG9" i="7"/>
  <c r="AD10" i="7"/>
  <c r="AD11" i="7"/>
  <c r="AD12" i="7"/>
  <c r="AD13" i="7"/>
  <c r="AD14" i="7"/>
  <c r="AD15" i="7"/>
  <c r="AD16" i="7"/>
  <c r="AD17" i="7"/>
  <c r="AD18" i="7"/>
  <c r="AD19" i="7"/>
  <c r="AD21" i="7"/>
  <c r="AD22" i="7"/>
  <c r="AD23" i="7"/>
  <c r="AD24" i="7"/>
  <c r="AD25" i="7"/>
  <c r="AD26" i="7"/>
  <c r="AD27" i="7"/>
  <c r="AD28" i="7"/>
  <c r="AD29" i="7"/>
  <c r="AD30" i="7"/>
  <c r="AD31" i="7"/>
  <c r="AD32" i="7"/>
  <c r="AD33" i="7"/>
  <c r="AD34" i="7"/>
  <c r="AD35" i="7"/>
  <c r="AD36" i="7"/>
  <c r="AD37" i="7"/>
  <c r="AD38" i="7"/>
  <c r="AD39" i="7"/>
  <c r="AD40" i="7"/>
  <c r="AD41" i="7"/>
  <c r="AD42" i="7"/>
  <c r="AD43" i="7"/>
  <c r="AD44" i="7"/>
  <c r="AD45" i="7"/>
  <c r="AD46" i="7"/>
  <c r="AD47" i="7"/>
  <c r="AD48" i="7"/>
  <c r="AD49" i="7"/>
  <c r="AD50" i="7"/>
  <c r="AD51" i="7"/>
  <c r="AD52" i="7"/>
  <c r="AD53" i="7"/>
  <c r="AD54" i="7"/>
  <c r="AD55" i="7"/>
  <c r="AD56" i="7"/>
  <c r="AD57" i="7"/>
  <c r="AD58" i="7"/>
  <c r="AD59" i="7"/>
  <c r="AD60" i="7"/>
  <c r="AD61" i="7"/>
  <c r="AD62" i="7"/>
  <c r="AD63" i="7"/>
  <c r="AD64" i="7"/>
  <c r="AD65" i="7"/>
  <c r="AD66" i="7"/>
  <c r="AD67" i="7"/>
  <c r="AD68" i="7"/>
  <c r="AD69" i="7"/>
  <c r="AD70" i="7"/>
  <c r="AD71" i="7"/>
  <c r="AD72" i="7"/>
  <c r="AD73" i="7"/>
  <c r="AD74" i="7"/>
  <c r="AD75" i="7"/>
  <c r="AD76" i="7"/>
  <c r="AD77" i="7"/>
  <c r="AD78" i="7"/>
  <c r="AD79" i="7"/>
  <c r="AD80" i="7"/>
  <c r="AD81" i="7"/>
  <c r="AD82" i="7"/>
  <c r="AD83" i="7"/>
  <c r="AD84" i="7"/>
  <c r="AD85" i="7"/>
  <c r="AD86" i="7"/>
  <c r="AD87" i="7"/>
  <c r="AD88" i="7"/>
  <c r="AD89" i="7"/>
  <c r="AD90" i="7"/>
  <c r="AD91" i="7"/>
  <c r="AD92" i="7"/>
  <c r="AD93" i="7"/>
  <c r="AD94" i="7"/>
  <c r="AD95" i="7"/>
  <c r="AD96" i="7"/>
  <c r="AD97" i="7"/>
  <c r="AD98" i="7"/>
  <c r="AD99" i="7"/>
  <c r="AD100" i="7"/>
  <c r="AD101" i="7"/>
  <c r="AD102" i="7"/>
  <c r="AD103" i="7"/>
  <c r="AD104" i="7"/>
  <c r="AD105" i="7"/>
  <c r="AD106" i="7"/>
  <c r="AD107" i="7"/>
  <c r="AD108" i="7"/>
  <c r="AD109" i="7"/>
  <c r="AD110" i="7"/>
  <c r="AD111" i="7"/>
  <c r="AD112" i="7"/>
  <c r="AD113" i="7"/>
  <c r="AD114" i="7"/>
  <c r="AD115" i="7"/>
  <c r="AD116" i="7"/>
  <c r="AD117" i="7"/>
  <c r="AD118" i="7"/>
  <c r="AD119" i="7"/>
  <c r="AD120" i="7"/>
  <c r="AD121" i="7"/>
  <c r="AD122" i="7"/>
  <c r="AD123" i="7"/>
  <c r="AD124" i="7"/>
  <c r="AD125" i="7"/>
  <c r="AD126" i="7"/>
  <c r="AD9" i="7"/>
  <c r="AA10" i="7"/>
  <c r="AA11" i="7"/>
  <c r="AA12" i="7"/>
  <c r="AA13" i="7"/>
  <c r="AA14" i="7"/>
  <c r="AA15" i="7"/>
  <c r="AA16" i="7"/>
  <c r="AA17" i="7"/>
  <c r="AA18" i="7"/>
  <c r="AA19" i="7"/>
  <c r="AA20" i="7"/>
  <c r="AA21" i="7"/>
  <c r="AA22" i="7"/>
  <c r="AA23" i="7"/>
  <c r="AA24" i="7"/>
  <c r="AA25" i="7"/>
  <c r="AA26" i="7"/>
  <c r="AA27" i="7"/>
  <c r="AA28" i="7"/>
  <c r="AA29" i="7"/>
  <c r="AA30" i="7"/>
  <c r="AA31" i="7"/>
  <c r="AA32" i="7"/>
  <c r="AA33" i="7"/>
  <c r="AA34" i="7"/>
  <c r="AA35" i="7"/>
  <c r="AA36" i="7"/>
  <c r="AA37" i="7"/>
  <c r="AA38" i="7"/>
  <c r="AA39" i="7"/>
  <c r="AA40" i="7"/>
  <c r="AA41" i="7"/>
  <c r="AA42" i="7"/>
  <c r="AA43" i="7"/>
  <c r="AA44" i="7"/>
  <c r="AA45" i="7"/>
  <c r="AA46" i="7"/>
  <c r="AA47" i="7"/>
  <c r="AA48" i="7"/>
  <c r="AA49" i="7"/>
  <c r="AA50" i="7"/>
  <c r="AA51" i="7"/>
  <c r="AA52" i="7"/>
  <c r="AA53" i="7"/>
  <c r="AA54" i="7"/>
  <c r="AA55" i="7"/>
  <c r="AA56" i="7"/>
  <c r="AA57" i="7"/>
  <c r="AA58" i="7"/>
  <c r="AA59" i="7"/>
  <c r="AA60" i="7"/>
  <c r="AA61" i="7"/>
  <c r="AA62" i="7"/>
  <c r="AA63" i="7"/>
  <c r="AA64" i="7"/>
  <c r="AA65" i="7"/>
  <c r="AA66" i="7"/>
  <c r="AA67" i="7"/>
  <c r="AA68" i="7"/>
  <c r="AA69" i="7"/>
  <c r="AA70" i="7"/>
  <c r="AA71" i="7"/>
  <c r="AA72" i="7"/>
  <c r="AA73" i="7"/>
  <c r="AA74" i="7"/>
  <c r="AA75" i="7"/>
  <c r="AA76" i="7"/>
  <c r="AA77" i="7"/>
  <c r="AA78" i="7"/>
  <c r="AA79" i="7"/>
  <c r="AA80" i="7"/>
  <c r="AA81" i="7"/>
  <c r="AA82" i="7"/>
  <c r="AA83" i="7"/>
  <c r="AA84" i="7"/>
  <c r="AA85" i="7"/>
  <c r="AA86" i="7"/>
  <c r="AA87" i="7"/>
  <c r="AA88" i="7"/>
  <c r="AA89" i="7"/>
  <c r="AA90" i="7"/>
  <c r="AA91" i="7"/>
  <c r="AA92" i="7"/>
  <c r="AA93" i="7"/>
  <c r="AA94" i="7"/>
  <c r="AA95" i="7"/>
  <c r="AA96" i="7"/>
  <c r="AA97" i="7"/>
  <c r="AA98" i="7"/>
  <c r="AA99" i="7"/>
  <c r="AA100" i="7"/>
  <c r="AA101" i="7"/>
  <c r="AA102" i="7"/>
  <c r="AA103" i="7"/>
  <c r="AA104" i="7"/>
  <c r="AA105" i="7"/>
  <c r="AA106" i="7"/>
  <c r="AA107" i="7"/>
  <c r="AA108" i="7"/>
  <c r="AA109" i="7"/>
  <c r="AA110" i="7"/>
  <c r="AA111" i="7"/>
  <c r="AA112" i="7"/>
  <c r="AA113" i="7"/>
  <c r="AA114" i="7"/>
  <c r="AA115" i="7"/>
  <c r="AA116" i="7"/>
  <c r="AA117" i="7"/>
  <c r="AA118" i="7"/>
  <c r="AA119" i="7"/>
  <c r="AA120" i="7"/>
  <c r="AA121" i="7"/>
  <c r="AA122" i="7"/>
  <c r="AA123" i="7"/>
  <c r="AA124" i="7"/>
  <c r="AA125" i="7"/>
  <c r="AA126" i="7"/>
  <c r="AA9" i="7"/>
  <c r="X10" i="7"/>
  <c r="X11" i="7"/>
  <c r="X12" i="7"/>
  <c r="X13" i="7"/>
  <c r="X14" i="7"/>
  <c r="X15" i="7"/>
  <c r="X16" i="7"/>
  <c r="X17" i="7"/>
  <c r="X18" i="7"/>
  <c r="X19" i="7"/>
  <c r="X20" i="7"/>
  <c r="X21" i="7"/>
  <c r="X22" i="7"/>
  <c r="X23" i="7"/>
  <c r="X24" i="7"/>
  <c r="X25" i="7"/>
  <c r="X26" i="7"/>
  <c r="X27" i="7"/>
  <c r="X28" i="7"/>
  <c r="X29" i="7"/>
  <c r="X30" i="7"/>
  <c r="X31" i="7"/>
  <c r="X32" i="7"/>
  <c r="X33" i="7"/>
  <c r="X34" i="7"/>
  <c r="X35" i="7"/>
  <c r="X36" i="7"/>
  <c r="X37" i="7"/>
  <c r="X38" i="7"/>
  <c r="X39" i="7"/>
  <c r="X40" i="7"/>
  <c r="X41" i="7"/>
  <c r="X42" i="7"/>
  <c r="X43" i="7"/>
  <c r="X44" i="7"/>
  <c r="X45" i="7"/>
  <c r="X46" i="7"/>
  <c r="X47" i="7"/>
  <c r="X48" i="7"/>
  <c r="X49" i="7"/>
  <c r="X50" i="7"/>
  <c r="X51" i="7"/>
  <c r="X52" i="7"/>
  <c r="X53" i="7"/>
  <c r="X54" i="7"/>
  <c r="X55" i="7"/>
  <c r="X56" i="7"/>
  <c r="X57" i="7"/>
  <c r="X58" i="7"/>
  <c r="X59" i="7"/>
  <c r="X60" i="7"/>
  <c r="X61" i="7"/>
  <c r="X62" i="7"/>
  <c r="X63" i="7"/>
  <c r="X64" i="7"/>
  <c r="X65" i="7"/>
  <c r="X66" i="7"/>
  <c r="X67" i="7"/>
  <c r="X68" i="7"/>
  <c r="X69" i="7"/>
  <c r="X70" i="7"/>
  <c r="X71" i="7"/>
  <c r="X72" i="7"/>
  <c r="X73" i="7"/>
  <c r="X74" i="7"/>
  <c r="X75" i="7"/>
  <c r="X76" i="7"/>
  <c r="X77" i="7"/>
  <c r="X78" i="7"/>
  <c r="X79" i="7"/>
  <c r="X80" i="7"/>
  <c r="X81" i="7"/>
  <c r="X82" i="7"/>
  <c r="X83" i="7"/>
  <c r="X84" i="7"/>
  <c r="X85" i="7"/>
  <c r="X86" i="7"/>
  <c r="X87" i="7"/>
  <c r="X88" i="7"/>
  <c r="X89" i="7"/>
  <c r="X90" i="7"/>
  <c r="X91" i="7"/>
  <c r="X92" i="7"/>
  <c r="X93" i="7"/>
  <c r="X94" i="7"/>
  <c r="X95" i="7"/>
  <c r="X96" i="7"/>
  <c r="X97" i="7"/>
  <c r="X98" i="7"/>
  <c r="X99" i="7"/>
  <c r="X100" i="7"/>
  <c r="X101" i="7"/>
  <c r="X102" i="7"/>
  <c r="X103" i="7"/>
  <c r="X104" i="7"/>
  <c r="X105" i="7"/>
  <c r="X106" i="7"/>
  <c r="X107" i="7"/>
  <c r="X108" i="7"/>
  <c r="X109" i="7"/>
  <c r="X110" i="7"/>
  <c r="X111" i="7"/>
  <c r="X112" i="7"/>
  <c r="X113" i="7"/>
  <c r="X114" i="7"/>
  <c r="X115" i="7"/>
  <c r="X116" i="7"/>
  <c r="X117" i="7"/>
  <c r="X118" i="7"/>
  <c r="X119" i="7"/>
  <c r="X120" i="7"/>
  <c r="X121" i="7"/>
  <c r="X122" i="7"/>
  <c r="X123" i="7"/>
  <c r="X124" i="7"/>
  <c r="X125" i="7"/>
  <c r="X126" i="7"/>
  <c r="X9" i="7"/>
  <c r="U10" i="7"/>
  <c r="U11" i="7"/>
  <c r="U12" i="7"/>
  <c r="U13" i="7"/>
  <c r="U14" i="7"/>
  <c r="U15" i="7"/>
  <c r="U16" i="7"/>
  <c r="U17" i="7"/>
  <c r="U18" i="7"/>
  <c r="U19" i="7"/>
  <c r="U20" i="7"/>
  <c r="U21" i="7"/>
  <c r="U22" i="7"/>
  <c r="U23" i="7"/>
  <c r="U24" i="7"/>
  <c r="U25" i="7"/>
  <c r="U26" i="7"/>
  <c r="U27" i="7"/>
  <c r="U28" i="7"/>
  <c r="U29" i="7"/>
  <c r="U30" i="7"/>
  <c r="U31" i="7"/>
  <c r="U32" i="7"/>
  <c r="U33" i="7"/>
  <c r="U34" i="7"/>
  <c r="U35" i="7"/>
  <c r="U36" i="7"/>
  <c r="U37" i="7"/>
  <c r="U38" i="7"/>
  <c r="U39" i="7"/>
  <c r="U40" i="7"/>
  <c r="U41" i="7"/>
  <c r="U42" i="7"/>
  <c r="U43" i="7"/>
  <c r="U44" i="7"/>
  <c r="U45" i="7"/>
  <c r="U46" i="7"/>
  <c r="U47" i="7"/>
  <c r="U48" i="7"/>
  <c r="U49" i="7"/>
  <c r="U50" i="7"/>
  <c r="U51" i="7"/>
  <c r="U52" i="7"/>
  <c r="U53" i="7"/>
  <c r="U54" i="7"/>
  <c r="U55" i="7"/>
  <c r="U56" i="7"/>
  <c r="U57" i="7"/>
  <c r="U58" i="7"/>
  <c r="U59" i="7"/>
  <c r="U60" i="7"/>
  <c r="U61" i="7"/>
  <c r="U62" i="7"/>
  <c r="U63" i="7"/>
  <c r="U64" i="7"/>
  <c r="U65" i="7"/>
  <c r="U66" i="7"/>
  <c r="U67" i="7"/>
  <c r="U68" i="7"/>
  <c r="U69" i="7"/>
  <c r="U70" i="7"/>
  <c r="U71" i="7"/>
  <c r="U72" i="7"/>
  <c r="U73" i="7"/>
  <c r="U74" i="7"/>
  <c r="U75" i="7"/>
  <c r="U76" i="7"/>
  <c r="U77" i="7"/>
  <c r="U78" i="7"/>
  <c r="U79" i="7"/>
  <c r="U80" i="7"/>
  <c r="U81" i="7"/>
  <c r="U82" i="7"/>
  <c r="U83" i="7"/>
  <c r="U84" i="7"/>
  <c r="U85" i="7"/>
  <c r="U86" i="7"/>
  <c r="U87" i="7"/>
  <c r="U88" i="7"/>
  <c r="U89" i="7"/>
  <c r="U90" i="7"/>
  <c r="U91" i="7"/>
  <c r="U92" i="7"/>
  <c r="U93" i="7"/>
  <c r="U94" i="7"/>
  <c r="U95" i="7"/>
  <c r="U96" i="7"/>
  <c r="U97" i="7"/>
  <c r="U98" i="7"/>
  <c r="U99" i="7"/>
  <c r="U100" i="7"/>
  <c r="U101" i="7"/>
  <c r="U102" i="7"/>
  <c r="U103" i="7"/>
  <c r="U104" i="7"/>
  <c r="U105" i="7"/>
  <c r="U106" i="7"/>
  <c r="U107" i="7"/>
  <c r="U108" i="7"/>
  <c r="U109" i="7"/>
  <c r="U110" i="7"/>
  <c r="U111" i="7"/>
  <c r="U112" i="7"/>
  <c r="U113" i="7"/>
  <c r="U114" i="7"/>
  <c r="U115" i="7"/>
  <c r="U116" i="7"/>
  <c r="U117" i="7"/>
  <c r="U118" i="7"/>
  <c r="U119" i="7"/>
  <c r="U120" i="7"/>
  <c r="U121" i="7"/>
  <c r="U122" i="7"/>
  <c r="U123" i="7"/>
  <c r="U124" i="7"/>
  <c r="U125" i="7"/>
  <c r="U126" i="7"/>
  <c r="U9" i="7"/>
  <c r="R10" i="7"/>
  <c r="R11" i="7"/>
  <c r="R12" i="7"/>
  <c r="R13" i="7"/>
  <c r="R14" i="7"/>
  <c r="R15" i="7"/>
  <c r="R16" i="7"/>
  <c r="R17" i="7"/>
  <c r="R18" i="7"/>
  <c r="R19" i="7"/>
  <c r="R20" i="7"/>
  <c r="R21" i="7"/>
  <c r="R22" i="7"/>
  <c r="R23" i="7"/>
  <c r="R24" i="7"/>
  <c r="R25" i="7"/>
  <c r="R26" i="7"/>
  <c r="R27" i="7"/>
  <c r="R28" i="7"/>
  <c r="R29" i="7"/>
  <c r="R30" i="7"/>
  <c r="R31" i="7"/>
  <c r="R32" i="7"/>
  <c r="R33" i="7"/>
  <c r="R34" i="7"/>
  <c r="R35" i="7"/>
  <c r="R36" i="7"/>
  <c r="R37" i="7"/>
  <c r="R38" i="7"/>
  <c r="R39" i="7"/>
  <c r="R40" i="7"/>
  <c r="R41" i="7"/>
  <c r="R42" i="7"/>
  <c r="R43" i="7"/>
  <c r="R44" i="7"/>
  <c r="R45" i="7"/>
  <c r="R46" i="7"/>
  <c r="R47" i="7"/>
  <c r="R48" i="7"/>
  <c r="R49" i="7"/>
  <c r="R50" i="7"/>
  <c r="R51" i="7"/>
  <c r="R52" i="7"/>
  <c r="R53" i="7"/>
  <c r="R54" i="7"/>
  <c r="R55" i="7"/>
  <c r="R56" i="7"/>
  <c r="R57" i="7"/>
  <c r="R58" i="7"/>
  <c r="R59" i="7"/>
  <c r="R60" i="7"/>
  <c r="R61" i="7"/>
  <c r="R62" i="7"/>
  <c r="R63" i="7"/>
  <c r="R64" i="7"/>
  <c r="R65" i="7"/>
  <c r="R66" i="7"/>
  <c r="R67" i="7"/>
  <c r="R68" i="7"/>
  <c r="R69" i="7"/>
  <c r="R70" i="7"/>
  <c r="R71" i="7"/>
  <c r="R72" i="7"/>
  <c r="R73" i="7"/>
  <c r="R74" i="7"/>
  <c r="R75" i="7"/>
  <c r="R76" i="7"/>
  <c r="R77" i="7"/>
  <c r="R78" i="7"/>
  <c r="R79" i="7"/>
  <c r="R80" i="7"/>
  <c r="R81" i="7"/>
  <c r="R82" i="7"/>
  <c r="R83" i="7"/>
  <c r="R84" i="7"/>
  <c r="R85" i="7"/>
  <c r="R86" i="7"/>
  <c r="R87" i="7"/>
  <c r="R88" i="7"/>
  <c r="R89" i="7"/>
  <c r="R90" i="7"/>
  <c r="R91" i="7"/>
  <c r="R92" i="7"/>
  <c r="R93" i="7"/>
  <c r="R94" i="7"/>
  <c r="R95" i="7"/>
  <c r="R96" i="7"/>
  <c r="R97" i="7"/>
  <c r="R98" i="7"/>
  <c r="R99" i="7"/>
  <c r="R100" i="7"/>
  <c r="R101" i="7"/>
  <c r="R102" i="7"/>
  <c r="R103" i="7"/>
  <c r="R104" i="7"/>
  <c r="R105" i="7"/>
  <c r="R106" i="7"/>
  <c r="R107" i="7"/>
  <c r="R108" i="7"/>
  <c r="R109" i="7"/>
  <c r="R110" i="7"/>
  <c r="R111" i="7"/>
  <c r="R112" i="7"/>
  <c r="R113" i="7"/>
  <c r="R114" i="7"/>
  <c r="R115" i="7"/>
  <c r="R116" i="7"/>
  <c r="R117" i="7"/>
  <c r="R118" i="7"/>
  <c r="R119" i="7"/>
  <c r="R120" i="7"/>
  <c r="R121" i="7"/>
  <c r="R122" i="7"/>
  <c r="R123" i="7"/>
  <c r="R124" i="7"/>
  <c r="R125" i="7"/>
  <c r="R126" i="7"/>
  <c r="R9" i="7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32" i="7"/>
  <c r="O33" i="7"/>
  <c r="O34" i="7"/>
  <c r="O35" i="7"/>
  <c r="O36" i="7"/>
  <c r="O37" i="7"/>
  <c r="O38" i="7"/>
  <c r="O39" i="7"/>
  <c r="O40" i="7"/>
  <c r="O41" i="7"/>
  <c r="O42" i="7"/>
  <c r="O43" i="7"/>
  <c r="O44" i="7"/>
  <c r="O45" i="7"/>
  <c r="O46" i="7"/>
  <c r="O47" i="7"/>
  <c r="O48" i="7"/>
  <c r="O49" i="7"/>
  <c r="O50" i="7"/>
  <c r="O51" i="7"/>
  <c r="O52" i="7"/>
  <c r="O53" i="7"/>
  <c r="O54" i="7"/>
  <c r="O55" i="7"/>
  <c r="O56" i="7"/>
  <c r="O57" i="7"/>
  <c r="O58" i="7"/>
  <c r="O59" i="7"/>
  <c r="O60" i="7"/>
  <c r="O61" i="7"/>
  <c r="O62" i="7"/>
  <c r="O63" i="7"/>
  <c r="O64" i="7"/>
  <c r="O65" i="7"/>
  <c r="O66" i="7"/>
  <c r="O67" i="7"/>
  <c r="O68" i="7"/>
  <c r="O69" i="7"/>
  <c r="O70" i="7"/>
  <c r="O71" i="7"/>
  <c r="O72" i="7"/>
  <c r="O73" i="7"/>
  <c r="O74" i="7"/>
  <c r="O75" i="7"/>
  <c r="O76" i="7"/>
  <c r="O77" i="7"/>
  <c r="O78" i="7"/>
  <c r="O79" i="7"/>
  <c r="O80" i="7"/>
  <c r="O81" i="7"/>
  <c r="O82" i="7"/>
  <c r="O83" i="7"/>
  <c r="O84" i="7"/>
  <c r="O85" i="7"/>
  <c r="O86" i="7"/>
  <c r="O87" i="7"/>
  <c r="O88" i="7"/>
  <c r="O89" i="7"/>
  <c r="O90" i="7"/>
  <c r="O91" i="7"/>
  <c r="O92" i="7"/>
  <c r="O93" i="7"/>
  <c r="O94" i="7"/>
  <c r="O95" i="7"/>
  <c r="O96" i="7"/>
  <c r="O97" i="7"/>
  <c r="O98" i="7"/>
  <c r="O99" i="7"/>
  <c r="O100" i="7"/>
  <c r="O101" i="7"/>
  <c r="O102" i="7"/>
  <c r="O103" i="7"/>
  <c r="O104" i="7"/>
  <c r="O105" i="7"/>
  <c r="O106" i="7"/>
  <c r="O107" i="7"/>
  <c r="O108" i="7"/>
  <c r="O109" i="7"/>
  <c r="O110" i="7"/>
  <c r="O111" i="7"/>
  <c r="O112" i="7"/>
  <c r="O113" i="7"/>
  <c r="O114" i="7"/>
  <c r="O115" i="7"/>
  <c r="O116" i="7"/>
  <c r="O117" i="7"/>
  <c r="O118" i="7"/>
  <c r="O119" i="7"/>
  <c r="O120" i="7"/>
  <c r="O121" i="7"/>
  <c r="O122" i="7"/>
  <c r="O123" i="7"/>
  <c r="O124" i="7"/>
  <c r="O125" i="7"/>
  <c r="O126" i="7"/>
  <c r="O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9" i="7"/>
  <c r="AQ10" i="10"/>
  <c r="AQ11" i="10"/>
  <c r="AQ12" i="10"/>
  <c r="AQ13" i="10"/>
  <c r="AQ14" i="10"/>
  <c r="AQ15" i="10"/>
  <c r="AQ16" i="10"/>
  <c r="AQ17" i="10"/>
  <c r="AQ18" i="10"/>
  <c r="AQ19" i="10"/>
  <c r="AQ20" i="10"/>
  <c r="AQ21" i="10"/>
  <c r="AQ22" i="10"/>
  <c r="AQ23" i="10"/>
  <c r="AQ24" i="10"/>
  <c r="AQ25" i="10"/>
  <c r="AQ26" i="10"/>
  <c r="AQ27" i="10"/>
  <c r="AQ28" i="10"/>
  <c r="AQ29" i="10"/>
  <c r="AQ30" i="10"/>
  <c r="AQ31" i="10"/>
  <c r="AQ32" i="10"/>
  <c r="AQ33" i="10"/>
  <c r="AQ34" i="10"/>
  <c r="AQ35" i="10"/>
  <c r="AQ36" i="10"/>
  <c r="AQ37" i="10"/>
  <c r="AQ38" i="10"/>
  <c r="AQ39" i="10"/>
  <c r="AQ40" i="10"/>
  <c r="AQ41" i="10"/>
  <c r="AQ9" i="10"/>
  <c r="K157" i="35" l="1"/>
  <c r="K135" i="35"/>
  <c r="D157" i="40"/>
  <c r="CZ46" i="13"/>
  <c r="E157" i="40" s="1"/>
  <c r="D158" i="40"/>
  <c r="DC46" i="13"/>
  <c r="E158" i="40" s="1"/>
  <c r="BI44" i="13"/>
  <c r="BI46" i="13" s="1"/>
  <c r="D141" i="40" s="1"/>
  <c r="BL44" i="13"/>
  <c r="BL46" i="13" s="1"/>
  <c r="BO44" i="13"/>
  <c r="BO46" i="13" s="1"/>
  <c r="CA44" i="13"/>
  <c r="CA46" i="13" s="1"/>
  <c r="DQ44" i="13"/>
  <c r="DQ46" i="13" s="1"/>
  <c r="BN129" i="12"/>
  <c r="BK129" i="12"/>
  <c r="DN44" i="13"/>
  <c r="DN46" i="13" s="1"/>
  <c r="DK44" i="13"/>
  <c r="DK46" i="13" s="1"/>
  <c r="DH44" i="13"/>
  <c r="DH46" i="13" s="1"/>
  <c r="DE44" i="13"/>
  <c r="DE46" i="13" s="1"/>
  <c r="CV44" i="13"/>
  <c r="CV46" i="13" s="1"/>
  <c r="CS44" i="13"/>
  <c r="CS46" i="13" s="1"/>
  <c r="CP44" i="13"/>
  <c r="CP46" i="13" s="1"/>
  <c r="CM44" i="13"/>
  <c r="CM46" i="13" s="1"/>
  <c r="CJ44" i="13"/>
  <c r="CJ46" i="13" s="1"/>
  <c r="AQ42" i="10"/>
  <c r="AN10" i="10"/>
  <c r="AO10" i="10" s="1"/>
  <c r="AN11" i="10"/>
  <c r="AN12" i="10"/>
  <c r="AO12" i="10" s="1"/>
  <c r="AN13" i="10"/>
  <c r="AO13" i="10" s="1"/>
  <c r="AN14" i="10"/>
  <c r="AO14" i="10" s="1"/>
  <c r="AN15" i="10"/>
  <c r="AO15" i="10" s="1"/>
  <c r="AN16" i="10"/>
  <c r="AO16" i="10" s="1"/>
  <c r="AN17" i="10"/>
  <c r="AO17" i="10" s="1"/>
  <c r="AN18" i="10"/>
  <c r="AO18" i="10" s="1"/>
  <c r="AN19" i="10"/>
  <c r="AO19" i="10" s="1"/>
  <c r="AN20" i="10"/>
  <c r="AO20" i="10" s="1"/>
  <c r="AN21" i="10"/>
  <c r="AO21" i="10" s="1"/>
  <c r="AN22" i="10"/>
  <c r="AO22" i="10" s="1"/>
  <c r="AN23" i="10"/>
  <c r="AO23" i="10" s="1"/>
  <c r="AN24" i="10"/>
  <c r="AO24" i="10" s="1"/>
  <c r="AN25" i="10"/>
  <c r="AO25" i="10" s="1"/>
  <c r="AN26" i="10"/>
  <c r="AO26" i="10" s="1"/>
  <c r="AN27" i="10"/>
  <c r="AO27" i="10" s="1"/>
  <c r="AN28" i="10"/>
  <c r="AO28" i="10" s="1"/>
  <c r="AN29" i="10"/>
  <c r="AO29" i="10" s="1"/>
  <c r="AN30" i="10"/>
  <c r="AO30" i="10" s="1"/>
  <c r="AN31" i="10"/>
  <c r="AO31" i="10" s="1"/>
  <c r="AN32" i="10"/>
  <c r="AO32" i="10" s="1"/>
  <c r="AN33" i="10"/>
  <c r="AO33" i="10" s="1"/>
  <c r="AN34" i="10"/>
  <c r="AO34" i="10" s="1"/>
  <c r="AN35" i="10"/>
  <c r="AO35" i="10" s="1"/>
  <c r="AN36" i="10"/>
  <c r="AO36" i="10" s="1"/>
  <c r="AN37" i="10"/>
  <c r="AO37" i="10" s="1"/>
  <c r="AN38" i="10"/>
  <c r="AO38" i="10" s="1"/>
  <c r="AN39" i="10"/>
  <c r="AO39" i="10" s="1"/>
  <c r="AN40" i="10"/>
  <c r="AO40" i="10" s="1"/>
  <c r="AN41" i="10"/>
  <c r="AO41" i="10" s="1"/>
  <c r="AN9" i="10"/>
  <c r="AO9" i="10" s="1"/>
  <c r="AK10" i="10"/>
  <c r="AL10" i="10" s="1"/>
  <c r="AK11" i="10"/>
  <c r="AK12" i="10"/>
  <c r="AL12" i="10" s="1"/>
  <c r="AK13" i="10"/>
  <c r="AL13" i="10" s="1"/>
  <c r="AK14" i="10"/>
  <c r="AL14" i="10" s="1"/>
  <c r="AK15" i="10"/>
  <c r="AL15" i="10" s="1"/>
  <c r="AK16" i="10"/>
  <c r="AL16" i="10" s="1"/>
  <c r="AK17" i="10"/>
  <c r="AL17" i="10" s="1"/>
  <c r="AK18" i="10"/>
  <c r="AL18" i="10" s="1"/>
  <c r="AK19" i="10"/>
  <c r="AL19" i="10" s="1"/>
  <c r="AK20" i="10"/>
  <c r="AL20" i="10" s="1"/>
  <c r="AK21" i="10"/>
  <c r="AL21" i="10" s="1"/>
  <c r="AK22" i="10"/>
  <c r="AL22" i="10" s="1"/>
  <c r="AK23" i="10"/>
  <c r="AL23" i="10" s="1"/>
  <c r="AK24" i="10"/>
  <c r="AL24" i="10" s="1"/>
  <c r="AK25" i="10"/>
  <c r="AL25" i="10" s="1"/>
  <c r="AK26" i="10"/>
  <c r="AL26" i="10" s="1"/>
  <c r="AK27" i="10"/>
  <c r="AL27" i="10" s="1"/>
  <c r="AK28" i="10"/>
  <c r="AL28" i="10" s="1"/>
  <c r="AK29" i="10"/>
  <c r="AL29" i="10" s="1"/>
  <c r="AK30" i="10"/>
  <c r="AL30" i="10" s="1"/>
  <c r="AK31" i="10"/>
  <c r="AL31" i="10" s="1"/>
  <c r="AK32" i="10"/>
  <c r="AL32" i="10" s="1"/>
  <c r="AK33" i="10"/>
  <c r="AL33" i="10" s="1"/>
  <c r="AK34" i="10"/>
  <c r="AL34" i="10" s="1"/>
  <c r="AK35" i="10"/>
  <c r="AL35" i="10" s="1"/>
  <c r="AK36" i="10"/>
  <c r="AL36" i="10" s="1"/>
  <c r="AK37" i="10"/>
  <c r="AL37" i="10" s="1"/>
  <c r="AK38" i="10"/>
  <c r="AL38" i="10" s="1"/>
  <c r="AK39" i="10"/>
  <c r="AL39" i="10" s="1"/>
  <c r="AK40" i="10"/>
  <c r="AL40" i="10" s="1"/>
  <c r="AK41" i="10"/>
  <c r="AL41" i="10" s="1"/>
  <c r="AK9" i="10"/>
  <c r="AL9" i="10" s="1"/>
  <c r="AH10" i="10"/>
  <c r="AI10" i="10" s="1"/>
  <c r="AH11" i="10"/>
  <c r="AH12" i="10"/>
  <c r="AI12" i="10" s="1"/>
  <c r="AH13" i="10"/>
  <c r="AH14" i="10"/>
  <c r="AI14" i="10" s="1"/>
  <c r="AH15" i="10"/>
  <c r="AI15" i="10" s="1"/>
  <c r="AH16" i="10"/>
  <c r="AI16" i="10" s="1"/>
  <c r="AH17" i="10"/>
  <c r="AI17" i="10" s="1"/>
  <c r="AH18" i="10"/>
  <c r="AI18" i="10" s="1"/>
  <c r="AH19" i="10"/>
  <c r="AI19" i="10" s="1"/>
  <c r="AH20" i="10"/>
  <c r="AI20" i="10" s="1"/>
  <c r="AH21" i="10"/>
  <c r="AI21" i="10" s="1"/>
  <c r="AH22" i="10"/>
  <c r="AI22" i="10" s="1"/>
  <c r="AH23" i="10"/>
  <c r="AI23" i="10" s="1"/>
  <c r="AH24" i="10"/>
  <c r="AI24" i="10" s="1"/>
  <c r="AH25" i="10"/>
  <c r="AI25" i="10" s="1"/>
  <c r="AH26" i="10"/>
  <c r="AI26" i="10" s="1"/>
  <c r="AH27" i="10"/>
  <c r="AI27" i="10" s="1"/>
  <c r="AH28" i="10"/>
  <c r="AI28" i="10" s="1"/>
  <c r="AH29" i="10"/>
  <c r="AI29" i="10" s="1"/>
  <c r="AH30" i="10"/>
  <c r="AI30" i="10" s="1"/>
  <c r="AH31" i="10"/>
  <c r="AI31" i="10" s="1"/>
  <c r="AH32" i="10"/>
  <c r="AI32" i="10" s="1"/>
  <c r="AH33" i="10"/>
  <c r="AI33" i="10" s="1"/>
  <c r="AH34" i="10"/>
  <c r="AI34" i="10" s="1"/>
  <c r="AH35" i="10"/>
  <c r="AI35" i="10" s="1"/>
  <c r="AH36" i="10"/>
  <c r="AI36" i="10" s="1"/>
  <c r="AH37" i="10"/>
  <c r="AI37" i="10" s="1"/>
  <c r="AH38" i="10"/>
  <c r="AI38" i="10" s="1"/>
  <c r="AH39" i="10"/>
  <c r="AI39" i="10" s="1"/>
  <c r="AH40" i="10"/>
  <c r="AI40" i="10" s="1"/>
  <c r="AH41" i="10"/>
  <c r="AI41" i="10" s="1"/>
  <c r="AH9" i="10"/>
  <c r="AI9" i="10" s="1"/>
  <c r="AE10" i="10"/>
  <c r="AF10" i="10" s="1"/>
  <c r="AE11" i="10"/>
  <c r="AF11" i="10" s="1"/>
  <c r="AE12" i="10"/>
  <c r="AF12" i="10" s="1"/>
  <c r="AE13" i="10"/>
  <c r="AF13" i="10" s="1"/>
  <c r="AE14" i="10"/>
  <c r="AF14" i="10" s="1"/>
  <c r="AE15" i="10"/>
  <c r="AF15" i="10" s="1"/>
  <c r="AE16" i="10"/>
  <c r="AF16" i="10" s="1"/>
  <c r="AE19" i="10"/>
  <c r="AF19" i="10" s="1"/>
  <c r="AE23" i="10"/>
  <c r="AF23" i="10" s="1"/>
  <c r="AE25" i="10"/>
  <c r="AF25" i="10" s="1"/>
  <c r="AE26" i="10"/>
  <c r="AF26" i="10" s="1"/>
  <c r="AE27" i="10"/>
  <c r="AF27" i="10" s="1"/>
  <c r="AE28" i="10"/>
  <c r="AF28" i="10" s="1"/>
  <c r="AE29" i="10"/>
  <c r="AF29" i="10" s="1"/>
  <c r="AE30" i="10"/>
  <c r="AE31" i="10"/>
  <c r="AF31" i="10" s="1"/>
  <c r="AE32" i="10"/>
  <c r="AF32" i="10" s="1"/>
  <c r="AE33" i="10"/>
  <c r="AE34" i="10"/>
  <c r="AF34" i="10" s="1"/>
  <c r="AE35" i="10"/>
  <c r="AE36" i="10"/>
  <c r="AF36" i="10" s="1"/>
  <c r="AE37" i="10"/>
  <c r="AE38" i="10"/>
  <c r="AE39" i="10"/>
  <c r="AE40" i="10"/>
  <c r="AE41" i="10"/>
  <c r="AE9" i="10"/>
  <c r="AF9" i="10" s="1"/>
  <c r="AB10" i="10"/>
  <c r="AC10" i="10" s="1"/>
  <c r="AB11" i="10"/>
  <c r="AC11" i="10" s="1"/>
  <c r="AB12" i="10"/>
  <c r="AC12" i="10" s="1"/>
  <c r="AB13" i="10"/>
  <c r="AC13" i="10" s="1"/>
  <c r="AB14" i="10"/>
  <c r="AC14" i="10" s="1"/>
  <c r="AB15" i="10"/>
  <c r="AC15" i="10" s="1"/>
  <c r="AB16" i="10"/>
  <c r="AC16" i="10" s="1"/>
  <c r="AB17" i="10"/>
  <c r="AB18" i="10"/>
  <c r="AB19" i="10"/>
  <c r="AC19" i="10" s="1"/>
  <c r="AB20" i="10"/>
  <c r="AB21" i="10"/>
  <c r="AB22" i="10"/>
  <c r="AB23" i="10"/>
  <c r="AC23" i="10" s="1"/>
  <c r="AB24" i="10"/>
  <c r="AB25" i="10"/>
  <c r="AC25" i="10" s="1"/>
  <c r="AB26" i="10"/>
  <c r="AC26" i="10" s="1"/>
  <c r="AB27" i="10"/>
  <c r="AC27" i="10" s="1"/>
  <c r="AB28" i="10"/>
  <c r="AC28" i="10" s="1"/>
  <c r="AB29" i="10"/>
  <c r="AC29" i="10" s="1"/>
  <c r="AB30" i="10"/>
  <c r="AB31" i="10"/>
  <c r="AC31" i="10" s="1"/>
  <c r="AB32" i="10"/>
  <c r="AC32" i="10" s="1"/>
  <c r="AB33" i="10"/>
  <c r="AB34" i="10"/>
  <c r="AC34" i="10" s="1"/>
  <c r="AB35" i="10"/>
  <c r="AB36" i="10"/>
  <c r="AC36" i="10" s="1"/>
  <c r="AB37" i="10"/>
  <c r="AB38" i="10"/>
  <c r="AB39" i="10"/>
  <c r="AB40" i="10"/>
  <c r="AB41" i="10"/>
  <c r="AB9" i="10"/>
  <c r="AC9" i="10" s="1"/>
  <c r="Y10" i="10"/>
  <c r="Y11" i="10"/>
  <c r="Y12" i="10"/>
  <c r="Y13" i="10"/>
  <c r="Y14" i="10"/>
  <c r="Y15" i="10"/>
  <c r="Y16" i="10"/>
  <c r="Y17" i="10"/>
  <c r="Y18" i="10"/>
  <c r="Y19" i="10"/>
  <c r="Y20" i="10"/>
  <c r="Y21" i="10"/>
  <c r="Y22" i="10"/>
  <c r="Y23" i="10"/>
  <c r="Y24" i="10"/>
  <c r="Y25" i="10"/>
  <c r="Y26" i="10"/>
  <c r="Y27" i="10"/>
  <c r="Y28" i="10"/>
  <c r="Y29" i="10"/>
  <c r="Y30" i="10"/>
  <c r="Y31" i="10"/>
  <c r="Y32" i="10"/>
  <c r="Y33" i="10"/>
  <c r="Y34" i="10"/>
  <c r="Y35" i="10"/>
  <c r="Y36" i="10"/>
  <c r="Y37" i="10"/>
  <c r="Y38" i="10"/>
  <c r="Y39" i="10"/>
  <c r="Y40" i="10"/>
  <c r="Y41" i="10"/>
  <c r="Y9" i="10"/>
  <c r="V10" i="10"/>
  <c r="V11" i="10"/>
  <c r="V12" i="10"/>
  <c r="V13" i="10"/>
  <c r="V14" i="10"/>
  <c r="V15" i="10"/>
  <c r="V16" i="10"/>
  <c r="V17" i="10"/>
  <c r="V18" i="10"/>
  <c r="V19" i="10"/>
  <c r="V20" i="10"/>
  <c r="V21" i="10"/>
  <c r="V22" i="10"/>
  <c r="V23" i="10"/>
  <c r="V24" i="10"/>
  <c r="V25" i="10"/>
  <c r="V26" i="10"/>
  <c r="V27" i="10"/>
  <c r="V28" i="10"/>
  <c r="V29" i="10"/>
  <c r="V30" i="10"/>
  <c r="V31" i="10"/>
  <c r="V32" i="10"/>
  <c r="V33" i="10"/>
  <c r="V34" i="10"/>
  <c r="V35" i="10"/>
  <c r="V36" i="10"/>
  <c r="V37" i="10"/>
  <c r="V38" i="10"/>
  <c r="V39" i="10"/>
  <c r="V40" i="10"/>
  <c r="V41" i="10"/>
  <c r="V9" i="10"/>
  <c r="S10" i="10"/>
  <c r="S11" i="10"/>
  <c r="S12" i="10"/>
  <c r="S13" i="10"/>
  <c r="S14" i="10"/>
  <c r="S15" i="10"/>
  <c r="S16" i="10"/>
  <c r="S17" i="10"/>
  <c r="S18" i="10"/>
  <c r="S19" i="10"/>
  <c r="S20" i="10"/>
  <c r="S21" i="10"/>
  <c r="S22" i="10"/>
  <c r="S23" i="10"/>
  <c r="S24" i="10"/>
  <c r="S25" i="10"/>
  <c r="S26" i="10"/>
  <c r="S27" i="10"/>
  <c r="S28" i="10"/>
  <c r="S29" i="10"/>
  <c r="S30" i="10"/>
  <c r="S31" i="10"/>
  <c r="S32" i="10"/>
  <c r="S33" i="10"/>
  <c r="S34" i="10"/>
  <c r="S35" i="10"/>
  <c r="S36" i="10"/>
  <c r="S37" i="10"/>
  <c r="S38" i="10"/>
  <c r="S39" i="10"/>
  <c r="S40" i="10"/>
  <c r="S41" i="10"/>
  <c r="S9" i="10"/>
  <c r="P10" i="10"/>
  <c r="P11" i="10"/>
  <c r="P12" i="10"/>
  <c r="P13" i="10"/>
  <c r="P14" i="10"/>
  <c r="P15" i="10"/>
  <c r="P16" i="10"/>
  <c r="P17" i="10"/>
  <c r="P18" i="10"/>
  <c r="P19" i="10"/>
  <c r="P20" i="10"/>
  <c r="P21" i="10"/>
  <c r="P22" i="10"/>
  <c r="P23" i="10"/>
  <c r="P24" i="10"/>
  <c r="P25" i="10"/>
  <c r="P26" i="10"/>
  <c r="P27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41" i="10"/>
  <c r="P9" i="10"/>
  <c r="M10" i="10"/>
  <c r="M11" i="10"/>
  <c r="M12" i="10"/>
  <c r="M13" i="10"/>
  <c r="M14" i="10"/>
  <c r="M15" i="10"/>
  <c r="M16" i="10"/>
  <c r="M17" i="10"/>
  <c r="M18" i="10"/>
  <c r="M19" i="10"/>
  <c r="M20" i="10"/>
  <c r="M21" i="10"/>
  <c r="M22" i="10"/>
  <c r="M23" i="10"/>
  <c r="M24" i="10"/>
  <c r="M25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M9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9" i="10"/>
  <c r="AI13" i="10" l="1"/>
  <c r="L173" i="35" s="1"/>
  <c r="K173" i="35"/>
  <c r="K92" i="35"/>
  <c r="CB46" i="13"/>
  <c r="E147" i="40" s="1"/>
  <c r="D147" i="40"/>
  <c r="D159" i="40"/>
  <c r="DF46" i="13"/>
  <c r="E159" i="40" s="1"/>
  <c r="D143" i="40"/>
  <c r="BP46" i="13"/>
  <c r="E143" i="40" s="1"/>
  <c r="D156" i="40"/>
  <c r="CW46" i="13"/>
  <c r="E156" i="40" s="1"/>
  <c r="D160" i="40"/>
  <c r="DI46" i="13"/>
  <c r="E160" i="40" s="1"/>
  <c r="D142" i="40"/>
  <c r="BM46" i="13"/>
  <c r="E142" i="40" s="1"/>
  <c r="D161" i="40"/>
  <c r="DL46" i="13"/>
  <c r="E161" i="40" s="1"/>
  <c r="BJ46" i="13"/>
  <c r="E141" i="40" s="1"/>
  <c r="D152" i="40"/>
  <c r="CK46" i="13"/>
  <c r="E152" i="40" s="1"/>
  <c r="D162" i="40"/>
  <c r="DO46" i="13"/>
  <c r="E162" i="40" s="1"/>
  <c r="D153" i="40"/>
  <c r="CN46" i="13"/>
  <c r="E153" i="40" s="1"/>
  <c r="D154" i="40"/>
  <c r="CQ46" i="13"/>
  <c r="E154" i="40" s="1"/>
  <c r="D155" i="40"/>
  <c r="CT46" i="13"/>
  <c r="E155" i="40" s="1"/>
  <c r="D163" i="40"/>
  <c r="DR46" i="13"/>
  <c r="E163" i="40" s="1"/>
  <c r="Y44" i="13"/>
  <c r="D44" i="13"/>
  <c r="G44" i="13"/>
  <c r="J44" i="13"/>
  <c r="M44" i="13"/>
  <c r="P44" i="13"/>
  <c r="S44" i="13"/>
  <c r="V44" i="13"/>
  <c r="AZ44" i="13"/>
  <c r="AZ46" i="13" s="1"/>
  <c r="BA46" i="13" s="1"/>
  <c r="BC44" i="13"/>
  <c r="BC46" i="13" s="1"/>
  <c r="BD46" i="13" s="1"/>
  <c r="BF44" i="13"/>
  <c r="BF46" i="13" s="1"/>
  <c r="BG46" i="13" s="1"/>
  <c r="AN42" i="10"/>
  <c r="AO42" i="10" s="1"/>
  <c r="AE130" i="24"/>
  <c r="AB130" i="24"/>
  <c r="W130" i="24"/>
  <c r="R130" i="24"/>
  <c r="M130" i="24"/>
  <c r="H130" i="24"/>
  <c r="W44" i="13" l="1"/>
  <c r="V46" i="13"/>
  <c r="W46" i="13" s="1"/>
  <c r="T44" i="13"/>
  <c r="S46" i="13"/>
  <c r="T46" i="13" s="1"/>
  <c r="Q44" i="13"/>
  <c r="P46" i="13"/>
  <c r="Q46" i="13" s="1"/>
  <c r="N44" i="13"/>
  <c r="M46" i="13"/>
  <c r="N46" i="13" s="1"/>
  <c r="K44" i="13"/>
  <c r="J46" i="13"/>
  <c r="K46" i="13" s="1"/>
  <c r="H44" i="13"/>
  <c r="G46" i="13"/>
  <c r="H46" i="13" s="1"/>
  <c r="E44" i="13"/>
  <c r="D46" i="13"/>
  <c r="E46" i="13" s="1"/>
  <c r="Z44" i="13"/>
  <c r="Y46" i="13"/>
  <c r="Z46" i="13" s="1"/>
  <c r="BM12" i="2"/>
  <c r="BM13" i="2"/>
  <c r="BM14" i="2"/>
  <c r="BM15" i="2"/>
  <c r="BM16" i="2"/>
  <c r="BM17" i="2"/>
  <c r="BM18" i="2"/>
  <c r="BM19" i="2"/>
  <c r="BM20" i="2"/>
  <c r="BM21" i="2"/>
  <c r="BM22" i="2"/>
  <c r="BM23" i="2"/>
  <c r="BM24" i="2"/>
  <c r="BM25" i="2"/>
  <c r="BM26" i="2"/>
  <c r="BM27" i="2"/>
  <c r="BM28" i="2"/>
  <c r="BM29" i="2"/>
  <c r="BM30" i="2"/>
  <c r="BM31" i="2"/>
  <c r="BM32" i="2"/>
  <c r="BM33" i="2"/>
  <c r="BM34" i="2"/>
  <c r="BM35" i="2"/>
  <c r="BM36" i="2"/>
  <c r="BM37" i="2"/>
  <c r="BM38" i="2"/>
  <c r="BM39" i="2"/>
  <c r="BM40" i="2"/>
  <c r="BM41" i="2"/>
  <c r="BM42" i="2"/>
  <c r="BM43" i="2"/>
  <c r="AP129" i="12" l="1"/>
  <c r="BE129" i="12"/>
  <c r="L129" i="12"/>
  <c r="AY129" i="12"/>
  <c r="AV129" i="12"/>
  <c r="R129" i="12"/>
  <c r="AS129" i="12"/>
  <c r="I129" i="12"/>
  <c r="U129" i="12"/>
  <c r="AA129" i="12"/>
  <c r="AJ129" i="12"/>
  <c r="O129" i="12"/>
  <c r="AD129" i="12"/>
  <c r="BB129" i="12"/>
  <c r="X129" i="12"/>
  <c r="AM129" i="12"/>
  <c r="BH129" i="12"/>
  <c r="AG129" i="12"/>
  <c r="AS127" i="7"/>
  <c r="AM127" i="7"/>
  <c r="AJ127" i="7"/>
  <c r="AQ44" i="10"/>
  <c r="AN44" i="10"/>
  <c r="AK42" i="10"/>
  <c r="AL42" i="10" s="1"/>
  <c r="AH42" i="10"/>
  <c r="AH44" i="10" l="1"/>
  <c r="D110" i="40" s="1"/>
  <c r="AI42" i="10"/>
  <c r="D111" i="40"/>
  <c r="AK44" i="10"/>
  <c r="Y42" i="10"/>
  <c r="Y44" i="10" s="1"/>
  <c r="AB42" i="10"/>
  <c r="F129" i="12"/>
  <c r="D42" i="10"/>
  <c r="D44" i="10" s="1"/>
  <c r="D98" i="40" s="1"/>
  <c r="AE42" i="10"/>
  <c r="G42" i="10"/>
  <c r="G44" i="10" s="1"/>
  <c r="D99" i="40" s="1"/>
  <c r="P42" i="10"/>
  <c r="P44" i="10" s="1"/>
  <c r="S42" i="10"/>
  <c r="S44" i="10" s="1"/>
  <c r="J42" i="10"/>
  <c r="J44" i="10" s="1"/>
  <c r="D100" i="40" s="1"/>
  <c r="M42" i="10"/>
  <c r="M44" i="10" s="1"/>
  <c r="D101" i="40" s="1"/>
  <c r="V42" i="10"/>
  <c r="V44" i="10" s="1"/>
  <c r="I127" i="7"/>
  <c r="AD127" i="7"/>
  <c r="L127" i="7"/>
  <c r="O127" i="7"/>
  <c r="U127" i="7"/>
  <c r="AA127" i="7"/>
  <c r="AG127" i="7"/>
  <c r="R127" i="7"/>
  <c r="X127" i="7"/>
  <c r="I126" i="14"/>
  <c r="F126" i="14"/>
  <c r="S42" i="15"/>
  <c r="M42" i="15"/>
  <c r="J42" i="15"/>
  <c r="K42" i="15" s="1"/>
  <c r="G42" i="15"/>
  <c r="D42" i="15"/>
  <c r="CD44" i="13"/>
  <c r="CD46" i="13" s="1"/>
  <c r="CB44" i="13"/>
  <c r="BX44" i="13"/>
  <c r="BX46" i="13" s="1"/>
  <c r="BU44" i="13"/>
  <c r="BR44" i="13"/>
  <c r="BR46" i="13" s="1"/>
  <c r="AE44" i="10" l="1"/>
  <c r="AF42" i="10"/>
  <c r="AB44" i="10"/>
  <c r="AC42" i="10"/>
  <c r="D222" i="40"/>
  <c r="D205" i="40"/>
  <c r="CG44" i="13"/>
  <c r="BU46" i="13"/>
  <c r="BY46" i="13"/>
  <c r="E146" i="40" s="1"/>
  <c r="D146" i="40"/>
  <c r="BS46" i="13"/>
  <c r="E144" i="40" s="1"/>
  <c r="D144" i="40"/>
  <c r="D148" i="40"/>
  <c r="CE46" i="13"/>
  <c r="E148" i="40" s="1"/>
  <c r="P42" i="15"/>
  <c r="F127" i="7"/>
  <c r="AW44" i="13"/>
  <c r="AW46" i="13" s="1"/>
  <c r="AX46" i="13" s="1"/>
  <c r="AT44" i="13"/>
  <c r="AT46" i="13" s="1"/>
  <c r="AU46" i="13" s="1"/>
  <c r="AQ44" i="13"/>
  <c r="AQ46" i="13" s="1"/>
  <c r="AR46" i="13" s="1"/>
  <c r="AN44" i="13"/>
  <c r="AN46" i="13" s="1"/>
  <c r="AO46" i="13" s="1"/>
  <c r="AK44" i="13"/>
  <c r="AK46" i="13" s="1"/>
  <c r="AL46" i="13" s="1"/>
  <c r="AH44" i="13"/>
  <c r="AH46" i="13" s="1"/>
  <c r="AI46" i="13" s="1"/>
  <c r="AB44" i="13"/>
  <c r="AB46" i="13" s="1"/>
  <c r="AC46" i="13" s="1"/>
  <c r="BV46" i="13" l="1"/>
  <c r="E145" i="40" s="1"/>
  <c r="D145" i="40"/>
  <c r="CG46" i="13"/>
  <c r="D149" i="40" s="1"/>
  <c r="AE44" i="13"/>
  <c r="AE46" i="13" s="1"/>
  <c r="AF46" i="13" s="1"/>
  <c r="DG129" i="3" l="1"/>
  <c r="CX129" i="3"/>
  <c r="CU129" i="3"/>
  <c r="CL129" i="3"/>
  <c r="CF129" i="3"/>
  <c r="CC129" i="3"/>
  <c r="BT129" i="3"/>
  <c r="BQ129" i="3"/>
  <c r="BK129" i="3"/>
  <c r="BE129" i="3"/>
  <c r="AV129" i="3"/>
  <c r="AS129" i="3"/>
  <c r="AJ129" i="3"/>
  <c r="AA129" i="3"/>
  <c r="X129" i="3"/>
  <c r="R129" i="3"/>
  <c r="O129" i="3"/>
  <c r="L129" i="3"/>
  <c r="GM129" i="3"/>
  <c r="GJ129" i="3"/>
  <c r="GG129" i="3"/>
  <c r="GD129" i="3"/>
  <c r="GA129" i="3"/>
  <c r="FX129" i="3"/>
  <c r="FU129" i="3"/>
  <c r="FR129" i="3"/>
  <c r="BN129" i="3"/>
  <c r="F5" i="3"/>
  <c r="BB129" i="3" l="1"/>
  <c r="CO129" i="3"/>
  <c r="CI129" i="3"/>
  <c r="AP129" i="3"/>
  <c r="BZ129" i="3"/>
  <c r="DA129" i="3"/>
  <c r="AD129" i="3"/>
  <c r="AG129" i="3"/>
  <c r="BH129" i="3"/>
  <c r="I129" i="3"/>
  <c r="U129" i="3"/>
  <c r="DD129" i="3"/>
  <c r="AM129" i="3"/>
  <c r="AY129" i="3"/>
  <c r="BW129" i="3"/>
  <c r="CR129" i="3"/>
  <c r="F129" i="3"/>
  <c r="GK44" i="2"/>
  <c r="FM51" i="2"/>
  <c r="FJ51" i="2"/>
  <c r="FG51" i="2"/>
  <c r="FD51" i="2"/>
  <c r="FA51" i="2"/>
  <c r="EX51" i="2"/>
  <c r="EO51" i="2"/>
  <c r="EL51" i="2"/>
  <c r="EI51" i="2"/>
  <c r="EF51" i="2"/>
  <c r="EC51" i="2"/>
  <c r="D70" i="40"/>
  <c r="D69" i="40"/>
  <c r="D68" i="40"/>
  <c r="D67" i="40"/>
  <c r="D66" i="40"/>
  <c r="D65" i="40"/>
  <c r="D64" i="40"/>
  <c r="BO44" i="2"/>
  <c r="V5" i="2"/>
  <c r="S44" i="2"/>
  <c r="P44" i="2"/>
  <c r="M44" i="2"/>
  <c r="P5" i="2"/>
  <c r="M5" i="2"/>
  <c r="D18" i="35"/>
  <c r="D188" i="40"/>
  <c r="D189" i="40"/>
  <c r="D190" i="40"/>
  <c r="D191" i="40"/>
  <c r="D192" i="40"/>
  <c r="D193" i="40"/>
  <c r="D182" i="40"/>
  <c r="D183" i="40"/>
  <c r="D184" i="40"/>
  <c r="D173" i="40"/>
  <c r="D174" i="40"/>
  <c r="D175" i="40"/>
  <c r="D176" i="40"/>
  <c r="D177" i="40"/>
  <c r="D178" i="40"/>
  <c r="D166" i="40"/>
  <c r="D167" i="40"/>
  <c r="D168" i="40"/>
  <c r="D169" i="40"/>
  <c r="D124" i="40"/>
  <c r="D125" i="40"/>
  <c r="D126" i="40"/>
  <c r="D127" i="40"/>
  <c r="D128" i="40"/>
  <c r="D129" i="40"/>
  <c r="D130" i="40"/>
  <c r="D131" i="40"/>
  <c r="D132" i="40"/>
  <c r="D133" i="40"/>
  <c r="D134" i="40"/>
  <c r="D135" i="40"/>
  <c r="D136" i="40"/>
  <c r="D137" i="40"/>
  <c r="D117" i="40"/>
  <c r="D118" i="40"/>
  <c r="D119" i="40"/>
  <c r="D120" i="40"/>
  <c r="D121" i="40"/>
  <c r="D207" i="40"/>
  <c r="D208" i="40"/>
  <c r="D209" i="40"/>
  <c r="D113" i="40"/>
  <c r="D210" i="40" s="1"/>
  <c r="D102" i="40"/>
  <c r="D103" i="40"/>
  <c r="D104" i="40"/>
  <c r="D105" i="40"/>
  <c r="D106" i="40"/>
  <c r="D107" i="40"/>
  <c r="C78" i="40"/>
  <c r="C77" i="40"/>
  <c r="C76" i="40"/>
  <c r="D163" i="35" l="1"/>
  <c r="D71" i="40"/>
  <c r="D72" i="40"/>
  <c r="D73" i="40"/>
  <c r="D74" i="40"/>
  <c r="D75" i="40"/>
  <c r="D78" i="40"/>
  <c r="D79" i="40"/>
  <c r="D80" i="40"/>
  <c r="D81" i="40"/>
  <c r="D82" i="40"/>
  <c r="D83" i="40"/>
  <c r="GK51" i="2"/>
  <c r="BO51" i="2"/>
  <c r="S51" i="2"/>
  <c r="P51" i="2"/>
  <c r="M51" i="2"/>
  <c r="CJ44" i="2"/>
  <c r="DE44" i="2"/>
  <c r="AZ44" i="2"/>
  <c r="BX44" i="2"/>
  <c r="J44" i="2"/>
  <c r="BF44" i="2"/>
  <c r="BL44" i="2"/>
  <c r="BM44" i="2" s="1"/>
  <c r="DB44" i="2"/>
  <c r="GB44" i="2"/>
  <c r="GE44" i="2"/>
  <c r="AH44" i="2"/>
  <c r="CP44" i="2"/>
  <c r="GH44" i="2"/>
  <c r="AW44" i="2"/>
  <c r="CV44" i="2"/>
  <c r="CV51" i="2" s="1"/>
  <c r="AK44" i="2"/>
  <c r="CD44" i="2"/>
  <c r="FV44" i="2"/>
  <c r="AQ44" i="2"/>
  <c r="CG44" i="2"/>
  <c r="BR44" i="2"/>
  <c r="G44" i="2"/>
  <c r="BU44" i="2"/>
  <c r="CS44" i="2"/>
  <c r="CS51" i="2" s="1"/>
  <c r="AB44" i="2"/>
  <c r="BI44" i="2"/>
  <c r="CA44" i="2"/>
  <c r="CY44" i="2"/>
  <c r="FY44" i="2"/>
  <c r="FS44" i="2"/>
  <c r="V44" i="2"/>
  <c r="AE44" i="2"/>
  <c r="BC44" i="2"/>
  <c r="FP44" i="2"/>
  <c r="AT44" i="2"/>
  <c r="AN44" i="2"/>
  <c r="AO44" i="2" s="1"/>
  <c r="Y44" i="2"/>
  <c r="K17" i="35"/>
  <c r="D44" i="2"/>
  <c r="K171" i="35"/>
  <c r="J171" i="35"/>
  <c r="K188" i="35"/>
  <c r="J188" i="35"/>
  <c r="D188" i="35"/>
  <c r="C188" i="35"/>
  <c r="K187" i="35"/>
  <c r="J187" i="35"/>
  <c r="D187" i="35"/>
  <c r="C187" i="35"/>
  <c r="K186" i="35"/>
  <c r="J186" i="35"/>
  <c r="D186" i="35"/>
  <c r="C186" i="35"/>
  <c r="K185" i="35"/>
  <c r="J185" i="35"/>
  <c r="D185" i="35"/>
  <c r="C185" i="35"/>
  <c r="K184" i="35"/>
  <c r="J184" i="35"/>
  <c r="D184" i="35"/>
  <c r="C184" i="35"/>
  <c r="K183" i="35"/>
  <c r="J183" i="35"/>
  <c r="D183" i="35"/>
  <c r="C183" i="35"/>
  <c r="K182" i="35"/>
  <c r="J182" i="35"/>
  <c r="D182" i="35"/>
  <c r="C182" i="35"/>
  <c r="K181" i="35"/>
  <c r="J181" i="35"/>
  <c r="D181" i="35"/>
  <c r="C181" i="35"/>
  <c r="K180" i="35"/>
  <c r="J180" i="35"/>
  <c r="D180" i="35"/>
  <c r="C180" i="35"/>
  <c r="K170" i="35"/>
  <c r="J170" i="35"/>
  <c r="K169" i="35"/>
  <c r="J169" i="35"/>
  <c r="K168" i="35"/>
  <c r="J168" i="35"/>
  <c r="K167" i="35"/>
  <c r="J167" i="35"/>
  <c r="K166" i="35"/>
  <c r="J166" i="35"/>
  <c r="K165" i="35"/>
  <c r="J165" i="35"/>
  <c r="K164" i="35"/>
  <c r="J164" i="35"/>
  <c r="K163" i="35"/>
  <c r="J163" i="35"/>
  <c r="K176" i="35"/>
  <c r="J176" i="35"/>
  <c r="K175" i="35"/>
  <c r="J175" i="35"/>
  <c r="K174" i="35"/>
  <c r="J174" i="35"/>
  <c r="J173" i="35"/>
  <c r="D176" i="35"/>
  <c r="C176" i="35"/>
  <c r="D175" i="35"/>
  <c r="C175" i="35"/>
  <c r="D174" i="35"/>
  <c r="C174" i="35"/>
  <c r="D173" i="35"/>
  <c r="C173" i="35"/>
  <c r="D171" i="35"/>
  <c r="C171" i="35"/>
  <c r="D170" i="35"/>
  <c r="C170" i="35"/>
  <c r="D169" i="35"/>
  <c r="C169" i="35"/>
  <c r="D168" i="35"/>
  <c r="C168" i="35"/>
  <c r="K156" i="35"/>
  <c r="J156" i="35"/>
  <c r="K155" i="35"/>
  <c r="J155" i="35"/>
  <c r="K154" i="35"/>
  <c r="J154" i="35"/>
  <c r="K153" i="35"/>
  <c r="J153" i="35"/>
  <c r="K152" i="35"/>
  <c r="J152" i="35"/>
  <c r="K149" i="35"/>
  <c r="J149" i="35"/>
  <c r="K148" i="35"/>
  <c r="J148" i="35"/>
  <c r="K147" i="35"/>
  <c r="J147" i="35"/>
  <c r="K146" i="35"/>
  <c r="J146" i="35"/>
  <c r="K145" i="35"/>
  <c r="J145" i="35"/>
  <c r="K144" i="35"/>
  <c r="J144" i="35"/>
  <c r="K143" i="35"/>
  <c r="J143" i="35"/>
  <c r="K142" i="35"/>
  <c r="J142" i="35"/>
  <c r="K141" i="35"/>
  <c r="J141" i="35"/>
  <c r="K140" i="35"/>
  <c r="J140" i="35"/>
  <c r="K137" i="35"/>
  <c r="J137" i="35"/>
  <c r="K136" i="35"/>
  <c r="J136" i="35"/>
  <c r="J135" i="35"/>
  <c r="K134" i="35"/>
  <c r="J134" i="35"/>
  <c r="K133" i="35"/>
  <c r="J133" i="35"/>
  <c r="K132" i="35"/>
  <c r="J132" i="35"/>
  <c r="K131" i="35"/>
  <c r="J131" i="35"/>
  <c r="K130" i="35"/>
  <c r="J130" i="35"/>
  <c r="K129" i="35"/>
  <c r="J129" i="35"/>
  <c r="K126" i="35"/>
  <c r="J126" i="35"/>
  <c r="K125" i="35"/>
  <c r="J125" i="35"/>
  <c r="K124" i="35"/>
  <c r="J124" i="35"/>
  <c r="K123" i="35"/>
  <c r="J123" i="35"/>
  <c r="K122" i="35"/>
  <c r="J122" i="35"/>
  <c r="K121" i="35"/>
  <c r="J121" i="35"/>
  <c r="K120" i="35"/>
  <c r="J120" i="35"/>
  <c r="K119" i="35"/>
  <c r="J119" i="35"/>
  <c r="K118" i="35"/>
  <c r="J118" i="35"/>
  <c r="K117" i="35"/>
  <c r="J117" i="35"/>
  <c r="K116" i="35"/>
  <c r="J116" i="35"/>
  <c r="K115" i="35"/>
  <c r="J115" i="35"/>
  <c r="K114" i="35"/>
  <c r="J114" i="35"/>
  <c r="K113" i="35"/>
  <c r="J113" i="35"/>
  <c r="K110" i="35"/>
  <c r="J110" i="35"/>
  <c r="K109" i="35"/>
  <c r="J109" i="35"/>
  <c r="K108" i="35"/>
  <c r="J108" i="35"/>
  <c r="K107" i="35"/>
  <c r="J107" i="35"/>
  <c r="K106" i="35"/>
  <c r="J106" i="35"/>
  <c r="K101" i="35"/>
  <c r="J101" i="35"/>
  <c r="K100" i="35"/>
  <c r="K99" i="35"/>
  <c r="J99" i="35"/>
  <c r="K98" i="35"/>
  <c r="J98" i="35"/>
  <c r="K97" i="35"/>
  <c r="J97" i="35"/>
  <c r="K96" i="35"/>
  <c r="J96" i="35"/>
  <c r="K95" i="35"/>
  <c r="J95" i="35"/>
  <c r="K94" i="35"/>
  <c r="J94" i="35"/>
  <c r="K93" i="35"/>
  <c r="J93" i="35"/>
  <c r="J92" i="35"/>
  <c r="K88" i="35"/>
  <c r="J88" i="35"/>
  <c r="K87" i="35"/>
  <c r="J87" i="35"/>
  <c r="K85" i="35"/>
  <c r="J85" i="35"/>
  <c r="K84" i="35"/>
  <c r="J84" i="35"/>
  <c r="K83" i="35"/>
  <c r="J83" i="35"/>
  <c r="K82" i="35"/>
  <c r="J82" i="35"/>
  <c r="K81" i="35"/>
  <c r="J81" i="35"/>
  <c r="K78" i="35"/>
  <c r="J78" i="35"/>
  <c r="K77" i="35"/>
  <c r="J77" i="35"/>
  <c r="K76" i="35"/>
  <c r="J76" i="35"/>
  <c r="K75" i="35"/>
  <c r="J75" i="35"/>
  <c r="K74" i="35"/>
  <c r="J74" i="35"/>
  <c r="K73" i="35"/>
  <c r="J73" i="35"/>
  <c r="K72" i="35"/>
  <c r="J72" i="35"/>
  <c r="K71" i="35"/>
  <c r="J71" i="35"/>
  <c r="K70" i="35"/>
  <c r="J70" i="35"/>
  <c r="K69" i="35"/>
  <c r="J69" i="35"/>
  <c r="K68" i="35"/>
  <c r="J68" i="35"/>
  <c r="K67" i="35"/>
  <c r="J67" i="35"/>
  <c r="K66" i="35"/>
  <c r="J66" i="35"/>
  <c r="K65" i="35"/>
  <c r="J65" i="35"/>
  <c r="K64" i="35"/>
  <c r="J64" i="35"/>
  <c r="K63" i="35"/>
  <c r="J63" i="35"/>
  <c r="K62" i="35"/>
  <c r="J62" i="35"/>
  <c r="K61" i="35"/>
  <c r="J61" i="35"/>
  <c r="K60" i="35"/>
  <c r="J60" i="35"/>
  <c r="K59" i="35"/>
  <c r="J59" i="35"/>
  <c r="K53" i="35"/>
  <c r="J53" i="35"/>
  <c r="K52" i="35"/>
  <c r="J52" i="35"/>
  <c r="K51" i="35"/>
  <c r="J51" i="35"/>
  <c r="K47" i="35"/>
  <c r="J47" i="35"/>
  <c r="K46" i="35"/>
  <c r="J46" i="35"/>
  <c r="K45" i="35"/>
  <c r="J45" i="35"/>
  <c r="K44" i="35"/>
  <c r="J44" i="35"/>
  <c r="K43" i="35"/>
  <c r="J43" i="35"/>
  <c r="K42" i="35"/>
  <c r="J42" i="35"/>
  <c r="K41" i="35"/>
  <c r="J41" i="35"/>
  <c r="K40" i="35"/>
  <c r="J40" i="35"/>
  <c r="K39" i="35"/>
  <c r="J39" i="35"/>
  <c r="K38" i="35"/>
  <c r="J38" i="35"/>
  <c r="K37" i="35"/>
  <c r="J37" i="35"/>
  <c r="K36" i="35"/>
  <c r="J36" i="35"/>
  <c r="K35" i="35"/>
  <c r="J35" i="35"/>
  <c r="K34" i="35"/>
  <c r="J34" i="35"/>
  <c r="K33" i="35"/>
  <c r="J33" i="35"/>
  <c r="K32" i="35"/>
  <c r="J32" i="35"/>
  <c r="K31" i="35"/>
  <c r="J31" i="35"/>
  <c r="K30" i="35"/>
  <c r="J30" i="35"/>
  <c r="K29" i="35"/>
  <c r="J29" i="35"/>
  <c r="K28" i="35"/>
  <c r="J28" i="35"/>
  <c r="J27" i="35"/>
  <c r="K27" i="35"/>
  <c r="K26" i="35"/>
  <c r="J26" i="35"/>
  <c r="K25" i="35"/>
  <c r="J25" i="35"/>
  <c r="K24" i="35"/>
  <c r="J24" i="35"/>
  <c r="K23" i="35"/>
  <c r="J23" i="35"/>
  <c r="K22" i="35"/>
  <c r="J22" i="35"/>
  <c r="K21" i="35"/>
  <c r="J21" i="35"/>
  <c r="K20" i="35"/>
  <c r="K19" i="35"/>
  <c r="J19" i="35"/>
  <c r="K18" i="35"/>
  <c r="J18" i="35"/>
  <c r="J17" i="35"/>
  <c r="K16" i="35"/>
  <c r="K15" i="35"/>
  <c r="C17" i="35"/>
  <c r="J15" i="35"/>
  <c r="J16" i="35"/>
  <c r="D143" i="35"/>
  <c r="D142" i="35"/>
  <c r="D141" i="35"/>
  <c r="D140" i="35"/>
  <c r="D139" i="35"/>
  <c r="D138" i="35"/>
  <c r="D130" i="35"/>
  <c r="AF13" i="24"/>
  <c r="AF14" i="24"/>
  <c r="AF15" i="24"/>
  <c r="AF16" i="24"/>
  <c r="AF17" i="24"/>
  <c r="AF18" i="24"/>
  <c r="AF19" i="24"/>
  <c r="AF20" i="24"/>
  <c r="AF21" i="24"/>
  <c r="AF22" i="24"/>
  <c r="AF23" i="24"/>
  <c r="AF24" i="24"/>
  <c r="AF25" i="24"/>
  <c r="AF26" i="24"/>
  <c r="AF27" i="24"/>
  <c r="AF28" i="24"/>
  <c r="AF29" i="24"/>
  <c r="AF30" i="24"/>
  <c r="AF31" i="24"/>
  <c r="AF32" i="24"/>
  <c r="AF33" i="24"/>
  <c r="AF34" i="24"/>
  <c r="AF35" i="24"/>
  <c r="AF36" i="24"/>
  <c r="AF37" i="24"/>
  <c r="AF38" i="24"/>
  <c r="AF39" i="24"/>
  <c r="AF40" i="24"/>
  <c r="AF41" i="24"/>
  <c r="AF42" i="24"/>
  <c r="AF43" i="24"/>
  <c r="AF44" i="24"/>
  <c r="AF45" i="24"/>
  <c r="AF46" i="24"/>
  <c r="AF47" i="24"/>
  <c r="AF48" i="24"/>
  <c r="AF49" i="24"/>
  <c r="AF50" i="24"/>
  <c r="AF51" i="24"/>
  <c r="AF52" i="24"/>
  <c r="AF53" i="24"/>
  <c r="AF54" i="24"/>
  <c r="AF55" i="24"/>
  <c r="AF56" i="24"/>
  <c r="AF57" i="24"/>
  <c r="AF58" i="24"/>
  <c r="AF59" i="24"/>
  <c r="AF60" i="24"/>
  <c r="AF61" i="24"/>
  <c r="AF62" i="24"/>
  <c r="AF63" i="24"/>
  <c r="AF64" i="24"/>
  <c r="AF65" i="24"/>
  <c r="AF66" i="24"/>
  <c r="AF67" i="24"/>
  <c r="AF68" i="24"/>
  <c r="AF69" i="24"/>
  <c r="AF70" i="24"/>
  <c r="AF71" i="24"/>
  <c r="AF72" i="24"/>
  <c r="AF73" i="24"/>
  <c r="AF74" i="24"/>
  <c r="AF75" i="24"/>
  <c r="AF76" i="24"/>
  <c r="AF77" i="24"/>
  <c r="AF78" i="24"/>
  <c r="AF79" i="24"/>
  <c r="AF80" i="24"/>
  <c r="AF81" i="24"/>
  <c r="AF82" i="24"/>
  <c r="AF83" i="24"/>
  <c r="AF84" i="24"/>
  <c r="AF85" i="24"/>
  <c r="AF86" i="24"/>
  <c r="AF87" i="24"/>
  <c r="AF88" i="24"/>
  <c r="AF89" i="24"/>
  <c r="AF90" i="24"/>
  <c r="AF91" i="24"/>
  <c r="AF92" i="24"/>
  <c r="AF93" i="24"/>
  <c r="AF94" i="24"/>
  <c r="AF95" i="24"/>
  <c r="AF96" i="24"/>
  <c r="AF97" i="24"/>
  <c r="AF98" i="24"/>
  <c r="AF99" i="24"/>
  <c r="AF100" i="24"/>
  <c r="AF101" i="24"/>
  <c r="AF102" i="24"/>
  <c r="AF103" i="24"/>
  <c r="AF104" i="24"/>
  <c r="AF105" i="24"/>
  <c r="AF106" i="24"/>
  <c r="AF107" i="24"/>
  <c r="AF108" i="24"/>
  <c r="AF109" i="24"/>
  <c r="AF110" i="24"/>
  <c r="AF111" i="24"/>
  <c r="AF112" i="24"/>
  <c r="AF113" i="24"/>
  <c r="AF114" i="24"/>
  <c r="AF115" i="24"/>
  <c r="AF116" i="24"/>
  <c r="AF117" i="24"/>
  <c r="AF118" i="24"/>
  <c r="AF119" i="24"/>
  <c r="AF120" i="24"/>
  <c r="AF121" i="24"/>
  <c r="AF122" i="24"/>
  <c r="AF123" i="24"/>
  <c r="AF124" i="24"/>
  <c r="AF125" i="24"/>
  <c r="AF126" i="24"/>
  <c r="AF127" i="24"/>
  <c r="AF128" i="24"/>
  <c r="AF129" i="24"/>
  <c r="AF130" i="24"/>
  <c r="E193" i="40" s="1"/>
  <c r="AF12" i="24"/>
  <c r="AC13" i="24"/>
  <c r="AC14" i="24"/>
  <c r="AC15" i="24"/>
  <c r="AC16" i="24"/>
  <c r="AC17" i="24"/>
  <c r="AC18" i="24"/>
  <c r="AC19" i="24"/>
  <c r="AC20" i="24"/>
  <c r="AC21" i="24"/>
  <c r="AC22" i="24"/>
  <c r="AC23" i="24"/>
  <c r="AC24" i="24"/>
  <c r="AC25" i="24"/>
  <c r="AC26" i="24"/>
  <c r="AC27" i="24"/>
  <c r="AC28" i="24"/>
  <c r="AC29" i="24"/>
  <c r="AC30" i="24"/>
  <c r="AC31" i="24"/>
  <c r="AC32" i="24"/>
  <c r="AC33" i="24"/>
  <c r="AC34" i="24"/>
  <c r="AC35" i="24"/>
  <c r="AC36" i="24"/>
  <c r="AC37" i="24"/>
  <c r="AC38" i="24"/>
  <c r="AC39" i="24"/>
  <c r="AC40" i="24"/>
  <c r="AC41" i="24"/>
  <c r="AC42" i="24"/>
  <c r="AC43" i="24"/>
  <c r="AC44" i="24"/>
  <c r="AC45" i="24"/>
  <c r="AC46" i="24"/>
  <c r="AC47" i="24"/>
  <c r="AC48" i="24"/>
  <c r="AC49" i="24"/>
  <c r="AC50" i="24"/>
  <c r="AC51" i="24"/>
  <c r="AC52" i="24"/>
  <c r="AC53" i="24"/>
  <c r="AC54" i="24"/>
  <c r="AC55" i="24"/>
  <c r="AC56" i="24"/>
  <c r="AC57" i="24"/>
  <c r="AC58" i="24"/>
  <c r="AC59" i="24"/>
  <c r="AC60" i="24"/>
  <c r="AC61" i="24"/>
  <c r="AC62" i="24"/>
  <c r="AC63" i="24"/>
  <c r="AC64" i="24"/>
  <c r="AC65" i="24"/>
  <c r="AC66" i="24"/>
  <c r="AC67" i="24"/>
  <c r="AC68" i="24"/>
  <c r="AC69" i="24"/>
  <c r="AC70" i="24"/>
  <c r="AC71" i="24"/>
  <c r="AC72" i="24"/>
  <c r="AC73" i="24"/>
  <c r="AC74" i="24"/>
  <c r="AC75" i="24"/>
  <c r="AC76" i="24"/>
  <c r="AC77" i="24"/>
  <c r="AC78" i="24"/>
  <c r="AC79" i="24"/>
  <c r="AC80" i="24"/>
  <c r="AC81" i="24"/>
  <c r="AC82" i="24"/>
  <c r="AC83" i="24"/>
  <c r="AC84" i="24"/>
  <c r="AC85" i="24"/>
  <c r="AC86" i="24"/>
  <c r="AC87" i="24"/>
  <c r="AC88" i="24"/>
  <c r="AC89" i="24"/>
  <c r="AC90" i="24"/>
  <c r="AC91" i="24"/>
  <c r="AC92" i="24"/>
  <c r="AC93" i="24"/>
  <c r="AC94" i="24"/>
  <c r="AC95" i="24"/>
  <c r="AC96" i="24"/>
  <c r="AC97" i="24"/>
  <c r="AC98" i="24"/>
  <c r="AC99" i="24"/>
  <c r="AC100" i="24"/>
  <c r="AC101" i="24"/>
  <c r="AC102" i="24"/>
  <c r="AC103" i="24"/>
  <c r="AC104" i="24"/>
  <c r="AC105" i="24"/>
  <c r="AC106" i="24"/>
  <c r="AC107" i="24"/>
  <c r="AC108" i="24"/>
  <c r="AC109" i="24"/>
  <c r="AC110" i="24"/>
  <c r="AC111" i="24"/>
  <c r="AC112" i="24"/>
  <c r="AC113" i="24"/>
  <c r="AC114" i="24"/>
  <c r="AC115" i="24"/>
  <c r="AC116" i="24"/>
  <c r="AC117" i="24"/>
  <c r="AC118" i="24"/>
  <c r="AC119" i="24"/>
  <c r="AC120" i="24"/>
  <c r="AC121" i="24"/>
  <c r="AC122" i="24"/>
  <c r="AC123" i="24"/>
  <c r="AC124" i="24"/>
  <c r="AC125" i="24"/>
  <c r="AC126" i="24"/>
  <c r="AC127" i="24"/>
  <c r="AC128" i="24"/>
  <c r="AC129" i="24"/>
  <c r="AC130" i="24"/>
  <c r="E192" i="40" s="1"/>
  <c r="AC12" i="24"/>
  <c r="X13" i="24"/>
  <c r="X14" i="24"/>
  <c r="X15" i="24"/>
  <c r="X16" i="24"/>
  <c r="X17" i="24"/>
  <c r="X18" i="24"/>
  <c r="X19" i="24"/>
  <c r="X20" i="24"/>
  <c r="X21" i="24"/>
  <c r="X22" i="24"/>
  <c r="X23" i="24"/>
  <c r="X24" i="24"/>
  <c r="X25" i="24"/>
  <c r="X26" i="24"/>
  <c r="X27" i="24"/>
  <c r="X28" i="24"/>
  <c r="X29" i="24"/>
  <c r="X30" i="24"/>
  <c r="X31" i="24"/>
  <c r="X32" i="24"/>
  <c r="X33" i="24"/>
  <c r="X34" i="24"/>
  <c r="X35" i="24"/>
  <c r="X36" i="24"/>
  <c r="X37" i="24"/>
  <c r="X38" i="24"/>
  <c r="X39" i="24"/>
  <c r="X40" i="24"/>
  <c r="X41" i="24"/>
  <c r="X42" i="24"/>
  <c r="X43" i="24"/>
  <c r="X44" i="24"/>
  <c r="X45" i="24"/>
  <c r="X46" i="24"/>
  <c r="X47" i="24"/>
  <c r="X48" i="24"/>
  <c r="X49" i="24"/>
  <c r="X50" i="24"/>
  <c r="X51" i="24"/>
  <c r="X52" i="24"/>
  <c r="X53" i="24"/>
  <c r="X54" i="24"/>
  <c r="X55" i="24"/>
  <c r="X56" i="24"/>
  <c r="X57" i="24"/>
  <c r="X58" i="24"/>
  <c r="X59" i="24"/>
  <c r="X60" i="24"/>
  <c r="X61" i="24"/>
  <c r="X62" i="24"/>
  <c r="X63" i="24"/>
  <c r="X64" i="24"/>
  <c r="X65" i="24"/>
  <c r="X66" i="24"/>
  <c r="X67" i="24"/>
  <c r="X68" i="24"/>
  <c r="X69" i="24"/>
  <c r="X70" i="24"/>
  <c r="X71" i="24"/>
  <c r="X72" i="24"/>
  <c r="X73" i="24"/>
  <c r="X74" i="24"/>
  <c r="X75" i="24"/>
  <c r="X76" i="24"/>
  <c r="X77" i="24"/>
  <c r="X78" i="24"/>
  <c r="X79" i="24"/>
  <c r="X80" i="24"/>
  <c r="X81" i="24"/>
  <c r="X82" i="24"/>
  <c r="X83" i="24"/>
  <c r="X84" i="24"/>
  <c r="X85" i="24"/>
  <c r="X86" i="24"/>
  <c r="X87" i="24"/>
  <c r="X88" i="24"/>
  <c r="X89" i="24"/>
  <c r="X90" i="24"/>
  <c r="X91" i="24"/>
  <c r="X92" i="24"/>
  <c r="X93" i="24"/>
  <c r="X94" i="24"/>
  <c r="X95" i="24"/>
  <c r="X96" i="24"/>
  <c r="X97" i="24"/>
  <c r="X98" i="24"/>
  <c r="X99" i="24"/>
  <c r="X100" i="24"/>
  <c r="X101" i="24"/>
  <c r="X102" i="24"/>
  <c r="X103" i="24"/>
  <c r="X104" i="24"/>
  <c r="X105" i="24"/>
  <c r="X106" i="24"/>
  <c r="X107" i="24"/>
  <c r="X108" i="24"/>
  <c r="X109" i="24"/>
  <c r="X110" i="24"/>
  <c r="X111" i="24"/>
  <c r="X112" i="24"/>
  <c r="X113" i="24"/>
  <c r="X114" i="24"/>
  <c r="X115" i="24"/>
  <c r="X116" i="24"/>
  <c r="X117" i="24"/>
  <c r="X118" i="24"/>
  <c r="X119" i="24"/>
  <c r="X120" i="24"/>
  <c r="X121" i="24"/>
  <c r="X122" i="24"/>
  <c r="X123" i="24"/>
  <c r="X124" i="24"/>
  <c r="X125" i="24"/>
  <c r="X126" i="24"/>
  <c r="X127" i="24"/>
  <c r="X128" i="24"/>
  <c r="X129" i="24"/>
  <c r="X130" i="24"/>
  <c r="E191" i="40" s="1"/>
  <c r="X12" i="24"/>
  <c r="S13" i="24"/>
  <c r="S14" i="24"/>
  <c r="S15" i="24"/>
  <c r="S16" i="24"/>
  <c r="S17" i="24"/>
  <c r="S18" i="24"/>
  <c r="S19" i="24"/>
  <c r="S20" i="24"/>
  <c r="S21" i="24"/>
  <c r="S22" i="24"/>
  <c r="S23" i="24"/>
  <c r="S24" i="24"/>
  <c r="S25" i="24"/>
  <c r="S26" i="24"/>
  <c r="S27" i="24"/>
  <c r="S28" i="24"/>
  <c r="S29" i="24"/>
  <c r="S30" i="24"/>
  <c r="S31" i="24"/>
  <c r="S32" i="24"/>
  <c r="S33" i="24"/>
  <c r="S34" i="24"/>
  <c r="S35" i="24"/>
  <c r="S36" i="24"/>
  <c r="S37" i="24"/>
  <c r="S38" i="24"/>
  <c r="S39" i="24"/>
  <c r="S40" i="24"/>
  <c r="S41" i="24"/>
  <c r="S42" i="24"/>
  <c r="S43" i="24"/>
  <c r="S44" i="24"/>
  <c r="S45" i="24"/>
  <c r="S46" i="24"/>
  <c r="S47" i="24"/>
  <c r="S48" i="24"/>
  <c r="S49" i="24"/>
  <c r="S50" i="24"/>
  <c r="S51" i="24"/>
  <c r="S52" i="24"/>
  <c r="S53" i="24"/>
  <c r="S54" i="24"/>
  <c r="S55" i="24"/>
  <c r="S56" i="24"/>
  <c r="S57" i="24"/>
  <c r="S58" i="24"/>
  <c r="S59" i="24"/>
  <c r="S60" i="24"/>
  <c r="S61" i="24"/>
  <c r="S62" i="24"/>
  <c r="S63" i="24"/>
  <c r="S64" i="24"/>
  <c r="S65" i="24"/>
  <c r="S66" i="24"/>
  <c r="S67" i="24"/>
  <c r="S68" i="24"/>
  <c r="S69" i="24"/>
  <c r="S70" i="24"/>
  <c r="S71" i="24"/>
  <c r="S72" i="24"/>
  <c r="S73" i="24"/>
  <c r="S74" i="24"/>
  <c r="S75" i="24"/>
  <c r="S76" i="24"/>
  <c r="S77" i="24"/>
  <c r="S78" i="24"/>
  <c r="S79" i="24"/>
  <c r="S80" i="24"/>
  <c r="S81" i="24"/>
  <c r="S82" i="24"/>
  <c r="S83" i="24"/>
  <c r="S84" i="24"/>
  <c r="S85" i="24"/>
  <c r="S86" i="24"/>
  <c r="S87" i="24"/>
  <c r="S88" i="24"/>
  <c r="S89" i="24"/>
  <c r="S90" i="24"/>
  <c r="S91" i="24"/>
  <c r="S92" i="24"/>
  <c r="S93" i="24"/>
  <c r="S94" i="24"/>
  <c r="S95" i="24"/>
  <c r="S96" i="24"/>
  <c r="S97" i="24"/>
  <c r="S98" i="24"/>
  <c r="S99" i="24"/>
  <c r="S100" i="24"/>
  <c r="S101" i="24"/>
  <c r="S102" i="24"/>
  <c r="S103" i="24"/>
  <c r="S104" i="24"/>
  <c r="S105" i="24"/>
  <c r="S106" i="24"/>
  <c r="S107" i="24"/>
  <c r="S108" i="24"/>
  <c r="S109" i="24"/>
  <c r="S110" i="24"/>
  <c r="S111" i="24"/>
  <c r="S112" i="24"/>
  <c r="S113" i="24"/>
  <c r="S114" i="24"/>
  <c r="S115" i="24"/>
  <c r="S116" i="24"/>
  <c r="S117" i="24"/>
  <c r="S118" i="24"/>
  <c r="S119" i="24"/>
  <c r="S120" i="24"/>
  <c r="S121" i="24"/>
  <c r="S122" i="24"/>
  <c r="S123" i="24"/>
  <c r="S124" i="24"/>
  <c r="S125" i="24"/>
  <c r="S126" i="24"/>
  <c r="S127" i="24"/>
  <c r="S128" i="24"/>
  <c r="S129" i="24"/>
  <c r="S130" i="24"/>
  <c r="E190" i="40" s="1"/>
  <c r="S12" i="24"/>
  <c r="N13" i="24"/>
  <c r="N14" i="24"/>
  <c r="N15" i="24"/>
  <c r="N16" i="24"/>
  <c r="N17" i="24"/>
  <c r="N18" i="24"/>
  <c r="N19" i="24"/>
  <c r="N20" i="24"/>
  <c r="N21" i="24"/>
  <c r="N22" i="24"/>
  <c r="N23" i="24"/>
  <c r="N24" i="24"/>
  <c r="N25" i="24"/>
  <c r="N26" i="24"/>
  <c r="N27" i="24"/>
  <c r="N28" i="24"/>
  <c r="N29" i="24"/>
  <c r="N30" i="24"/>
  <c r="N31" i="24"/>
  <c r="N32" i="24"/>
  <c r="N33" i="24"/>
  <c r="N34" i="24"/>
  <c r="N35" i="24"/>
  <c r="N36" i="24"/>
  <c r="N37" i="24"/>
  <c r="N38" i="24"/>
  <c r="N39" i="24"/>
  <c r="N40" i="24"/>
  <c r="N41" i="24"/>
  <c r="N42" i="24"/>
  <c r="N43" i="24"/>
  <c r="N44" i="24"/>
  <c r="N45" i="24"/>
  <c r="N46" i="24"/>
  <c r="N47" i="24"/>
  <c r="N48" i="24"/>
  <c r="N49" i="24"/>
  <c r="N50" i="24"/>
  <c r="N51" i="24"/>
  <c r="N52" i="24"/>
  <c r="N53" i="24"/>
  <c r="N54" i="24"/>
  <c r="N55" i="24"/>
  <c r="N56" i="24"/>
  <c r="N57" i="24"/>
  <c r="N58" i="24"/>
  <c r="N59" i="24"/>
  <c r="N60" i="24"/>
  <c r="N61" i="24"/>
  <c r="N62" i="24"/>
  <c r="N63" i="24"/>
  <c r="N64" i="24"/>
  <c r="N65" i="24"/>
  <c r="N66" i="24"/>
  <c r="N67" i="24"/>
  <c r="N68" i="24"/>
  <c r="N69" i="24"/>
  <c r="N70" i="24"/>
  <c r="N71" i="24"/>
  <c r="N72" i="24"/>
  <c r="N73" i="24"/>
  <c r="N74" i="24"/>
  <c r="N75" i="24"/>
  <c r="N76" i="24"/>
  <c r="N77" i="24"/>
  <c r="N78" i="24"/>
  <c r="N79" i="24"/>
  <c r="N80" i="24"/>
  <c r="N81" i="24"/>
  <c r="N82" i="24"/>
  <c r="N83" i="24"/>
  <c r="N84" i="24"/>
  <c r="N85" i="24"/>
  <c r="N86" i="24"/>
  <c r="N87" i="24"/>
  <c r="N88" i="24"/>
  <c r="N89" i="24"/>
  <c r="N90" i="24"/>
  <c r="N91" i="24"/>
  <c r="N92" i="24"/>
  <c r="N93" i="24"/>
  <c r="N94" i="24"/>
  <c r="N95" i="24"/>
  <c r="N96" i="24"/>
  <c r="N97" i="24"/>
  <c r="N98" i="24"/>
  <c r="N99" i="24"/>
  <c r="N100" i="24"/>
  <c r="N101" i="24"/>
  <c r="N102" i="24"/>
  <c r="N103" i="24"/>
  <c r="N104" i="24"/>
  <c r="N105" i="24"/>
  <c r="N106" i="24"/>
  <c r="N107" i="24"/>
  <c r="N108" i="24"/>
  <c r="N109" i="24"/>
  <c r="N110" i="24"/>
  <c r="N111" i="24"/>
  <c r="N112" i="24"/>
  <c r="N113" i="24"/>
  <c r="N114" i="24"/>
  <c r="N115" i="24"/>
  <c r="N116" i="24"/>
  <c r="N117" i="24"/>
  <c r="N118" i="24"/>
  <c r="N119" i="24"/>
  <c r="N120" i="24"/>
  <c r="N121" i="24"/>
  <c r="N122" i="24"/>
  <c r="N123" i="24"/>
  <c r="N124" i="24"/>
  <c r="N125" i="24"/>
  <c r="N126" i="24"/>
  <c r="N127" i="24"/>
  <c r="N128" i="24"/>
  <c r="N129" i="24"/>
  <c r="N130" i="24"/>
  <c r="E189" i="40" s="1"/>
  <c r="N12" i="24"/>
  <c r="I13" i="24"/>
  <c r="I14" i="24"/>
  <c r="I15" i="24"/>
  <c r="I16" i="24"/>
  <c r="I17" i="24"/>
  <c r="I18" i="24"/>
  <c r="I19" i="24"/>
  <c r="I20" i="24"/>
  <c r="I21" i="24"/>
  <c r="I22" i="24"/>
  <c r="I23" i="24"/>
  <c r="I24" i="24"/>
  <c r="I25" i="24"/>
  <c r="I26" i="24"/>
  <c r="I27" i="24"/>
  <c r="I28" i="24"/>
  <c r="I29" i="24"/>
  <c r="I30" i="24"/>
  <c r="I31" i="24"/>
  <c r="I32" i="24"/>
  <c r="I33" i="24"/>
  <c r="I34" i="24"/>
  <c r="I35" i="24"/>
  <c r="I36" i="24"/>
  <c r="I37" i="24"/>
  <c r="I38" i="24"/>
  <c r="I39" i="24"/>
  <c r="I40" i="24"/>
  <c r="I41" i="24"/>
  <c r="I42" i="24"/>
  <c r="I43" i="24"/>
  <c r="I44" i="24"/>
  <c r="I45" i="24"/>
  <c r="I46" i="24"/>
  <c r="I47" i="24"/>
  <c r="I48" i="24"/>
  <c r="I49" i="24"/>
  <c r="I50" i="24"/>
  <c r="I51" i="24"/>
  <c r="I52" i="24"/>
  <c r="I53" i="24"/>
  <c r="I54" i="24"/>
  <c r="I55" i="24"/>
  <c r="I56" i="24"/>
  <c r="I57" i="24"/>
  <c r="I58" i="24"/>
  <c r="I59" i="24"/>
  <c r="I60" i="24"/>
  <c r="I61" i="24"/>
  <c r="I62" i="24"/>
  <c r="I63" i="24"/>
  <c r="I64" i="24"/>
  <c r="I65" i="24"/>
  <c r="I66" i="24"/>
  <c r="I67" i="24"/>
  <c r="I68" i="24"/>
  <c r="I69" i="24"/>
  <c r="I70" i="24"/>
  <c r="I71" i="24"/>
  <c r="I72" i="24"/>
  <c r="I73" i="24"/>
  <c r="I74" i="24"/>
  <c r="I75" i="24"/>
  <c r="I76" i="24"/>
  <c r="I77" i="24"/>
  <c r="I78" i="24"/>
  <c r="I79" i="24"/>
  <c r="I80" i="24"/>
  <c r="I81" i="24"/>
  <c r="I82" i="24"/>
  <c r="I83" i="24"/>
  <c r="I84" i="24"/>
  <c r="I85" i="24"/>
  <c r="I86" i="24"/>
  <c r="I87" i="24"/>
  <c r="I88" i="24"/>
  <c r="I89" i="24"/>
  <c r="I90" i="24"/>
  <c r="I91" i="24"/>
  <c r="I92" i="24"/>
  <c r="I93" i="24"/>
  <c r="I94" i="24"/>
  <c r="I95" i="24"/>
  <c r="I96" i="24"/>
  <c r="I97" i="24"/>
  <c r="I98" i="24"/>
  <c r="I99" i="24"/>
  <c r="I100" i="24"/>
  <c r="I101" i="24"/>
  <c r="I102" i="24"/>
  <c r="I103" i="24"/>
  <c r="I104" i="24"/>
  <c r="I105" i="24"/>
  <c r="I106" i="24"/>
  <c r="I107" i="24"/>
  <c r="I108" i="24"/>
  <c r="I109" i="24"/>
  <c r="I110" i="24"/>
  <c r="I111" i="24"/>
  <c r="I112" i="24"/>
  <c r="I113" i="24"/>
  <c r="I114" i="24"/>
  <c r="I115" i="24"/>
  <c r="I116" i="24"/>
  <c r="I117" i="24"/>
  <c r="I118" i="24"/>
  <c r="I119" i="24"/>
  <c r="I120" i="24"/>
  <c r="I121" i="24"/>
  <c r="I122" i="24"/>
  <c r="I123" i="24"/>
  <c r="I124" i="24"/>
  <c r="I125" i="24"/>
  <c r="I126" i="24"/>
  <c r="I127" i="24"/>
  <c r="I128" i="24"/>
  <c r="I129" i="24"/>
  <c r="I130" i="24"/>
  <c r="E188" i="40" s="1"/>
  <c r="I12" i="24"/>
  <c r="J9" i="14"/>
  <c r="J10" i="14"/>
  <c r="J11" i="14"/>
  <c r="J12" i="14"/>
  <c r="J13" i="14"/>
  <c r="J14" i="14"/>
  <c r="J15" i="14"/>
  <c r="J16" i="14"/>
  <c r="J17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J49" i="14"/>
  <c r="J50" i="14"/>
  <c r="J51" i="14"/>
  <c r="J52" i="14"/>
  <c r="J53" i="14"/>
  <c r="J54" i="14"/>
  <c r="J55" i="14"/>
  <c r="J56" i="14"/>
  <c r="J57" i="14"/>
  <c r="J58" i="14"/>
  <c r="J59" i="14"/>
  <c r="J60" i="14"/>
  <c r="J61" i="14"/>
  <c r="J62" i="14"/>
  <c r="J63" i="14"/>
  <c r="J64" i="14"/>
  <c r="J65" i="14"/>
  <c r="J66" i="14"/>
  <c r="J67" i="14"/>
  <c r="J68" i="14"/>
  <c r="J69" i="14"/>
  <c r="J70" i="14"/>
  <c r="J71" i="14"/>
  <c r="J72" i="14"/>
  <c r="J73" i="14"/>
  <c r="J74" i="14"/>
  <c r="J75" i="14"/>
  <c r="J76" i="14"/>
  <c r="J77" i="14"/>
  <c r="J78" i="14"/>
  <c r="J79" i="14"/>
  <c r="J80" i="14"/>
  <c r="J81" i="14"/>
  <c r="J82" i="14"/>
  <c r="J83" i="14"/>
  <c r="J84" i="14"/>
  <c r="J85" i="14"/>
  <c r="J86" i="14"/>
  <c r="J87" i="14"/>
  <c r="J88" i="14"/>
  <c r="J89" i="14"/>
  <c r="J90" i="14"/>
  <c r="J91" i="14"/>
  <c r="J92" i="14"/>
  <c r="J93" i="14"/>
  <c r="J94" i="14"/>
  <c r="J95" i="14"/>
  <c r="J96" i="14"/>
  <c r="J97" i="14"/>
  <c r="J98" i="14"/>
  <c r="J99" i="14"/>
  <c r="J100" i="14"/>
  <c r="J101" i="14"/>
  <c r="J102" i="14"/>
  <c r="J103" i="14"/>
  <c r="J104" i="14"/>
  <c r="J105" i="14"/>
  <c r="J106" i="14"/>
  <c r="J107" i="14"/>
  <c r="J108" i="14"/>
  <c r="J109" i="14"/>
  <c r="J110" i="14"/>
  <c r="J111" i="14"/>
  <c r="J112" i="14"/>
  <c r="J113" i="14"/>
  <c r="J114" i="14"/>
  <c r="J115" i="14"/>
  <c r="J116" i="14"/>
  <c r="J117" i="14"/>
  <c r="J118" i="14"/>
  <c r="J119" i="14"/>
  <c r="J120" i="14"/>
  <c r="J121" i="14"/>
  <c r="J122" i="14"/>
  <c r="J123" i="14"/>
  <c r="J124" i="14"/>
  <c r="J125" i="14"/>
  <c r="J126" i="14"/>
  <c r="J8" i="14"/>
  <c r="D220" i="40" l="1"/>
  <c r="D203" i="40"/>
  <c r="D36" i="40"/>
  <c r="D94" i="40"/>
  <c r="D221" i="40" s="1"/>
  <c r="I23" i="40"/>
  <c r="L20" i="40"/>
  <c r="L21" i="40" s="1"/>
  <c r="D17" i="40"/>
  <c r="O20" i="40"/>
  <c r="O21" i="40" s="1"/>
  <c r="D18" i="40"/>
  <c r="GH51" i="2"/>
  <c r="GE51" i="2"/>
  <c r="GB51" i="2"/>
  <c r="FY51" i="2"/>
  <c r="FV51" i="2"/>
  <c r="FS51" i="2"/>
  <c r="FP51" i="2"/>
  <c r="I16" i="40"/>
  <c r="D51" i="2"/>
  <c r="V51" i="2"/>
  <c r="BU51" i="2"/>
  <c r="AW51" i="2"/>
  <c r="BF51" i="2"/>
  <c r="G51" i="2"/>
  <c r="Y51" i="2"/>
  <c r="BR51" i="2"/>
  <c r="BX51" i="2"/>
  <c r="AN51" i="2"/>
  <c r="CY51" i="2"/>
  <c r="AH51" i="2"/>
  <c r="AZ51" i="2"/>
  <c r="AT51" i="2"/>
  <c r="CA51" i="2"/>
  <c r="CG51" i="2"/>
  <c r="DE51" i="2"/>
  <c r="BI51" i="2"/>
  <c r="AQ51" i="2"/>
  <c r="CD51" i="2"/>
  <c r="CJ51" i="2"/>
  <c r="BC51" i="2"/>
  <c r="AB51" i="2"/>
  <c r="AK51" i="2"/>
  <c r="DB51" i="2"/>
  <c r="AE51" i="2"/>
  <c r="D47" i="40"/>
  <c r="BL51" i="2"/>
  <c r="J51" i="2"/>
  <c r="CP51" i="2"/>
  <c r="E142" i="35"/>
  <c r="E139" i="35"/>
  <c r="E138" i="35"/>
  <c r="E140" i="35"/>
  <c r="E141" i="35"/>
  <c r="E143" i="35"/>
  <c r="BO12" i="12"/>
  <c r="BO13" i="12"/>
  <c r="BO14" i="12"/>
  <c r="BO15" i="12"/>
  <c r="BO16" i="12"/>
  <c r="BO17" i="12"/>
  <c r="BO18" i="12"/>
  <c r="BO19" i="12"/>
  <c r="BO20" i="12"/>
  <c r="BO21" i="12"/>
  <c r="BO22" i="12"/>
  <c r="BO23" i="12"/>
  <c r="BO24" i="12"/>
  <c r="BO25" i="12"/>
  <c r="BO26" i="12"/>
  <c r="BO27" i="12"/>
  <c r="BO28" i="12"/>
  <c r="BO29" i="12"/>
  <c r="BO30" i="12"/>
  <c r="BO31" i="12"/>
  <c r="BO32" i="12"/>
  <c r="BO33" i="12"/>
  <c r="BO34" i="12"/>
  <c r="BO35" i="12"/>
  <c r="BO36" i="12"/>
  <c r="BO37" i="12"/>
  <c r="BO38" i="12"/>
  <c r="BO39" i="12"/>
  <c r="BO40" i="12"/>
  <c r="BO41" i="12"/>
  <c r="BO42" i="12"/>
  <c r="BO43" i="12"/>
  <c r="BO44" i="12"/>
  <c r="BO45" i="12"/>
  <c r="BO46" i="12"/>
  <c r="BO47" i="12"/>
  <c r="BO48" i="12"/>
  <c r="BO49" i="12"/>
  <c r="BO50" i="12"/>
  <c r="BO51" i="12"/>
  <c r="BO52" i="12"/>
  <c r="BO53" i="12"/>
  <c r="BO54" i="12"/>
  <c r="BO55" i="12"/>
  <c r="BO56" i="12"/>
  <c r="BO57" i="12"/>
  <c r="BO58" i="12"/>
  <c r="BO59" i="12"/>
  <c r="BO60" i="12"/>
  <c r="BO61" i="12"/>
  <c r="BO62" i="12"/>
  <c r="BO63" i="12"/>
  <c r="BO64" i="12"/>
  <c r="BO65" i="12"/>
  <c r="BO66" i="12"/>
  <c r="BO67" i="12"/>
  <c r="BO68" i="12"/>
  <c r="BO69" i="12"/>
  <c r="BO70" i="12"/>
  <c r="BO71" i="12"/>
  <c r="BO72" i="12"/>
  <c r="BO73" i="12"/>
  <c r="BO74" i="12"/>
  <c r="BO75" i="12"/>
  <c r="BO76" i="12"/>
  <c r="BO77" i="12"/>
  <c r="BO78" i="12"/>
  <c r="BO79" i="12"/>
  <c r="BO80" i="12"/>
  <c r="BO81" i="12"/>
  <c r="BO82" i="12"/>
  <c r="BO83" i="12"/>
  <c r="BO84" i="12"/>
  <c r="BO85" i="12"/>
  <c r="BO86" i="12"/>
  <c r="BO87" i="12"/>
  <c r="BO88" i="12"/>
  <c r="BO89" i="12"/>
  <c r="BO90" i="12"/>
  <c r="BO91" i="12"/>
  <c r="BO92" i="12"/>
  <c r="BO93" i="12"/>
  <c r="BO94" i="12"/>
  <c r="BO95" i="12"/>
  <c r="BO96" i="12"/>
  <c r="BO97" i="12"/>
  <c r="BO98" i="12"/>
  <c r="BO99" i="12"/>
  <c r="BO100" i="12"/>
  <c r="BO101" i="12"/>
  <c r="BO102" i="12"/>
  <c r="BO103" i="12"/>
  <c r="BO104" i="12"/>
  <c r="BO105" i="12"/>
  <c r="BO106" i="12"/>
  <c r="BO107" i="12"/>
  <c r="BO108" i="12"/>
  <c r="BO109" i="12"/>
  <c r="BO110" i="12"/>
  <c r="BO111" i="12"/>
  <c r="BO112" i="12"/>
  <c r="BO113" i="12"/>
  <c r="BO114" i="12"/>
  <c r="BO115" i="12"/>
  <c r="BO116" i="12"/>
  <c r="BO117" i="12"/>
  <c r="BO118" i="12"/>
  <c r="BO119" i="12"/>
  <c r="BO120" i="12"/>
  <c r="BO121" i="12"/>
  <c r="BO122" i="12"/>
  <c r="BO123" i="12"/>
  <c r="BO124" i="12"/>
  <c r="BO125" i="12"/>
  <c r="BO126" i="12"/>
  <c r="BO127" i="12"/>
  <c r="BO128" i="12"/>
  <c r="BO129" i="12"/>
  <c r="BO11" i="12"/>
  <c r="BL12" i="12"/>
  <c r="BL13" i="12"/>
  <c r="BL14" i="12"/>
  <c r="BL15" i="12"/>
  <c r="BL16" i="12"/>
  <c r="BL17" i="12"/>
  <c r="BL18" i="12"/>
  <c r="BL19" i="12"/>
  <c r="BL20" i="12"/>
  <c r="BL21" i="12"/>
  <c r="BL22" i="12"/>
  <c r="BL23" i="12"/>
  <c r="BL24" i="12"/>
  <c r="BL25" i="12"/>
  <c r="BL26" i="12"/>
  <c r="BL27" i="12"/>
  <c r="BL28" i="12"/>
  <c r="BL29" i="12"/>
  <c r="BL30" i="12"/>
  <c r="BL31" i="12"/>
  <c r="BL32" i="12"/>
  <c r="BL33" i="12"/>
  <c r="BL34" i="12"/>
  <c r="BL35" i="12"/>
  <c r="BL36" i="12"/>
  <c r="BL37" i="12"/>
  <c r="BL38" i="12"/>
  <c r="BL39" i="12"/>
  <c r="BL40" i="12"/>
  <c r="BL41" i="12"/>
  <c r="BL42" i="12"/>
  <c r="BL43" i="12"/>
  <c r="BL44" i="12"/>
  <c r="BL45" i="12"/>
  <c r="BL46" i="12"/>
  <c r="BL47" i="12"/>
  <c r="BL48" i="12"/>
  <c r="BL49" i="12"/>
  <c r="BL50" i="12"/>
  <c r="BL51" i="12"/>
  <c r="BL52" i="12"/>
  <c r="BL53" i="12"/>
  <c r="BL54" i="12"/>
  <c r="BL55" i="12"/>
  <c r="BL56" i="12"/>
  <c r="BL57" i="12"/>
  <c r="BL58" i="12"/>
  <c r="BL59" i="12"/>
  <c r="BL60" i="12"/>
  <c r="BL61" i="12"/>
  <c r="BL62" i="12"/>
  <c r="BL63" i="12"/>
  <c r="BL64" i="12"/>
  <c r="BL65" i="12"/>
  <c r="BL66" i="12"/>
  <c r="BL67" i="12"/>
  <c r="BL68" i="12"/>
  <c r="BL69" i="12"/>
  <c r="BL70" i="12"/>
  <c r="BL71" i="12"/>
  <c r="BL72" i="12"/>
  <c r="BL73" i="12"/>
  <c r="BL74" i="12"/>
  <c r="BL75" i="12"/>
  <c r="BL76" i="12"/>
  <c r="BL77" i="12"/>
  <c r="BL78" i="12"/>
  <c r="BL79" i="12"/>
  <c r="BL80" i="12"/>
  <c r="BL81" i="12"/>
  <c r="BL82" i="12"/>
  <c r="BL83" i="12"/>
  <c r="BL84" i="12"/>
  <c r="BL85" i="12"/>
  <c r="BL86" i="12"/>
  <c r="BL87" i="12"/>
  <c r="BL88" i="12"/>
  <c r="BL89" i="12"/>
  <c r="BL90" i="12"/>
  <c r="BL91" i="12"/>
  <c r="BL92" i="12"/>
  <c r="BL93" i="12"/>
  <c r="BL94" i="12"/>
  <c r="BL95" i="12"/>
  <c r="BL96" i="12"/>
  <c r="BL97" i="12"/>
  <c r="BL98" i="12"/>
  <c r="BL99" i="12"/>
  <c r="BL100" i="12"/>
  <c r="BL101" i="12"/>
  <c r="BL102" i="12"/>
  <c r="BL103" i="12"/>
  <c r="BL104" i="12"/>
  <c r="BL105" i="12"/>
  <c r="BL106" i="12"/>
  <c r="BL107" i="12"/>
  <c r="BL108" i="12"/>
  <c r="BL109" i="12"/>
  <c r="BL110" i="12"/>
  <c r="BL111" i="12"/>
  <c r="BL112" i="12"/>
  <c r="BL113" i="12"/>
  <c r="BL114" i="12"/>
  <c r="BL115" i="12"/>
  <c r="BL116" i="12"/>
  <c r="BL117" i="12"/>
  <c r="BL118" i="12"/>
  <c r="BL119" i="12"/>
  <c r="BL120" i="12"/>
  <c r="BL121" i="12"/>
  <c r="BL122" i="12"/>
  <c r="BL123" i="12"/>
  <c r="BL124" i="12"/>
  <c r="BL125" i="12"/>
  <c r="BL126" i="12"/>
  <c r="BL127" i="12"/>
  <c r="BL128" i="12"/>
  <c r="BL129" i="12"/>
  <c r="BL11" i="12"/>
  <c r="BI12" i="12"/>
  <c r="BI13" i="12"/>
  <c r="BI14" i="12"/>
  <c r="BI15" i="12"/>
  <c r="BI16" i="12"/>
  <c r="BI17" i="12"/>
  <c r="BI18" i="12"/>
  <c r="BI19" i="12"/>
  <c r="BI20" i="12"/>
  <c r="BI21" i="12"/>
  <c r="BI22" i="12"/>
  <c r="BI23" i="12"/>
  <c r="BI24" i="12"/>
  <c r="BI25" i="12"/>
  <c r="BI26" i="12"/>
  <c r="BI27" i="12"/>
  <c r="BI28" i="12"/>
  <c r="BI29" i="12"/>
  <c r="BI30" i="12"/>
  <c r="BI31" i="12"/>
  <c r="BI32" i="12"/>
  <c r="BI33" i="12"/>
  <c r="BI34" i="12"/>
  <c r="BI35" i="12"/>
  <c r="BI36" i="12"/>
  <c r="BI37" i="12"/>
  <c r="BI38" i="12"/>
  <c r="BI39" i="12"/>
  <c r="BI40" i="12"/>
  <c r="BI41" i="12"/>
  <c r="BI42" i="12"/>
  <c r="BI43" i="12"/>
  <c r="BI44" i="12"/>
  <c r="BI45" i="12"/>
  <c r="BI46" i="12"/>
  <c r="BI47" i="12"/>
  <c r="BI48" i="12"/>
  <c r="BI49" i="12"/>
  <c r="BI50" i="12"/>
  <c r="BI51" i="12"/>
  <c r="BI52" i="12"/>
  <c r="BI53" i="12"/>
  <c r="BI54" i="12"/>
  <c r="BI55" i="12"/>
  <c r="BI56" i="12"/>
  <c r="BI57" i="12"/>
  <c r="BI58" i="12"/>
  <c r="BI59" i="12"/>
  <c r="BI60" i="12"/>
  <c r="BI61" i="12"/>
  <c r="BI62" i="12"/>
  <c r="BI63" i="12"/>
  <c r="BI64" i="12"/>
  <c r="BI65" i="12"/>
  <c r="BI66" i="12"/>
  <c r="BI67" i="12"/>
  <c r="BI68" i="12"/>
  <c r="BI69" i="12"/>
  <c r="BI70" i="12"/>
  <c r="BI71" i="12"/>
  <c r="BI72" i="12"/>
  <c r="BI73" i="12"/>
  <c r="BI74" i="12"/>
  <c r="BI75" i="12"/>
  <c r="BI76" i="12"/>
  <c r="BI77" i="12"/>
  <c r="BI78" i="12"/>
  <c r="BI79" i="12"/>
  <c r="BI80" i="12"/>
  <c r="BI81" i="12"/>
  <c r="BI82" i="12"/>
  <c r="BI83" i="12"/>
  <c r="BI84" i="12"/>
  <c r="BI85" i="12"/>
  <c r="BI86" i="12"/>
  <c r="BI87" i="12"/>
  <c r="BI88" i="12"/>
  <c r="BI89" i="12"/>
  <c r="BI90" i="12"/>
  <c r="BI91" i="12"/>
  <c r="BI92" i="12"/>
  <c r="BI93" i="12"/>
  <c r="BI94" i="12"/>
  <c r="BI95" i="12"/>
  <c r="BI96" i="12"/>
  <c r="BI97" i="12"/>
  <c r="BI98" i="12"/>
  <c r="BI99" i="12"/>
  <c r="BI100" i="12"/>
  <c r="BI101" i="12"/>
  <c r="BI102" i="12"/>
  <c r="BI103" i="12"/>
  <c r="BI104" i="12"/>
  <c r="BI105" i="12"/>
  <c r="BI106" i="12"/>
  <c r="BI107" i="12"/>
  <c r="BI108" i="12"/>
  <c r="BI109" i="12"/>
  <c r="BI110" i="12"/>
  <c r="BI111" i="12"/>
  <c r="BI112" i="12"/>
  <c r="BI113" i="12"/>
  <c r="BI114" i="12"/>
  <c r="BI115" i="12"/>
  <c r="BI116" i="12"/>
  <c r="BI117" i="12"/>
  <c r="BI118" i="12"/>
  <c r="BI119" i="12"/>
  <c r="BI120" i="12"/>
  <c r="BI121" i="12"/>
  <c r="BI122" i="12"/>
  <c r="BI123" i="12"/>
  <c r="BI124" i="12"/>
  <c r="BI125" i="12"/>
  <c r="BI126" i="12"/>
  <c r="BI127" i="12"/>
  <c r="BI128" i="12"/>
  <c r="BI129" i="12"/>
  <c r="BI11" i="12"/>
  <c r="BF12" i="12"/>
  <c r="BF13" i="12"/>
  <c r="BF14" i="12"/>
  <c r="BF15" i="12"/>
  <c r="BF16" i="12"/>
  <c r="BF17" i="12"/>
  <c r="BF18" i="12"/>
  <c r="BF19" i="12"/>
  <c r="BF20" i="12"/>
  <c r="BF21" i="12"/>
  <c r="BF22" i="12"/>
  <c r="BF23" i="12"/>
  <c r="BF24" i="12"/>
  <c r="BF25" i="12"/>
  <c r="BF26" i="12"/>
  <c r="BF27" i="12"/>
  <c r="BF28" i="12"/>
  <c r="BF29" i="12"/>
  <c r="BF30" i="12"/>
  <c r="BF31" i="12"/>
  <c r="BF32" i="12"/>
  <c r="BF33" i="12"/>
  <c r="BF34" i="12"/>
  <c r="BF35" i="12"/>
  <c r="BF36" i="12"/>
  <c r="BF37" i="12"/>
  <c r="BF38" i="12"/>
  <c r="BF39" i="12"/>
  <c r="BF40" i="12"/>
  <c r="BF41" i="12"/>
  <c r="BF42" i="12"/>
  <c r="BF43" i="12"/>
  <c r="BF44" i="12"/>
  <c r="BF45" i="12"/>
  <c r="BF46" i="12"/>
  <c r="BF47" i="12"/>
  <c r="BF48" i="12"/>
  <c r="BF49" i="12"/>
  <c r="BF50" i="12"/>
  <c r="BF51" i="12"/>
  <c r="BF52" i="12"/>
  <c r="BF53" i="12"/>
  <c r="BF54" i="12"/>
  <c r="BF55" i="12"/>
  <c r="BF56" i="12"/>
  <c r="BF57" i="12"/>
  <c r="BF58" i="12"/>
  <c r="BF59" i="12"/>
  <c r="BF60" i="12"/>
  <c r="BF61" i="12"/>
  <c r="BF62" i="12"/>
  <c r="BF63" i="12"/>
  <c r="BF64" i="12"/>
  <c r="BF65" i="12"/>
  <c r="BF66" i="12"/>
  <c r="BF67" i="12"/>
  <c r="BF68" i="12"/>
  <c r="BF69" i="12"/>
  <c r="BF70" i="12"/>
  <c r="BF71" i="12"/>
  <c r="BF72" i="12"/>
  <c r="BF73" i="12"/>
  <c r="BF74" i="12"/>
  <c r="BF75" i="12"/>
  <c r="BF76" i="12"/>
  <c r="BF77" i="12"/>
  <c r="BF78" i="12"/>
  <c r="BF79" i="12"/>
  <c r="BF80" i="12"/>
  <c r="BF81" i="12"/>
  <c r="BF82" i="12"/>
  <c r="BF83" i="12"/>
  <c r="BF84" i="12"/>
  <c r="BF85" i="12"/>
  <c r="BF86" i="12"/>
  <c r="BF87" i="12"/>
  <c r="BF88" i="12"/>
  <c r="BF89" i="12"/>
  <c r="BF90" i="12"/>
  <c r="BF91" i="12"/>
  <c r="BF92" i="12"/>
  <c r="BF93" i="12"/>
  <c r="BF94" i="12"/>
  <c r="BF95" i="12"/>
  <c r="BF96" i="12"/>
  <c r="BF97" i="12"/>
  <c r="BF98" i="12"/>
  <c r="BF99" i="12"/>
  <c r="BF100" i="12"/>
  <c r="BF101" i="12"/>
  <c r="BF102" i="12"/>
  <c r="BF103" i="12"/>
  <c r="BF104" i="12"/>
  <c r="BF105" i="12"/>
  <c r="BF106" i="12"/>
  <c r="BF107" i="12"/>
  <c r="BF108" i="12"/>
  <c r="BF109" i="12"/>
  <c r="BF110" i="12"/>
  <c r="BF111" i="12"/>
  <c r="BF112" i="12"/>
  <c r="BF113" i="12"/>
  <c r="BF114" i="12"/>
  <c r="BF115" i="12"/>
  <c r="BF116" i="12"/>
  <c r="BF117" i="12"/>
  <c r="BF118" i="12"/>
  <c r="BF119" i="12"/>
  <c r="BF120" i="12"/>
  <c r="BF121" i="12"/>
  <c r="BF122" i="12"/>
  <c r="BF123" i="12"/>
  <c r="BF124" i="12"/>
  <c r="BF125" i="12"/>
  <c r="BF126" i="12"/>
  <c r="BF127" i="12"/>
  <c r="BF128" i="12"/>
  <c r="BF129" i="12"/>
  <c r="BF11" i="12"/>
  <c r="BC12" i="12"/>
  <c r="BC13" i="12"/>
  <c r="BC14" i="12"/>
  <c r="BC15" i="12"/>
  <c r="BC16" i="12"/>
  <c r="BC17" i="12"/>
  <c r="BC18" i="12"/>
  <c r="BC19" i="12"/>
  <c r="BC20" i="12"/>
  <c r="BC21" i="12"/>
  <c r="BC22" i="12"/>
  <c r="BC23" i="12"/>
  <c r="BC24" i="12"/>
  <c r="BC25" i="12"/>
  <c r="BC26" i="12"/>
  <c r="BC27" i="12"/>
  <c r="BC28" i="12"/>
  <c r="BC29" i="12"/>
  <c r="BC30" i="12"/>
  <c r="BC31" i="12"/>
  <c r="BC32" i="12"/>
  <c r="BC33" i="12"/>
  <c r="BC34" i="12"/>
  <c r="BC35" i="12"/>
  <c r="BC36" i="12"/>
  <c r="BC37" i="12"/>
  <c r="BC38" i="12"/>
  <c r="BC39" i="12"/>
  <c r="BC40" i="12"/>
  <c r="BC41" i="12"/>
  <c r="BC42" i="12"/>
  <c r="BC43" i="12"/>
  <c r="BC44" i="12"/>
  <c r="BC45" i="12"/>
  <c r="BC46" i="12"/>
  <c r="BC47" i="12"/>
  <c r="BC48" i="12"/>
  <c r="BC49" i="12"/>
  <c r="BC50" i="12"/>
  <c r="BC51" i="12"/>
  <c r="BC52" i="12"/>
  <c r="BC53" i="12"/>
  <c r="BC54" i="12"/>
  <c r="BC55" i="12"/>
  <c r="BC56" i="12"/>
  <c r="BC57" i="12"/>
  <c r="BC58" i="12"/>
  <c r="BC59" i="12"/>
  <c r="BC60" i="12"/>
  <c r="BC61" i="12"/>
  <c r="BC62" i="12"/>
  <c r="BC63" i="12"/>
  <c r="BC64" i="12"/>
  <c r="BC65" i="12"/>
  <c r="BC66" i="12"/>
  <c r="BC67" i="12"/>
  <c r="BC68" i="12"/>
  <c r="BC69" i="12"/>
  <c r="BC70" i="12"/>
  <c r="BC71" i="12"/>
  <c r="BC72" i="12"/>
  <c r="BC73" i="12"/>
  <c r="BC74" i="12"/>
  <c r="BC75" i="12"/>
  <c r="BC76" i="12"/>
  <c r="BC77" i="12"/>
  <c r="BC78" i="12"/>
  <c r="BC79" i="12"/>
  <c r="BC80" i="12"/>
  <c r="BC81" i="12"/>
  <c r="BC82" i="12"/>
  <c r="BC83" i="12"/>
  <c r="BC84" i="12"/>
  <c r="BC85" i="12"/>
  <c r="BC86" i="12"/>
  <c r="BC87" i="12"/>
  <c r="BC88" i="12"/>
  <c r="BC89" i="12"/>
  <c r="BC90" i="12"/>
  <c r="BC91" i="12"/>
  <c r="BC92" i="12"/>
  <c r="BC93" i="12"/>
  <c r="BC94" i="12"/>
  <c r="BC95" i="12"/>
  <c r="BC96" i="12"/>
  <c r="BC97" i="12"/>
  <c r="BC98" i="12"/>
  <c r="BC99" i="12"/>
  <c r="BC100" i="12"/>
  <c r="BC101" i="12"/>
  <c r="BC102" i="12"/>
  <c r="BC103" i="12"/>
  <c r="BC104" i="12"/>
  <c r="BC105" i="12"/>
  <c r="BC106" i="12"/>
  <c r="BC107" i="12"/>
  <c r="BC108" i="12"/>
  <c r="BC109" i="12"/>
  <c r="BC110" i="12"/>
  <c r="BC111" i="12"/>
  <c r="BC112" i="12"/>
  <c r="BC113" i="12"/>
  <c r="BC114" i="12"/>
  <c r="BC115" i="12"/>
  <c r="BC116" i="12"/>
  <c r="BC117" i="12"/>
  <c r="BC118" i="12"/>
  <c r="BC119" i="12"/>
  <c r="BC120" i="12"/>
  <c r="BC121" i="12"/>
  <c r="BC122" i="12"/>
  <c r="BC123" i="12"/>
  <c r="BC124" i="12"/>
  <c r="BC125" i="12"/>
  <c r="BC126" i="12"/>
  <c r="BC127" i="12"/>
  <c r="BC128" i="12"/>
  <c r="BC129" i="12"/>
  <c r="BC11" i="12"/>
  <c r="AZ12" i="12"/>
  <c r="AZ13" i="12"/>
  <c r="AZ14" i="12"/>
  <c r="AZ15" i="12"/>
  <c r="AZ16" i="12"/>
  <c r="AZ17" i="12"/>
  <c r="AZ18" i="12"/>
  <c r="AZ19" i="12"/>
  <c r="AZ20" i="12"/>
  <c r="AZ21" i="12"/>
  <c r="AZ22" i="12"/>
  <c r="AZ23" i="12"/>
  <c r="AZ24" i="12"/>
  <c r="AZ25" i="12"/>
  <c r="AZ26" i="12"/>
  <c r="AZ27" i="12"/>
  <c r="AZ28" i="12"/>
  <c r="AZ29" i="12"/>
  <c r="AZ30" i="12"/>
  <c r="AZ31" i="12"/>
  <c r="AZ32" i="12"/>
  <c r="AZ33" i="12"/>
  <c r="AZ34" i="12"/>
  <c r="AZ35" i="12"/>
  <c r="AZ36" i="12"/>
  <c r="AZ37" i="12"/>
  <c r="AZ38" i="12"/>
  <c r="AZ39" i="12"/>
  <c r="AZ40" i="12"/>
  <c r="AZ41" i="12"/>
  <c r="AZ42" i="12"/>
  <c r="AZ43" i="12"/>
  <c r="AZ44" i="12"/>
  <c r="AZ45" i="12"/>
  <c r="AZ46" i="12"/>
  <c r="AZ47" i="12"/>
  <c r="AZ48" i="12"/>
  <c r="AZ49" i="12"/>
  <c r="AZ50" i="12"/>
  <c r="AZ51" i="12"/>
  <c r="AZ52" i="12"/>
  <c r="AZ53" i="12"/>
  <c r="AZ54" i="12"/>
  <c r="AZ55" i="12"/>
  <c r="AZ56" i="12"/>
  <c r="AZ57" i="12"/>
  <c r="AZ58" i="12"/>
  <c r="AZ59" i="12"/>
  <c r="AZ60" i="12"/>
  <c r="AZ61" i="12"/>
  <c r="AZ62" i="12"/>
  <c r="AZ63" i="12"/>
  <c r="AZ64" i="12"/>
  <c r="AZ65" i="12"/>
  <c r="AZ66" i="12"/>
  <c r="AZ67" i="12"/>
  <c r="AZ68" i="12"/>
  <c r="AZ69" i="12"/>
  <c r="AZ70" i="12"/>
  <c r="AZ71" i="12"/>
  <c r="AZ72" i="12"/>
  <c r="AZ73" i="12"/>
  <c r="AZ74" i="12"/>
  <c r="AZ75" i="12"/>
  <c r="AZ76" i="12"/>
  <c r="AZ77" i="12"/>
  <c r="AZ78" i="12"/>
  <c r="AZ79" i="12"/>
  <c r="AZ80" i="12"/>
  <c r="AZ81" i="12"/>
  <c r="AZ82" i="12"/>
  <c r="AZ83" i="12"/>
  <c r="AZ84" i="12"/>
  <c r="AZ85" i="12"/>
  <c r="AZ86" i="12"/>
  <c r="AZ87" i="12"/>
  <c r="AZ88" i="12"/>
  <c r="AZ89" i="12"/>
  <c r="AZ90" i="12"/>
  <c r="AZ91" i="12"/>
  <c r="AZ92" i="12"/>
  <c r="AZ93" i="12"/>
  <c r="AZ94" i="12"/>
  <c r="AZ95" i="12"/>
  <c r="AZ96" i="12"/>
  <c r="AZ97" i="12"/>
  <c r="AZ98" i="12"/>
  <c r="AZ99" i="12"/>
  <c r="AZ100" i="12"/>
  <c r="AZ101" i="12"/>
  <c r="AZ102" i="12"/>
  <c r="AZ103" i="12"/>
  <c r="AZ104" i="12"/>
  <c r="AZ105" i="12"/>
  <c r="AZ106" i="12"/>
  <c r="AZ107" i="12"/>
  <c r="AZ108" i="12"/>
  <c r="AZ109" i="12"/>
  <c r="AZ110" i="12"/>
  <c r="AZ111" i="12"/>
  <c r="AZ112" i="12"/>
  <c r="AZ113" i="12"/>
  <c r="AZ114" i="12"/>
  <c r="AZ115" i="12"/>
  <c r="AZ116" i="12"/>
  <c r="AZ117" i="12"/>
  <c r="AZ118" i="12"/>
  <c r="AZ119" i="12"/>
  <c r="AZ120" i="12"/>
  <c r="AZ121" i="12"/>
  <c r="AZ122" i="12"/>
  <c r="AZ123" i="12"/>
  <c r="AZ124" i="12"/>
  <c r="AZ125" i="12"/>
  <c r="AZ126" i="12"/>
  <c r="AZ127" i="12"/>
  <c r="AZ128" i="12"/>
  <c r="AZ129" i="12"/>
  <c r="AZ11" i="12"/>
  <c r="AW12" i="12"/>
  <c r="AW13" i="12"/>
  <c r="AW14" i="12"/>
  <c r="AW15" i="12"/>
  <c r="AW16" i="12"/>
  <c r="AW17" i="12"/>
  <c r="AW18" i="12"/>
  <c r="AW19" i="12"/>
  <c r="AW20" i="12"/>
  <c r="AW21" i="12"/>
  <c r="AW22" i="12"/>
  <c r="AW23" i="12"/>
  <c r="AW24" i="12"/>
  <c r="AW25" i="12"/>
  <c r="AW26" i="12"/>
  <c r="AW27" i="12"/>
  <c r="AW28" i="12"/>
  <c r="AW29" i="12"/>
  <c r="AW30" i="12"/>
  <c r="AW31" i="12"/>
  <c r="AW32" i="12"/>
  <c r="AW33" i="12"/>
  <c r="AW34" i="12"/>
  <c r="AW35" i="12"/>
  <c r="AW36" i="12"/>
  <c r="AW37" i="12"/>
  <c r="AW38" i="12"/>
  <c r="AW39" i="12"/>
  <c r="AW40" i="12"/>
  <c r="AW41" i="12"/>
  <c r="AW42" i="12"/>
  <c r="AW43" i="12"/>
  <c r="AW44" i="12"/>
  <c r="AW45" i="12"/>
  <c r="AW46" i="12"/>
  <c r="AW47" i="12"/>
  <c r="AW48" i="12"/>
  <c r="AW49" i="12"/>
  <c r="AW50" i="12"/>
  <c r="AW51" i="12"/>
  <c r="AW52" i="12"/>
  <c r="AW53" i="12"/>
  <c r="AW54" i="12"/>
  <c r="AW55" i="12"/>
  <c r="AW56" i="12"/>
  <c r="AW57" i="12"/>
  <c r="AW58" i="12"/>
  <c r="AW59" i="12"/>
  <c r="AW60" i="12"/>
  <c r="AW61" i="12"/>
  <c r="AW62" i="12"/>
  <c r="AW63" i="12"/>
  <c r="AW64" i="12"/>
  <c r="AW65" i="12"/>
  <c r="AW66" i="12"/>
  <c r="AW67" i="12"/>
  <c r="AW68" i="12"/>
  <c r="AW69" i="12"/>
  <c r="AW70" i="12"/>
  <c r="AW71" i="12"/>
  <c r="AW72" i="12"/>
  <c r="AW73" i="12"/>
  <c r="AW74" i="12"/>
  <c r="AW75" i="12"/>
  <c r="AW76" i="12"/>
  <c r="AW77" i="12"/>
  <c r="AW78" i="12"/>
  <c r="AW79" i="12"/>
  <c r="AW80" i="12"/>
  <c r="AW81" i="12"/>
  <c r="AW82" i="12"/>
  <c r="AW83" i="12"/>
  <c r="AW84" i="12"/>
  <c r="AW85" i="12"/>
  <c r="AW86" i="12"/>
  <c r="AW87" i="12"/>
  <c r="AW88" i="12"/>
  <c r="AW89" i="12"/>
  <c r="AW90" i="12"/>
  <c r="AW91" i="12"/>
  <c r="AW92" i="12"/>
  <c r="AW93" i="12"/>
  <c r="AW94" i="12"/>
  <c r="AW95" i="12"/>
  <c r="AW96" i="12"/>
  <c r="AW97" i="12"/>
  <c r="AW98" i="12"/>
  <c r="AW99" i="12"/>
  <c r="AW100" i="12"/>
  <c r="AW101" i="12"/>
  <c r="AW102" i="12"/>
  <c r="AW103" i="12"/>
  <c r="AW104" i="12"/>
  <c r="AW105" i="12"/>
  <c r="AW106" i="12"/>
  <c r="AW107" i="12"/>
  <c r="AW108" i="12"/>
  <c r="AW109" i="12"/>
  <c r="AW110" i="12"/>
  <c r="AW111" i="12"/>
  <c r="AW112" i="12"/>
  <c r="AW113" i="12"/>
  <c r="AW114" i="12"/>
  <c r="AW115" i="12"/>
  <c r="AW116" i="12"/>
  <c r="AW117" i="12"/>
  <c r="AW118" i="12"/>
  <c r="AW119" i="12"/>
  <c r="AW120" i="12"/>
  <c r="AW121" i="12"/>
  <c r="AW122" i="12"/>
  <c r="AW123" i="12"/>
  <c r="AW124" i="12"/>
  <c r="AW125" i="12"/>
  <c r="AW126" i="12"/>
  <c r="AW127" i="12"/>
  <c r="AW128" i="12"/>
  <c r="AW129" i="12"/>
  <c r="AW11" i="12"/>
  <c r="AT12" i="12"/>
  <c r="AT13" i="12"/>
  <c r="AT14" i="12"/>
  <c r="AT15" i="12"/>
  <c r="AT16" i="12"/>
  <c r="AT17" i="12"/>
  <c r="AT18" i="12"/>
  <c r="AT19" i="12"/>
  <c r="AT20" i="12"/>
  <c r="AT21" i="12"/>
  <c r="AT22" i="12"/>
  <c r="AT23" i="12"/>
  <c r="AT24" i="12"/>
  <c r="AT25" i="12"/>
  <c r="AT26" i="12"/>
  <c r="AT27" i="12"/>
  <c r="AT28" i="12"/>
  <c r="AT29" i="12"/>
  <c r="AT30" i="12"/>
  <c r="AT31" i="12"/>
  <c r="AT32" i="12"/>
  <c r="AT33" i="12"/>
  <c r="AT34" i="12"/>
  <c r="AT35" i="12"/>
  <c r="AT36" i="12"/>
  <c r="AT37" i="12"/>
  <c r="AT38" i="12"/>
  <c r="AT39" i="12"/>
  <c r="AT40" i="12"/>
  <c r="AT41" i="12"/>
  <c r="AT42" i="12"/>
  <c r="AT43" i="12"/>
  <c r="AT44" i="12"/>
  <c r="AT45" i="12"/>
  <c r="AT46" i="12"/>
  <c r="AT47" i="12"/>
  <c r="AT48" i="12"/>
  <c r="AT49" i="12"/>
  <c r="AT50" i="12"/>
  <c r="AT51" i="12"/>
  <c r="AT52" i="12"/>
  <c r="AT53" i="12"/>
  <c r="AT54" i="12"/>
  <c r="AT55" i="12"/>
  <c r="AT56" i="12"/>
  <c r="AT57" i="12"/>
  <c r="AT58" i="12"/>
  <c r="AT59" i="12"/>
  <c r="AT60" i="12"/>
  <c r="AT61" i="12"/>
  <c r="AT62" i="12"/>
  <c r="AT63" i="12"/>
  <c r="AT64" i="12"/>
  <c r="AT65" i="12"/>
  <c r="AT66" i="12"/>
  <c r="AT67" i="12"/>
  <c r="AT68" i="12"/>
  <c r="AT69" i="12"/>
  <c r="AT70" i="12"/>
  <c r="AT71" i="12"/>
  <c r="AT72" i="12"/>
  <c r="AT73" i="12"/>
  <c r="AT74" i="12"/>
  <c r="AT75" i="12"/>
  <c r="AT76" i="12"/>
  <c r="AT77" i="12"/>
  <c r="AT78" i="12"/>
  <c r="AT79" i="12"/>
  <c r="AT80" i="12"/>
  <c r="AT81" i="12"/>
  <c r="AT82" i="12"/>
  <c r="AT83" i="12"/>
  <c r="AT84" i="12"/>
  <c r="AT85" i="12"/>
  <c r="AT86" i="12"/>
  <c r="AT87" i="12"/>
  <c r="AT88" i="12"/>
  <c r="AT89" i="12"/>
  <c r="AT90" i="12"/>
  <c r="AT91" i="12"/>
  <c r="AT92" i="12"/>
  <c r="AT93" i="12"/>
  <c r="AT94" i="12"/>
  <c r="AT95" i="12"/>
  <c r="AT96" i="12"/>
  <c r="AT97" i="12"/>
  <c r="AT98" i="12"/>
  <c r="AT99" i="12"/>
  <c r="AT100" i="12"/>
  <c r="AT101" i="12"/>
  <c r="AT102" i="12"/>
  <c r="AT103" i="12"/>
  <c r="AT104" i="12"/>
  <c r="AT105" i="12"/>
  <c r="AT106" i="12"/>
  <c r="AT107" i="12"/>
  <c r="AT108" i="12"/>
  <c r="AT109" i="12"/>
  <c r="AT110" i="12"/>
  <c r="AT111" i="12"/>
  <c r="AT112" i="12"/>
  <c r="AT113" i="12"/>
  <c r="AT114" i="12"/>
  <c r="AT115" i="12"/>
  <c r="AT116" i="12"/>
  <c r="AT117" i="12"/>
  <c r="AT118" i="12"/>
  <c r="AT119" i="12"/>
  <c r="AT120" i="12"/>
  <c r="AT121" i="12"/>
  <c r="AT122" i="12"/>
  <c r="AT123" i="12"/>
  <c r="AT124" i="12"/>
  <c r="AT125" i="12"/>
  <c r="AT126" i="12"/>
  <c r="AT127" i="12"/>
  <c r="AT128" i="12"/>
  <c r="AT129" i="12"/>
  <c r="AT11" i="12"/>
  <c r="AQ12" i="12"/>
  <c r="AQ13" i="12"/>
  <c r="AQ14" i="12"/>
  <c r="AQ15" i="12"/>
  <c r="AQ16" i="12"/>
  <c r="AQ17" i="12"/>
  <c r="AQ18" i="12"/>
  <c r="AQ19" i="12"/>
  <c r="AQ20" i="12"/>
  <c r="AQ21" i="12"/>
  <c r="AQ22" i="12"/>
  <c r="AQ23" i="12"/>
  <c r="AQ24" i="12"/>
  <c r="AQ25" i="12"/>
  <c r="AQ26" i="12"/>
  <c r="AQ27" i="12"/>
  <c r="AQ28" i="12"/>
  <c r="AQ29" i="12"/>
  <c r="AQ30" i="12"/>
  <c r="AQ31" i="12"/>
  <c r="AQ32" i="12"/>
  <c r="AQ33" i="12"/>
  <c r="AQ34" i="12"/>
  <c r="AQ35" i="12"/>
  <c r="AQ36" i="12"/>
  <c r="AQ37" i="12"/>
  <c r="AQ38" i="12"/>
  <c r="AQ39" i="12"/>
  <c r="AQ40" i="12"/>
  <c r="AQ41" i="12"/>
  <c r="AQ42" i="12"/>
  <c r="AQ43" i="12"/>
  <c r="AQ44" i="12"/>
  <c r="AQ45" i="12"/>
  <c r="AQ46" i="12"/>
  <c r="AQ47" i="12"/>
  <c r="AQ48" i="12"/>
  <c r="AQ49" i="12"/>
  <c r="AQ50" i="12"/>
  <c r="AQ51" i="12"/>
  <c r="AQ52" i="12"/>
  <c r="AQ53" i="12"/>
  <c r="AQ54" i="12"/>
  <c r="AQ55" i="12"/>
  <c r="AQ56" i="12"/>
  <c r="AQ57" i="12"/>
  <c r="AQ58" i="12"/>
  <c r="AQ59" i="12"/>
  <c r="AQ60" i="12"/>
  <c r="AQ61" i="12"/>
  <c r="AQ62" i="12"/>
  <c r="AQ63" i="12"/>
  <c r="AQ64" i="12"/>
  <c r="AQ65" i="12"/>
  <c r="AQ66" i="12"/>
  <c r="AQ67" i="12"/>
  <c r="AQ68" i="12"/>
  <c r="AQ69" i="12"/>
  <c r="AQ70" i="12"/>
  <c r="AQ71" i="12"/>
  <c r="AQ72" i="12"/>
  <c r="AQ73" i="12"/>
  <c r="AQ74" i="12"/>
  <c r="AQ75" i="12"/>
  <c r="AQ76" i="12"/>
  <c r="AQ77" i="12"/>
  <c r="AQ78" i="12"/>
  <c r="AQ79" i="12"/>
  <c r="AQ80" i="12"/>
  <c r="AQ81" i="12"/>
  <c r="AQ82" i="12"/>
  <c r="AQ83" i="12"/>
  <c r="AQ84" i="12"/>
  <c r="AQ85" i="12"/>
  <c r="AQ86" i="12"/>
  <c r="AQ87" i="12"/>
  <c r="AQ88" i="12"/>
  <c r="AQ89" i="12"/>
  <c r="AQ90" i="12"/>
  <c r="AQ91" i="12"/>
  <c r="AQ92" i="12"/>
  <c r="AQ93" i="12"/>
  <c r="AQ94" i="12"/>
  <c r="AQ95" i="12"/>
  <c r="AQ96" i="12"/>
  <c r="AQ97" i="12"/>
  <c r="AQ98" i="12"/>
  <c r="AQ99" i="12"/>
  <c r="AQ100" i="12"/>
  <c r="AQ101" i="12"/>
  <c r="AQ102" i="12"/>
  <c r="AQ103" i="12"/>
  <c r="AQ104" i="12"/>
  <c r="AQ105" i="12"/>
  <c r="AQ106" i="12"/>
  <c r="AQ107" i="12"/>
  <c r="AQ108" i="12"/>
  <c r="AQ109" i="12"/>
  <c r="AQ110" i="12"/>
  <c r="AQ111" i="12"/>
  <c r="AQ112" i="12"/>
  <c r="AQ113" i="12"/>
  <c r="AQ114" i="12"/>
  <c r="AQ115" i="12"/>
  <c r="AQ116" i="12"/>
  <c r="AQ117" i="12"/>
  <c r="AQ118" i="12"/>
  <c r="AQ119" i="12"/>
  <c r="AQ120" i="12"/>
  <c r="AQ121" i="12"/>
  <c r="AQ122" i="12"/>
  <c r="AQ123" i="12"/>
  <c r="AQ124" i="12"/>
  <c r="AQ125" i="12"/>
  <c r="AQ126" i="12"/>
  <c r="AQ127" i="12"/>
  <c r="AQ128" i="12"/>
  <c r="AQ129" i="12"/>
  <c r="AQ11" i="12"/>
  <c r="AN12" i="12"/>
  <c r="AN13" i="12"/>
  <c r="AN14" i="12"/>
  <c r="AN15" i="12"/>
  <c r="AN16" i="12"/>
  <c r="AN17" i="12"/>
  <c r="AN18" i="12"/>
  <c r="AN19" i="12"/>
  <c r="AN20" i="12"/>
  <c r="AN21" i="12"/>
  <c r="AN22" i="12"/>
  <c r="AN23" i="12"/>
  <c r="AN24" i="12"/>
  <c r="AN25" i="12"/>
  <c r="AN26" i="12"/>
  <c r="AN27" i="12"/>
  <c r="AN28" i="12"/>
  <c r="AN29" i="12"/>
  <c r="AN30" i="12"/>
  <c r="AN31" i="12"/>
  <c r="AN32" i="12"/>
  <c r="AN33" i="12"/>
  <c r="AN34" i="12"/>
  <c r="AN35" i="12"/>
  <c r="AN36" i="12"/>
  <c r="AN37" i="12"/>
  <c r="AN38" i="12"/>
  <c r="AN39" i="12"/>
  <c r="AN40" i="12"/>
  <c r="AN41" i="12"/>
  <c r="AN42" i="12"/>
  <c r="AN43" i="12"/>
  <c r="AN44" i="12"/>
  <c r="AN45" i="12"/>
  <c r="AN46" i="12"/>
  <c r="AN47" i="12"/>
  <c r="AN48" i="12"/>
  <c r="AN49" i="12"/>
  <c r="AN50" i="12"/>
  <c r="AN51" i="12"/>
  <c r="AN52" i="12"/>
  <c r="AN53" i="12"/>
  <c r="AN54" i="12"/>
  <c r="AN55" i="12"/>
  <c r="AN56" i="12"/>
  <c r="AN57" i="12"/>
  <c r="AN58" i="12"/>
  <c r="AN59" i="12"/>
  <c r="AN60" i="12"/>
  <c r="AN61" i="12"/>
  <c r="AN62" i="12"/>
  <c r="AN63" i="12"/>
  <c r="AN64" i="12"/>
  <c r="AN65" i="12"/>
  <c r="AN66" i="12"/>
  <c r="AN67" i="12"/>
  <c r="AN68" i="12"/>
  <c r="AN69" i="12"/>
  <c r="AN70" i="12"/>
  <c r="AN71" i="12"/>
  <c r="AN72" i="12"/>
  <c r="AN73" i="12"/>
  <c r="AN74" i="12"/>
  <c r="AN75" i="12"/>
  <c r="AN76" i="12"/>
  <c r="AN77" i="12"/>
  <c r="AN78" i="12"/>
  <c r="AN79" i="12"/>
  <c r="AN80" i="12"/>
  <c r="AN81" i="12"/>
  <c r="AN82" i="12"/>
  <c r="AN83" i="12"/>
  <c r="AN84" i="12"/>
  <c r="AN85" i="12"/>
  <c r="AN86" i="12"/>
  <c r="AN87" i="12"/>
  <c r="AN88" i="12"/>
  <c r="AN89" i="12"/>
  <c r="AN90" i="12"/>
  <c r="AN91" i="12"/>
  <c r="AN92" i="12"/>
  <c r="AN93" i="12"/>
  <c r="AN94" i="12"/>
  <c r="AN95" i="12"/>
  <c r="AN96" i="12"/>
  <c r="AN97" i="12"/>
  <c r="AN98" i="12"/>
  <c r="AN99" i="12"/>
  <c r="AN100" i="12"/>
  <c r="AN101" i="12"/>
  <c r="AN102" i="12"/>
  <c r="AN103" i="12"/>
  <c r="AN104" i="12"/>
  <c r="AN105" i="12"/>
  <c r="AN106" i="12"/>
  <c r="AN107" i="12"/>
  <c r="AN108" i="12"/>
  <c r="AN109" i="12"/>
  <c r="AN110" i="12"/>
  <c r="AN111" i="12"/>
  <c r="AN112" i="12"/>
  <c r="AN113" i="12"/>
  <c r="AN114" i="12"/>
  <c r="AN115" i="12"/>
  <c r="AN116" i="12"/>
  <c r="AN117" i="12"/>
  <c r="AN118" i="12"/>
  <c r="AN119" i="12"/>
  <c r="AN120" i="12"/>
  <c r="AN121" i="12"/>
  <c r="AN122" i="12"/>
  <c r="AN123" i="12"/>
  <c r="AN124" i="12"/>
  <c r="AN125" i="12"/>
  <c r="AN126" i="12"/>
  <c r="AN127" i="12"/>
  <c r="AN128" i="12"/>
  <c r="AN129" i="12"/>
  <c r="AN11" i="12"/>
  <c r="AK12" i="12"/>
  <c r="AK13" i="12"/>
  <c r="AK14" i="12"/>
  <c r="AK15" i="12"/>
  <c r="AK16" i="12"/>
  <c r="AK17" i="12"/>
  <c r="AK18" i="12"/>
  <c r="AK19" i="12"/>
  <c r="AK20" i="12"/>
  <c r="AK21" i="12"/>
  <c r="AK22" i="12"/>
  <c r="AK23" i="12"/>
  <c r="AK24" i="12"/>
  <c r="AK25" i="12"/>
  <c r="AK26" i="12"/>
  <c r="AK27" i="12"/>
  <c r="AK28" i="12"/>
  <c r="AK29" i="12"/>
  <c r="AK30" i="12"/>
  <c r="AK31" i="12"/>
  <c r="AK32" i="12"/>
  <c r="AK33" i="12"/>
  <c r="AK34" i="12"/>
  <c r="AK35" i="12"/>
  <c r="AK36" i="12"/>
  <c r="AK37" i="12"/>
  <c r="AK38" i="12"/>
  <c r="AK39" i="12"/>
  <c r="AK40" i="12"/>
  <c r="AK41" i="12"/>
  <c r="AK42" i="12"/>
  <c r="AK43" i="12"/>
  <c r="AK44" i="12"/>
  <c r="AK45" i="12"/>
  <c r="AK46" i="12"/>
  <c r="AK47" i="12"/>
  <c r="AK48" i="12"/>
  <c r="AK49" i="12"/>
  <c r="AK50" i="12"/>
  <c r="AK51" i="12"/>
  <c r="AK52" i="12"/>
  <c r="AK53" i="12"/>
  <c r="AK54" i="12"/>
  <c r="AK55" i="12"/>
  <c r="AK56" i="12"/>
  <c r="AK57" i="12"/>
  <c r="AK58" i="12"/>
  <c r="AK59" i="12"/>
  <c r="AK60" i="12"/>
  <c r="AK61" i="12"/>
  <c r="AK62" i="12"/>
  <c r="AK63" i="12"/>
  <c r="AK64" i="12"/>
  <c r="AK65" i="12"/>
  <c r="AK66" i="12"/>
  <c r="AK67" i="12"/>
  <c r="AK68" i="12"/>
  <c r="AK69" i="12"/>
  <c r="AK70" i="12"/>
  <c r="AK71" i="12"/>
  <c r="AK72" i="12"/>
  <c r="AK73" i="12"/>
  <c r="AK74" i="12"/>
  <c r="AK75" i="12"/>
  <c r="AK76" i="12"/>
  <c r="AK77" i="12"/>
  <c r="AK78" i="12"/>
  <c r="AK79" i="12"/>
  <c r="AK80" i="12"/>
  <c r="AK81" i="12"/>
  <c r="AK82" i="12"/>
  <c r="AK83" i="12"/>
  <c r="AK84" i="12"/>
  <c r="AK85" i="12"/>
  <c r="AK86" i="12"/>
  <c r="AK87" i="12"/>
  <c r="AK88" i="12"/>
  <c r="AK89" i="12"/>
  <c r="AK90" i="12"/>
  <c r="AK91" i="12"/>
  <c r="AK92" i="12"/>
  <c r="AK93" i="12"/>
  <c r="AK94" i="12"/>
  <c r="AK95" i="12"/>
  <c r="AK96" i="12"/>
  <c r="AK97" i="12"/>
  <c r="AK98" i="12"/>
  <c r="AK99" i="12"/>
  <c r="AK100" i="12"/>
  <c r="AK101" i="12"/>
  <c r="AK102" i="12"/>
  <c r="AK103" i="12"/>
  <c r="AK104" i="12"/>
  <c r="AK105" i="12"/>
  <c r="AK106" i="12"/>
  <c r="AK107" i="12"/>
  <c r="AK108" i="12"/>
  <c r="AK109" i="12"/>
  <c r="AK110" i="12"/>
  <c r="AK111" i="12"/>
  <c r="AK112" i="12"/>
  <c r="AK113" i="12"/>
  <c r="AK114" i="12"/>
  <c r="AK115" i="12"/>
  <c r="AK116" i="12"/>
  <c r="AK117" i="12"/>
  <c r="AK118" i="12"/>
  <c r="AK119" i="12"/>
  <c r="AK120" i="12"/>
  <c r="AK121" i="12"/>
  <c r="AK122" i="12"/>
  <c r="AK123" i="12"/>
  <c r="AK124" i="12"/>
  <c r="AK125" i="12"/>
  <c r="AK126" i="12"/>
  <c r="AK127" i="12"/>
  <c r="AK128" i="12"/>
  <c r="AK129" i="12"/>
  <c r="AK11" i="12"/>
  <c r="AH12" i="12"/>
  <c r="AH13" i="12"/>
  <c r="AH14" i="12"/>
  <c r="AH15" i="12"/>
  <c r="AH16" i="12"/>
  <c r="AH17" i="12"/>
  <c r="AH18" i="12"/>
  <c r="AH19" i="12"/>
  <c r="AH20" i="12"/>
  <c r="AH21" i="12"/>
  <c r="AH22" i="12"/>
  <c r="AH23" i="12"/>
  <c r="AH24" i="12"/>
  <c r="AH25" i="12"/>
  <c r="AH26" i="12"/>
  <c r="AH27" i="12"/>
  <c r="AH28" i="12"/>
  <c r="AH29" i="12"/>
  <c r="AH30" i="12"/>
  <c r="AH31" i="12"/>
  <c r="AH32" i="12"/>
  <c r="AH33" i="12"/>
  <c r="AH34" i="12"/>
  <c r="AH35" i="12"/>
  <c r="AH36" i="12"/>
  <c r="AH37" i="12"/>
  <c r="AH38" i="12"/>
  <c r="AH39" i="12"/>
  <c r="AH40" i="12"/>
  <c r="AH41" i="12"/>
  <c r="AH42" i="12"/>
  <c r="AH43" i="12"/>
  <c r="AH44" i="12"/>
  <c r="AH45" i="12"/>
  <c r="AH46" i="12"/>
  <c r="AH47" i="12"/>
  <c r="AH48" i="12"/>
  <c r="AH49" i="12"/>
  <c r="AH50" i="12"/>
  <c r="AH51" i="12"/>
  <c r="AH52" i="12"/>
  <c r="AH53" i="12"/>
  <c r="AH54" i="12"/>
  <c r="AH55" i="12"/>
  <c r="AH56" i="12"/>
  <c r="AH57" i="12"/>
  <c r="AH58" i="12"/>
  <c r="AH59" i="12"/>
  <c r="AH60" i="12"/>
  <c r="AH61" i="12"/>
  <c r="AH62" i="12"/>
  <c r="AH63" i="12"/>
  <c r="AH64" i="12"/>
  <c r="AH65" i="12"/>
  <c r="AH66" i="12"/>
  <c r="AH67" i="12"/>
  <c r="AH68" i="12"/>
  <c r="AH69" i="12"/>
  <c r="AH70" i="12"/>
  <c r="AH71" i="12"/>
  <c r="AH72" i="12"/>
  <c r="AH73" i="12"/>
  <c r="AH74" i="12"/>
  <c r="AH75" i="12"/>
  <c r="AH76" i="12"/>
  <c r="AH77" i="12"/>
  <c r="AH78" i="12"/>
  <c r="AH79" i="12"/>
  <c r="AH80" i="12"/>
  <c r="AH81" i="12"/>
  <c r="AH82" i="12"/>
  <c r="AH83" i="12"/>
  <c r="AH84" i="12"/>
  <c r="AH85" i="12"/>
  <c r="AH86" i="12"/>
  <c r="AH87" i="12"/>
  <c r="AH88" i="12"/>
  <c r="AH89" i="12"/>
  <c r="AH90" i="12"/>
  <c r="AH91" i="12"/>
  <c r="AH92" i="12"/>
  <c r="AH93" i="12"/>
  <c r="AH94" i="12"/>
  <c r="AH95" i="12"/>
  <c r="AH96" i="12"/>
  <c r="AH97" i="12"/>
  <c r="AH98" i="12"/>
  <c r="AH99" i="12"/>
  <c r="AH100" i="12"/>
  <c r="AH101" i="12"/>
  <c r="AH102" i="12"/>
  <c r="AH103" i="12"/>
  <c r="AH104" i="12"/>
  <c r="AH105" i="12"/>
  <c r="AH106" i="12"/>
  <c r="AH107" i="12"/>
  <c r="AH108" i="12"/>
  <c r="AH109" i="12"/>
  <c r="AH110" i="12"/>
  <c r="AH111" i="12"/>
  <c r="AH112" i="12"/>
  <c r="AH113" i="12"/>
  <c r="AH114" i="12"/>
  <c r="AH115" i="12"/>
  <c r="AH116" i="12"/>
  <c r="AH117" i="12"/>
  <c r="AH118" i="12"/>
  <c r="AH119" i="12"/>
  <c r="AH120" i="12"/>
  <c r="AH121" i="12"/>
  <c r="AH122" i="12"/>
  <c r="AH123" i="12"/>
  <c r="AH124" i="12"/>
  <c r="AH125" i="12"/>
  <c r="AH126" i="12"/>
  <c r="AH127" i="12"/>
  <c r="AH128" i="12"/>
  <c r="AH129" i="12"/>
  <c r="AH11" i="12"/>
  <c r="AE12" i="12"/>
  <c r="AE13" i="12"/>
  <c r="AE14" i="12"/>
  <c r="AE15" i="12"/>
  <c r="AE16" i="12"/>
  <c r="AE17" i="12"/>
  <c r="AE18" i="12"/>
  <c r="AE19" i="12"/>
  <c r="AE20" i="12"/>
  <c r="AE21" i="12"/>
  <c r="AE22" i="12"/>
  <c r="AE23" i="12"/>
  <c r="AE24" i="12"/>
  <c r="AE25" i="12"/>
  <c r="AE26" i="12"/>
  <c r="AE27" i="12"/>
  <c r="AE28" i="12"/>
  <c r="AE29" i="12"/>
  <c r="AE30" i="12"/>
  <c r="AE31" i="12"/>
  <c r="AE32" i="12"/>
  <c r="AE33" i="12"/>
  <c r="AE34" i="12"/>
  <c r="AE35" i="12"/>
  <c r="AE36" i="12"/>
  <c r="AE37" i="12"/>
  <c r="AE38" i="12"/>
  <c r="AE39" i="12"/>
  <c r="AE40" i="12"/>
  <c r="AE41" i="12"/>
  <c r="AE42" i="12"/>
  <c r="AE43" i="12"/>
  <c r="AE44" i="12"/>
  <c r="AE45" i="12"/>
  <c r="AE46" i="12"/>
  <c r="AE47" i="12"/>
  <c r="AE48" i="12"/>
  <c r="AE49" i="12"/>
  <c r="AE50" i="12"/>
  <c r="AE51" i="12"/>
  <c r="AE52" i="12"/>
  <c r="AE53" i="12"/>
  <c r="AE54" i="12"/>
  <c r="AE55" i="12"/>
  <c r="AE56" i="12"/>
  <c r="AE57" i="12"/>
  <c r="AE58" i="12"/>
  <c r="AE59" i="12"/>
  <c r="AE60" i="12"/>
  <c r="AE61" i="12"/>
  <c r="AE62" i="12"/>
  <c r="AE63" i="12"/>
  <c r="AE64" i="12"/>
  <c r="AE65" i="12"/>
  <c r="AE66" i="12"/>
  <c r="AE67" i="12"/>
  <c r="AE68" i="12"/>
  <c r="AE69" i="12"/>
  <c r="AE70" i="12"/>
  <c r="AE71" i="12"/>
  <c r="AE72" i="12"/>
  <c r="AE73" i="12"/>
  <c r="AE74" i="12"/>
  <c r="AE75" i="12"/>
  <c r="AE76" i="12"/>
  <c r="AE77" i="12"/>
  <c r="AE78" i="12"/>
  <c r="AE79" i="12"/>
  <c r="AE80" i="12"/>
  <c r="AE81" i="12"/>
  <c r="AE82" i="12"/>
  <c r="AE83" i="12"/>
  <c r="AE84" i="12"/>
  <c r="AE85" i="12"/>
  <c r="AE86" i="12"/>
  <c r="AE87" i="12"/>
  <c r="AE88" i="12"/>
  <c r="AE89" i="12"/>
  <c r="AE90" i="12"/>
  <c r="AE91" i="12"/>
  <c r="AE92" i="12"/>
  <c r="AE93" i="12"/>
  <c r="AE94" i="12"/>
  <c r="AE95" i="12"/>
  <c r="AE96" i="12"/>
  <c r="AE97" i="12"/>
  <c r="AE98" i="12"/>
  <c r="AE99" i="12"/>
  <c r="AE100" i="12"/>
  <c r="AE101" i="12"/>
  <c r="AE102" i="12"/>
  <c r="AE103" i="12"/>
  <c r="AE104" i="12"/>
  <c r="AE105" i="12"/>
  <c r="AE106" i="12"/>
  <c r="AE107" i="12"/>
  <c r="AE108" i="12"/>
  <c r="AE109" i="12"/>
  <c r="AE110" i="12"/>
  <c r="AE111" i="12"/>
  <c r="AE112" i="12"/>
  <c r="AE113" i="12"/>
  <c r="AE114" i="12"/>
  <c r="AE115" i="12"/>
  <c r="AE116" i="12"/>
  <c r="AE117" i="12"/>
  <c r="AE118" i="12"/>
  <c r="AE119" i="12"/>
  <c r="AE120" i="12"/>
  <c r="AE121" i="12"/>
  <c r="AE122" i="12"/>
  <c r="AE123" i="12"/>
  <c r="AE124" i="12"/>
  <c r="AE125" i="12"/>
  <c r="AE126" i="12"/>
  <c r="AE127" i="12"/>
  <c r="AE128" i="12"/>
  <c r="AE129" i="12"/>
  <c r="AE11" i="12"/>
  <c r="AB12" i="12"/>
  <c r="AB13" i="12"/>
  <c r="AB14" i="12"/>
  <c r="AB15" i="12"/>
  <c r="AB16" i="12"/>
  <c r="AB17" i="12"/>
  <c r="AB18" i="12"/>
  <c r="AB19" i="12"/>
  <c r="AB20" i="12"/>
  <c r="AB21" i="12"/>
  <c r="AB22" i="12"/>
  <c r="AB23" i="12"/>
  <c r="AB24" i="12"/>
  <c r="AB25" i="12"/>
  <c r="AB26" i="12"/>
  <c r="AB27" i="12"/>
  <c r="AB28" i="12"/>
  <c r="AB29" i="12"/>
  <c r="AB30" i="12"/>
  <c r="AB31" i="12"/>
  <c r="AB32" i="12"/>
  <c r="AB33" i="12"/>
  <c r="AB34" i="12"/>
  <c r="AB35" i="12"/>
  <c r="AB36" i="12"/>
  <c r="AB37" i="12"/>
  <c r="AB38" i="12"/>
  <c r="AB39" i="12"/>
  <c r="AB40" i="12"/>
  <c r="AB41" i="12"/>
  <c r="AB42" i="12"/>
  <c r="AB43" i="12"/>
  <c r="AB44" i="12"/>
  <c r="AB45" i="12"/>
  <c r="AB46" i="12"/>
  <c r="AB47" i="12"/>
  <c r="AB48" i="12"/>
  <c r="AB49" i="12"/>
  <c r="AB50" i="12"/>
  <c r="AB51" i="12"/>
  <c r="AB52" i="12"/>
  <c r="AB53" i="12"/>
  <c r="AB54" i="12"/>
  <c r="AB55" i="12"/>
  <c r="AB56" i="12"/>
  <c r="AB57" i="12"/>
  <c r="AB58" i="12"/>
  <c r="AB59" i="12"/>
  <c r="AB60" i="12"/>
  <c r="AB61" i="12"/>
  <c r="AB62" i="12"/>
  <c r="AB63" i="12"/>
  <c r="AB64" i="12"/>
  <c r="AB65" i="12"/>
  <c r="AB66" i="12"/>
  <c r="AB67" i="12"/>
  <c r="AB68" i="12"/>
  <c r="AB69" i="12"/>
  <c r="AB70" i="12"/>
  <c r="AB71" i="12"/>
  <c r="AB72" i="12"/>
  <c r="AB73" i="12"/>
  <c r="AB74" i="12"/>
  <c r="AB75" i="12"/>
  <c r="AB76" i="12"/>
  <c r="AB77" i="12"/>
  <c r="AB78" i="12"/>
  <c r="AB79" i="12"/>
  <c r="AB80" i="12"/>
  <c r="AB81" i="12"/>
  <c r="AB82" i="12"/>
  <c r="AB83" i="12"/>
  <c r="AB84" i="12"/>
  <c r="AB85" i="12"/>
  <c r="AB86" i="12"/>
  <c r="AB87" i="12"/>
  <c r="AB88" i="12"/>
  <c r="AB89" i="12"/>
  <c r="AB90" i="12"/>
  <c r="AB91" i="12"/>
  <c r="AB92" i="12"/>
  <c r="AB93" i="12"/>
  <c r="AB94" i="12"/>
  <c r="AB95" i="12"/>
  <c r="AB96" i="12"/>
  <c r="AB97" i="12"/>
  <c r="AB98" i="12"/>
  <c r="AB99" i="12"/>
  <c r="AB100" i="12"/>
  <c r="AB101" i="12"/>
  <c r="AB102" i="12"/>
  <c r="AB103" i="12"/>
  <c r="AB104" i="12"/>
  <c r="AB105" i="12"/>
  <c r="AB106" i="12"/>
  <c r="AB107" i="12"/>
  <c r="AB108" i="12"/>
  <c r="AB109" i="12"/>
  <c r="AB110" i="12"/>
  <c r="AB111" i="12"/>
  <c r="AB112" i="12"/>
  <c r="AB113" i="12"/>
  <c r="AB114" i="12"/>
  <c r="AB115" i="12"/>
  <c r="AB116" i="12"/>
  <c r="AB117" i="12"/>
  <c r="AB118" i="12"/>
  <c r="AB119" i="12"/>
  <c r="AB120" i="12"/>
  <c r="AB121" i="12"/>
  <c r="AB122" i="12"/>
  <c r="AB123" i="12"/>
  <c r="AB124" i="12"/>
  <c r="AB125" i="12"/>
  <c r="AB126" i="12"/>
  <c r="AB127" i="12"/>
  <c r="AB128" i="12"/>
  <c r="AB129" i="12"/>
  <c r="AB11" i="12"/>
  <c r="Y12" i="12"/>
  <c r="Y13" i="12"/>
  <c r="Y14" i="12"/>
  <c r="Y15" i="12"/>
  <c r="Y16" i="12"/>
  <c r="Y17" i="12"/>
  <c r="Y18" i="12"/>
  <c r="Y19" i="12"/>
  <c r="Y20" i="12"/>
  <c r="Y21" i="12"/>
  <c r="Y22" i="12"/>
  <c r="Y23" i="12"/>
  <c r="Y24" i="12"/>
  <c r="Y25" i="12"/>
  <c r="Y26" i="12"/>
  <c r="Y27" i="12"/>
  <c r="Y28" i="12"/>
  <c r="Y29" i="12"/>
  <c r="Y30" i="12"/>
  <c r="Y31" i="12"/>
  <c r="Y32" i="12"/>
  <c r="Y33" i="12"/>
  <c r="Y34" i="12"/>
  <c r="Y35" i="12"/>
  <c r="Y36" i="12"/>
  <c r="Y37" i="12"/>
  <c r="Y38" i="12"/>
  <c r="Y39" i="12"/>
  <c r="Y40" i="12"/>
  <c r="Y41" i="12"/>
  <c r="Y42" i="12"/>
  <c r="Y43" i="12"/>
  <c r="Y44" i="12"/>
  <c r="Y45" i="12"/>
  <c r="Y46" i="12"/>
  <c r="Y47" i="12"/>
  <c r="Y48" i="12"/>
  <c r="Y49" i="12"/>
  <c r="Y50" i="12"/>
  <c r="Y51" i="12"/>
  <c r="Y52" i="12"/>
  <c r="Y53" i="12"/>
  <c r="Y54" i="12"/>
  <c r="Y55" i="12"/>
  <c r="Y56" i="12"/>
  <c r="Y57" i="12"/>
  <c r="Y58" i="12"/>
  <c r="Y59" i="12"/>
  <c r="Y60" i="12"/>
  <c r="Y61" i="12"/>
  <c r="Y62" i="12"/>
  <c r="Y63" i="12"/>
  <c r="Y64" i="12"/>
  <c r="Y65" i="12"/>
  <c r="Y66" i="12"/>
  <c r="Y67" i="12"/>
  <c r="Y68" i="12"/>
  <c r="Y69" i="12"/>
  <c r="Y70" i="12"/>
  <c r="Y71" i="12"/>
  <c r="Y72" i="12"/>
  <c r="Y73" i="12"/>
  <c r="Y74" i="12"/>
  <c r="Y75" i="12"/>
  <c r="Y76" i="12"/>
  <c r="Y77" i="12"/>
  <c r="Y78" i="12"/>
  <c r="Y79" i="12"/>
  <c r="Y80" i="12"/>
  <c r="Y81" i="12"/>
  <c r="Y82" i="12"/>
  <c r="Y83" i="12"/>
  <c r="Y84" i="12"/>
  <c r="Y85" i="12"/>
  <c r="Y86" i="12"/>
  <c r="Y87" i="12"/>
  <c r="Y88" i="12"/>
  <c r="Y89" i="12"/>
  <c r="Y90" i="12"/>
  <c r="Y91" i="12"/>
  <c r="Y92" i="12"/>
  <c r="Y93" i="12"/>
  <c r="Y94" i="12"/>
  <c r="Y95" i="12"/>
  <c r="Y96" i="12"/>
  <c r="Y97" i="12"/>
  <c r="Y98" i="12"/>
  <c r="Y99" i="12"/>
  <c r="Y100" i="12"/>
  <c r="Y101" i="12"/>
  <c r="Y102" i="12"/>
  <c r="Y103" i="12"/>
  <c r="Y104" i="12"/>
  <c r="Y105" i="12"/>
  <c r="Y106" i="12"/>
  <c r="Y107" i="12"/>
  <c r="Y108" i="12"/>
  <c r="Y109" i="12"/>
  <c r="Y110" i="12"/>
  <c r="Y111" i="12"/>
  <c r="Y112" i="12"/>
  <c r="Y113" i="12"/>
  <c r="Y114" i="12"/>
  <c r="Y115" i="12"/>
  <c r="Y116" i="12"/>
  <c r="Y117" i="12"/>
  <c r="Y118" i="12"/>
  <c r="Y119" i="12"/>
  <c r="Y120" i="12"/>
  <c r="Y121" i="12"/>
  <c r="Y122" i="12"/>
  <c r="Y123" i="12"/>
  <c r="Y124" i="12"/>
  <c r="Y125" i="12"/>
  <c r="Y126" i="12"/>
  <c r="Y127" i="12"/>
  <c r="Y128" i="12"/>
  <c r="Y129" i="12"/>
  <c r="Y11" i="12"/>
  <c r="V12" i="12"/>
  <c r="V13" i="12"/>
  <c r="V14" i="12"/>
  <c r="V15" i="12"/>
  <c r="V16" i="12"/>
  <c r="V17" i="12"/>
  <c r="V18" i="12"/>
  <c r="V19" i="12"/>
  <c r="V20" i="12"/>
  <c r="V21" i="12"/>
  <c r="V22" i="12"/>
  <c r="V23" i="12"/>
  <c r="V24" i="12"/>
  <c r="V25" i="12"/>
  <c r="V26" i="12"/>
  <c r="V27" i="12"/>
  <c r="V28" i="12"/>
  <c r="V29" i="12"/>
  <c r="V30" i="12"/>
  <c r="V31" i="12"/>
  <c r="V32" i="12"/>
  <c r="V33" i="12"/>
  <c r="V34" i="12"/>
  <c r="V35" i="12"/>
  <c r="V36" i="12"/>
  <c r="V37" i="12"/>
  <c r="V38" i="12"/>
  <c r="V39" i="12"/>
  <c r="V40" i="12"/>
  <c r="V41" i="12"/>
  <c r="V42" i="12"/>
  <c r="V43" i="12"/>
  <c r="V44" i="12"/>
  <c r="V45" i="12"/>
  <c r="V46" i="12"/>
  <c r="V47" i="12"/>
  <c r="V48" i="12"/>
  <c r="V49" i="12"/>
  <c r="V50" i="12"/>
  <c r="V51" i="12"/>
  <c r="V52" i="12"/>
  <c r="V53" i="12"/>
  <c r="V54" i="12"/>
  <c r="V55" i="12"/>
  <c r="V56" i="12"/>
  <c r="V57" i="12"/>
  <c r="V58" i="12"/>
  <c r="V59" i="12"/>
  <c r="V60" i="12"/>
  <c r="V61" i="12"/>
  <c r="V62" i="12"/>
  <c r="V63" i="12"/>
  <c r="V64" i="12"/>
  <c r="V65" i="12"/>
  <c r="V66" i="12"/>
  <c r="V67" i="12"/>
  <c r="V68" i="12"/>
  <c r="V69" i="12"/>
  <c r="V70" i="12"/>
  <c r="V71" i="12"/>
  <c r="V72" i="12"/>
  <c r="V73" i="12"/>
  <c r="V74" i="12"/>
  <c r="V75" i="12"/>
  <c r="V76" i="12"/>
  <c r="V77" i="12"/>
  <c r="V78" i="12"/>
  <c r="V79" i="12"/>
  <c r="V80" i="12"/>
  <c r="V81" i="12"/>
  <c r="V82" i="12"/>
  <c r="V83" i="12"/>
  <c r="V84" i="12"/>
  <c r="V85" i="12"/>
  <c r="V86" i="12"/>
  <c r="V87" i="12"/>
  <c r="V88" i="12"/>
  <c r="V89" i="12"/>
  <c r="V90" i="12"/>
  <c r="V91" i="12"/>
  <c r="V92" i="12"/>
  <c r="V93" i="12"/>
  <c r="V94" i="12"/>
  <c r="V95" i="12"/>
  <c r="V96" i="12"/>
  <c r="V97" i="12"/>
  <c r="V98" i="12"/>
  <c r="V99" i="12"/>
  <c r="V100" i="12"/>
  <c r="V101" i="12"/>
  <c r="V102" i="12"/>
  <c r="V103" i="12"/>
  <c r="V104" i="12"/>
  <c r="V105" i="12"/>
  <c r="V106" i="12"/>
  <c r="V107" i="12"/>
  <c r="V108" i="12"/>
  <c r="V109" i="12"/>
  <c r="V110" i="12"/>
  <c r="V111" i="12"/>
  <c r="V112" i="12"/>
  <c r="V113" i="12"/>
  <c r="V114" i="12"/>
  <c r="V115" i="12"/>
  <c r="V116" i="12"/>
  <c r="V117" i="12"/>
  <c r="V118" i="12"/>
  <c r="V119" i="12"/>
  <c r="V120" i="12"/>
  <c r="V121" i="12"/>
  <c r="V122" i="12"/>
  <c r="V123" i="12"/>
  <c r="V124" i="12"/>
  <c r="V125" i="12"/>
  <c r="V126" i="12"/>
  <c r="V127" i="12"/>
  <c r="V128" i="12"/>
  <c r="V129" i="12"/>
  <c r="V11" i="12"/>
  <c r="S12" i="12"/>
  <c r="S13" i="12"/>
  <c r="S14" i="12"/>
  <c r="S15" i="12"/>
  <c r="S16" i="12"/>
  <c r="S17" i="12"/>
  <c r="S18" i="12"/>
  <c r="S19" i="12"/>
  <c r="S20" i="12"/>
  <c r="S21" i="12"/>
  <c r="S22" i="12"/>
  <c r="S23" i="12"/>
  <c r="S24" i="12"/>
  <c r="S25" i="12"/>
  <c r="S26" i="12"/>
  <c r="S27" i="12"/>
  <c r="S28" i="12"/>
  <c r="S29" i="12"/>
  <c r="S30" i="12"/>
  <c r="S31" i="12"/>
  <c r="S32" i="12"/>
  <c r="S33" i="12"/>
  <c r="S34" i="12"/>
  <c r="S35" i="12"/>
  <c r="S36" i="12"/>
  <c r="S37" i="12"/>
  <c r="S38" i="12"/>
  <c r="S39" i="12"/>
  <c r="S40" i="12"/>
  <c r="S41" i="12"/>
  <c r="S42" i="12"/>
  <c r="S43" i="12"/>
  <c r="S44" i="12"/>
  <c r="S45" i="12"/>
  <c r="S46" i="12"/>
  <c r="S47" i="12"/>
  <c r="S48" i="12"/>
  <c r="S49" i="12"/>
  <c r="S50" i="12"/>
  <c r="S51" i="12"/>
  <c r="S52" i="12"/>
  <c r="S53" i="12"/>
  <c r="S54" i="12"/>
  <c r="S55" i="12"/>
  <c r="S56" i="12"/>
  <c r="S57" i="12"/>
  <c r="S58" i="12"/>
  <c r="S59" i="12"/>
  <c r="S60" i="12"/>
  <c r="S61" i="12"/>
  <c r="S62" i="12"/>
  <c r="S63" i="12"/>
  <c r="S64" i="12"/>
  <c r="S65" i="12"/>
  <c r="S66" i="12"/>
  <c r="S67" i="12"/>
  <c r="S68" i="12"/>
  <c r="S69" i="12"/>
  <c r="S70" i="12"/>
  <c r="S71" i="12"/>
  <c r="S72" i="12"/>
  <c r="S73" i="12"/>
  <c r="S74" i="12"/>
  <c r="S75" i="12"/>
  <c r="S76" i="12"/>
  <c r="S77" i="12"/>
  <c r="S78" i="12"/>
  <c r="S79" i="12"/>
  <c r="S80" i="12"/>
  <c r="S81" i="12"/>
  <c r="S82" i="12"/>
  <c r="S83" i="12"/>
  <c r="S84" i="12"/>
  <c r="S85" i="12"/>
  <c r="S86" i="12"/>
  <c r="S87" i="12"/>
  <c r="S88" i="12"/>
  <c r="S89" i="12"/>
  <c r="S90" i="12"/>
  <c r="S91" i="12"/>
  <c r="S92" i="12"/>
  <c r="S93" i="12"/>
  <c r="S94" i="12"/>
  <c r="S95" i="12"/>
  <c r="S96" i="12"/>
  <c r="S97" i="12"/>
  <c r="S98" i="12"/>
  <c r="S99" i="12"/>
  <c r="S100" i="12"/>
  <c r="S101" i="12"/>
  <c r="S102" i="12"/>
  <c r="S103" i="12"/>
  <c r="S104" i="12"/>
  <c r="S105" i="12"/>
  <c r="S106" i="12"/>
  <c r="S107" i="12"/>
  <c r="S108" i="12"/>
  <c r="S109" i="12"/>
  <c r="S110" i="12"/>
  <c r="S111" i="12"/>
  <c r="S112" i="12"/>
  <c r="S113" i="12"/>
  <c r="S114" i="12"/>
  <c r="S115" i="12"/>
  <c r="S116" i="12"/>
  <c r="S117" i="12"/>
  <c r="S118" i="12"/>
  <c r="S119" i="12"/>
  <c r="S120" i="12"/>
  <c r="S121" i="12"/>
  <c r="S122" i="12"/>
  <c r="S123" i="12"/>
  <c r="S124" i="12"/>
  <c r="S125" i="12"/>
  <c r="S126" i="12"/>
  <c r="S127" i="12"/>
  <c r="S128" i="12"/>
  <c r="S129" i="12"/>
  <c r="S11" i="12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7" i="12"/>
  <c r="P28" i="12"/>
  <c r="P29" i="12"/>
  <c r="P30" i="12"/>
  <c r="P31" i="12"/>
  <c r="P32" i="12"/>
  <c r="P33" i="12"/>
  <c r="P34" i="12"/>
  <c r="P35" i="12"/>
  <c r="P36" i="12"/>
  <c r="P37" i="12"/>
  <c r="P38" i="12"/>
  <c r="P39" i="12"/>
  <c r="P40" i="12"/>
  <c r="P41" i="12"/>
  <c r="P42" i="12"/>
  <c r="P43" i="12"/>
  <c r="P44" i="12"/>
  <c r="P45" i="12"/>
  <c r="P46" i="12"/>
  <c r="P47" i="12"/>
  <c r="P48" i="12"/>
  <c r="P49" i="12"/>
  <c r="P50" i="12"/>
  <c r="P51" i="12"/>
  <c r="P52" i="12"/>
  <c r="P53" i="12"/>
  <c r="P54" i="12"/>
  <c r="P55" i="12"/>
  <c r="P56" i="12"/>
  <c r="P57" i="12"/>
  <c r="P58" i="12"/>
  <c r="P59" i="12"/>
  <c r="P60" i="12"/>
  <c r="P61" i="12"/>
  <c r="P62" i="12"/>
  <c r="P63" i="12"/>
  <c r="P64" i="12"/>
  <c r="P65" i="12"/>
  <c r="P66" i="12"/>
  <c r="P67" i="12"/>
  <c r="P68" i="12"/>
  <c r="P69" i="12"/>
  <c r="P70" i="12"/>
  <c r="P71" i="12"/>
  <c r="P72" i="12"/>
  <c r="P73" i="12"/>
  <c r="P74" i="12"/>
  <c r="P75" i="12"/>
  <c r="P76" i="12"/>
  <c r="P77" i="12"/>
  <c r="P78" i="12"/>
  <c r="P79" i="12"/>
  <c r="P80" i="12"/>
  <c r="P81" i="12"/>
  <c r="P82" i="12"/>
  <c r="P83" i="12"/>
  <c r="P84" i="12"/>
  <c r="P85" i="12"/>
  <c r="P86" i="12"/>
  <c r="P87" i="12"/>
  <c r="P88" i="12"/>
  <c r="P89" i="12"/>
  <c r="P90" i="12"/>
  <c r="P91" i="12"/>
  <c r="P92" i="12"/>
  <c r="P93" i="12"/>
  <c r="P94" i="12"/>
  <c r="P95" i="12"/>
  <c r="P96" i="12"/>
  <c r="P97" i="12"/>
  <c r="P98" i="12"/>
  <c r="P99" i="12"/>
  <c r="P100" i="12"/>
  <c r="P101" i="12"/>
  <c r="P102" i="12"/>
  <c r="P103" i="12"/>
  <c r="P104" i="12"/>
  <c r="P105" i="12"/>
  <c r="P106" i="12"/>
  <c r="P107" i="12"/>
  <c r="P108" i="12"/>
  <c r="P109" i="12"/>
  <c r="P110" i="12"/>
  <c r="P111" i="12"/>
  <c r="P112" i="12"/>
  <c r="P113" i="12"/>
  <c r="P114" i="12"/>
  <c r="P115" i="12"/>
  <c r="P116" i="12"/>
  <c r="P117" i="12"/>
  <c r="P118" i="12"/>
  <c r="P119" i="12"/>
  <c r="P120" i="12"/>
  <c r="P121" i="12"/>
  <c r="P122" i="12"/>
  <c r="P123" i="12"/>
  <c r="P124" i="12"/>
  <c r="P125" i="12"/>
  <c r="P126" i="12"/>
  <c r="P127" i="12"/>
  <c r="P128" i="12"/>
  <c r="P129" i="12"/>
  <c r="P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M76" i="12"/>
  <c r="M77" i="12"/>
  <c r="M78" i="12"/>
  <c r="M79" i="12"/>
  <c r="M80" i="12"/>
  <c r="M81" i="12"/>
  <c r="M82" i="12"/>
  <c r="M83" i="12"/>
  <c r="M84" i="12"/>
  <c r="M85" i="12"/>
  <c r="M86" i="12"/>
  <c r="M87" i="12"/>
  <c r="M88" i="12"/>
  <c r="M89" i="12"/>
  <c r="M90" i="12"/>
  <c r="M91" i="12"/>
  <c r="M92" i="12"/>
  <c r="M93" i="12"/>
  <c r="M94" i="12"/>
  <c r="M95" i="12"/>
  <c r="M96" i="12"/>
  <c r="M97" i="12"/>
  <c r="M98" i="12"/>
  <c r="M99" i="12"/>
  <c r="M100" i="12"/>
  <c r="M101" i="12"/>
  <c r="M102" i="12"/>
  <c r="M103" i="12"/>
  <c r="M104" i="12"/>
  <c r="M105" i="12"/>
  <c r="M106" i="12"/>
  <c r="M107" i="12"/>
  <c r="M108" i="12"/>
  <c r="M109" i="12"/>
  <c r="M110" i="12"/>
  <c r="M111" i="12"/>
  <c r="M112" i="12"/>
  <c r="M113" i="12"/>
  <c r="M114" i="12"/>
  <c r="M115" i="12"/>
  <c r="M116" i="12"/>
  <c r="M117" i="12"/>
  <c r="M118" i="12"/>
  <c r="M119" i="12"/>
  <c r="M120" i="12"/>
  <c r="M121" i="12"/>
  <c r="M122" i="12"/>
  <c r="M123" i="12"/>
  <c r="M124" i="12"/>
  <c r="M125" i="12"/>
  <c r="M126" i="12"/>
  <c r="M127" i="12"/>
  <c r="M128" i="12"/>
  <c r="M129" i="12"/>
  <c r="M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G109" i="12"/>
  <c r="G110" i="12"/>
  <c r="G111" i="12"/>
  <c r="G112" i="12"/>
  <c r="G113" i="12"/>
  <c r="G114" i="12"/>
  <c r="G115" i="12"/>
  <c r="G116" i="12"/>
  <c r="G117" i="12"/>
  <c r="G118" i="12"/>
  <c r="G119" i="12"/>
  <c r="G120" i="12"/>
  <c r="G121" i="12"/>
  <c r="G122" i="12"/>
  <c r="G123" i="12"/>
  <c r="G124" i="12"/>
  <c r="G125" i="12"/>
  <c r="G126" i="12"/>
  <c r="G127" i="12"/>
  <c r="G128" i="12"/>
  <c r="G129" i="12"/>
  <c r="G11" i="12"/>
  <c r="DR12" i="13"/>
  <c r="DR13" i="13"/>
  <c r="DR14" i="13"/>
  <c r="DR15" i="13"/>
  <c r="DR16" i="13"/>
  <c r="DR17" i="13"/>
  <c r="DR18" i="13"/>
  <c r="DR19" i="13"/>
  <c r="DR20" i="13"/>
  <c r="DR21" i="13"/>
  <c r="DR22" i="13"/>
  <c r="DR23" i="13"/>
  <c r="DR24" i="13"/>
  <c r="DR25" i="13"/>
  <c r="DR26" i="13"/>
  <c r="DR27" i="13"/>
  <c r="DR28" i="13"/>
  <c r="DR29" i="13"/>
  <c r="DR30" i="13"/>
  <c r="DR31" i="13"/>
  <c r="DR32" i="13"/>
  <c r="DR33" i="13"/>
  <c r="DR34" i="13"/>
  <c r="DR35" i="13"/>
  <c r="DR36" i="13"/>
  <c r="DR37" i="13"/>
  <c r="DR38" i="13"/>
  <c r="DR39" i="13"/>
  <c r="DR40" i="13"/>
  <c r="DR41" i="13"/>
  <c r="DR42" i="13"/>
  <c r="DR43" i="13"/>
  <c r="DR44" i="13"/>
  <c r="DR11" i="13"/>
  <c r="DO12" i="13"/>
  <c r="DO13" i="13"/>
  <c r="DO14" i="13"/>
  <c r="DO15" i="13"/>
  <c r="DO16" i="13"/>
  <c r="DO17" i="13"/>
  <c r="DO18" i="13"/>
  <c r="DO19" i="13"/>
  <c r="DO20" i="13"/>
  <c r="DO21" i="13"/>
  <c r="DO22" i="13"/>
  <c r="DO23" i="13"/>
  <c r="DO24" i="13"/>
  <c r="DO25" i="13"/>
  <c r="DO26" i="13"/>
  <c r="DO27" i="13"/>
  <c r="DO28" i="13"/>
  <c r="DO29" i="13"/>
  <c r="DO30" i="13"/>
  <c r="DO31" i="13"/>
  <c r="DO32" i="13"/>
  <c r="DO33" i="13"/>
  <c r="DO34" i="13"/>
  <c r="DO35" i="13"/>
  <c r="DO36" i="13"/>
  <c r="DO37" i="13"/>
  <c r="DO38" i="13"/>
  <c r="DO39" i="13"/>
  <c r="DO40" i="13"/>
  <c r="DO41" i="13"/>
  <c r="DO42" i="13"/>
  <c r="DO43" i="13"/>
  <c r="DO44" i="13"/>
  <c r="DO11" i="13"/>
  <c r="DI44" i="13"/>
  <c r="DI12" i="13"/>
  <c r="DI13" i="13"/>
  <c r="DI14" i="13"/>
  <c r="DI15" i="13"/>
  <c r="DI16" i="13"/>
  <c r="DI17" i="13"/>
  <c r="DI18" i="13"/>
  <c r="DI19" i="13"/>
  <c r="DI20" i="13"/>
  <c r="DI21" i="13"/>
  <c r="DI22" i="13"/>
  <c r="DI23" i="13"/>
  <c r="DI24" i="13"/>
  <c r="DI25" i="13"/>
  <c r="DI26" i="13"/>
  <c r="DI27" i="13"/>
  <c r="DI28" i="13"/>
  <c r="DI29" i="13"/>
  <c r="DI30" i="13"/>
  <c r="DI31" i="13"/>
  <c r="DI32" i="13"/>
  <c r="DI33" i="13"/>
  <c r="DI34" i="13"/>
  <c r="DI35" i="13"/>
  <c r="DI36" i="13"/>
  <c r="DI37" i="13"/>
  <c r="DI38" i="13"/>
  <c r="DI39" i="13"/>
  <c r="DI40" i="13"/>
  <c r="DI41" i="13"/>
  <c r="DI42" i="13"/>
  <c r="DI43" i="13"/>
  <c r="DI11" i="13"/>
  <c r="DF12" i="13"/>
  <c r="DF13" i="13"/>
  <c r="DF14" i="13"/>
  <c r="DF15" i="13"/>
  <c r="DF16" i="13"/>
  <c r="DF17" i="13"/>
  <c r="DF18" i="13"/>
  <c r="DF19" i="13"/>
  <c r="DF20" i="13"/>
  <c r="DF21" i="13"/>
  <c r="DF22" i="13"/>
  <c r="DF23" i="13"/>
  <c r="DF24" i="13"/>
  <c r="DF25" i="13"/>
  <c r="DF26" i="13"/>
  <c r="DF27" i="13"/>
  <c r="DF28" i="13"/>
  <c r="DF29" i="13"/>
  <c r="DF30" i="13"/>
  <c r="DF31" i="13"/>
  <c r="DF32" i="13"/>
  <c r="DF33" i="13"/>
  <c r="DF34" i="13"/>
  <c r="DF35" i="13"/>
  <c r="DF36" i="13"/>
  <c r="DF37" i="13"/>
  <c r="DF38" i="13"/>
  <c r="DF39" i="13"/>
  <c r="DF40" i="13"/>
  <c r="DF41" i="13"/>
  <c r="DF42" i="13"/>
  <c r="DF43" i="13"/>
  <c r="DF44" i="13"/>
  <c r="DF11" i="13"/>
  <c r="CB12" i="13"/>
  <c r="CB13" i="13"/>
  <c r="CB14" i="13"/>
  <c r="CB15" i="13"/>
  <c r="CB16" i="13"/>
  <c r="CB17" i="13"/>
  <c r="CB18" i="13"/>
  <c r="CB19" i="13"/>
  <c r="CB20" i="13"/>
  <c r="CB21" i="13"/>
  <c r="CB22" i="13"/>
  <c r="CB23" i="13"/>
  <c r="CB24" i="13"/>
  <c r="CB25" i="13"/>
  <c r="CB26" i="13"/>
  <c r="CB27" i="13"/>
  <c r="CB28" i="13"/>
  <c r="CB29" i="13"/>
  <c r="CB30" i="13"/>
  <c r="CB31" i="13"/>
  <c r="CB32" i="13"/>
  <c r="CB33" i="13"/>
  <c r="CB34" i="13"/>
  <c r="CB35" i="13"/>
  <c r="CB36" i="13"/>
  <c r="CB37" i="13"/>
  <c r="CB38" i="13"/>
  <c r="CB39" i="13"/>
  <c r="CB40" i="13"/>
  <c r="CB41" i="13"/>
  <c r="CB42" i="13"/>
  <c r="CB43" i="13"/>
  <c r="CB11" i="13"/>
  <c r="BG12" i="13"/>
  <c r="BG13" i="13"/>
  <c r="BG14" i="13"/>
  <c r="BG15" i="13"/>
  <c r="BG16" i="13"/>
  <c r="BG17" i="13"/>
  <c r="BG18" i="13"/>
  <c r="BG19" i="13"/>
  <c r="BG20" i="13"/>
  <c r="BG21" i="13"/>
  <c r="BG22" i="13"/>
  <c r="BG23" i="13"/>
  <c r="BG24" i="13"/>
  <c r="BG25" i="13"/>
  <c r="BG26" i="13"/>
  <c r="BG27" i="13"/>
  <c r="BG28" i="13"/>
  <c r="BG29" i="13"/>
  <c r="BG30" i="13"/>
  <c r="BG31" i="13"/>
  <c r="BG32" i="13"/>
  <c r="BG33" i="13"/>
  <c r="BG34" i="13"/>
  <c r="BG35" i="13"/>
  <c r="BG36" i="13"/>
  <c r="BG37" i="13"/>
  <c r="BG38" i="13"/>
  <c r="BG39" i="13"/>
  <c r="BG40" i="13"/>
  <c r="BG41" i="13"/>
  <c r="BG42" i="13"/>
  <c r="BG43" i="13"/>
  <c r="BG44" i="13"/>
  <c r="E137" i="40" s="1"/>
  <c r="BG11" i="13"/>
  <c r="BD12" i="13"/>
  <c r="BD13" i="13"/>
  <c r="BD14" i="13"/>
  <c r="BD15" i="13"/>
  <c r="BD16" i="13"/>
  <c r="BD17" i="13"/>
  <c r="BD18" i="13"/>
  <c r="BD19" i="13"/>
  <c r="BD20" i="13"/>
  <c r="BD21" i="13"/>
  <c r="BD22" i="13"/>
  <c r="BD23" i="13"/>
  <c r="BD24" i="13"/>
  <c r="BD25" i="13"/>
  <c r="BD26" i="13"/>
  <c r="BD27" i="13"/>
  <c r="BD28" i="13"/>
  <c r="BD29" i="13"/>
  <c r="BD30" i="13"/>
  <c r="BD31" i="13"/>
  <c r="BD32" i="13"/>
  <c r="BD33" i="13"/>
  <c r="BD34" i="13"/>
  <c r="BD35" i="13"/>
  <c r="BD36" i="13"/>
  <c r="BD37" i="13"/>
  <c r="BD38" i="13"/>
  <c r="BD39" i="13"/>
  <c r="BD40" i="13"/>
  <c r="BD41" i="13"/>
  <c r="BD42" i="13"/>
  <c r="BD43" i="13"/>
  <c r="BD44" i="13"/>
  <c r="E136" i="40" s="1"/>
  <c r="BD11" i="13"/>
  <c r="BA12" i="13"/>
  <c r="BA13" i="13"/>
  <c r="BA14" i="13"/>
  <c r="BA15" i="13"/>
  <c r="BA16" i="13"/>
  <c r="BA17" i="13"/>
  <c r="BA18" i="13"/>
  <c r="BA19" i="13"/>
  <c r="BA20" i="13"/>
  <c r="BA21" i="13"/>
  <c r="BA22" i="13"/>
  <c r="BA23" i="13"/>
  <c r="BA24" i="13"/>
  <c r="BA25" i="13"/>
  <c r="BA26" i="13"/>
  <c r="BA27" i="13"/>
  <c r="BA28" i="13"/>
  <c r="BA29" i="13"/>
  <c r="BA30" i="13"/>
  <c r="BA31" i="13"/>
  <c r="BA32" i="13"/>
  <c r="BA33" i="13"/>
  <c r="BA34" i="13"/>
  <c r="BA35" i="13"/>
  <c r="BA36" i="13"/>
  <c r="BA37" i="13"/>
  <c r="BA38" i="13"/>
  <c r="BA39" i="13"/>
  <c r="BA40" i="13"/>
  <c r="BA41" i="13"/>
  <c r="BA42" i="13"/>
  <c r="BA43" i="13"/>
  <c r="BA44" i="13"/>
  <c r="E135" i="40" s="1"/>
  <c r="BA11" i="13"/>
  <c r="AX12" i="13"/>
  <c r="AX13" i="13"/>
  <c r="AX14" i="13"/>
  <c r="AX15" i="13"/>
  <c r="AX16" i="13"/>
  <c r="AX17" i="13"/>
  <c r="AX18" i="13"/>
  <c r="AX19" i="13"/>
  <c r="AX20" i="13"/>
  <c r="AX21" i="13"/>
  <c r="AX22" i="13"/>
  <c r="AX23" i="13"/>
  <c r="AX24" i="13"/>
  <c r="AX25" i="13"/>
  <c r="AX26" i="13"/>
  <c r="AX27" i="13"/>
  <c r="AX28" i="13"/>
  <c r="AX29" i="13"/>
  <c r="AX30" i="13"/>
  <c r="AX31" i="13"/>
  <c r="AX32" i="13"/>
  <c r="AX33" i="13"/>
  <c r="AX34" i="13"/>
  <c r="AX35" i="13"/>
  <c r="AX36" i="13"/>
  <c r="AX37" i="13"/>
  <c r="AX38" i="13"/>
  <c r="AX39" i="13"/>
  <c r="AX40" i="13"/>
  <c r="AX41" i="13"/>
  <c r="AX42" i="13"/>
  <c r="AX43" i="13"/>
  <c r="AX44" i="13"/>
  <c r="E134" i="40" s="1"/>
  <c r="AX11" i="13"/>
  <c r="AU12" i="13"/>
  <c r="AU13" i="13"/>
  <c r="AU14" i="13"/>
  <c r="AU15" i="13"/>
  <c r="AU16" i="13"/>
  <c r="AU17" i="13"/>
  <c r="AU18" i="13"/>
  <c r="AU19" i="13"/>
  <c r="AU20" i="13"/>
  <c r="AU21" i="13"/>
  <c r="AU22" i="13"/>
  <c r="AU23" i="13"/>
  <c r="AU24" i="13"/>
  <c r="AU25" i="13"/>
  <c r="AU26" i="13"/>
  <c r="AU27" i="13"/>
  <c r="AU28" i="13"/>
  <c r="AU29" i="13"/>
  <c r="AU30" i="13"/>
  <c r="AU31" i="13"/>
  <c r="AU32" i="13"/>
  <c r="AU33" i="13"/>
  <c r="AU34" i="13"/>
  <c r="AU35" i="13"/>
  <c r="AU36" i="13"/>
  <c r="AU37" i="13"/>
  <c r="AU38" i="13"/>
  <c r="AU39" i="13"/>
  <c r="AU40" i="13"/>
  <c r="AU41" i="13"/>
  <c r="AU42" i="13"/>
  <c r="AU43" i="13"/>
  <c r="AU44" i="13"/>
  <c r="E133" i="40" s="1"/>
  <c r="AU11" i="13"/>
  <c r="AR12" i="13"/>
  <c r="AR13" i="13"/>
  <c r="AR14" i="13"/>
  <c r="AR15" i="13"/>
  <c r="AR16" i="13"/>
  <c r="AR17" i="13"/>
  <c r="AR18" i="13"/>
  <c r="AR19" i="13"/>
  <c r="AR20" i="13"/>
  <c r="AR21" i="13"/>
  <c r="AR22" i="13"/>
  <c r="AR23" i="13"/>
  <c r="AR24" i="13"/>
  <c r="AR25" i="13"/>
  <c r="AR26" i="13"/>
  <c r="AR27" i="13"/>
  <c r="AR28" i="13"/>
  <c r="AR29" i="13"/>
  <c r="AR30" i="13"/>
  <c r="AR31" i="13"/>
  <c r="AR32" i="13"/>
  <c r="AR33" i="13"/>
  <c r="AR34" i="13"/>
  <c r="AR35" i="13"/>
  <c r="AR36" i="13"/>
  <c r="AR37" i="13"/>
  <c r="AR38" i="13"/>
  <c r="AR39" i="13"/>
  <c r="AR40" i="13"/>
  <c r="AR41" i="13"/>
  <c r="AR42" i="13"/>
  <c r="AR43" i="13"/>
  <c r="AR44" i="13"/>
  <c r="E132" i="40" s="1"/>
  <c r="AR11" i="13"/>
  <c r="AO12" i="13"/>
  <c r="AO13" i="13"/>
  <c r="AO14" i="13"/>
  <c r="AO15" i="13"/>
  <c r="AO16" i="13"/>
  <c r="AO17" i="13"/>
  <c r="AO18" i="13"/>
  <c r="AO19" i="13"/>
  <c r="AO20" i="13"/>
  <c r="AO21" i="13"/>
  <c r="AO22" i="13"/>
  <c r="AO23" i="13"/>
  <c r="AO24" i="13"/>
  <c r="AO25" i="13"/>
  <c r="AO26" i="13"/>
  <c r="AO27" i="13"/>
  <c r="AO28" i="13"/>
  <c r="AO29" i="13"/>
  <c r="AO30" i="13"/>
  <c r="AO31" i="13"/>
  <c r="AO32" i="13"/>
  <c r="AO33" i="13"/>
  <c r="AO34" i="13"/>
  <c r="AO35" i="13"/>
  <c r="AO36" i="13"/>
  <c r="AO37" i="13"/>
  <c r="AO38" i="13"/>
  <c r="AO39" i="13"/>
  <c r="AO40" i="13"/>
  <c r="AO41" i="13"/>
  <c r="AO42" i="13"/>
  <c r="AO43" i="13"/>
  <c r="AO44" i="13"/>
  <c r="E131" i="40" s="1"/>
  <c r="AO11" i="13"/>
  <c r="AL12" i="13"/>
  <c r="AL13" i="13"/>
  <c r="AL14" i="13"/>
  <c r="AL15" i="13"/>
  <c r="AL16" i="13"/>
  <c r="AL17" i="13"/>
  <c r="AL18" i="13"/>
  <c r="AL19" i="13"/>
  <c r="AL20" i="13"/>
  <c r="AL21" i="13"/>
  <c r="AL22" i="13"/>
  <c r="AL23" i="13"/>
  <c r="AL24" i="13"/>
  <c r="AL25" i="13"/>
  <c r="AL26" i="13"/>
  <c r="AL27" i="13"/>
  <c r="AL28" i="13"/>
  <c r="AL29" i="13"/>
  <c r="AL30" i="13"/>
  <c r="AL31" i="13"/>
  <c r="AL32" i="13"/>
  <c r="AL33" i="13"/>
  <c r="AL34" i="13"/>
  <c r="AL35" i="13"/>
  <c r="AL36" i="13"/>
  <c r="AL37" i="13"/>
  <c r="AL38" i="13"/>
  <c r="AL39" i="13"/>
  <c r="AL40" i="13"/>
  <c r="AL41" i="13"/>
  <c r="AL42" i="13"/>
  <c r="AL43" i="13"/>
  <c r="AL44" i="13"/>
  <c r="E130" i="40" s="1"/>
  <c r="AL11" i="13"/>
  <c r="AF12" i="13"/>
  <c r="AF13" i="13"/>
  <c r="AF14" i="13"/>
  <c r="AF15" i="13"/>
  <c r="AF16" i="13"/>
  <c r="AF17" i="13"/>
  <c r="AF18" i="13"/>
  <c r="AF19" i="13"/>
  <c r="AF20" i="13"/>
  <c r="AF21" i="13"/>
  <c r="AF22" i="13"/>
  <c r="AF23" i="13"/>
  <c r="AF24" i="13"/>
  <c r="AF25" i="13"/>
  <c r="AF26" i="13"/>
  <c r="AF27" i="13"/>
  <c r="AF28" i="13"/>
  <c r="AF29" i="13"/>
  <c r="AF30" i="13"/>
  <c r="AF31" i="13"/>
  <c r="AF32" i="13"/>
  <c r="AF33" i="13"/>
  <c r="AF34" i="13"/>
  <c r="AF35" i="13"/>
  <c r="AF36" i="13"/>
  <c r="AF37" i="13"/>
  <c r="AF38" i="13"/>
  <c r="AF39" i="13"/>
  <c r="AF40" i="13"/>
  <c r="AF41" i="13"/>
  <c r="AF42" i="13"/>
  <c r="AF43" i="13"/>
  <c r="AF44" i="13"/>
  <c r="E128" i="40" s="1"/>
  <c r="AF11" i="13"/>
  <c r="AC12" i="13"/>
  <c r="AC13" i="13"/>
  <c r="AC14" i="13"/>
  <c r="AC15" i="13"/>
  <c r="AC16" i="13"/>
  <c r="AC17" i="13"/>
  <c r="AC18" i="13"/>
  <c r="AC19" i="13"/>
  <c r="AC20" i="13"/>
  <c r="AC21" i="13"/>
  <c r="AC22" i="13"/>
  <c r="AC23" i="13"/>
  <c r="AC24" i="13"/>
  <c r="AC25" i="13"/>
  <c r="AC26" i="13"/>
  <c r="AC27" i="13"/>
  <c r="AC28" i="13"/>
  <c r="AC29" i="13"/>
  <c r="AC30" i="13"/>
  <c r="AC31" i="13"/>
  <c r="AC32" i="13"/>
  <c r="AC33" i="13"/>
  <c r="AC34" i="13"/>
  <c r="AC35" i="13"/>
  <c r="AC36" i="13"/>
  <c r="AC37" i="13"/>
  <c r="AC38" i="13"/>
  <c r="AC39" i="13"/>
  <c r="AC40" i="13"/>
  <c r="AC41" i="13"/>
  <c r="AC42" i="13"/>
  <c r="AC43" i="13"/>
  <c r="AC44" i="13"/>
  <c r="E127" i="40" s="1"/>
  <c r="AC11" i="13"/>
  <c r="Z12" i="13"/>
  <c r="Z13" i="13"/>
  <c r="Z14" i="13"/>
  <c r="Z15" i="13"/>
  <c r="Z16" i="13"/>
  <c r="Z17" i="13"/>
  <c r="Z18" i="13"/>
  <c r="Z19" i="13"/>
  <c r="Z20" i="13"/>
  <c r="Z21" i="13"/>
  <c r="Z22" i="13"/>
  <c r="Z23" i="13"/>
  <c r="Z24" i="13"/>
  <c r="Z25" i="13"/>
  <c r="Z26" i="13"/>
  <c r="Z27" i="13"/>
  <c r="Z28" i="13"/>
  <c r="Z29" i="13"/>
  <c r="Z30" i="13"/>
  <c r="Z31" i="13"/>
  <c r="Z32" i="13"/>
  <c r="Z33" i="13"/>
  <c r="Z34" i="13"/>
  <c r="Z35" i="13"/>
  <c r="Z36" i="13"/>
  <c r="Z37" i="13"/>
  <c r="Z38" i="13"/>
  <c r="Z39" i="13"/>
  <c r="Z40" i="13"/>
  <c r="Z41" i="13"/>
  <c r="Z42" i="13"/>
  <c r="Z43" i="13"/>
  <c r="E126" i="40"/>
  <c r="Z11" i="13"/>
  <c r="W12" i="13"/>
  <c r="W13" i="13"/>
  <c r="W14" i="13"/>
  <c r="W15" i="13"/>
  <c r="W16" i="13"/>
  <c r="W17" i="13"/>
  <c r="W18" i="13"/>
  <c r="W19" i="13"/>
  <c r="W20" i="13"/>
  <c r="W21" i="13"/>
  <c r="W22" i="13"/>
  <c r="W23" i="13"/>
  <c r="W24" i="13"/>
  <c r="W25" i="13"/>
  <c r="W26" i="13"/>
  <c r="W27" i="13"/>
  <c r="W28" i="13"/>
  <c r="W29" i="13"/>
  <c r="W30" i="13"/>
  <c r="W31" i="13"/>
  <c r="W32" i="13"/>
  <c r="W33" i="13"/>
  <c r="W34" i="13"/>
  <c r="W35" i="13"/>
  <c r="W36" i="13"/>
  <c r="W37" i="13"/>
  <c r="W38" i="13"/>
  <c r="W39" i="13"/>
  <c r="W40" i="13"/>
  <c r="W41" i="13"/>
  <c r="W42" i="13"/>
  <c r="W43" i="13"/>
  <c r="E125" i="40"/>
  <c r="W11" i="13"/>
  <c r="K12" i="13"/>
  <c r="K13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38" i="13"/>
  <c r="K39" i="13"/>
  <c r="K40" i="13"/>
  <c r="K41" i="13"/>
  <c r="K42" i="13"/>
  <c r="K43" i="13"/>
  <c r="E119" i="40"/>
  <c r="K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E118" i="40"/>
  <c r="H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117" i="40"/>
  <c r="E11" i="13"/>
  <c r="AT10" i="7"/>
  <c r="AT11" i="7"/>
  <c r="AT12" i="7"/>
  <c r="AT13" i="7"/>
  <c r="AT14" i="7"/>
  <c r="AT15" i="7"/>
  <c r="AT16" i="7"/>
  <c r="AT17" i="7"/>
  <c r="AT18" i="7"/>
  <c r="AT19" i="7"/>
  <c r="AT20" i="7"/>
  <c r="AT21" i="7"/>
  <c r="AT22" i="7"/>
  <c r="AT23" i="7"/>
  <c r="AT24" i="7"/>
  <c r="AT25" i="7"/>
  <c r="AT26" i="7"/>
  <c r="AT27" i="7"/>
  <c r="AT28" i="7"/>
  <c r="AT29" i="7"/>
  <c r="AT30" i="7"/>
  <c r="AT31" i="7"/>
  <c r="AT32" i="7"/>
  <c r="AT33" i="7"/>
  <c r="AT34" i="7"/>
  <c r="AT35" i="7"/>
  <c r="AT36" i="7"/>
  <c r="AT37" i="7"/>
  <c r="AT38" i="7"/>
  <c r="AT39" i="7"/>
  <c r="AT40" i="7"/>
  <c r="AT41" i="7"/>
  <c r="AT42" i="7"/>
  <c r="AT43" i="7"/>
  <c r="AT44" i="7"/>
  <c r="AT45" i="7"/>
  <c r="AT46" i="7"/>
  <c r="AT47" i="7"/>
  <c r="AT48" i="7"/>
  <c r="AT49" i="7"/>
  <c r="AT50" i="7"/>
  <c r="AT51" i="7"/>
  <c r="AT52" i="7"/>
  <c r="AT53" i="7"/>
  <c r="AT54" i="7"/>
  <c r="AT55" i="7"/>
  <c r="AT56" i="7"/>
  <c r="AT57" i="7"/>
  <c r="AT58" i="7"/>
  <c r="AT59" i="7"/>
  <c r="AT60" i="7"/>
  <c r="AT61" i="7"/>
  <c r="AT62" i="7"/>
  <c r="AT63" i="7"/>
  <c r="AT64" i="7"/>
  <c r="AT65" i="7"/>
  <c r="AT66" i="7"/>
  <c r="AT67" i="7"/>
  <c r="AT68" i="7"/>
  <c r="AT69" i="7"/>
  <c r="AT70" i="7"/>
  <c r="AT71" i="7"/>
  <c r="AT72" i="7"/>
  <c r="AT73" i="7"/>
  <c r="AT74" i="7"/>
  <c r="AT75" i="7"/>
  <c r="AT76" i="7"/>
  <c r="AT77" i="7"/>
  <c r="AT78" i="7"/>
  <c r="AT79" i="7"/>
  <c r="AT80" i="7"/>
  <c r="AT81" i="7"/>
  <c r="AT82" i="7"/>
  <c r="AT83" i="7"/>
  <c r="AT84" i="7"/>
  <c r="AT85" i="7"/>
  <c r="AT86" i="7"/>
  <c r="AT87" i="7"/>
  <c r="AT88" i="7"/>
  <c r="AT89" i="7"/>
  <c r="AT90" i="7"/>
  <c r="AT91" i="7"/>
  <c r="AT92" i="7"/>
  <c r="AT93" i="7"/>
  <c r="AT94" i="7"/>
  <c r="AT95" i="7"/>
  <c r="AT96" i="7"/>
  <c r="AT97" i="7"/>
  <c r="AT98" i="7"/>
  <c r="AT99" i="7"/>
  <c r="AT100" i="7"/>
  <c r="AT101" i="7"/>
  <c r="AT102" i="7"/>
  <c r="AT103" i="7"/>
  <c r="AT104" i="7"/>
  <c r="AT105" i="7"/>
  <c r="AT106" i="7"/>
  <c r="AT107" i="7"/>
  <c r="AT108" i="7"/>
  <c r="AT109" i="7"/>
  <c r="AT110" i="7"/>
  <c r="AT111" i="7"/>
  <c r="AT112" i="7"/>
  <c r="AT113" i="7"/>
  <c r="AT114" i="7"/>
  <c r="AT115" i="7"/>
  <c r="AT116" i="7"/>
  <c r="AT117" i="7"/>
  <c r="AT118" i="7"/>
  <c r="AT119" i="7"/>
  <c r="AT120" i="7"/>
  <c r="AT121" i="7"/>
  <c r="AT122" i="7"/>
  <c r="AT123" i="7"/>
  <c r="AT124" i="7"/>
  <c r="AT125" i="7"/>
  <c r="AT126" i="7"/>
  <c r="AT127" i="7"/>
  <c r="AT9" i="7"/>
  <c r="AQ10" i="7"/>
  <c r="AQ11" i="7"/>
  <c r="AQ12" i="7"/>
  <c r="AQ13" i="7"/>
  <c r="AQ14" i="7"/>
  <c r="AQ15" i="7"/>
  <c r="AQ16" i="7"/>
  <c r="AQ17" i="7"/>
  <c r="AQ18" i="7"/>
  <c r="AQ19" i="7"/>
  <c r="AQ20" i="7"/>
  <c r="AQ21" i="7"/>
  <c r="AQ22" i="7"/>
  <c r="AQ23" i="7"/>
  <c r="AQ24" i="7"/>
  <c r="AQ25" i="7"/>
  <c r="AQ26" i="7"/>
  <c r="AQ27" i="7"/>
  <c r="AQ28" i="7"/>
  <c r="AQ29" i="7"/>
  <c r="AQ30" i="7"/>
  <c r="AQ31" i="7"/>
  <c r="AQ32" i="7"/>
  <c r="AQ33" i="7"/>
  <c r="AQ34" i="7"/>
  <c r="AQ35" i="7"/>
  <c r="AQ36" i="7"/>
  <c r="AQ37" i="7"/>
  <c r="AQ38" i="7"/>
  <c r="AQ39" i="7"/>
  <c r="AQ40" i="7"/>
  <c r="AQ41" i="7"/>
  <c r="AQ42" i="7"/>
  <c r="AQ43" i="7"/>
  <c r="AQ44" i="7"/>
  <c r="AQ45" i="7"/>
  <c r="AQ46" i="7"/>
  <c r="AQ47" i="7"/>
  <c r="AQ48" i="7"/>
  <c r="AQ49" i="7"/>
  <c r="AQ50" i="7"/>
  <c r="AQ51" i="7"/>
  <c r="AQ52" i="7"/>
  <c r="AQ53" i="7"/>
  <c r="AQ54" i="7"/>
  <c r="AQ55" i="7"/>
  <c r="AQ56" i="7"/>
  <c r="AQ57" i="7"/>
  <c r="AQ58" i="7"/>
  <c r="AQ59" i="7"/>
  <c r="AQ60" i="7"/>
  <c r="AQ61" i="7"/>
  <c r="AQ62" i="7"/>
  <c r="AQ63" i="7"/>
  <c r="AQ64" i="7"/>
  <c r="AQ65" i="7"/>
  <c r="AQ66" i="7"/>
  <c r="AQ67" i="7"/>
  <c r="AQ68" i="7"/>
  <c r="AQ69" i="7"/>
  <c r="AQ70" i="7"/>
  <c r="AQ71" i="7"/>
  <c r="AQ72" i="7"/>
  <c r="AQ73" i="7"/>
  <c r="AQ74" i="7"/>
  <c r="AQ75" i="7"/>
  <c r="AQ76" i="7"/>
  <c r="AQ77" i="7"/>
  <c r="AQ78" i="7"/>
  <c r="AQ79" i="7"/>
  <c r="AQ80" i="7"/>
  <c r="AQ81" i="7"/>
  <c r="AQ82" i="7"/>
  <c r="AQ83" i="7"/>
  <c r="AQ84" i="7"/>
  <c r="AQ85" i="7"/>
  <c r="AQ86" i="7"/>
  <c r="AQ87" i="7"/>
  <c r="AQ88" i="7"/>
  <c r="AQ89" i="7"/>
  <c r="AQ90" i="7"/>
  <c r="AQ91" i="7"/>
  <c r="AQ92" i="7"/>
  <c r="AQ93" i="7"/>
  <c r="AQ94" i="7"/>
  <c r="AQ95" i="7"/>
  <c r="AQ96" i="7"/>
  <c r="AQ97" i="7"/>
  <c r="AQ98" i="7"/>
  <c r="AQ99" i="7"/>
  <c r="AQ100" i="7"/>
  <c r="AQ101" i="7"/>
  <c r="AQ102" i="7"/>
  <c r="AQ103" i="7"/>
  <c r="AQ104" i="7"/>
  <c r="AQ105" i="7"/>
  <c r="AQ106" i="7"/>
  <c r="AQ107" i="7"/>
  <c r="AQ108" i="7"/>
  <c r="AQ109" i="7"/>
  <c r="AQ110" i="7"/>
  <c r="AQ111" i="7"/>
  <c r="AQ112" i="7"/>
  <c r="AQ113" i="7"/>
  <c r="AQ114" i="7"/>
  <c r="AQ115" i="7"/>
  <c r="AQ116" i="7"/>
  <c r="AQ117" i="7"/>
  <c r="AQ118" i="7"/>
  <c r="AQ119" i="7"/>
  <c r="AQ120" i="7"/>
  <c r="AQ121" i="7"/>
  <c r="AQ122" i="7"/>
  <c r="AQ123" i="7"/>
  <c r="AQ124" i="7"/>
  <c r="AQ125" i="7"/>
  <c r="AQ126" i="7"/>
  <c r="AQ127" i="7"/>
  <c r="AQ9" i="7"/>
  <c r="AN10" i="7"/>
  <c r="AN11" i="7"/>
  <c r="AN12" i="7"/>
  <c r="AN13" i="7"/>
  <c r="AN14" i="7"/>
  <c r="AN15" i="7"/>
  <c r="AN16" i="7"/>
  <c r="AN17" i="7"/>
  <c r="AN18" i="7"/>
  <c r="AN19" i="7"/>
  <c r="AN20" i="7"/>
  <c r="AN21" i="7"/>
  <c r="AN22" i="7"/>
  <c r="AN23" i="7"/>
  <c r="AN24" i="7"/>
  <c r="AN25" i="7"/>
  <c r="AN26" i="7"/>
  <c r="AN27" i="7"/>
  <c r="AN28" i="7"/>
  <c r="AN29" i="7"/>
  <c r="AN30" i="7"/>
  <c r="AN31" i="7"/>
  <c r="AN32" i="7"/>
  <c r="AN33" i="7"/>
  <c r="AN34" i="7"/>
  <c r="AN35" i="7"/>
  <c r="AN36" i="7"/>
  <c r="AN37" i="7"/>
  <c r="AN38" i="7"/>
  <c r="AN39" i="7"/>
  <c r="AN40" i="7"/>
  <c r="AN41" i="7"/>
  <c r="AN42" i="7"/>
  <c r="AN43" i="7"/>
  <c r="AN44" i="7"/>
  <c r="AN45" i="7"/>
  <c r="AN46" i="7"/>
  <c r="AN47" i="7"/>
  <c r="AN48" i="7"/>
  <c r="AN49" i="7"/>
  <c r="AN50" i="7"/>
  <c r="AN51" i="7"/>
  <c r="AN52" i="7"/>
  <c r="AN53" i="7"/>
  <c r="AN54" i="7"/>
  <c r="AN55" i="7"/>
  <c r="AN56" i="7"/>
  <c r="AN57" i="7"/>
  <c r="AN58" i="7"/>
  <c r="AN59" i="7"/>
  <c r="AN60" i="7"/>
  <c r="AN61" i="7"/>
  <c r="AN62" i="7"/>
  <c r="AN63" i="7"/>
  <c r="AN64" i="7"/>
  <c r="AN65" i="7"/>
  <c r="AN66" i="7"/>
  <c r="AN67" i="7"/>
  <c r="AN68" i="7"/>
  <c r="AN69" i="7"/>
  <c r="AN70" i="7"/>
  <c r="AN71" i="7"/>
  <c r="AN72" i="7"/>
  <c r="AN73" i="7"/>
  <c r="AN74" i="7"/>
  <c r="AN75" i="7"/>
  <c r="AN76" i="7"/>
  <c r="AN77" i="7"/>
  <c r="AN78" i="7"/>
  <c r="AN79" i="7"/>
  <c r="AN80" i="7"/>
  <c r="AN81" i="7"/>
  <c r="AN82" i="7"/>
  <c r="AN83" i="7"/>
  <c r="AN84" i="7"/>
  <c r="AN85" i="7"/>
  <c r="AN86" i="7"/>
  <c r="AN87" i="7"/>
  <c r="AN88" i="7"/>
  <c r="AN89" i="7"/>
  <c r="AN90" i="7"/>
  <c r="AN91" i="7"/>
  <c r="AN92" i="7"/>
  <c r="AN93" i="7"/>
  <c r="AN94" i="7"/>
  <c r="AN95" i="7"/>
  <c r="AN96" i="7"/>
  <c r="AN97" i="7"/>
  <c r="AN98" i="7"/>
  <c r="AN99" i="7"/>
  <c r="AN100" i="7"/>
  <c r="AN101" i="7"/>
  <c r="AN102" i="7"/>
  <c r="AN103" i="7"/>
  <c r="AN104" i="7"/>
  <c r="AN105" i="7"/>
  <c r="AN106" i="7"/>
  <c r="AN107" i="7"/>
  <c r="AN108" i="7"/>
  <c r="AN109" i="7"/>
  <c r="AN110" i="7"/>
  <c r="AN111" i="7"/>
  <c r="AN112" i="7"/>
  <c r="AN113" i="7"/>
  <c r="AN114" i="7"/>
  <c r="AN115" i="7"/>
  <c r="AN116" i="7"/>
  <c r="AN117" i="7"/>
  <c r="AN118" i="7"/>
  <c r="AN119" i="7"/>
  <c r="AN120" i="7"/>
  <c r="AN121" i="7"/>
  <c r="AN122" i="7"/>
  <c r="AN123" i="7"/>
  <c r="AN124" i="7"/>
  <c r="AN125" i="7"/>
  <c r="AN126" i="7"/>
  <c r="AN127" i="7"/>
  <c r="AN9" i="7"/>
  <c r="AK10" i="7"/>
  <c r="AK11" i="7"/>
  <c r="AK12" i="7"/>
  <c r="AK13" i="7"/>
  <c r="AK14" i="7"/>
  <c r="AK15" i="7"/>
  <c r="AK16" i="7"/>
  <c r="AK17" i="7"/>
  <c r="AK18" i="7"/>
  <c r="AK19" i="7"/>
  <c r="AK20" i="7"/>
  <c r="AK21" i="7"/>
  <c r="AK22" i="7"/>
  <c r="AK23" i="7"/>
  <c r="AK24" i="7"/>
  <c r="AK25" i="7"/>
  <c r="AK26" i="7"/>
  <c r="AK27" i="7"/>
  <c r="AK28" i="7"/>
  <c r="AK29" i="7"/>
  <c r="AK30" i="7"/>
  <c r="AK31" i="7"/>
  <c r="AK32" i="7"/>
  <c r="AK33" i="7"/>
  <c r="AK34" i="7"/>
  <c r="AK35" i="7"/>
  <c r="AK36" i="7"/>
  <c r="AK37" i="7"/>
  <c r="AK38" i="7"/>
  <c r="AK39" i="7"/>
  <c r="AK40" i="7"/>
  <c r="AK41" i="7"/>
  <c r="AK42" i="7"/>
  <c r="AK43" i="7"/>
  <c r="AK44" i="7"/>
  <c r="AK45" i="7"/>
  <c r="AK46" i="7"/>
  <c r="AK47" i="7"/>
  <c r="AK48" i="7"/>
  <c r="AK49" i="7"/>
  <c r="AK50" i="7"/>
  <c r="AK51" i="7"/>
  <c r="AK52" i="7"/>
  <c r="AK53" i="7"/>
  <c r="AK54" i="7"/>
  <c r="AK55" i="7"/>
  <c r="AK56" i="7"/>
  <c r="AK57" i="7"/>
  <c r="AK58" i="7"/>
  <c r="AK59" i="7"/>
  <c r="AK60" i="7"/>
  <c r="AK61" i="7"/>
  <c r="AK62" i="7"/>
  <c r="AK63" i="7"/>
  <c r="AK64" i="7"/>
  <c r="AK65" i="7"/>
  <c r="AK66" i="7"/>
  <c r="AK67" i="7"/>
  <c r="AK68" i="7"/>
  <c r="AK69" i="7"/>
  <c r="AK70" i="7"/>
  <c r="AK71" i="7"/>
  <c r="AK72" i="7"/>
  <c r="AK73" i="7"/>
  <c r="AK74" i="7"/>
  <c r="AK75" i="7"/>
  <c r="AK76" i="7"/>
  <c r="AK77" i="7"/>
  <c r="AK78" i="7"/>
  <c r="AK79" i="7"/>
  <c r="AK80" i="7"/>
  <c r="AK81" i="7"/>
  <c r="AK82" i="7"/>
  <c r="AK83" i="7"/>
  <c r="AK84" i="7"/>
  <c r="AK85" i="7"/>
  <c r="AK86" i="7"/>
  <c r="AK87" i="7"/>
  <c r="AK88" i="7"/>
  <c r="AK89" i="7"/>
  <c r="AK90" i="7"/>
  <c r="AK91" i="7"/>
  <c r="AK92" i="7"/>
  <c r="AK93" i="7"/>
  <c r="AK94" i="7"/>
  <c r="AK95" i="7"/>
  <c r="AK96" i="7"/>
  <c r="AK97" i="7"/>
  <c r="AK98" i="7"/>
  <c r="AK99" i="7"/>
  <c r="AK100" i="7"/>
  <c r="AK101" i="7"/>
  <c r="AK102" i="7"/>
  <c r="AK103" i="7"/>
  <c r="AK104" i="7"/>
  <c r="AK105" i="7"/>
  <c r="AK106" i="7"/>
  <c r="AK107" i="7"/>
  <c r="AK108" i="7"/>
  <c r="AK109" i="7"/>
  <c r="AK110" i="7"/>
  <c r="AK111" i="7"/>
  <c r="AK112" i="7"/>
  <c r="AK113" i="7"/>
  <c r="AK114" i="7"/>
  <c r="AK115" i="7"/>
  <c r="AK116" i="7"/>
  <c r="AK117" i="7"/>
  <c r="AK118" i="7"/>
  <c r="AK119" i="7"/>
  <c r="AK120" i="7"/>
  <c r="AK121" i="7"/>
  <c r="AK122" i="7"/>
  <c r="AK123" i="7"/>
  <c r="AK124" i="7"/>
  <c r="AK125" i="7"/>
  <c r="AK126" i="7"/>
  <c r="AK127" i="7"/>
  <c r="AK9" i="7"/>
  <c r="AH10" i="7"/>
  <c r="AH11" i="7"/>
  <c r="AH12" i="7"/>
  <c r="AH13" i="7"/>
  <c r="AH14" i="7"/>
  <c r="AH15" i="7"/>
  <c r="AH16" i="7"/>
  <c r="AH17" i="7"/>
  <c r="AH18" i="7"/>
  <c r="AH19" i="7"/>
  <c r="AH20" i="7"/>
  <c r="AH21" i="7"/>
  <c r="AH22" i="7"/>
  <c r="AH23" i="7"/>
  <c r="AH24" i="7"/>
  <c r="AH25" i="7"/>
  <c r="AH26" i="7"/>
  <c r="AH27" i="7"/>
  <c r="AH28" i="7"/>
  <c r="AH29" i="7"/>
  <c r="AH30" i="7"/>
  <c r="AH31" i="7"/>
  <c r="AH32" i="7"/>
  <c r="AH33" i="7"/>
  <c r="AH34" i="7"/>
  <c r="AH35" i="7"/>
  <c r="AH36" i="7"/>
  <c r="AH37" i="7"/>
  <c r="AH38" i="7"/>
  <c r="AH39" i="7"/>
  <c r="AH40" i="7"/>
  <c r="AH41" i="7"/>
  <c r="AH42" i="7"/>
  <c r="AH43" i="7"/>
  <c r="AH44" i="7"/>
  <c r="AH45" i="7"/>
  <c r="AH46" i="7"/>
  <c r="AH47" i="7"/>
  <c r="AH48" i="7"/>
  <c r="AH49" i="7"/>
  <c r="AH50" i="7"/>
  <c r="AH51" i="7"/>
  <c r="AH52" i="7"/>
  <c r="AH53" i="7"/>
  <c r="AH54" i="7"/>
  <c r="AH55" i="7"/>
  <c r="AH56" i="7"/>
  <c r="AH57" i="7"/>
  <c r="AH58" i="7"/>
  <c r="AH59" i="7"/>
  <c r="AH60" i="7"/>
  <c r="AH61" i="7"/>
  <c r="AH62" i="7"/>
  <c r="AH63" i="7"/>
  <c r="AH64" i="7"/>
  <c r="AH65" i="7"/>
  <c r="AH66" i="7"/>
  <c r="AH67" i="7"/>
  <c r="AH68" i="7"/>
  <c r="AH69" i="7"/>
  <c r="AH70" i="7"/>
  <c r="AH71" i="7"/>
  <c r="AH72" i="7"/>
  <c r="AH73" i="7"/>
  <c r="AH74" i="7"/>
  <c r="AH75" i="7"/>
  <c r="AH76" i="7"/>
  <c r="AH77" i="7"/>
  <c r="AH78" i="7"/>
  <c r="AH79" i="7"/>
  <c r="AH80" i="7"/>
  <c r="AH81" i="7"/>
  <c r="AH82" i="7"/>
  <c r="AH83" i="7"/>
  <c r="AH84" i="7"/>
  <c r="AH85" i="7"/>
  <c r="AH86" i="7"/>
  <c r="AH87" i="7"/>
  <c r="AH88" i="7"/>
  <c r="AH89" i="7"/>
  <c r="AH90" i="7"/>
  <c r="AH91" i="7"/>
  <c r="AH92" i="7"/>
  <c r="AH93" i="7"/>
  <c r="AH94" i="7"/>
  <c r="AH95" i="7"/>
  <c r="AH96" i="7"/>
  <c r="AH97" i="7"/>
  <c r="AH98" i="7"/>
  <c r="AH99" i="7"/>
  <c r="AH100" i="7"/>
  <c r="AH101" i="7"/>
  <c r="AH102" i="7"/>
  <c r="AH103" i="7"/>
  <c r="AH104" i="7"/>
  <c r="AH105" i="7"/>
  <c r="AH106" i="7"/>
  <c r="AH107" i="7"/>
  <c r="AH108" i="7"/>
  <c r="AH109" i="7"/>
  <c r="AH110" i="7"/>
  <c r="AH111" i="7"/>
  <c r="AH112" i="7"/>
  <c r="AH113" i="7"/>
  <c r="AH114" i="7"/>
  <c r="AH115" i="7"/>
  <c r="AH116" i="7"/>
  <c r="AH117" i="7"/>
  <c r="AH118" i="7"/>
  <c r="AH119" i="7"/>
  <c r="AH120" i="7"/>
  <c r="AH121" i="7"/>
  <c r="AH122" i="7"/>
  <c r="AH123" i="7"/>
  <c r="AH124" i="7"/>
  <c r="AH125" i="7"/>
  <c r="AH126" i="7"/>
  <c r="AH127" i="7"/>
  <c r="AH9" i="7"/>
  <c r="AE10" i="7"/>
  <c r="AE11" i="7"/>
  <c r="AE12" i="7"/>
  <c r="AE13" i="7"/>
  <c r="AE14" i="7"/>
  <c r="AE15" i="7"/>
  <c r="AE16" i="7"/>
  <c r="AE17" i="7"/>
  <c r="AE18" i="7"/>
  <c r="AE19" i="7"/>
  <c r="AE20" i="7"/>
  <c r="AE21" i="7"/>
  <c r="AE22" i="7"/>
  <c r="AE23" i="7"/>
  <c r="AE24" i="7"/>
  <c r="AE25" i="7"/>
  <c r="AE26" i="7"/>
  <c r="AE27" i="7"/>
  <c r="AE28" i="7"/>
  <c r="AE29" i="7"/>
  <c r="AE30" i="7"/>
  <c r="AE31" i="7"/>
  <c r="AE32" i="7"/>
  <c r="AE33" i="7"/>
  <c r="AE34" i="7"/>
  <c r="AE35" i="7"/>
  <c r="AE36" i="7"/>
  <c r="AE37" i="7"/>
  <c r="AE38" i="7"/>
  <c r="AE39" i="7"/>
  <c r="AE40" i="7"/>
  <c r="AE41" i="7"/>
  <c r="AE42" i="7"/>
  <c r="AE43" i="7"/>
  <c r="AE44" i="7"/>
  <c r="AE45" i="7"/>
  <c r="AE46" i="7"/>
  <c r="AE47" i="7"/>
  <c r="AE48" i="7"/>
  <c r="AE49" i="7"/>
  <c r="AE50" i="7"/>
  <c r="AE51" i="7"/>
  <c r="AE52" i="7"/>
  <c r="AE53" i="7"/>
  <c r="AE54" i="7"/>
  <c r="AE55" i="7"/>
  <c r="AE56" i="7"/>
  <c r="AE57" i="7"/>
  <c r="AE58" i="7"/>
  <c r="AE59" i="7"/>
  <c r="AE60" i="7"/>
  <c r="AE61" i="7"/>
  <c r="AE62" i="7"/>
  <c r="AE63" i="7"/>
  <c r="AE64" i="7"/>
  <c r="AE65" i="7"/>
  <c r="AE66" i="7"/>
  <c r="AE67" i="7"/>
  <c r="AE68" i="7"/>
  <c r="AE69" i="7"/>
  <c r="AE70" i="7"/>
  <c r="AE71" i="7"/>
  <c r="AE72" i="7"/>
  <c r="AE73" i="7"/>
  <c r="AE74" i="7"/>
  <c r="AE75" i="7"/>
  <c r="AE76" i="7"/>
  <c r="AE77" i="7"/>
  <c r="AE78" i="7"/>
  <c r="AE79" i="7"/>
  <c r="AE80" i="7"/>
  <c r="AE81" i="7"/>
  <c r="AE82" i="7"/>
  <c r="AE83" i="7"/>
  <c r="AE84" i="7"/>
  <c r="AE85" i="7"/>
  <c r="AE86" i="7"/>
  <c r="AE87" i="7"/>
  <c r="AE88" i="7"/>
  <c r="AE89" i="7"/>
  <c r="AE90" i="7"/>
  <c r="AE91" i="7"/>
  <c r="AE92" i="7"/>
  <c r="AE93" i="7"/>
  <c r="AE94" i="7"/>
  <c r="AE95" i="7"/>
  <c r="AE96" i="7"/>
  <c r="AE97" i="7"/>
  <c r="AE98" i="7"/>
  <c r="AE99" i="7"/>
  <c r="AE100" i="7"/>
  <c r="AE101" i="7"/>
  <c r="AE102" i="7"/>
  <c r="AE103" i="7"/>
  <c r="AE104" i="7"/>
  <c r="AE105" i="7"/>
  <c r="AE106" i="7"/>
  <c r="AE107" i="7"/>
  <c r="AE108" i="7"/>
  <c r="AE109" i="7"/>
  <c r="AE110" i="7"/>
  <c r="AE111" i="7"/>
  <c r="AE112" i="7"/>
  <c r="AE113" i="7"/>
  <c r="AE114" i="7"/>
  <c r="AE115" i="7"/>
  <c r="AE116" i="7"/>
  <c r="AE117" i="7"/>
  <c r="AE118" i="7"/>
  <c r="AE119" i="7"/>
  <c r="AE120" i="7"/>
  <c r="AE121" i="7"/>
  <c r="AE122" i="7"/>
  <c r="AE123" i="7"/>
  <c r="AE124" i="7"/>
  <c r="AE125" i="7"/>
  <c r="AE126" i="7"/>
  <c r="AE127" i="7"/>
  <c r="AE9" i="7"/>
  <c r="AB10" i="7"/>
  <c r="AB11" i="7"/>
  <c r="AB12" i="7"/>
  <c r="AB13" i="7"/>
  <c r="AB14" i="7"/>
  <c r="AB15" i="7"/>
  <c r="AB16" i="7"/>
  <c r="AB17" i="7"/>
  <c r="AB18" i="7"/>
  <c r="AB19" i="7"/>
  <c r="AB20" i="7"/>
  <c r="AB21" i="7"/>
  <c r="AB22" i="7"/>
  <c r="AB23" i="7"/>
  <c r="AB24" i="7"/>
  <c r="AB25" i="7"/>
  <c r="AB26" i="7"/>
  <c r="AB27" i="7"/>
  <c r="AB28" i="7"/>
  <c r="AB29" i="7"/>
  <c r="AB30" i="7"/>
  <c r="AB31" i="7"/>
  <c r="AB32" i="7"/>
  <c r="AB33" i="7"/>
  <c r="AB34" i="7"/>
  <c r="AB35" i="7"/>
  <c r="AB36" i="7"/>
  <c r="AB37" i="7"/>
  <c r="AB38" i="7"/>
  <c r="AB39" i="7"/>
  <c r="AB40" i="7"/>
  <c r="AB41" i="7"/>
  <c r="AB42" i="7"/>
  <c r="AB43" i="7"/>
  <c r="AB44" i="7"/>
  <c r="AB45" i="7"/>
  <c r="AB46" i="7"/>
  <c r="AB47" i="7"/>
  <c r="AB48" i="7"/>
  <c r="AB49" i="7"/>
  <c r="AB50" i="7"/>
  <c r="AB51" i="7"/>
  <c r="AB52" i="7"/>
  <c r="AB53" i="7"/>
  <c r="AB54" i="7"/>
  <c r="AB55" i="7"/>
  <c r="AB56" i="7"/>
  <c r="AB57" i="7"/>
  <c r="AB58" i="7"/>
  <c r="AB59" i="7"/>
  <c r="AB60" i="7"/>
  <c r="AB61" i="7"/>
  <c r="AB62" i="7"/>
  <c r="AB63" i="7"/>
  <c r="AB64" i="7"/>
  <c r="AB65" i="7"/>
  <c r="AB66" i="7"/>
  <c r="AB67" i="7"/>
  <c r="AB68" i="7"/>
  <c r="AB69" i="7"/>
  <c r="AB70" i="7"/>
  <c r="AB71" i="7"/>
  <c r="AB72" i="7"/>
  <c r="AB73" i="7"/>
  <c r="AB74" i="7"/>
  <c r="AB75" i="7"/>
  <c r="AB76" i="7"/>
  <c r="AB77" i="7"/>
  <c r="AB78" i="7"/>
  <c r="AB79" i="7"/>
  <c r="AB80" i="7"/>
  <c r="AB81" i="7"/>
  <c r="AB82" i="7"/>
  <c r="AB83" i="7"/>
  <c r="AB84" i="7"/>
  <c r="AB85" i="7"/>
  <c r="AB86" i="7"/>
  <c r="AB87" i="7"/>
  <c r="AB88" i="7"/>
  <c r="AB89" i="7"/>
  <c r="AB90" i="7"/>
  <c r="AB91" i="7"/>
  <c r="AB92" i="7"/>
  <c r="AB93" i="7"/>
  <c r="AB94" i="7"/>
  <c r="AB95" i="7"/>
  <c r="AB96" i="7"/>
  <c r="AB97" i="7"/>
  <c r="AB98" i="7"/>
  <c r="AB99" i="7"/>
  <c r="AB100" i="7"/>
  <c r="AB101" i="7"/>
  <c r="AB102" i="7"/>
  <c r="AB103" i="7"/>
  <c r="AB104" i="7"/>
  <c r="AB105" i="7"/>
  <c r="AB106" i="7"/>
  <c r="AB107" i="7"/>
  <c r="AB108" i="7"/>
  <c r="AB109" i="7"/>
  <c r="AB110" i="7"/>
  <c r="AB111" i="7"/>
  <c r="AB112" i="7"/>
  <c r="AB113" i="7"/>
  <c r="AB114" i="7"/>
  <c r="AB115" i="7"/>
  <c r="AB116" i="7"/>
  <c r="AB117" i="7"/>
  <c r="AB118" i="7"/>
  <c r="AB119" i="7"/>
  <c r="AB120" i="7"/>
  <c r="AB121" i="7"/>
  <c r="AB122" i="7"/>
  <c r="AB123" i="7"/>
  <c r="AB124" i="7"/>
  <c r="AB125" i="7"/>
  <c r="AB126" i="7"/>
  <c r="AB127" i="7"/>
  <c r="AB9" i="7"/>
  <c r="Y10" i="7"/>
  <c r="Y11" i="7"/>
  <c r="Y12" i="7"/>
  <c r="Y13" i="7"/>
  <c r="Y14" i="7"/>
  <c r="Y15" i="7"/>
  <c r="Y16" i="7"/>
  <c r="Y17" i="7"/>
  <c r="Y18" i="7"/>
  <c r="Y19" i="7"/>
  <c r="Y20" i="7"/>
  <c r="Y21" i="7"/>
  <c r="Y22" i="7"/>
  <c r="Y23" i="7"/>
  <c r="Y24" i="7"/>
  <c r="Y25" i="7"/>
  <c r="Y26" i="7"/>
  <c r="Y27" i="7"/>
  <c r="Y28" i="7"/>
  <c r="Y29" i="7"/>
  <c r="Y30" i="7"/>
  <c r="Y31" i="7"/>
  <c r="Y32" i="7"/>
  <c r="Y33" i="7"/>
  <c r="Y34" i="7"/>
  <c r="Y35" i="7"/>
  <c r="Y36" i="7"/>
  <c r="Y37" i="7"/>
  <c r="Y38" i="7"/>
  <c r="Y39" i="7"/>
  <c r="Y40" i="7"/>
  <c r="Y41" i="7"/>
  <c r="Y42" i="7"/>
  <c r="Y43" i="7"/>
  <c r="Y44" i="7"/>
  <c r="Y45" i="7"/>
  <c r="Y46" i="7"/>
  <c r="Y47" i="7"/>
  <c r="Y48" i="7"/>
  <c r="Y49" i="7"/>
  <c r="Y50" i="7"/>
  <c r="Y51" i="7"/>
  <c r="Y52" i="7"/>
  <c r="Y53" i="7"/>
  <c r="Y54" i="7"/>
  <c r="Y55" i="7"/>
  <c r="Y56" i="7"/>
  <c r="Y57" i="7"/>
  <c r="Y58" i="7"/>
  <c r="Y59" i="7"/>
  <c r="Y60" i="7"/>
  <c r="Y61" i="7"/>
  <c r="Y62" i="7"/>
  <c r="Y63" i="7"/>
  <c r="Y64" i="7"/>
  <c r="Y65" i="7"/>
  <c r="Y66" i="7"/>
  <c r="Y67" i="7"/>
  <c r="Y68" i="7"/>
  <c r="Y69" i="7"/>
  <c r="Y70" i="7"/>
  <c r="Y71" i="7"/>
  <c r="Y72" i="7"/>
  <c r="Y73" i="7"/>
  <c r="Y74" i="7"/>
  <c r="Y75" i="7"/>
  <c r="Y76" i="7"/>
  <c r="Y77" i="7"/>
  <c r="Y78" i="7"/>
  <c r="Y79" i="7"/>
  <c r="Y80" i="7"/>
  <c r="Y81" i="7"/>
  <c r="Y82" i="7"/>
  <c r="Y83" i="7"/>
  <c r="Y84" i="7"/>
  <c r="Y85" i="7"/>
  <c r="Y86" i="7"/>
  <c r="Y87" i="7"/>
  <c r="Y88" i="7"/>
  <c r="Y89" i="7"/>
  <c r="Y90" i="7"/>
  <c r="Y91" i="7"/>
  <c r="Y92" i="7"/>
  <c r="Y93" i="7"/>
  <c r="Y94" i="7"/>
  <c r="Y95" i="7"/>
  <c r="Y96" i="7"/>
  <c r="Y97" i="7"/>
  <c r="Y98" i="7"/>
  <c r="Y99" i="7"/>
  <c r="Y100" i="7"/>
  <c r="Y101" i="7"/>
  <c r="Y102" i="7"/>
  <c r="Y103" i="7"/>
  <c r="Y104" i="7"/>
  <c r="Y105" i="7"/>
  <c r="Y106" i="7"/>
  <c r="Y107" i="7"/>
  <c r="Y108" i="7"/>
  <c r="Y109" i="7"/>
  <c r="Y110" i="7"/>
  <c r="Y111" i="7"/>
  <c r="Y112" i="7"/>
  <c r="Y113" i="7"/>
  <c r="Y114" i="7"/>
  <c r="Y115" i="7"/>
  <c r="Y116" i="7"/>
  <c r="Y117" i="7"/>
  <c r="Y118" i="7"/>
  <c r="Y119" i="7"/>
  <c r="Y120" i="7"/>
  <c r="Y121" i="7"/>
  <c r="Y122" i="7"/>
  <c r="Y123" i="7"/>
  <c r="Y124" i="7"/>
  <c r="Y125" i="7"/>
  <c r="Y126" i="7"/>
  <c r="Y127" i="7"/>
  <c r="Y9" i="7"/>
  <c r="V10" i="7"/>
  <c r="V11" i="7"/>
  <c r="V12" i="7"/>
  <c r="V13" i="7"/>
  <c r="V14" i="7"/>
  <c r="V15" i="7"/>
  <c r="V16" i="7"/>
  <c r="V17" i="7"/>
  <c r="V18" i="7"/>
  <c r="V19" i="7"/>
  <c r="V20" i="7"/>
  <c r="V21" i="7"/>
  <c r="V22" i="7"/>
  <c r="V23" i="7"/>
  <c r="V24" i="7"/>
  <c r="V25" i="7"/>
  <c r="V26" i="7"/>
  <c r="V27" i="7"/>
  <c r="V28" i="7"/>
  <c r="V29" i="7"/>
  <c r="V30" i="7"/>
  <c r="V31" i="7"/>
  <c r="V32" i="7"/>
  <c r="V33" i="7"/>
  <c r="V34" i="7"/>
  <c r="V35" i="7"/>
  <c r="V36" i="7"/>
  <c r="V37" i="7"/>
  <c r="V38" i="7"/>
  <c r="V39" i="7"/>
  <c r="V40" i="7"/>
  <c r="V41" i="7"/>
  <c r="V42" i="7"/>
  <c r="V43" i="7"/>
  <c r="V44" i="7"/>
  <c r="V45" i="7"/>
  <c r="V46" i="7"/>
  <c r="V47" i="7"/>
  <c r="V48" i="7"/>
  <c r="V49" i="7"/>
  <c r="V50" i="7"/>
  <c r="V51" i="7"/>
  <c r="V52" i="7"/>
  <c r="V53" i="7"/>
  <c r="V54" i="7"/>
  <c r="V55" i="7"/>
  <c r="V56" i="7"/>
  <c r="V57" i="7"/>
  <c r="V58" i="7"/>
  <c r="V59" i="7"/>
  <c r="V60" i="7"/>
  <c r="V61" i="7"/>
  <c r="V62" i="7"/>
  <c r="V63" i="7"/>
  <c r="V64" i="7"/>
  <c r="V65" i="7"/>
  <c r="V66" i="7"/>
  <c r="V67" i="7"/>
  <c r="V68" i="7"/>
  <c r="V69" i="7"/>
  <c r="V70" i="7"/>
  <c r="V71" i="7"/>
  <c r="V72" i="7"/>
  <c r="V73" i="7"/>
  <c r="V74" i="7"/>
  <c r="V75" i="7"/>
  <c r="V76" i="7"/>
  <c r="V77" i="7"/>
  <c r="V78" i="7"/>
  <c r="V79" i="7"/>
  <c r="V80" i="7"/>
  <c r="V81" i="7"/>
  <c r="V82" i="7"/>
  <c r="V83" i="7"/>
  <c r="V84" i="7"/>
  <c r="V85" i="7"/>
  <c r="V86" i="7"/>
  <c r="V87" i="7"/>
  <c r="V88" i="7"/>
  <c r="V89" i="7"/>
  <c r="V90" i="7"/>
  <c r="V91" i="7"/>
  <c r="V92" i="7"/>
  <c r="V93" i="7"/>
  <c r="V94" i="7"/>
  <c r="V95" i="7"/>
  <c r="V96" i="7"/>
  <c r="V97" i="7"/>
  <c r="V98" i="7"/>
  <c r="V99" i="7"/>
  <c r="V100" i="7"/>
  <c r="V101" i="7"/>
  <c r="V102" i="7"/>
  <c r="V103" i="7"/>
  <c r="V104" i="7"/>
  <c r="V105" i="7"/>
  <c r="V106" i="7"/>
  <c r="V107" i="7"/>
  <c r="V108" i="7"/>
  <c r="V109" i="7"/>
  <c r="V110" i="7"/>
  <c r="V111" i="7"/>
  <c r="V112" i="7"/>
  <c r="V113" i="7"/>
  <c r="V114" i="7"/>
  <c r="V115" i="7"/>
  <c r="V116" i="7"/>
  <c r="V117" i="7"/>
  <c r="V118" i="7"/>
  <c r="V119" i="7"/>
  <c r="V120" i="7"/>
  <c r="V121" i="7"/>
  <c r="V122" i="7"/>
  <c r="V123" i="7"/>
  <c r="V124" i="7"/>
  <c r="V125" i="7"/>
  <c r="V126" i="7"/>
  <c r="V127" i="7"/>
  <c r="V9" i="7"/>
  <c r="S10" i="7"/>
  <c r="S11" i="7"/>
  <c r="S12" i="7"/>
  <c r="S13" i="7"/>
  <c r="S14" i="7"/>
  <c r="S15" i="7"/>
  <c r="S16" i="7"/>
  <c r="S17" i="7"/>
  <c r="S18" i="7"/>
  <c r="S19" i="7"/>
  <c r="S20" i="7"/>
  <c r="S21" i="7"/>
  <c r="S22" i="7"/>
  <c r="S23" i="7"/>
  <c r="S24" i="7"/>
  <c r="S25" i="7"/>
  <c r="S26" i="7"/>
  <c r="S27" i="7"/>
  <c r="S28" i="7"/>
  <c r="S29" i="7"/>
  <c r="S30" i="7"/>
  <c r="S31" i="7"/>
  <c r="S32" i="7"/>
  <c r="S33" i="7"/>
  <c r="S34" i="7"/>
  <c r="S35" i="7"/>
  <c r="S36" i="7"/>
  <c r="S37" i="7"/>
  <c r="S38" i="7"/>
  <c r="S39" i="7"/>
  <c r="S40" i="7"/>
  <c r="S41" i="7"/>
  <c r="S42" i="7"/>
  <c r="S43" i="7"/>
  <c r="S44" i="7"/>
  <c r="S45" i="7"/>
  <c r="S46" i="7"/>
  <c r="S47" i="7"/>
  <c r="S48" i="7"/>
  <c r="S49" i="7"/>
  <c r="S50" i="7"/>
  <c r="S51" i="7"/>
  <c r="S52" i="7"/>
  <c r="S53" i="7"/>
  <c r="S54" i="7"/>
  <c r="S55" i="7"/>
  <c r="S56" i="7"/>
  <c r="S57" i="7"/>
  <c r="S58" i="7"/>
  <c r="S59" i="7"/>
  <c r="S60" i="7"/>
  <c r="S61" i="7"/>
  <c r="S62" i="7"/>
  <c r="S63" i="7"/>
  <c r="S64" i="7"/>
  <c r="S65" i="7"/>
  <c r="S66" i="7"/>
  <c r="S67" i="7"/>
  <c r="S68" i="7"/>
  <c r="S69" i="7"/>
  <c r="S70" i="7"/>
  <c r="S71" i="7"/>
  <c r="S72" i="7"/>
  <c r="S73" i="7"/>
  <c r="S74" i="7"/>
  <c r="S75" i="7"/>
  <c r="S76" i="7"/>
  <c r="S77" i="7"/>
  <c r="S78" i="7"/>
  <c r="S79" i="7"/>
  <c r="S80" i="7"/>
  <c r="S81" i="7"/>
  <c r="S82" i="7"/>
  <c r="S83" i="7"/>
  <c r="S84" i="7"/>
  <c r="S85" i="7"/>
  <c r="S86" i="7"/>
  <c r="S87" i="7"/>
  <c r="S88" i="7"/>
  <c r="S89" i="7"/>
  <c r="S90" i="7"/>
  <c r="S91" i="7"/>
  <c r="S92" i="7"/>
  <c r="S93" i="7"/>
  <c r="S94" i="7"/>
  <c r="S95" i="7"/>
  <c r="S96" i="7"/>
  <c r="S97" i="7"/>
  <c r="S98" i="7"/>
  <c r="S99" i="7"/>
  <c r="S100" i="7"/>
  <c r="S101" i="7"/>
  <c r="S102" i="7"/>
  <c r="S103" i="7"/>
  <c r="S104" i="7"/>
  <c r="S105" i="7"/>
  <c r="S106" i="7"/>
  <c r="S107" i="7"/>
  <c r="S108" i="7"/>
  <c r="S109" i="7"/>
  <c r="S110" i="7"/>
  <c r="S111" i="7"/>
  <c r="S112" i="7"/>
  <c r="S113" i="7"/>
  <c r="S114" i="7"/>
  <c r="S115" i="7"/>
  <c r="S116" i="7"/>
  <c r="S117" i="7"/>
  <c r="S118" i="7"/>
  <c r="S119" i="7"/>
  <c r="S120" i="7"/>
  <c r="S121" i="7"/>
  <c r="S122" i="7"/>
  <c r="S123" i="7"/>
  <c r="S124" i="7"/>
  <c r="S125" i="7"/>
  <c r="S126" i="7"/>
  <c r="S127" i="7"/>
  <c r="S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0" i="7"/>
  <c r="P41" i="7"/>
  <c r="P42" i="7"/>
  <c r="P43" i="7"/>
  <c r="P44" i="7"/>
  <c r="P45" i="7"/>
  <c r="P46" i="7"/>
  <c r="P47" i="7"/>
  <c r="P48" i="7"/>
  <c r="P49" i="7"/>
  <c r="P50" i="7"/>
  <c r="P51" i="7"/>
  <c r="P52" i="7"/>
  <c r="P53" i="7"/>
  <c r="P54" i="7"/>
  <c r="P55" i="7"/>
  <c r="P56" i="7"/>
  <c r="P57" i="7"/>
  <c r="P58" i="7"/>
  <c r="P59" i="7"/>
  <c r="P60" i="7"/>
  <c r="P61" i="7"/>
  <c r="P62" i="7"/>
  <c r="P63" i="7"/>
  <c r="P64" i="7"/>
  <c r="P65" i="7"/>
  <c r="P66" i="7"/>
  <c r="P67" i="7"/>
  <c r="P68" i="7"/>
  <c r="P69" i="7"/>
  <c r="P70" i="7"/>
  <c r="P71" i="7"/>
  <c r="P72" i="7"/>
  <c r="P73" i="7"/>
  <c r="P74" i="7"/>
  <c r="P75" i="7"/>
  <c r="P76" i="7"/>
  <c r="P77" i="7"/>
  <c r="P78" i="7"/>
  <c r="P79" i="7"/>
  <c r="P80" i="7"/>
  <c r="P81" i="7"/>
  <c r="P82" i="7"/>
  <c r="P83" i="7"/>
  <c r="P84" i="7"/>
  <c r="P85" i="7"/>
  <c r="P86" i="7"/>
  <c r="P87" i="7"/>
  <c r="P88" i="7"/>
  <c r="P89" i="7"/>
  <c r="P90" i="7"/>
  <c r="P91" i="7"/>
  <c r="P92" i="7"/>
  <c r="P93" i="7"/>
  <c r="P94" i="7"/>
  <c r="P95" i="7"/>
  <c r="P96" i="7"/>
  <c r="P97" i="7"/>
  <c r="P98" i="7"/>
  <c r="P99" i="7"/>
  <c r="P100" i="7"/>
  <c r="P101" i="7"/>
  <c r="P102" i="7"/>
  <c r="P103" i="7"/>
  <c r="P104" i="7"/>
  <c r="P105" i="7"/>
  <c r="P106" i="7"/>
  <c r="P107" i="7"/>
  <c r="P108" i="7"/>
  <c r="P109" i="7"/>
  <c r="P110" i="7"/>
  <c r="P111" i="7"/>
  <c r="P112" i="7"/>
  <c r="P113" i="7"/>
  <c r="P114" i="7"/>
  <c r="P115" i="7"/>
  <c r="P116" i="7"/>
  <c r="P117" i="7"/>
  <c r="P118" i="7"/>
  <c r="P119" i="7"/>
  <c r="P120" i="7"/>
  <c r="P121" i="7"/>
  <c r="P122" i="7"/>
  <c r="P123" i="7"/>
  <c r="P124" i="7"/>
  <c r="P125" i="7"/>
  <c r="P126" i="7"/>
  <c r="P127" i="7"/>
  <c r="P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M111" i="7"/>
  <c r="M112" i="7"/>
  <c r="M113" i="7"/>
  <c r="M114" i="7"/>
  <c r="M115" i="7"/>
  <c r="M116" i="7"/>
  <c r="M117" i="7"/>
  <c r="M118" i="7"/>
  <c r="M119" i="7"/>
  <c r="M120" i="7"/>
  <c r="M121" i="7"/>
  <c r="M122" i="7"/>
  <c r="M123" i="7"/>
  <c r="M124" i="7"/>
  <c r="M125" i="7"/>
  <c r="M126" i="7"/>
  <c r="M127" i="7"/>
  <c r="M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9" i="7"/>
  <c r="AR10" i="10"/>
  <c r="AR11" i="10"/>
  <c r="AR12" i="10"/>
  <c r="AR13" i="10"/>
  <c r="AR14" i="10"/>
  <c r="AR15" i="10"/>
  <c r="AR16" i="10"/>
  <c r="AR17" i="10"/>
  <c r="AR18" i="10"/>
  <c r="AR19" i="10"/>
  <c r="AR20" i="10"/>
  <c r="AR21" i="10"/>
  <c r="AR22" i="10"/>
  <c r="AR23" i="10"/>
  <c r="AR24" i="10"/>
  <c r="AR25" i="10"/>
  <c r="AR26" i="10"/>
  <c r="AR27" i="10"/>
  <c r="AR28" i="10"/>
  <c r="AR29" i="10"/>
  <c r="AR30" i="10"/>
  <c r="AR31" i="10"/>
  <c r="AR32" i="10"/>
  <c r="AR33" i="10"/>
  <c r="AR34" i="10"/>
  <c r="AR35" i="10"/>
  <c r="AR36" i="10"/>
  <c r="AR37" i="10"/>
  <c r="AR38" i="10"/>
  <c r="AR39" i="10"/>
  <c r="AR40" i="10"/>
  <c r="AR41" i="10"/>
  <c r="AR42" i="10"/>
  <c r="AR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9" i="10"/>
  <c r="GL12" i="2"/>
  <c r="GL13" i="2"/>
  <c r="GL14" i="2"/>
  <c r="GL15" i="2"/>
  <c r="GL16" i="2"/>
  <c r="GL17" i="2"/>
  <c r="GL18" i="2"/>
  <c r="GL19" i="2"/>
  <c r="GL20" i="2"/>
  <c r="GL21" i="2"/>
  <c r="GL22" i="2"/>
  <c r="GL23" i="2"/>
  <c r="GL24" i="2"/>
  <c r="GL25" i="2"/>
  <c r="GL26" i="2"/>
  <c r="GL27" i="2"/>
  <c r="GL28" i="2"/>
  <c r="GL29" i="2"/>
  <c r="GL30" i="2"/>
  <c r="GL31" i="2"/>
  <c r="GL32" i="2"/>
  <c r="GL33" i="2"/>
  <c r="GL34" i="2"/>
  <c r="GL35" i="2"/>
  <c r="GL36" i="2"/>
  <c r="GL37" i="2"/>
  <c r="GL38" i="2"/>
  <c r="GL39" i="2"/>
  <c r="GL40" i="2"/>
  <c r="GL41" i="2"/>
  <c r="GL42" i="2"/>
  <c r="GL43" i="2"/>
  <c r="GL44" i="2"/>
  <c r="GL11" i="2"/>
  <c r="FE12" i="2"/>
  <c r="FE13" i="2"/>
  <c r="FE14" i="2"/>
  <c r="FE15" i="2"/>
  <c r="FE16" i="2"/>
  <c r="FE17" i="2"/>
  <c r="FE18" i="2"/>
  <c r="FE19" i="2"/>
  <c r="FE20" i="2"/>
  <c r="FE21" i="2"/>
  <c r="FE22" i="2"/>
  <c r="FE23" i="2"/>
  <c r="FE24" i="2"/>
  <c r="FE25" i="2"/>
  <c r="FE26" i="2"/>
  <c r="FE27" i="2"/>
  <c r="FE28" i="2"/>
  <c r="FE29" i="2"/>
  <c r="FE30" i="2"/>
  <c r="FE31" i="2"/>
  <c r="FE32" i="2"/>
  <c r="FE33" i="2"/>
  <c r="FE34" i="2"/>
  <c r="FE35" i="2"/>
  <c r="FE36" i="2"/>
  <c r="FE37" i="2"/>
  <c r="FE38" i="2"/>
  <c r="FE39" i="2"/>
  <c r="FE40" i="2"/>
  <c r="FE41" i="2"/>
  <c r="FE42" i="2"/>
  <c r="FE43" i="2"/>
  <c r="FE44" i="2"/>
  <c r="FE11" i="2"/>
  <c r="FB12" i="2"/>
  <c r="FB13" i="2"/>
  <c r="FB14" i="2"/>
  <c r="FB15" i="2"/>
  <c r="FB16" i="2"/>
  <c r="FB17" i="2"/>
  <c r="FB18" i="2"/>
  <c r="FB19" i="2"/>
  <c r="FB20" i="2"/>
  <c r="FB21" i="2"/>
  <c r="FB22" i="2"/>
  <c r="FB23" i="2"/>
  <c r="FB24" i="2"/>
  <c r="FB25" i="2"/>
  <c r="FB26" i="2"/>
  <c r="FB27" i="2"/>
  <c r="FB28" i="2"/>
  <c r="FB29" i="2"/>
  <c r="FB30" i="2"/>
  <c r="FB31" i="2"/>
  <c r="FB32" i="2"/>
  <c r="FB33" i="2"/>
  <c r="FB34" i="2"/>
  <c r="FB35" i="2"/>
  <c r="FB36" i="2"/>
  <c r="FB37" i="2"/>
  <c r="FB38" i="2"/>
  <c r="FB39" i="2"/>
  <c r="FB40" i="2"/>
  <c r="FB41" i="2"/>
  <c r="FB42" i="2"/>
  <c r="FB43" i="2"/>
  <c r="FB44" i="2"/>
  <c r="FB11" i="2"/>
  <c r="ED12" i="2"/>
  <c r="ED13" i="2"/>
  <c r="ED14" i="2"/>
  <c r="ED15" i="2"/>
  <c r="ED16" i="2"/>
  <c r="ED17" i="2"/>
  <c r="ED18" i="2"/>
  <c r="ED19" i="2"/>
  <c r="ED20" i="2"/>
  <c r="ED21" i="2"/>
  <c r="ED22" i="2"/>
  <c r="ED23" i="2"/>
  <c r="ED24" i="2"/>
  <c r="ED25" i="2"/>
  <c r="ED26" i="2"/>
  <c r="ED27" i="2"/>
  <c r="ED28" i="2"/>
  <c r="ED29" i="2"/>
  <c r="ED30" i="2"/>
  <c r="ED31" i="2"/>
  <c r="ED32" i="2"/>
  <c r="ED33" i="2"/>
  <c r="ED34" i="2"/>
  <c r="ED35" i="2"/>
  <c r="ED36" i="2"/>
  <c r="ED37" i="2"/>
  <c r="ED38" i="2"/>
  <c r="ED39" i="2"/>
  <c r="ED40" i="2"/>
  <c r="ED41" i="2"/>
  <c r="ED42" i="2"/>
  <c r="ED43" i="2"/>
  <c r="ED44" i="2"/>
  <c r="ED11" i="2"/>
  <c r="DU12" i="2"/>
  <c r="DU13" i="2"/>
  <c r="DU14" i="2"/>
  <c r="DU15" i="2"/>
  <c r="DU16" i="2"/>
  <c r="DU17" i="2"/>
  <c r="DU18" i="2"/>
  <c r="DU19" i="2"/>
  <c r="DU20" i="2"/>
  <c r="DU21" i="2"/>
  <c r="DU22" i="2"/>
  <c r="DU23" i="2"/>
  <c r="DU24" i="2"/>
  <c r="DU25" i="2"/>
  <c r="DU26" i="2"/>
  <c r="DU27" i="2"/>
  <c r="DU28" i="2"/>
  <c r="DU29" i="2"/>
  <c r="DU30" i="2"/>
  <c r="DU31" i="2"/>
  <c r="DU32" i="2"/>
  <c r="DU33" i="2"/>
  <c r="DU34" i="2"/>
  <c r="DU35" i="2"/>
  <c r="DU36" i="2"/>
  <c r="DU37" i="2"/>
  <c r="DU38" i="2"/>
  <c r="DU39" i="2"/>
  <c r="DU40" i="2"/>
  <c r="DU41" i="2"/>
  <c r="DU42" i="2"/>
  <c r="DU43" i="2"/>
  <c r="DU11" i="2"/>
  <c r="DL12" i="2"/>
  <c r="DL13" i="2"/>
  <c r="DL14" i="2"/>
  <c r="DL15" i="2"/>
  <c r="DL16" i="2"/>
  <c r="DL17" i="2"/>
  <c r="DL18" i="2"/>
  <c r="DL19" i="2"/>
  <c r="DL20" i="2"/>
  <c r="DL21" i="2"/>
  <c r="DL22" i="2"/>
  <c r="DL23" i="2"/>
  <c r="DL24" i="2"/>
  <c r="DL25" i="2"/>
  <c r="DL26" i="2"/>
  <c r="DL27" i="2"/>
  <c r="DL28" i="2"/>
  <c r="DL29" i="2"/>
  <c r="DL30" i="2"/>
  <c r="DL31" i="2"/>
  <c r="DL32" i="2"/>
  <c r="DL33" i="2"/>
  <c r="DL34" i="2"/>
  <c r="DL35" i="2"/>
  <c r="DL36" i="2"/>
  <c r="DL37" i="2"/>
  <c r="DL38" i="2"/>
  <c r="DL39" i="2"/>
  <c r="DL40" i="2"/>
  <c r="DL41" i="2"/>
  <c r="DL42" i="2"/>
  <c r="DL43" i="2"/>
  <c r="DL11" i="2"/>
  <c r="DC12" i="2"/>
  <c r="DC13" i="2"/>
  <c r="DC14" i="2"/>
  <c r="DC15" i="2"/>
  <c r="DC16" i="2"/>
  <c r="DC17" i="2"/>
  <c r="DC18" i="2"/>
  <c r="DC19" i="2"/>
  <c r="DC20" i="2"/>
  <c r="DC21" i="2"/>
  <c r="DC22" i="2"/>
  <c r="DC23" i="2"/>
  <c r="DC24" i="2"/>
  <c r="DC25" i="2"/>
  <c r="DC26" i="2"/>
  <c r="DC27" i="2"/>
  <c r="DC28" i="2"/>
  <c r="DC29" i="2"/>
  <c r="DC30" i="2"/>
  <c r="DC31" i="2"/>
  <c r="DC32" i="2"/>
  <c r="DC33" i="2"/>
  <c r="DC34" i="2"/>
  <c r="DC35" i="2"/>
  <c r="DC36" i="2"/>
  <c r="DC37" i="2"/>
  <c r="DC38" i="2"/>
  <c r="DC39" i="2"/>
  <c r="DC40" i="2"/>
  <c r="DC41" i="2"/>
  <c r="DC42" i="2"/>
  <c r="DC43" i="2"/>
  <c r="DC44" i="2"/>
  <c r="DC11" i="2"/>
  <c r="DF12" i="2"/>
  <c r="DF13" i="2"/>
  <c r="DF14" i="2"/>
  <c r="DF15" i="2"/>
  <c r="DF16" i="2"/>
  <c r="DF17" i="2"/>
  <c r="DF18" i="2"/>
  <c r="DF19" i="2"/>
  <c r="DF20" i="2"/>
  <c r="DF21" i="2"/>
  <c r="DF22" i="2"/>
  <c r="DF23" i="2"/>
  <c r="DF24" i="2"/>
  <c r="DF25" i="2"/>
  <c r="DF26" i="2"/>
  <c r="DF27" i="2"/>
  <c r="DF28" i="2"/>
  <c r="DF29" i="2"/>
  <c r="DF30" i="2"/>
  <c r="DF31" i="2"/>
  <c r="DF32" i="2"/>
  <c r="DF33" i="2"/>
  <c r="DF34" i="2"/>
  <c r="DF35" i="2"/>
  <c r="DF36" i="2"/>
  <c r="DF37" i="2"/>
  <c r="DF38" i="2"/>
  <c r="DF39" i="2"/>
  <c r="DF40" i="2"/>
  <c r="DF41" i="2"/>
  <c r="DF42" i="2"/>
  <c r="DF43" i="2"/>
  <c r="DF44" i="2"/>
  <c r="DF11" i="2"/>
  <c r="CQ12" i="2"/>
  <c r="CQ13" i="2"/>
  <c r="CQ14" i="2"/>
  <c r="CQ15" i="2"/>
  <c r="CQ16" i="2"/>
  <c r="CQ17" i="2"/>
  <c r="CQ18" i="2"/>
  <c r="CQ19" i="2"/>
  <c r="CQ20" i="2"/>
  <c r="CQ21" i="2"/>
  <c r="CQ22" i="2"/>
  <c r="CQ23" i="2"/>
  <c r="CQ24" i="2"/>
  <c r="CQ25" i="2"/>
  <c r="CQ26" i="2"/>
  <c r="CQ27" i="2"/>
  <c r="CQ28" i="2"/>
  <c r="CQ29" i="2"/>
  <c r="CQ30" i="2"/>
  <c r="CQ31" i="2"/>
  <c r="CQ32" i="2"/>
  <c r="CQ33" i="2"/>
  <c r="CQ34" i="2"/>
  <c r="CQ35" i="2"/>
  <c r="CQ36" i="2"/>
  <c r="CQ37" i="2"/>
  <c r="CQ38" i="2"/>
  <c r="CQ39" i="2"/>
  <c r="CQ40" i="2"/>
  <c r="CQ41" i="2"/>
  <c r="CQ43" i="2"/>
  <c r="CQ44" i="2"/>
  <c r="CQ11" i="2"/>
  <c r="CH12" i="2"/>
  <c r="CH13" i="2"/>
  <c r="CH14" i="2"/>
  <c r="CH15" i="2"/>
  <c r="CH16" i="2"/>
  <c r="CH17" i="2"/>
  <c r="CH18" i="2"/>
  <c r="CH19" i="2"/>
  <c r="CH20" i="2"/>
  <c r="CH21" i="2"/>
  <c r="CH22" i="2"/>
  <c r="CH23" i="2"/>
  <c r="CH24" i="2"/>
  <c r="CH25" i="2"/>
  <c r="CH26" i="2"/>
  <c r="CH27" i="2"/>
  <c r="CH28" i="2"/>
  <c r="CH29" i="2"/>
  <c r="CH30" i="2"/>
  <c r="CH31" i="2"/>
  <c r="CH32" i="2"/>
  <c r="CH33" i="2"/>
  <c r="CH34" i="2"/>
  <c r="CH35" i="2"/>
  <c r="CH36" i="2"/>
  <c r="CH37" i="2"/>
  <c r="CH38" i="2"/>
  <c r="CH39" i="2"/>
  <c r="CH40" i="2"/>
  <c r="CH41" i="2"/>
  <c r="CH42" i="2"/>
  <c r="CH43" i="2"/>
  <c r="CH44" i="2"/>
  <c r="CH11" i="2"/>
  <c r="CE12" i="2"/>
  <c r="CE13" i="2"/>
  <c r="CE14" i="2"/>
  <c r="CE15" i="2"/>
  <c r="CE16" i="2"/>
  <c r="CE17" i="2"/>
  <c r="CE18" i="2"/>
  <c r="CE19" i="2"/>
  <c r="CE20" i="2"/>
  <c r="CE21" i="2"/>
  <c r="CE22" i="2"/>
  <c r="CE23" i="2"/>
  <c r="CE24" i="2"/>
  <c r="CE25" i="2"/>
  <c r="CE26" i="2"/>
  <c r="CE27" i="2"/>
  <c r="CE28" i="2"/>
  <c r="CE29" i="2"/>
  <c r="CE30" i="2"/>
  <c r="CE31" i="2"/>
  <c r="CE32" i="2"/>
  <c r="CE33" i="2"/>
  <c r="CE34" i="2"/>
  <c r="CE35" i="2"/>
  <c r="CE36" i="2"/>
  <c r="CE37" i="2"/>
  <c r="CE38" i="2"/>
  <c r="CE39" i="2"/>
  <c r="CE40" i="2"/>
  <c r="CE41" i="2"/>
  <c r="CE42" i="2"/>
  <c r="CE43" i="2"/>
  <c r="CE44" i="2"/>
  <c r="CE11" i="2"/>
  <c r="BP12" i="2"/>
  <c r="BP13" i="2"/>
  <c r="BP14" i="2"/>
  <c r="BP15" i="2"/>
  <c r="BP16" i="2"/>
  <c r="BP17" i="2"/>
  <c r="BP18" i="2"/>
  <c r="BP19" i="2"/>
  <c r="BP20" i="2"/>
  <c r="BP21" i="2"/>
  <c r="BP22" i="2"/>
  <c r="BP23" i="2"/>
  <c r="BP24" i="2"/>
  <c r="BP25" i="2"/>
  <c r="BP26" i="2"/>
  <c r="BP27" i="2"/>
  <c r="BP28" i="2"/>
  <c r="BP29" i="2"/>
  <c r="BP30" i="2"/>
  <c r="BP31" i="2"/>
  <c r="BP32" i="2"/>
  <c r="BP33" i="2"/>
  <c r="BP34" i="2"/>
  <c r="BP35" i="2"/>
  <c r="BP36" i="2"/>
  <c r="BP37" i="2"/>
  <c r="BP38" i="2"/>
  <c r="BP39" i="2"/>
  <c r="BP40" i="2"/>
  <c r="BP41" i="2"/>
  <c r="BP42" i="2"/>
  <c r="BP43" i="2"/>
  <c r="BP44" i="2"/>
  <c r="BP11" i="2"/>
  <c r="BG12" i="2"/>
  <c r="BG13" i="2"/>
  <c r="BG14" i="2"/>
  <c r="BG15" i="2"/>
  <c r="BG16" i="2"/>
  <c r="BG17" i="2"/>
  <c r="BG18" i="2"/>
  <c r="BG19" i="2"/>
  <c r="BG20" i="2"/>
  <c r="BG21" i="2"/>
  <c r="BG22" i="2"/>
  <c r="BG23" i="2"/>
  <c r="BG24" i="2"/>
  <c r="BG25" i="2"/>
  <c r="BG26" i="2"/>
  <c r="BG27" i="2"/>
  <c r="BG28" i="2"/>
  <c r="BG29" i="2"/>
  <c r="BG30" i="2"/>
  <c r="BG31" i="2"/>
  <c r="BG32" i="2"/>
  <c r="BG33" i="2"/>
  <c r="BG34" i="2"/>
  <c r="BG35" i="2"/>
  <c r="BG36" i="2"/>
  <c r="BG37" i="2"/>
  <c r="BG38" i="2"/>
  <c r="BG39" i="2"/>
  <c r="BG40" i="2"/>
  <c r="BG41" i="2"/>
  <c r="BG42" i="2"/>
  <c r="BG43" i="2"/>
  <c r="BG44" i="2"/>
  <c r="BG11" i="2"/>
  <c r="BD12" i="2"/>
  <c r="BD13" i="2"/>
  <c r="BD14" i="2"/>
  <c r="BD15" i="2"/>
  <c r="BD16" i="2"/>
  <c r="BD17" i="2"/>
  <c r="BD18" i="2"/>
  <c r="BD19" i="2"/>
  <c r="BD20" i="2"/>
  <c r="BD21" i="2"/>
  <c r="BD22" i="2"/>
  <c r="BD23" i="2"/>
  <c r="BD24" i="2"/>
  <c r="BD25" i="2"/>
  <c r="BD26" i="2"/>
  <c r="BD27" i="2"/>
  <c r="BD28" i="2"/>
  <c r="BD29" i="2"/>
  <c r="BD30" i="2"/>
  <c r="BD31" i="2"/>
  <c r="BD32" i="2"/>
  <c r="BD33" i="2"/>
  <c r="BD34" i="2"/>
  <c r="BD35" i="2"/>
  <c r="BD36" i="2"/>
  <c r="BD37" i="2"/>
  <c r="BD38" i="2"/>
  <c r="BD39" i="2"/>
  <c r="BD40" i="2"/>
  <c r="BD41" i="2"/>
  <c r="BD42" i="2"/>
  <c r="BD43" i="2"/>
  <c r="BD44" i="2"/>
  <c r="BD11" i="2"/>
  <c r="BA12" i="2"/>
  <c r="BA13" i="2"/>
  <c r="BA14" i="2"/>
  <c r="BA15" i="2"/>
  <c r="BA16" i="2"/>
  <c r="BA17" i="2"/>
  <c r="BA18" i="2"/>
  <c r="BA19" i="2"/>
  <c r="BA20" i="2"/>
  <c r="BA21" i="2"/>
  <c r="BA22" i="2"/>
  <c r="BA23" i="2"/>
  <c r="BA24" i="2"/>
  <c r="BA25" i="2"/>
  <c r="BA26" i="2"/>
  <c r="BA27" i="2"/>
  <c r="BA28" i="2"/>
  <c r="BA29" i="2"/>
  <c r="BA30" i="2"/>
  <c r="BA31" i="2"/>
  <c r="BA32" i="2"/>
  <c r="BA33" i="2"/>
  <c r="BA34" i="2"/>
  <c r="BA35" i="2"/>
  <c r="BA36" i="2"/>
  <c r="BA37" i="2"/>
  <c r="BA38" i="2"/>
  <c r="BA39" i="2"/>
  <c r="BA40" i="2"/>
  <c r="BA41" i="2"/>
  <c r="BA42" i="2"/>
  <c r="BA43" i="2"/>
  <c r="BA44" i="2"/>
  <c r="BA11" i="2"/>
  <c r="AX12" i="2"/>
  <c r="AX13" i="2"/>
  <c r="AX14" i="2"/>
  <c r="AX15" i="2"/>
  <c r="AX16" i="2"/>
  <c r="AX17" i="2"/>
  <c r="AX18" i="2"/>
  <c r="AX19" i="2"/>
  <c r="AX20" i="2"/>
  <c r="AX21" i="2"/>
  <c r="AX22" i="2"/>
  <c r="AX23" i="2"/>
  <c r="AX24" i="2"/>
  <c r="AX25" i="2"/>
  <c r="AX26" i="2"/>
  <c r="AX27" i="2"/>
  <c r="AX28" i="2"/>
  <c r="AX29" i="2"/>
  <c r="AX30" i="2"/>
  <c r="AX31" i="2"/>
  <c r="AX32" i="2"/>
  <c r="AX33" i="2"/>
  <c r="AX34" i="2"/>
  <c r="AX35" i="2"/>
  <c r="AX36" i="2"/>
  <c r="AX37" i="2"/>
  <c r="AX38" i="2"/>
  <c r="AX39" i="2"/>
  <c r="AX40" i="2"/>
  <c r="AX41" i="2"/>
  <c r="AX42" i="2"/>
  <c r="AX43" i="2"/>
  <c r="AX44" i="2"/>
  <c r="AX11" i="2"/>
  <c r="AU12" i="2"/>
  <c r="AU13" i="2"/>
  <c r="AU14" i="2"/>
  <c r="AU15" i="2"/>
  <c r="AU16" i="2"/>
  <c r="AU17" i="2"/>
  <c r="AU18" i="2"/>
  <c r="AU19" i="2"/>
  <c r="AU20" i="2"/>
  <c r="AU21" i="2"/>
  <c r="AU22" i="2"/>
  <c r="AU23" i="2"/>
  <c r="AU24" i="2"/>
  <c r="AU25" i="2"/>
  <c r="AU26" i="2"/>
  <c r="AU27" i="2"/>
  <c r="AU28" i="2"/>
  <c r="AU29" i="2"/>
  <c r="AU30" i="2"/>
  <c r="AU31" i="2"/>
  <c r="AU32" i="2"/>
  <c r="AU33" i="2"/>
  <c r="AU34" i="2"/>
  <c r="AU35" i="2"/>
  <c r="AU36" i="2"/>
  <c r="AU37" i="2"/>
  <c r="AU38" i="2"/>
  <c r="AU39" i="2"/>
  <c r="AU40" i="2"/>
  <c r="AU41" i="2"/>
  <c r="AU42" i="2"/>
  <c r="AU43" i="2"/>
  <c r="AU44" i="2"/>
  <c r="AU11" i="2"/>
  <c r="AR12" i="2"/>
  <c r="AR13" i="2"/>
  <c r="AR14" i="2"/>
  <c r="AR15" i="2"/>
  <c r="AR16" i="2"/>
  <c r="AR17" i="2"/>
  <c r="AR18" i="2"/>
  <c r="AR19" i="2"/>
  <c r="AR20" i="2"/>
  <c r="AR21" i="2"/>
  <c r="AR22" i="2"/>
  <c r="AR23" i="2"/>
  <c r="AR24" i="2"/>
  <c r="AR25" i="2"/>
  <c r="AR26" i="2"/>
  <c r="AR27" i="2"/>
  <c r="AR28" i="2"/>
  <c r="AR29" i="2"/>
  <c r="AR30" i="2"/>
  <c r="AR31" i="2"/>
  <c r="AR32" i="2"/>
  <c r="AR33" i="2"/>
  <c r="AR34" i="2"/>
  <c r="AR35" i="2"/>
  <c r="AR36" i="2"/>
  <c r="AR37" i="2"/>
  <c r="AR38" i="2"/>
  <c r="AR39" i="2"/>
  <c r="AR40" i="2"/>
  <c r="AR41" i="2"/>
  <c r="AR42" i="2"/>
  <c r="AR43" i="2"/>
  <c r="AR44" i="2"/>
  <c r="AR11" i="2"/>
  <c r="AO12" i="2"/>
  <c r="AO13" i="2"/>
  <c r="AO14" i="2"/>
  <c r="AO15" i="2"/>
  <c r="AO16" i="2"/>
  <c r="AO17" i="2"/>
  <c r="AO18" i="2"/>
  <c r="AO19" i="2"/>
  <c r="AO20" i="2"/>
  <c r="AO21" i="2"/>
  <c r="AO22" i="2"/>
  <c r="AO23" i="2"/>
  <c r="AO24" i="2"/>
  <c r="AO25" i="2"/>
  <c r="AO26" i="2"/>
  <c r="AO27" i="2"/>
  <c r="AO28" i="2"/>
  <c r="AO29" i="2"/>
  <c r="AO30" i="2"/>
  <c r="AO31" i="2"/>
  <c r="AO32" i="2"/>
  <c r="AO33" i="2"/>
  <c r="AO34" i="2"/>
  <c r="AO35" i="2"/>
  <c r="AO36" i="2"/>
  <c r="AO37" i="2"/>
  <c r="AO38" i="2"/>
  <c r="AO39" i="2"/>
  <c r="AO40" i="2"/>
  <c r="AO41" i="2"/>
  <c r="AO42" i="2"/>
  <c r="AO43" i="2"/>
  <c r="AO11" i="2"/>
  <c r="AL12" i="2"/>
  <c r="AL13" i="2"/>
  <c r="AL14" i="2"/>
  <c r="AL15" i="2"/>
  <c r="AL16" i="2"/>
  <c r="AL17" i="2"/>
  <c r="AL18" i="2"/>
  <c r="AL19" i="2"/>
  <c r="AL20" i="2"/>
  <c r="AL21" i="2"/>
  <c r="AL22" i="2"/>
  <c r="AL23" i="2"/>
  <c r="AL24" i="2"/>
  <c r="AL25" i="2"/>
  <c r="AL26" i="2"/>
  <c r="AL27" i="2"/>
  <c r="AL28" i="2"/>
  <c r="AL29" i="2"/>
  <c r="AL30" i="2"/>
  <c r="AL31" i="2"/>
  <c r="AL32" i="2"/>
  <c r="AL33" i="2"/>
  <c r="AL34" i="2"/>
  <c r="AL35" i="2"/>
  <c r="AL36" i="2"/>
  <c r="AL37" i="2"/>
  <c r="AL38" i="2"/>
  <c r="AL39" i="2"/>
  <c r="AL40" i="2"/>
  <c r="AL41" i="2"/>
  <c r="AL42" i="2"/>
  <c r="AL43" i="2"/>
  <c r="AL44" i="2"/>
  <c r="AL11" i="2"/>
  <c r="AI12" i="2"/>
  <c r="AI13" i="2"/>
  <c r="AI14" i="2"/>
  <c r="AI15" i="2"/>
  <c r="AI16" i="2"/>
  <c r="AI17" i="2"/>
  <c r="AI18" i="2"/>
  <c r="AI19" i="2"/>
  <c r="AI20" i="2"/>
  <c r="AI21" i="2"/>
  <c r="AI22" i="2"/>
  <c r="AI23" i="2"/>
  <c r="AI24" i="2"/>
  <c r="AI25" i="2"/>
  <c r="AI26" i="2"/>
  <c r="AI27" i="2"/>
  <c r="AI28" i="2"/>
  <c r="AI29" i="2"/>
  <c r="AI30" i="2"/>
  <c r="AI31" i="2"/>
  <c r="AI32" i="2"/>
  <c r="AI33" i="2"/>
  <c r="AI34" i="2"/>
  <c r="AI35" i="2"/>
  <c r="AI36" i="2"/>
  <c r="AI37" i="2"/>
  <c r="AI38" i="2"/>
  <c r="AI39" i="2"/>
  <c r="AI40" i="2"/>
  <c r="AI41" i="2"/>
  <c r="AI42" i="2"/>
  <c r="AI43" i="2"/>
  <c r="AI44" i="2"/>
  <c r="AI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11" i="2"/>
  <c r="GN12" i="3"/>
  <c r="GN13" i="3"/>
  <c r="GN14" i="3"/>
  <c r="GN15" i="3"/>
  <c r="GN16" i="3"/>
  <c r="GN17" i="3"/>
  <c r="GN18" i="3"/>
  <c r="GN19" i="3"/>
  <c r="GN20" i="3"/>
  <c r="GN21" i="3"/>
  <c r="GN22" i="3"/>
  <c r="GN23" i="3"/>
  <c r="GN24" i="3"/>
  <c r="GN25" i="3"/>
  <c r="GN26" i="3"/>
  <c r="GN27" i="3"/>
  <c r="GN28" i="3"/>
  <c r="GN29" i="3"/>
  <c r="GN30" i="3"/>
  <c r="GN31" i="3"/>
  <c r="GN32" i="3"/>
  <c r="GN33" i="3"/>
  <c r="GN34" i="3"/>
  <c r="GN35" i="3"/>
  <c r="GN36" i="3"/>
  <c r="GN37" i="3"/>
  <c r="GN38" i="3"/>
  <c r="GN39" i="3"/>
  <c r="GN40" i="3"/>
  <c r="GN41" i="3"/>
  <c r="GN42" i="3"/>
  <c r="GN43" i="3"/>
  <c r="GN44" i="3"/>
  <c r="GN45" i="3"/>
  <c r="GN46" i="3"/>
  <c r="GN47" i="3"/>
  <c r="GN48" i="3"/>
  <c r="GN49" i="3"/>
  <c r="GN50" i="3"/>
  <c r="GN51" i="3"/>
  <c r="GN52" i="3"/>
  <c r="GN53" i="3"/>
  <c r="GN54" i="3"/>
  <c r="GN55" i="3"/>
  <c r="GN56" i="3"/>
  <c r="GN57" i="3"/>
  <c r="GN58" i="3"/>
  <c r="GN59" i="3"/>
  <c r="GN60" i="3"/>
  <c r="GN61" i="3"/>
  <c r="GN62" i="3"/>
  <c r="GN63" i="3"/>
  <c r="GN64" i="3"/>
  <c r="GN65" i="3"/>
  <c r="GN66" i="3"/>
  <c r="GN67" i="3"/>
  <c r="GN68" i="3"/>
  <c r="GN69" i="3"/>
  <c r="GN70" i="3"/>
  <c r="GN71" i="3"/>
  <c r="GN72" i="3"/>
  <c r="GN73" i="3"/>
  <c r="GN74" i="3"/>
  <c r="GN75" i="3"/>
  <c r="GN76" i="3"/>
  <c r="GN77" i="3"/>
  <c r="GN78" i="3"/>
  <c r="GN79" i="3"/>
  <c r="GN80" i="3"/>
  <c r="GN81" i="3"/>
  <c r="GN82" i="3"/>
  <c r="GN83" i="3"/>
  <c r="GN84" i="3"/>
  <c r="GN85" i="3"/>
  <c r="GN86" i="3"/>
  <c r="GN87" i="3"/>
  <c r="GN88" i="3"/>
  <c r="GN89" i="3"/>
  <c r="GN90" i="3"/>
  <c r="GN91" i="3"/>
  <c r="GN92" i="3"/>
  <c r="GN93" i="3"/>
  <c r="GN94" i="3"/>
  <c r="GN95" i="3"/>
  <c r="GN96" i="3"/>
  <c r="GN97" i="3"/>
  <c r="GN98" i="3"/>
  <c r="GN99" i="3"/>
  <c r="GN100" i="3"/>
  <c r="GN101" i="3"/>
  <c r="GN102" i="3"/>
  <c r="GN103" i="3"/>
  <c r="GN104" i="3"/>
  <c r="GN105" i="3"/>
  <c r="GN106" i="3"/>
  <c r="GN107" i="3"/>
  <c r="GN108" i="3"/>
  <c r="GN109" i="3"/>
  <c r="GN110" i="3"/>
  <c r="GN111" i="3"/>
  <c r="GN112" i="3"/>
  <c r="GN113" i="3"/>
  <c r="GN114" i="3"/>
  <c r="GN115" i="3"/>
  <c r="GN116" i="3"/>
  <c r="GN117" i="3"/>
  <c r="GN118" i="3"/>
  <c r="GN119" i="3"/>
  <c r="GN120" i="3"/>
  <c r="GN121" i="3"/>
  <c r="GN122" i="3"/>
  <c r="GN123" i="3"/>
  <c r="GN124" i="3"/>
  <c r="GN125" i="3"/>
  <c r="GN126" i="3"/>
  <c r="GN127" i="3"/>
  <c r="GN128" i="3"/>
  <c r="GN129" i="3"/>
  <c r="GN11" i="3"/>
  <c r="GK12" i="3"/>
  <c r="GK13" i="3"/>
  <c r="GK14" i="3"/>
  <c r="GK15" i="3"/>
  <c r="GK16" i="3"/>
  <c r="GK17" i="3"/>
  <c r="GK18" i="3"/>
  <c r="GK19" i="3"/>
  <c r="GK20" i="3"/>
  <c r="GK21" i="3"/>
  <c r="GK22" i="3"/>
  <c r="GK23" i="3"/>
  <c r="GK24" i="3"/>
  <c r="GK25" i="3"/>
  <c r="GK26" i="3"/>
  <c r="GK27" i="3"/>
  <c r="GK28" i="3"/>
  <c r="GK29" i="3"/>
  <c r="GK30" i="3"/>
  <c r="GK31" i="3"/>
  <c r="GK32" i="3"/>
  <c r="GK33" i="3"/>
  <c r="GK34" i="3"/>
  <c r="GK35" i="3"/>
  <c r="GK36" i="3"/>
  <c r="GK37" i="3"/>
  <c r="GK38" i="3"/>
  <c r="GK39" i="3"/>
  <c r="GK40" i="3"/>
  <c r="GK41" i="3"/>
  <c r="GK42" i="3"/>
  <c r="GK43" i="3"/>
  <c r="GK44" i="3"/>
  <c r="GK45" i="3"/>
  <c r="GK46" i="3"/>
  <c r="GK47" i="3"/>
  <c r="GK48" i="3"/>
  <c r="GK49" i="3"/>
  <c r="GK50" i="3"/>
  <c r="GK51" i="3"/>
  <c r="GK52" i="3"/>
  <c r="GK53" i="3"/>
  <c r="GK54" i="3"/>
  <c r="GK55" i="3"/>
  <c r="GK56" i="3"/>
  <c r="GK57" i="3"/>
  <c r="GK58" i="3"/>
  <c r="GK59" i="3"/>
  <c r="GK60" i="3"/>
  <c r="GK61" i="3"/>
  <c r="GK62" i="3"/>
  <c r="GK63" i="3"/>
  <c r="GK64" i="3"/>
  <c r="GK65" i="3"/>
  <c r="GK66" i="3"/>
  <c r="GK67" i="3"/>
  <c r="GK68" i="3"/>
  <c r="GK69" i="3"/>
  <c r="GK70" i="3"/>
  <c r="GK71" i="3"/>
  <c r="GK72" i="3"/>
  <c r="GK73" i="3"/>
  <c r="GK74" i="3"/>
  <c r="GK75" i="3"/>
  <c r="GK76" i="3"/>
  <c r="GK77" i="3"/>
  <c r="GK78" i="3"/>
  <c r="GK79" i="3"/>
  <c r="GK80" i="3"/>
  <c r="GK81" i="3"/>
  <c r="GK82" i="3"/>
  <c r="GK83" i="3"/>
  <c r="GK84" i="3"/>
  <c r="GK85" i="3"/>
  <c r="GK86" i="3"/>
  <c r="GK87" i="3"/>
  <c r="GK88" i="3"/>
  <c r="GK89" i="3"/>
  <c r="GK90" i="3"/>
  <c r="GK91" i="3"/>
  <c r="GK92" i="3"/>
  <c r="GK93" i="3"/>
  <c r="GK94" i="3"/>
  <c r="GK95" i="3"/>
  <c r="GK96" i="3"/>
  <c r="GK97" i="3"/>
  <c r="GK98" i="3"/>
  <c r="GK99" i="3"/>
  <c r="GK100" i="3"/>
  <c r="GK101" i="3"/>
  <c r="GK102" i="3"/>
  <c r="GK103" i="3"/>
  <c r="GK104" i="3"/>
  <c r="GK105" i="3"/>
  <c r="GK106" i="3"/>
  <c r="GK107" i="3"/>
  <c r="GK108" i="3"/>
  <c r="GK109" i="3"/>
  <c r="GK110" i="3"/>
  <c r="GK111" i="3"/>
  <c r="GK112" i="3"/>
  <c r="GK113" i="3"/>
  <c r="GK114" i="3"/>
  <c r="GK115" i="3"/>
  <c r="GK116" i="3"/>
  <c r="GK117" i="3"/>
  <c r="GK118" i="3"/>
  <c r="GK119" i="3"/>
  <c r="GK120" i="3"/>
  <c r="GK121" i="3"/>
  <c r="GK122" i="3"/>
  <c r="GK123" i="3"/>
  <c r="GK124" i="3"/>
  <c r="GK125" i="3"/>
  <c r="GK126" i="3"/>
  <c r="GK127" i="3"/>
  <c r="GK128" i="3"/>
  <c r="GK129" i="3"/>
  <c r="GK11" i="3"/>
  <c r="GH12" i="3"/>
  <c r="GH13" i="3"/>
  <c r="GH14" i="3"/>
  <c r="GH15" i="3"/>
  <c r="GH16" i="3"/>
  <c r="GH17" i="3"/>
  <c r="GH18" i="3"/>
  <c r="GH19" i="3"/>
  <c r="GH20" i="3"/>
  <c r="GH21" i="3"/>
  <c r="GH22" i="3"/>
  <c r="GH23" i="3"/>
  <c r="GH24" i="3"/>
  <c r="GH25" i="3"/>
  <c r="GH26" i="3"/>
  <c r="GH27" i="3"/>
  <c r="GH28" i="3"/>
  <c r="GH29" i="3"/>
  <c r="GH30" i="3"/>
  <c r="GH31" i="3"/>
  <c r="GH32" i="3"/>
  <c r="GH33" i="3"/>
  <c r="GH34" i="3"/>
  <c r="GH35" i="3"/>
  <c r="GH36" i="3"/>
  <c r="GH37" i="3"/>
  <c r="GH38" i="3"/>
  <c r="GH39" i="3"/>
  <c r="GH40" i="3"/>
  <c r="GH41" i="3"/>
  <c r="GH42" i="3"/>
  <c r="GH43" i="3"/>
  <c r="GH44" i="3"/>
  <c r="GH45" i="3"/>
  <c r="GH46" i="3"/>
  <c r="GH47" i="3"/>
  <c r="GH48" i="3"/>
  <c r="GH49" i="3"/>
  <c r="GH50" i="3"/>
  <c r="GH51" i="3"/>
  <c r="GH52" i="3"/>
  <c r="GH53" i="3"/>
  <c r="GH54" i="3"/>
  <c r="GH55" i="3"/>
  <c r="GH56" i="3"/>
  <c r="GH57" i="3"/>
  <c r="GH58" i="3"/>
  <c r="GH59" i="3"/>
  <c r="GH60" i="3"/>
  <c r="GH61" i="3"/>
  <c r="GH62" i="3"/>
  <c r="GH63" i="3"/>
  <c r="GH64" i="3"/>
  <c r="GH65" i="3"/>
  <c r="GH66" i="3"/>
  <c r="GH67" i="3"/>
  <c r="GH68" i="3"/>
  <c r="GH69" i="3"/>
  <c r="GH70" i="3"/>
  <c r="GH71" i="3"/>
  <c r="GH72" i="3"/>
  <c r="GH73" i="3"/>
  <c r="GH74" i="3"/>
  <c r="GH75" i="3"/>
  <c r="GH76" i="3"/>
  <c r="GH77" i="3"/>
  <c r="GH78" i="3"/>
  <c r="GH79" i="3"/>
  <c r="GH80" i="3"/>
  <c r="GH81" i="3"/>
  <c r="GH82" i="3"/>
  <c r="GH83" i="3"/>
  <c r="GH84" i="3"/>
  <c r="GH85" i="3"/>
  <c r="GH86" i="3"/>
  <c r="GH87" i="3"/>
  <c r="GH88" i="3"/>
  <c r="GH89" i="3"/>
  <c r="GH90" i="3"/>
  <c r="GH91" i="3"/>
  <c r="GH92" i="3"/>
  <c r="GH93" i="3"/>
  <c r="GH94" i="3"/>
  <c r="GH95" i="3"/>
  <c r="GH96" i="3"/>
  <c r="GH97" i="3"/>
  <c r="GH98" i="3"/>
  <c r="GH99" i="3"/>
  <c r="GH100" i="3"/>
  <c r="GH101" i="3"/>
  <c r="GH102" i="3"/>
  <c r="GH103" i="3"/>
  <c r="GH104" i="3"/>
  <c r="GH105" i="3"/>
  <c r="GH106" i="3"/>
  <c r="GH107" i="3"/>
  <c r="GH108" i="3"/>
  <c r="GH109" i="3"/>
  <c r="GH110" i="3"/>
  <c r="GH111" i="3"/>
  <c r="GH112" i="3"/>
  <c r="GH113" i="3"/>
  <c r="GH114" i="3"/>
  <c r="GH115" i="3"/>
  <c r="GH116" i="3"/>
  <c r="GH117" i="3"/>
  <c r="GH118" i="3"/>
  <c r="GH119" i="3"/>
  <c r="GH120" i="3"/>
  <c r="GH121" i="3"/>
  <c r="GH122" i="3"/>
  <c r="GH123" i="3"/>
  <c r="GH124" i="3"/>
  <c r="GH125" i="3"/>
  <c r="GH126" i="3"/>
  <c r="GH127" i="3"/>
  <c r="GH128" i="3"/>
  <c r="GH129" i="3"/>
  <c r="GH11" i="3"/>
  <c r="FM12" i="3"/>
  <c r="FM13" i="3"/>
  <c r="FM14" i="3"/>
  <c r="FM15" i="3"/>
  <c r="FM16" i="3"/>
  <c r="FM17" i="3"/>
  <c r="FM18" i="3"/>
  <c r="FM19" i="3"/>
  <c r="FM20" i="3"/>
  <c r="FM21" i="3"/>
  <c r="FM22" i="3"/>
  <c r="FM23" i="3"/>
  <c r="FM24" i="3"/>
  <c r="FM25" i="3"/>
  <c r="FM26" i="3"/>
  <c r="FM27" i="3"/>
  <c r="FM28" i="3"/>
  <c r="FM29" i="3"/>
  <c r="FM30" i="3"/>
  <c r="FM31" i="3"/>
  <c r="FM32" i="3"/>
  <c r="FM33" i="3"/>
  <c r="FM34" i="3"/>
  <c r="FM35" i="3"/>
  <c r="FM36" i="3"/>
  <c r="FM37" i="3"/>
  <c r="FM38" i="3"/>
  <c r="FM39" i="3"/>
  <c r="FM40" i="3"/>
  <c r="FM41" i="3"/>
  <c r="FM42" i="3"/>
  <c r="FM43" i="3"/>
  <c r="FM44" i="3"/>
  <c r="FM45" i="3"/>
  <c r="FM46" i="3"/>
  <c r="FM47" i="3"/>
  <c r="FM48" i="3"/>
  <c r="FM49" i="3"/>
  <c r="FM50" i="3"/>
  <c r="FM51" i="3"/>
  <c r="FM52" i="3"/>
  <c r="FM53" i="3"/>
  <c r="FM54" i="3"/>
  <c r="FM55" i="3"/>
  <c r="FM56" i="3"/>
  <c r="FM57" i="3"/>
  <c r="FM58" i="3"/>
  <c r="FM59" i="3"/>
  <c r="FM60" i="3"/>
  <c r="FM61" i="3"/>
  <c r="FM62" i="3"/>
  <c r="FM63" i="3"/>
  <c r="FM64" i="3"/>
  <c r="FM65" i="3"/>
  <c r="FM66" i="3"/>
  <c r="FM67" i="3"/>
  <c r="FM68" i="3"/>
  <c r="FM69" i="3"/>
  <c r="FM70" i="3"/>
  <c r="FM71" i="3"/>
  <c r="FM72" i="3"/>
  <c r="FM73" i="3"/>
  <c r="FM74" i="3"/>
  <c r="FM75" i="3"/>
  <c r="FM76" i="3"/>
  <c r="FM77" i="3"/>
  <c r="FM78" i="3"/>
  <c r="FM79" i="3"/>
  <c r="FM80" i="3"/>
  <c r="FM81" i="3"/>
  <c r="FM82" i="3"/>
  <c r="FM83" i="3"/>
  <c r="FM84" i="3"/>
  <c r="FM85" i="3"/>
  <c r="FM86" i="3"/>
  <c r="FM87" i="3"/>
  <c r="FM88" i="3"/>
  <c r="FM89" i="3"/>
  <c r="FM90" i="3"/>
  <c r="FM91" i="3"/>
  <c r="FM92" i="3"/>
  <c r="FM93" i="3"/>
  <c r="FM94" i="3"/>
  <c r="FM95" i="3"/>
  <c r="FM96" i="3"/>
  <c r="FM97" i="3"/>
  <c r="FM98" i="3"/>
  <c r="FM99" i="3"/>
  <c r="FM100" i="3"/>
  <c r="FM101" i="3"/>
  <c r="FM102" i="3"/>
  <c r="FM103" i="3"/>
  <c r="FM104" i="3"/>
  <c r="FM105" i="3"/>
  <c r="FM106" i="3"/>
  <c r="FM107" i="3"/>
  <c r="FM108" i="3"/>
  <c r="FM109" i="3"/>
  <c r="FM110" i="3"/>
  <c r="FM111" i="3"/>
  <c r="FM112" i="3"/>
  <c r="FM113" i="3"/>
  <c r="FM114" i="3"/>
  <c r="FM115" i="3"/>
  <c r="FM116" i="3"/>
  <c r="FM117" i="3"/>
  <c r="FM118" i="3"/>
  <c r="FM119" i="3"/>
  <c r="FM120" i="3"/>
  <c r="FM121" i="3"/>
  <c r="FM122" i="3"/>
  <c r="FM123" i="3"/>
  <c r="FM124" i="3"/>
  <c r="FM125" i="3"/>
  <c r="FM126" i="3"/>
  <c r="FM127" i="3"/>
  <c r="FM128" i="3"/>
  <c r="FM129" i="3"/>
  <c r="FM11" i="3"/>
  <c r="FG12" i="3"/>
  <c r="FG13" i="3"/>
  <c r="FG14" i="3"/>
  <c r="FG15" i="3"/>
  <c r="FG16" i="3"/>
  <c r="FG17" i="3"/>
  <c r="FG18" i="3"/>
  <c r="FG19" i="3"/>
  <c r="FG20" i="3"/>
  <c r="FG21" i="3"/>
  <c r="FG22" i="3"/>
  <c r="FG23" i="3"/>
  <c r="FG24" i="3"/>
  <c r="FG25" i="3"/>
  <c r="FG26" i="3"/>
  <c r="FG27" i="3"/>
  <c r="FG28" i="3"/>
  <c r="FG29" i="3"/>
  <c r="FG30" i="3"/>
  <c r="FG31" i="3"/>
  <c r="FG32" i="3"/>
  <c r="FG33" i="3"/>
  <c r="FG34" i="3"/>
  <c r="FG35" i="3"/>
  <c r="FG36" i="3"/>
  <c r="FG37" i="3"/>
  <c r="FG38" i="3"/>
  <c r="FG39" i="3"/>
  <c r="FG40" i="3"/>
  <c r="FG41" i="3"/>
  <c r="FG42" i="3"/>
  <c r="FG43" i="3"/>
  <c r="FG44" i="3"/>
  <c r="FG45" i="3"/>
  <c r="FG46" i="3"/>
  <c r="FG47" i="3"/>
  <c r="FG48" i="3"/>
  <c r="FG49" i="3"/>
  <c r="FG50" i="3"/>
  <c r="FG51" i="3"/>
  <c r="FG52" i="3"/>
  <c r="FG53" i="3"/>
  <c r="FG54" i="3"/>
  <c r="FG55" i="3"/>
  <c r="FG56" i="3"/>
  <c r="FG57" i="3"/>
  <c r="FG58" i="3"/>
  <c r="FG59" i="3"/>
  <c r="FG60" i="3"/>
  <c r="FG61" i="3"/>
  <c r="FG62" i="3"/>
  <c r="FG63" i="3"/>
  <c r="FG64" i="3"/>
  <c r="FG65" i="3"/>
  <c r="FG66" i="3"/>
  <c r="FG67" i="3"/>
  <c r="FG68" i="3"/>
  <c r="FG69" i="3"/>
  <c r="FG70" i="3"/>
  <c r="FG71" i="3"/>
  <c r="FG72" i="3"/>
  <c r="FG73" i="3"/>
  <c r="FG74" i="3"/>
  <c r="FG75" i="3"/>
  <c r="FG76" i="3"/>
  <c r="FG77" i="3"/>
  <c r="FG78" i="3"/>
  <c r="FG79" i="3"/>
  <c r="FG80" i="3"/>
  <c r="FG81" i="3"/>
  <c r="FG82" i="3"/>
  <c r="FG83" i="3"/>
  <c r="FG84" i="3"/>
  <c r="FG85" i="3"/>
  <c r="FG86" i="3"/>
  <c r="FG87" i="3"/>
  <c r="FG88" i="3"/>
  <c r="FG89" i="3"/>
  <c r="FG90" i="3"/>
  <c r="FG91" i="3"/>
  <c r="FG92" i="3"/>
  <c r="FG93" i="3"/>
  <c r="FG94" i="3"/>
  <c r="FG95" i="3"/>
  <c r="FG96" i="3"/>
  <c r="FG97" i="3"/>
  <c r="FG98" i="3"/>
  <c r="FG99" i="3"/>
  <c r="FG100" i="3"/>
  <c r="FG101" i="3"/>
  <c r="FG102" i="3"/>
  <c r="FG103" i="3"/>
  <c r="FG104" i="3"/>
  <c r="FG105" i="3"/>
  <c r="FG106" i="3"/>
  <c r="FG107" i="3"/>
  <c r="FG108" i="3"/>
  <c r="FG109" i="3"/>
  <c r="FG110" i="3"/>
  <c r="FG111" i="3"/>
  <c r="FG112" i="3"/>
  <c r="FG113" i="3"/>
  <c r="FG114" i="3"/>
  <c r="FG115" i="3"/>
  <c r="FG116" i="3"/>
  <c r="FG117" i="3"/>
  <c r="FG118" i="3"/>
  <c r="FG119" i="3"/>
  <c r="FG120" i="3"/>
  <c r="FG121" i="3"/>
  <c r="FG122" i="3"/>
  <c r="FG123" i="3"/>
  <c r="FG124" i="3"/>
  <c r="FG125" i="3"/>
  <c r="FG126" i="3"/>
  <c r="FG127" i="3"/>
  <c r="FG128" i="3"/>
  <c r="FG129" i="3"/>
  <c r="FG11" i="3"/>
  <c r="EO12" i="3"/>
  <c r="EO13" i="3"/>
  <c r="EO14" i="3"/>
  <c r="EO15" i="3"/>
  <c r="EO16" i="3"/>
  <c r="EO17" i="3"/>
  <c r="EO18" i="3"/>
  <c r="EO19" i="3"/>
  <c r="EO20" i="3"/>
  <c r="EO21" i="3"/>
  <c r="EO22" i="3"/>
  <c r="EO23" i="3"/>
  <c r="EO24" i="3"/>
  <c r="EO25" i="3"/>
  <c r="EO26" i="3"/>
  <c r="EO27" i="3"/>
  <c r="EO28" i="3"/>
  <c r="EO29" i="3"/>
  <c r="EO30" i="3"/>
  <c r="EO31" i="3"/>
  <c r="EO32" i="3"/>
  <c r="EO33" i="3"/>
  <c r="EO34" i="3"/>
  <c r="EO35" i="3"/>
  <c r="EO36" i="3"/>
  <c r="EO37" i="3"/>
  <c r="EO38" i="3"/>
  <c r="EO39" i="3"/>
  <c r="EO40" i="3"/>
  <c r="EO41" i="3"/>
  <c r="EO42" i="3"/>
  <c r="EO43" i="3"/>
  <c r="EO44" i="3"/>
  <c r="EO45" i="3"/>
  <c r="EO46" i="3"/>
  <c r="EO47" i="3"/>
  <c r="EO48" i="3"/>
  <c r="EO49" i="3"/>
  <c r="EO50" i="3"/>
  <c r="EO51" i="3"/>
  <c r="EO52" i="3"/>
  <c r="EO53" i="3"/>
  <c r="EO54" i="3"/>
  <c r="EO55" i="3"/>
  <c r="EO56" i="3"/>
  <c r="EO57" i="3"/>
  <c r="EO58" i="3"/>
  <c r="EO59" i="3"/>
  <c r="EO60" i="3"/>
  <c r="EO61" i="3"/>
  <c r="EO62" i="3"/>
  <c r="EO63" i="3"/>
  <c r="EO64" i="3"/>
  <c r="EO65" i="3"/>
  <c r="EO66" i="3"/>
  <c r="EO67" i="3"/>
  <c r="EO68" i="3"/>
  <c r="EO69" i="3"/>
  <c r="EO70" i="3"/>
  <c r="EO71" i="3"/>
  <c r="EO72" i="3"/>
  <c r="EO73" i="3"/>
  <c r="EO74" i="3"/>
  <c r="EO75" i="3"/>
  <c r="EO76" i="3"/>
  <c r="EO77" i="3"/>
  <c r="EO78" i="3"/>
  <c r="EO79" i="3"/>
  <c r="EO80" i="3"/>
  <c r="EO81" i="3"/>
  <c r="EO82" i="3"/>
  <c r="EO83" i="3"/>
  <c r="EO84" i="3"/>
  <c r="EO85" i="3"/>
  <c r="EO86" i="3"/>
  <c r="EO87" i="3"/>
  <c r="EO88" i="3"/>
  <c r="EO89" i="3"/>
  <c r="EO90" i="3"/>
  <c r="EO91" i="3"/>
  <c r="EO92" i="3"/>
  <c r="EO93" i="3"/>
  <c r="EO94" i="3"/>
  <c r="EO95" i="3"/>
  <c r="EO96" i="3"/>
  <c r="EO97" i="3"/>
  <c r="EO98" i="3"/>
  <c r="EO99" i="3"/>
  <c r="EO100" i="3"/>
  <c r="EO101" i="3"/>
  <c r="EO102" i="3"/>
  <c r="EO103" i="3"/>
  <c r="EO104" i="3"/>
  <c r="EO105" i="3"/>
  <c r="EO106" i="3"/>
  <c r="EO107" i="3"/>
  <c r="EO108" i="3"/>
  <c r="EO109" i="3"/>
  <c r="EO110" i="3"/>
  <c r="EO111" i="3"/>
  <c r="EO112" i="3"/>
  <c r="EO113" i="3"/>
  <c r="EO114" i="3"/>
  <c r="EO115" i="3"/>
  <c r="EO116" i="3"/>
  <c r="EO117" i="3"/>
  <c r="EO118" i="3"/>
  <c r="EO119" i="3"/>
  <c r="EO120" i="3"/>
  <c r="EO121" i="3"/>
  <c r="EO122" i="3"/>
  <c r="EO123" i="3"/>
  <c r="EO124" i="3"/>
  <c r="EO125" i="3"/>
  <c r="EO126" i="3"/>
  <c r="EO127" i="3"/>
  <c r="EO128" i="3"/>
  <c r="EO129" i="3"/>
  <c r="EO11" i="3"/>
  <c r="EF12" i="3"/>
  <c r="EF13" i="3"/>
  <c r="EF14" i="3"/>
  <c r="EF15" i="3"/>
  <c r="EF16" i="3"/>
  <c r="EF17" i="3"/>
  <c r="EF18" i="3"/>
  <c r="EF19" i="3"/>
  <c r="EF20" i="3"/>
  <c r="EF21" i="3"/>
  <c r="EF22" i="3"/>
  <c r="EF23" i="3"/>
  <c r="EF24" i="3"/>
  <c r="EF25" i="3"/>
  <c r="EF26" i="3"/>
  <c r="EF27" i="3"/>
  <c r="EF28" i="3"/>
  <c r="EF29" i="3"/>
  <c r="EF30" i="3"/>
  <c r="EF31" i="3"/>
  <c r="EF32" i="3"/>
  <c r="EF33" i="3"/>
  <c r="EF34" i="3"/>
  <c r="EF35" i="3"/>
  <c r="EF36" i="3"/>
  <c r="EF37" i="3"/>
  <c r="EF38" i="3"/>
  <c r="EF39" i="3"/>
  <c r="EF40" i="3"/>
  <c r="EF41" i="3"/>
  <c r="EF42" i="3"/>
  <c r="EF43" i="3"/>
  <c r="EF44" i="3"/>
  <c r="EF45" i="3"/>
  <c r="EF46" i="3"/>
  <c r="EF47" i="3"/>
  <c r="EF48" i="3"/>
  <c r="EF49" i="3"/>
  <c r="EF50" i="3"/>
  <c r="EF51" i="3"/>
  <c r="EF52" i="3"/>
  <c r="EF53" i="3"/>
  <c r="EF54" i="3"/>
  <c r="EF55" i="3"/>
  <c r="EF56" i="3"/>
  <c r="EF57" i="3"/>
  <c r="EF58" i="3"/>
  <c r="EF59" i="3"/>
  <c r="EF60" i="3"/>
  <c r="EF61" i="3"/>
  <c r="EF62" i="3"/>
  <c r="EF63" i="3"/>
  <c r="EF64" i="3"/>
  <c r="EF65" i="3"/>
  <c r="EF66" i="3"/>
  <c r="EF67" i="3"/>
  <c r="EF68" i="3"/>
  <c r="EF69" i="3"/>
  <c r="EF70" i="3"/>
  <c r="EF71" i="3"/>
  <c r="EF72" i="3"/>
  <c r="EF73" i="3"/>
  <c r="EF74" i="3"/>
  <c r="EF75" i="3"/>
  <c r="EF76" i="3"/>
  <c r="EF77" i="3"/>
  <c r="EF78" i="3"/>
  <c r="EF79" i="3"/>
  <c r="EF80" i="3"/>
  <c r="EF81" i="3"/>
  <c r="EF82" i="3"/>
  <c r="EF83" i="3"/>
  <c r="EF84" i="3"/>
  <c r="EF85" i="3"/>
  <c r="EF86" i="3"/>
  <c r="EF87" i="3"/>
  <c r="EF88" i="3"/>
  <c r="EF89" i="3"/>
  <c r="EF90" i="3"/>
  <c r="EF91" i="3"/>
  <c r="EF92" i="3"/>
  <c r="EF93" i="3"/>
  <c r="EF94" i="3"/>
  <c r="EF95" i="3"/>
  <c r="EF96" i="3"/>
  <c r="EF97" i="3"/>
  <c r="EF98" i="3"/>
  <c r="EF99" i="3"/>
  <c r="EF100" i="3"/>
  <c r="EF101" i="3"/>
  <c r="EF102" i="3"/>
  <c r="EF103" i="3"/>
  <c r="EF104" i="3"/>
  <c r="EF105" i="3"/>
  <c r="EF106" i="3"/>
  <c r="EF107" i="3"/>
  <c r="EF108" i="3"/>
  <c r="EF109" i="3"/>
  <c r="EF110" i="3"/>
  <c r="EF111" i="3"/>
  <c r="EF112" i="3"/>
  <c r="EF113" i="3"/>
  <c r="EF114" i="3"/>
  <c r="EF115" i="3"/>
  <c r="EF116" i="3"/>
  <c r="EF117" i="3"/>
  <c r="EF118" i="3"/>
  <c r="EF119" i="3"/>
  <c r="EF120" i="3"/>
  <c r="EF121" i="3"/>
  <c r="EF122" i="3"/>
  <c r="EF123" i="3"/>
  <c r="EF124" i="3"/>
  <c r="EF125" i="3"/>
  <c r="EF126" i="3"/>
  <c r="EF127" i="3"/>
  <c r="EF128" i="3"/>
  <c r="EF129" i="3"/>
  <c r="EF11" i="3"/>
  <c r="DW12" i="3"/>
  <c r="DW13" i="3"/>
  <c r="DW14" i="3"/>
  <c r="DW15" i="3"/>
  <c r="DW16" i="3"/>
  <c r="DW17" i="3"/>
  <c r="DW18" i="3"/>
  <c r="DW19" i="3"/>
  <c r="DW20" i="3"/>
  <c r="DW21" i="3"/>
  <c r="DW22" i="3"/>
  <c r="DW23" i="3"/>
  <c r="DW24" i="3"/>
  <c r="DW25" i="3"/>
  <c r="DW26" i="3"/>
  <c r="DW27" i="3"/>
  <c r="DW28" i="3"/>
  <c r="DW29" i="3"/>
  <c r="DW30" i="3"/>
  <c r="DW31" i="3"/>
  <c r="DW32" i="3"/>
  <c r="DW33" i="3"/>
  <c r="DW34" i="3"/>
  <c r="DW35" i="3"/>
  <c r="DW36" i="3"/>
  <c r="DW37" i="3"/>
  <c r="DW38" i="3"/>
  <c r="DW39" i="3"/>
  <c r="DW40" i="3"/>
  <c r="DW41" i="3"/>
  <c r="DW42" i="3"/>
  <c r="DW43" i="3"/>
  <c r="DW44" i="3"/>
  <c r="DW45" i="3"/>
  <c r="DW46" i="3"/>
  <c r="DW47" i="3"/>
  <c r="DW48" i="3"/>
  <c r="DW49" i="3"/>
  <c r="DW50" i="3"/>
  <c r="DW51" i="3"/>
  <c r="DW52" i="3"/>
  <c r="DW53" i="3"/>
  <c r="DW54" i="3"/>
  <c r="DW55" i="3"/>
  <c r="DW56" i="3"/>
  <c r="DW57" i="3"/>
  <c r="DW58" i="3"/>
  <c r="DW59" i="3"/>
  <c r="DW60" i="3"/>
  <c r="DW61" i="3"/>
  <c r="DW62" i="3"/>
  <c r="DW63" i="3"/>
  <c r="DW64" i="3"/>
  <c r="DW65" i="3"/>
  <c r="DW66" i="3"/>
  <c r="DW67" i="3"/>
  <c r="DW68" i="3"/>
  <c r="DW69" i="3"/>
  <c r="DW70" i="3"/>
  <c r="DW71" i="3"/>
  <c r="DW72" i="3"/>
  <c r="DW73" i="3"/>
  <c r="DW74" i="3"/>
  <c r="DW75" i="3"/>
  <c r="DW76" i="3"/>
  <c r="DW77" i="3"/>
  <c r="DW78" i="3"/>
  <c r="DW79" i="3"/>
  <c r="DW80" i="3"/>
  <c r="DW81" i="3"/>
  <c r="DW82" i="3"/>
  <c r="DW83" i="3"/>
  <c r="DW84" i="3"/>
  <c r="DW85" i="3"/>
  <c r="DW86" i="3"/>
  <c r="DW87" i="3"/>
  <c r="DW88" i="3"/>
  <c r="DW89" i="3"/>
  <c r="DW90" i="3"/>
  <c r="DW91" i="3"/>
  <c r="DW92" i="3"/>
  <c r="DW93" i="3"/>
  <c r="DW94" i="3"/>
  <c r="DW95" i="3"/>
  <c r="DW96" i="3"/>
  <c r="DW97" i="3"/>
  <c r="DW98" i="3"/>
  <c r="DW99" i="3"/>
  <c r="DW100" i="3"/>
  <c r="DW101" i="3"/>
  <c r="DW102" i="3"/>
  <c r="DW103" i="3"/>
  <c r="DW104" i="3"/>
  <c r="DW105" i="3"/>
  <c r="DW106" i="3"/>
  <c r="DW107" i="3"/>
  <c r="DW108" i="3"/>
  <c r="DW109" i="3"/>
  <c r="DW110" i="3"/>
  <c r="DW111" i="3"/>
  <c r="DW112" i="3"/>
  <c r="DW113" i="3"/>
  <c r="DW114" i="3"/>
  <c r="DW115" i="3"/>
  <c r="DW116" i="3"/>
  <c r="DW117" i="3"/>
  <c r="DW118" i="3"/>
  <c r="DW119" i="3"/>
  <c r="DW120" i="3"/>
  <c r="DW121" i="3"/>
  <c r="DW122" i="3"/>
  <c r="DW123" i="3"/>
  <c r="DW124" i="3"/>
  <c r="DW125" i="3"/>
  <c r="DW126" i="3"/>
  <c r="DW127" i="3"/>
  <c r="DW128" i="3"/>
  <c r="DW11" i="3"/>
  <c r="DN12" i="3"/>
  <c r="DN13" i="3"/>
  <c r="DN14" i="3"/>
  <c r="DN15" i="3"/>
  <c r="DN16" i="3"/>
  <c r="DN17" i="3"/>
  <c r="DN18" i="3"/>
  <c r="DN19" i="3"/>
  <c r="DN20" i="3"/>
  <c r="DN21" i="3"/>
  <c r="DN22" i="3"/>
  <c r="DN23" i="3"/>
  <c r="DN24" i="3"/>
  <c r="DN25" i="3"/>
  <c r="DN26" i="3"/>
  <c r="DN27" i="3"/>
  <c r="DN28" i="3"/>
  <c r="DN29" i="3"/>
  <c r="DN30" i="3"/>
  <c r="DN31" i="3"/>
  <c r="DN32" i="3"/>
  <c r="DN33" i="3"/>
  <c r="DN34" i="3"/>
  <c r="DN35" i="3"/>
  <c r="DN36" i="3"/>
  <c r="DN37" i="3"/>
  <c r="DN38" i="3"/>
  <c r="DN39" i="3"/>
  <c r="DN40" i="3"/>
  <c r="DN41" i="3"/>
  <c r="DN42" i="3"/>
  <c r="DN43" i="3"/>
  <c r="DN44" i="3"/>
  <c r="DN45" i="3"/>
  <c r="DN46" i="3"/>
  <c r="DN47" i="3"/>
  <c r="DN48" i="3"/>
  <c r="DN49" i="3"/>
  <c r="DN50" i="3"/>
  <c r="DN51" i="3"/>
  <c r="DN52" i="3"/>
  <c r="DN53" i="3"/>
  <c r="DN54" i="3"/>
  <c r="DN55" i="3"/>
  <c r="DN56" i="3"/>
  <c r="DN57" i="3"/>
  <c r="DN58" i="3"/>
  <c r="DN59" i="3"/>
  <c r="DN60" i="3"/>
  <c r="DN61" i="3"/>
  <c r="DN62" i="3"/>
  <c r="DN63" i="3"/>
  <c r="DN64" i="3"/>
  <c r="DN65" i="3"/>
  <c r="DN66" i="3"/>
  <c r="DN67" i="3"/>
  <c r="DN68" i="3"/>
  <c r="DN69" i="3"/>
  <c r="DN70" i="3"/>
  <c r="DN71" i="3"/>
  <c r="DN72" i="3"/>
  <c r="DN73" i="3"/>
  <c r="DN74" i="3"/>
  <c r="DN75" i="3"/>
  <c r="DN76" i="3"/>
  <c r="DN77" i="3"/>
  <c r="DN78" i="3"/>
  <c r="DN79" i="3"/>
  <c r="DN80" i="3"/>
  <c r="DN81" i="3"/>
  <c r="DN82" i="3"/>
  <c r="DN83" i="3"/>
  <c r="DN84" i="3"/>
  <c r="DN85" i="3"/>
  <c r="DN86" i="3"/>
  <c r="DN87" i="3"/>
  <c r="DN88" i="3"/>
  <c r="DN89" i="3"/>
  <c r="DN90" i="3"/>
  <c r="DN91" i="3"/>
  <c r="DN92" i="3"/>
  <c r="DN93" i="3"/>
  <c r="DN94" i="3"/>
  <c r="DN95" i="3"/>
  <c r="DN96" i="3"/>
  <c r="DN97" i="3"/>
  <c r="DN98" i="3"/>
  <c r="DN99" i="3"/>
  <c r="DN100" i="3"/>
  <c r="DN101" i="3"/>
  <c r="DN102" i="3"/>
  <c r="DN103" i="3"/>
  <c r="DN104" i="3"/>
  <c r="DN105" i="3"/>
  <c r="DN106" i="3"/>
  <c r="DN107" i="3"/>
  <c r="DN108" i="3"/>
  <c r="DN109" i="3"/>
  <c r="DN110" i="3"/>
  <c r="DN111" i="3"/>
  <c r="DN112" i="3"/>
  <c r="DN113" i="3"/>
  <c r="DN114" i="3"/>
  <c r="DN115" i="3"/>
  <c r="DN116" i="3"/>
  <c r="DN117" i="3"/>
  <c r="DN118" i="3"/>
  <c r="DN119" i="3"/>
  <c r="DN120" i="3"/>
  <c r="DN121" i="3"/>
  <c r="DN122" i="3"/>
  <c r="DN123" i="3"/>
  <c r="DN124" i="3"/>
  <c r="DN125" i="3"/>
  <c r="DN126" i="3"/>
  <c r="DN127" i="3"/>
  <c r="DN128" i="3"/>
  <c r="DN11" i="3"/>
  <c r="DE12" i="3"/>
  <c r="DE13" i="3"/>
  <c r="DE14" i="3"/>
  <c r="DE15" i="3"/>
  <c r="DE16" i="3"/>
  <c r="DE17" i="3"/>
  <c r="DE18" i="3"/>
  <c r="DE19" i="3"/>
  <c r="DE20" i="3"/>
  <c r="DE21" i="3"/>
  <c r="DE22" i="3"/>
  <c r="DE23" i="3"/>
  <c r="DE24" i="3"/>
  <c r="DE25" i="3"/>
  <c r="DE26" i="3"/>
  <c r="DE27" i="3"/>
  <c r="DE28" i="3"/>
  <c r="DE29" i="3"/>
  <c r="DE30" i="3"/>
  <c r="DE31" i="3"/>
  <c r="DE32" i="3"/>
  <c r="DE33" i="3"/>
  <c r="DE34" i="3"/>
  <c r="DE35" i="3"/>
  <c r="DE36" i="3"/>
  <c r="DE37" i="3"/>
  <c r="DE38" i="3"/>
  <c r="DE39" i="3"/>
  <c r="DE40" i="3"/>
  <c r="DE41" i="3"/>
  <c r="DE42" i="3"/>
  <c r="DE43" i="3"/>
  <c r="DE44" i="3"/>
  <c r="DE45" i="3"/>
  <c r="DE46" i="3"/>
  <c r="DE47" i="3"/>
  <c r="DE48" i="3"/>
  <c r="DE49" i="3"/>
  <c r="DE50" i="3"/>
  <c r="DE51" i="3"/>
  <c r="DE52" i="3"/>
  <c r="DE53" i="3"/>
  <c r="DE54" i="3"/>
  <c r="DE55" i="3"/>
  <c r="DE56" i="3"/>
  <c r="DE57" i="3"/>
  <c r="DE58" i="3"/>
  <c r="DE59" i="3"/>
  <c r="DE60" i="3"/>
  <c r="DE61" i="3"/>
  <c r="DE62" i="3"/>
  <c r="DE63" i="3"/>
  <c r="DE64" i="3"/>
  <c r="DE65" i="3"/>
  <c r="DE66" i="3"/>
  <c r="DE67" i="3"/>
  <c r="DE68" i="3"/>
  <c r="DE69" i="3"/>
  <c r="DE70" i="3"/>
  <c r="DE71" i="3"/>
  <c r="DE72" i="3"/>
  <c r="DE73" i="3"/>
  <c r="DE74" i="3"/>
  <c r="DE75" i="3"/>
  <c r="DE76" i="3"/>
  <c r="DE77" i="3"/>
  <c r="DE78" i="3"/>
  <c r="DE79" i="3"/>
  <c r="DE80" i="3"/>
  <c r="DE81" i="3"/>
  <c r="DE82" i="3"/>
  <c r="DE83" i="3"/>
  <c r="DE84" i="3"/>
  <c r="DE85" i="3"/>
  <c r="DE86" i="3"/>
  <c r="DE87" i="3"/>
  <c r="DE88" i="3"/>
  <c r="DE89" i="3"/>
  <c r="DE90" i="3"/>
  <c r="DE91" i="3"/>
  <c r="DE92" i="3"/>
  <c r="DE93" i="3"/>
  <c r="DE94" i="3"/>
  <c r="DE95" i="3"/>
  <c r="DE96" i="3"/>
  <c r="DE97" i="3"/>
  <c r="DE98" i="3"/>
  <c r="DE99" i="3"/>
  <c r="DE100" i="3"/>
  <c r="DE101" i="3"/>
  <c r="DE102" i="3"/>
  <c r="DE103" i="3"/>
  <c r="DE104" i="3"/>
  <c r="DE105" i="3"/>
  <c r="DE106" i="3"/>
  <c r="DE107" i="3"/>
  <c r="DE108" i="3"/>
  <c r="DE109" i="3"/>
  <c r="DE110" i="3"/>
  <c r="DE111" i="3"/>
  <c r="DE112" i="3"/>
  <c r="DE113" i="3"/>
  <c r="DE114" i="3"/>
  <c r="DE115" i="3"/>
  <c r="DE116" i="3"/>
  <c r="DE117" i="3"/>
  <c r="DE118" i="3"/>
  <c r="DE119" i="3"/>
  <c r="DE120" i="3"/>
  <c r="DE121" i="3"/>
  <c r="DE122" i="3"/>
  <c r="DE123" i="3"/>
  <c r="DE124" i="3"/>
  <c r="DE125" i="3"/>
  <c r="DE126" i="3"/>
  <c r="DE127" i="3"/>
  <c r="DE128" i="3"/>
  <c r="DE129" i="3"/>
  <c r="DE11" i="3"/>
  <c r="DB12" i="3"/>
  <c r="DB13" i="3"/>
  <c r="DB14" i="3"/>
  <c r="DB15" i="3"/>
  <c r="DB16" i="3"/>
  <c r="DB17" i="3"/>
  <c r="DB18" i="3"/>
  <c r="DB19" i="3"/>
  <c r="DB20" i="3"/>
  <c r="DB21" i="3"/>
  <c r="DB22" i="3"/>
  <c r="DB23" i="3"/>
  <c r="DB24" i="3"/>
  <c r="DB25" i="3"/>
  <c r="DB26" i="3"/>
  <c r="DB27" i="3"/>
  <c r="DB28" i="3"/>
  <c r="DB29" i="3"/>
  <c r="DB30" i="3"/>
  <c r="DB31" i="3"/>
  <c r="DB32" i="3"/>
  <c r="DB33" i="3"/>
  <c r="DB34" i="3"/>
  <c r="DB35" i="3"/>
  <c r="DB36" i="3"/>
  <c r="DB37" i="3"/>
  <c r="DB38" i="3"/>
  <c r="DB39" i="3"/>
  <c r="DB40" i="3"/>
  <c r="DB41" i="3"/>
  <c r="DB42" i="3"/>
  <c r="DB43" i="3"/>
  <c r="DB44" i="3"/>
  <c r="DB45" i="3"/>
  <c r="DB46" i="3"/>
  <c r="DB47" i="3"/>
  <c r="DB48" i="3"/>
  <c r="DB49" i="3"/>
  <c r="DB50" i="3"/>
  <c r="DB51" i="3"/>
  <c r="DB52" i="3"/>
  <c r="DB53" i="3"/>
  <c r="DB54" i="3"/>
  <c r="DB55" i="3"/>
  <c r="DB56" i="3"/>
  <c r="DB57" i="3"/>
  <c r="DB58" i="3"/>
  <c r="DB59" i="3"/>
  <c r="DB60" i="3"/>
  <c r="DB61" i="3"/>
  <c r="DB62" i="3"/>
  <c r="DB63" i="3"/>
  <c r="DB64" i="3"/>
  <c r="DB65" i="3"/>
  <c r="DB66" i="3"/>
  <c r="DB67" i="3"/>
  <c r="DB68" i="3"/>
  <c r="DB69" i="3"/>
  <c r="DB70" i="3"/>
  <c r="DB71" i="3"/>
  <c r="DB72" i="3"/>
  <c r="DB73" i="3"/>
  <c r="DB74" i="3"/>
  <c r="DB75" i="3"/>
  <c r="DB76" i="3"/>
  <c r="DB77" i="3"/>
  <c r="DB78" i="3"/>
  <c r="DB79" i="3"/>
  <c r="DB80" i="3"/>
  <c r="DB81" i="3"/>
  <c r="DB82" i="3"/>
  <c r="DB83" i="3"/>
  <c r="DB84" i="3"/>
  <c r="DB85" i="3"/>
  <c r="DB86" i="3"/>
  <c r="DB87" i="3"/>
  <c r="DB88" i="3"/>
  <c r="DB89" i="3"/>
  <c r="DB90" i="3"/>
  <c r="DB91" i="3"/>
  <c r="DB92" i="3"/>
  <c r="DB93" i="3"/>
  <c r="DB94" i="3"/>
  <c r="DB95" i="3"/>
  <c r="DB96" i="3"/>
  <c r="DB97" i="3"/>
  <c r="DB98" i="3"/>
  <c r="DB99" i="3"/>
  <c r="DB100" i="3"/>
  <c r="DB101" i="3"/>
  <c r="DB102" i="3"/>
  <c r="DB103" i="3"/>
  <c r="DB104" i="3"/>
  <c r="DB105" i="3"/>
  <c r="DB106" i="3"/>
  <c r="DB107" i="3"/>
  <c r="DB108" i="3"/>
  <c r="DB109" i="3"/>
  <c r="DB110" i="3"/>
  <c r="DB111" i="3"/>
  <c r="DB112" i="3"/>
  <c r="DB113" i="3"/>
  <c r="DB114" i="3"/>
  <c r="DB115" i="3"/>
  <c r="DB116" i="3"/>
  <c r="DB117" i="3"/>
  <c r="DB118" i="3"/>
  <c r="DB119" i="3"/>
  <c r="DB120" i="3"/>
  <c r="DB121" i="3"/>
  <c r="DB122" i="3"/>
  <c r="DB123" i="3"/>
  <c r="DB124" i="3"/>
  <c r="DB125" i="3"/>
  <c r="DB126" i="3"/>
  <c r="DB127" i="3"/>
  <c r="DB128" i="3"/>
  <c r="DB129" i="3"/>
  <c r="DB11" i="3"/>
  <c r="CV12" i="3"/>
  <c r="CV13" i="3"/>
  <c r="CV14" i="3"/>
  <c r="CV15" i="3"/>
  <c r="CV16" i="3"/>
  <c r="CV17" i="3"/>
  <c r="CV18" i="3"/>
  <c r="CV19" i="3"/>
  <c r="CV20" i="3"/>
  <c r="CV21" i="3"/>
  <c r="CV22" i="3"/>
  <c r="CV23" i="3"/>
  <c r="CV24" i="3"/>
  <c r="CV25" i="3"/>
  <c r="CV26" i="3"/>
  <c r="CV27" i="3"/>
  <c r="CV28" i="3"/>
  <c r="CV29" i="3"/>
  <c r="CV30" i="3"/>
  <c r="CV31" i="3"/>
  <c r="CV32" i="3"/>
  <c r="CV33" i="3"/>
  <c r="CV34" i="3"/>
  <c r="CV35" i="3"/>
  <c r="CV36" i="3"/>
  <c r="CV37" i="3"/>
  <c r="CV38" i="3"/>
  <c r="CV39" i="3"/>
  <c r="CV40" i="3"/>
  <c r="CV41" i="3"/>
  <c r="CV42" i="3"/>
  <c r="CV43" i="3"/>
  <c r="CV44" i="3"/>
  <c r="CV45" i="3"/>
  <c r="CV46" i="3"/>
  <c r="CV47" i="3"/>
  <c r="CV48" i="3"/>
  <c r="CV49" i="3"/>
  <c r="CV50" i="3"/>
  <c r="CV51" i="3"/>
  <c r="CV52" i="3"/>
  <c r="CV53" i="3"/>
  <c r="CV54" i="3"/>
  <c r="CV55" i="3"/>
  <c r="CV56" i="3"/>
  <c r="CV57" i="3"/>
  <c r="CV58" i="3"/>
  <c r="CV59" i="3"/>
  <c r="CV60" i="3"/>
  <c r="CV61" i="3"/>
  <c r="CV62" i="3"/>
  <c r="CV63" i="3"/>
  <c r="CV64" i="3"/>
  <c r="CV65" i="3"/>
  <c r="CV66" i="3"/>
  <c r="CV67" i="3"/>
  <c r="CV68" i="3"/>
  <c r="CV69" i="3"/>
  <c r="CV70" i="3"/>
  <c r="CV71" i="3"/>
  <c r="CV72" i="3"/>
  <c r="CV73" i="3"/>
  <c r="CV74" i="3"/>
  <c r="CV75" i="3"/>
  <c r="CV76" i="3"/>
  <c r="CV77" i="3"/>
  <c r="CV78" i="3"/>
  <c r="CV79" i="3"/>
  <c r="CV80" i="3"/>
  <c r="CV81" i="3"/>
  <c r="CV82" i="3"/>
  <c r="CV83" i="3"/>
  <c r="CV84" i="3"/>
  <c r="CV85" i="3"/>
  <c r="CV86" i="3"/>
  <c r="CV87" i="3"/>
  <c r="CV88" i="3"/>
  <c r="CV89" i="3"/>
  <c r="CV90" i="3"/>
  <c r="CV91" i="3"/>
  <c r="CV92" i="3"/>
  <c r="CV93" i="3"/>
  <c r="CV94" i="3"/>
  <c r="CV95" i="3"/>
  <c r="CV96" i="3"/>
  <c r="CV97" i="3"/>
  <c r="CV98" i="3"/>
  <c r="CV99" i="3"/>
  <c r="CV100" i="3"/>
  <c r="CV101" i="3"/>
  <c r="CV102" i="3"/>
  <c r="CV103" i="3"/>
  <c r="CV104" i="3"/>
  <c r="CV105" i="3"/>
  <c r="CV106" i="3"/>
  <c r="CV107" i="3"/>
  <c r="CV108" i="3"/>
  <c r="CV109" i="3"/>
  <c r="CV110" i="3"/>
  <c r="CV111" i="3"/>
  <c r="CV112" i="3"/>
  <c r="CV113" i="3"/>
  <c r="CV114" i="3"/>
  <c r="CV115" i="3"/>
  <c r="CV116" i="3"/>
  <c r="CV117" i="3"/>
  <c r="CV118" i="3"/>
  <c r="CV119" i="3"/>
  <c r="CV120" i="3"/>
  <c r="CV121" i="3"/>
  <c r="CV122" i="3"/>
  <c r="CV123" i="3"/>
  <c r="CV124" i="3"/>
  <c r="CV125" i="3"/>
  <c r="CV126" i="3"/>
  <c r="CV127" i="3"/>
  <c r="CV128" i="3"/>
  <c r="CV129" i="3"/>
  <c r="CV11" i="3"/>
  <c r="CS12" i="3"/>
  <c r="CS13" i="3"/>
  <c r="CS14" i="3"/>
  <c r="CS15" i="3"/>
  <c r="CS16" i="3"/>
  <c r="CS17" i="3"/>
  <c r="CS18" i="3"/>
  <c r="CS19" i="3"/>
  <c r="CS20" i="3"/>
  <c r="CS21" i="3"/>
  <c r="CS22" i="3"/>
  <c r="CS23" i="3"/>
  <c r="CS24" i="3"/>
  <c r="CS25" i="3"/>
  <c r="CS26" i="3"/>
  <c r="CS27" i="3"/>
  <c r="CS28" i="3"/>
  <c r="CS29" i="3"/>
  <c r="CS30" i="3"/>
  <c r="CS31" i="3"/>
  <c r="CS32" i="3"/>
  <c r="CS33" i="3"/>
  <c r="CS34" i="3"/>
  <c r="CS35" i="3"/>
  <c r="CS36" i="3"/>
  <c r="CS37" i="3"/>
  <c r="CS38" i="3"/>
  <c r="CS39" i="3"/>
  <c r="CS40" i="3"/>
  <c r="CS41" i="3"/>
  <c r="CS42" i="3"/>
  <c r="CS43" i="3"/>
  <c r="CS44" i="3"/>
  <c r="CS45" i="3"/>
  <c r="CS46" i="3"/>
  <c r="CS47" i="3"/>
  <c r="CS48" i="3"/>
  <c r="CS49" i="3"/>
  <c r="CS50" i="3"/>
  <c r="CS51" i="3"/>
  <c r="CS52" i="3"/>
  <c r="CS53" i="3"/>
  <c r="CS54" i="3"/>
  <c r="CS55" i="3"/>
  <c r="CS56" i="3"/>
  <c r="CS57" i="3"/>
  <c r="CS58" i="3"/>
  <c r="CS59" i="3"/>
  <c r="CS60" i="3"/>
  <c r="CS61" i="3"/>
  <c r="CS62" i="3"/>
  <c r="CS63" i="3"/>
  <c r="CS64" i="3"/>
  <c r="CS65" i="3"/>
  <c r="CS66" i="3"/>
  <c r="CS67" i="3"/>
  <c r="CS68" i="3"/>
  <c r="CS69" i="3"/>
  <c r="CS70" i="3"/>
  <c r="CS71" i="3"/>
  <c r="CS72" i="3"/>
  <c r="CS73" i="3"/>
  <c r="CS74" i="3"/>
  <c r="CS75" i="3"/>
  <c r="CS76" i="3"/>
  <c r="CS77" i="3"/>
  <c r="CS78" i="3"/>
  <c r="CS79" i="3"/>
  <c r="CS80" i="3"/>
  <c r="CS81" i="3"/>
  <c r="CS82" i="3"/>
  <c r="CS83" i="3"/>
  <c r="CS84" i="3"/>
  <c r="CS85" i="3"/>
  <c r="CS86" i="3"/>
  <c r="CS87" i="3"/>
  <c r="CS88" i="3"/>
  <c r="CS89" i="3"/>
  <c r="CS90" i="3"/>
  <c r="CS91" i="3"/>
  <c r="CS92" i="3"/>
  <c r="CS93" i="3"/>
  <c r="CS94" i="3"/>
  <c r="CS95" i="3"/>
  <c r="CS96" i="3"/>
  <c r="CS97" i="3"/>
  <c r="CS98" i="3"/>
  <c r="CS99" i="3"/>
  <c r="CS100" i="3"/>
  <c r="CS101" i="3"/>
  <c r="CS102" i="3"/>
  <c r="CS103" i="3"/>
  <c r="CS104" i="3"/>
  <c r="CS105" i="3"/>
  <c r="CS106" i="3"/>
  <c r="CS107" i="3"/>
  <c r="CS108" i="3"/>
  <c r="CS109" i="3"/>
  <c r="CS110" i="3"/>
  <c r="CS111" i="3"/>
  <c r="CS112" i="3"/>
  <c r="CS113" i="3"/>
  <c r="CS114" i="3"/>
  <c r="CS115" i="3"/>
  <c r="CS116" i="3"/>
  <c r="CS117" i="3"/>
  <c r="CS118" i="3"/>
  <c r="CS119" i="3"/>
  <c r="CS120" i="3"/>
  <c r="CS121" i="3"/>
  <c r="CS122" i="3"/>
  <c r="CS123" i="3"/>
  <c r="CS124" i="3"/>
  <c r="CS125" i="3"/>
  <c r="CS126" i="3"/>
  <c r="CS127" i="3"/>
  <c r="CS128" i="3"/>
  <c r="CS129" i="3"/>
  <c r="CS11" i="3"/>
  <c r="CP13" i="3"/>
  <c r="CP14" i="3"/>
  <c r="CP15" i="3"/>
  <c r="CP16" i="3"/>
  <c r="CP17" i="3"/>
  <c r="CP18" i="3"/>
  <c r="CP19" i="3"/>
  <c r="CP20" i="3"/>
  <c r="CP21" i="3"/>
  <c r="CP22" i="3"/>
  <c r="CP23" i="3"/>
  <c r="CP24" i="3"/>
  <c r="CP25" i="3"/>
  <c r="CP26" i="3"/>
  <c r="CP27" i="3"/>
  <c r="CP28" i="3"/>
  <c r="CP29" i="3"/>
  <c r="CP30" i="3"/>
  <c r="CP31" i="3"/>
  <c r="CP32" i="3"/>
  <c r="CP33" i="3"/>
  <c r="CP34" i="3"/>
  <c r="CP35" i="3"/>
  <c r="CP36" i="3"/>
  <c r="CP37" i="3"/>
  <c r="CP38" i="3"/>
  <c r="CP39" i="3"/>
  <c r="CP40" i="3"/>
  <c r="CP41" i="3"/>
  <c r="CP42" i="3"/>
  <c r="CP43" i="3"/>
  <c r="CP44" i="3"/>
  <c r="CP45" i="3"/>
  <c r="CP46" i="3"/>
  <c r="CP47" i="3"/>
  <c r="CP48" i="3"/>
  <c r="CP49" i="3"/>
  <c r="CP50" i="3"/>
  <c r="CP51" i="3"/>
  <c r="CP52" i="3"/>
  <c r="CP53" i="3"/>
  <c r="CP54" i="3"/>
  <c r="CP55" i="3"/>
  <c r="CP56" i="3"/>
  <c r="CP57" i="3"/>
  <c r="CP58" i="3"/>
  <c r="CP59" i="3"/>
  <c r="CP60" i="3"/>
  <c r="CP61" i="3"/>
  <c r="CP62" i="3"/>
  <c r="CP63" i="3"/>
  <c r="CP64" i="3"/>
  <c r="CP65" i="3"/>
  <c r="CP66" i="3"/>
  <c r="CP67" i="3"/>
  <c r="CP68" i="3"/>
  <c r="CP69" i="3"/>
  <c r="CP70" i="3"/>
  <c r="CP71" i="3"/>
  <c r="CP72" i="3"/>
  <c r="CP73" i="3"/>
  <c r="CP74" i="3"/>
  <c r="CP75" i="3"/>
  <c r="CP76" i="3"/>
  <c r="CP77" i="3"/>
  <c r="CP78" i="3"/>
  <c r="CP79" i="3"/>
  <c r="CP80" i="3"/>
  <c r="CP81" i="3"/>
  <c r="CP82" i="3"/>
  <c r="CP83" i="3"/>
  <c r="CP84" i="3"/>
  <c r="CP85" i="3"/>
  <c r="CP86" i="3"/>
  <c r="CP87" i="3"/>
  <c r="CP88" i="3"/>
  <c r="CP89" i="3"/>
  <c r="CP90" i="3"/>
  <c r="CP91" i="3"/>
  <c r="CP92" i="3"/>
  <c r="CP93" i="3"/>
  <c r="CP94" i="3"/>
  <c r="CP95" i="3"/>
  <c r="CP96" i="3"/>
  <c r="CP97" i="3"/>
  <c r="CP98" i="3"/>
  <c r="CP99" i="3"/>
  <c r="CP100" i="3"/>
  <c r="CP101" i="3"/>
  <c r="CP102" i="3"/>
  <c r="CP103" i="3"/>
  <c r="CP104" i="3"/>
  <c r="CP105" i="3"/>
  <c r="CP106" i="3"/>
  <c r="CP107" i="3"/>
  <c r="CP108" i="3"/>
  <c r="CP109" i="3"/>
  <c r="CP110" i="3"/>
  <c r="CP111" i="3"/>
  <c r="CP112" i="3"/>
  <c r="CP113" i="3"/>
  <c r="CP114" i="3"/>
  <c r="CP115" i="3"/>
  <c r="CP116" i="3"/>
  <c r="CP117" i="3"/>
  <c r="CP118" i="3"/>
  <c r="CP119" i="3"/>
  <c r="CP120" i="3"/>
  <c r="CP121" i="3"/>
  <c r="CP122" i="3"/>
  <c r="CP123" i="3"/>
  <c r="CP124" i="3"/>
  <c r="CP125" i="3"/>
  <c r="CP126" i="3"/>
  <c r="CP127" i="3"/>
  <c r="CP128" i="3"/>
  <c r="CP129" i="3"/>
  <c r="CM12" i="3"/>
  <c r="CM13" i="3"/>
  <c r="CM14" i="3"/>
  <c r="CM15" i="3"/>
  <c r="CM16" i="3"/>
  <c r="CM17" i="3"/>
  <c r="CM18" i="3"/>
  <c r="CM19" i="3"/>
  <c r="CM20" i="3"/>
  <c r="CM21" i="3"/>
  <c r="CM22" i="3"/>
  <c r="CM23" i="3"/>
  <c r="CM24" i="3"/>
  <c r="CM25" i="3"/>
  <c r="CM26" i="3"/>
  <c r="CM27" i="3"/>
  <c r="CM28" i="3"/>
  <c r="CM29" i="3"/>
  <c r="CM30" i="3"/>
  <c r="CM31" i="3"/>
  <c r="CM32" i="3"/>
  <c r="CM33" i="3"/>
  <c r="CM34" i="3"/>
  <c r="CM35" i="3"/>
  <c r="CM36" i="3"/>
  <c r="CM37" i="3"/>
  <c r="CM38" i="3"/>
  <c r="CM39" i="3"/>
  <c r="CM40" i="3"/>
  <c r="CM41" i="3"/>
  <c r="CM42" i="3"/>
  <c r="CM43" i="3"/>
  <c r="CM44" i="3"/>
  <c r="CM45" i="3"/>
  <c r="CM46" i="3"/>
  <c r="CM47" i="3"/>
  <c r="CM48" i="3"/>
  <c r="CM49" i="3"/>
  <c r="CM50" i="3"/>
  <c r="CM51" i="3"/>
  <c r="CM52" i="3"/>
  <c r="CM53" i="3"/>
  <c r="CM54" i="3"/>
  <c r="CM55" i="3"/>
  <c r="CM56" i="3"/>
  <c r="CM57" i="3"/>
  <c r="CM58" i="3"/>
  <c r="CM59" i="3"/>
  <c r="CM60" i="3"/>
  <c r="CM61" i="3"/>
  <c r="CM62" i="3"/>
  <c r="CM63" i="3"/>
  <c r="CM64" i="3"/>
  <c r="CM65" i="3"/>
  <c r="CM66" i="3"/>
  <c r="CM67" i="3"/>
  <c r="CM68" i="3"/>
  <c r="CM69" i="3"/>
  <c r="CM70" i="3"/>
  <c r="CM71" i="3"/>
  <c r="CM72" i="3"/>
  <c r="CM73" i="3"/>
  <c r="CM74" i="3"/>
  <c r="CM75" i="3"/>
  <c r="CM76" i="3"/>
  <c r="CM77" i="3"/>
  <c r="CM78" i="3"/>
  <c r="CM79" i="3"/>
  <c r="CM80" i="3"/>
  <c r="CM81" i="3"/>
  <c r="CM82" i="3"/>
  <c r="CM83" i="3"/>
  <c r="CM84" i="3"/>
  <c r="CM85" i="3"/>
  <c r="CM86" i="3"/>
  <c r="CM87" i="3"/>
  <c r="CM88" i="3"/>
  <c r="CM89" i="3"/>
  <c r="CM90" i="3"/>
  <c r="CM91" i="3"/>
  <c r="CM92" i="3"/>
  <c r="CM93" i="3"/>
  <c r="CM94" i="3"/>
  <c r="CM95" i="3"/>
  <c r="CM96" i="3"/>
  <c r="CM97" i="3"/>
  <c r="CM98" i="3"/>
  <c r="CM99" i="3"/>
  <c r="CM100" i="3"/>
  <c r="CM101" i="3"/>
  <c r="CM102" i="3"/>
  <c r="CM103" i="3"/>
  <c r="CM104" i="3"/>
  <c r="CM105" i="3"/>
  <c r="CM106" i="3"/>
  <c r="CM107" i="3"/>
  <c r="CM108" i="3"/>
  <c r="CM109" i="3"/>
  <c r="CM110" i="3"/>
  <c r="CM111" i="3"/>
  <c r="CM112" i="3"/>
  <c r="CM113" i="3"/>
  <c r="CM114" i="3"/>
  <c r="CM115" i="3"/>
  <c r="CM116" i="3"/>
  <c r="CM117" i="3"/>
  <c r="CM118" i="3"/>
  <c r="CM119" i="3"/>
  <c r="CM120" i="3"/>
  <c r="CM121" i="3"/>
  <c r="CM122" i="3"/>
  <c r="CM123" i="3"/>
  <c r="CM124" i="3"/>
  <c r="CM125" i="3"/>
  <c r="CM126" i="3"/>
  <c r="CM127" i="3"/>
  <c r="CM128" i="3"/>
  <c r="CM129" i="3"/>
  <c r="CM11" i="3"/>
  <c r="CJ12" i="3"/>
  <c r="CJ13" i="3"/>
  <c r="CJ14" i="3"/>
  <c r="CJ15" i="3"/>
  <c r="CJ16" i="3"/>
  <c r="CJ17" i="3"/>
  <c r="CJ18" i="3"/>
  <c r="CJ19" i="3"/>
  <c r="CJ20" i="3"/>
  <c r="CJ21" i="3"/>
  <c r="CJ22" i="3"/>
  <c r="CJ23" i="3"/>
  <c r="CJ24" i="3"/>
  <c r="CJ25" i="3"/>
  <c r="CJ26" i="3"/>
  <c r="CJ27" i="3"/>
  <c r="CJ28" i="3"/>
  <c r="CJ29" i="3"/>
  <c r="CJ30" i="3"/>
  <c r="CJ31" i="3"/>
  <c r="CJ32" i="3"/>
  <c r="CJ33" i="3"/>
  <c r="CJ34" i="3"/>
  <c r="CJ35" i="3"/>
  <c r="CJ36" i="3"/>
  <c r="CJ37" i="3"/>
  <c r="CJ38" i="3"/>
  <c r="CJ39" i="3"/>
  <c r="CJ40" i="3"/>
  <c r="CJ41" i="3"/>
  <c r="CJ42" i="3"/>
  <c r="CJ43" i="3"/>
  <c r="CJ44" i="3"/>
  <c r="CJ45" i="3"/>
  <c r="CJ46" i="3"/>
  <c r="CJ47" i="3"/>
  <c r="CJ48" i="3"/>
  <c r="CJ49" i="3"/>
  <c r="CJ50" i="3"/>
  <c r="CJ51" i="3"/>
  <c r="CJ52" i="3"/>
  <c r="CJ53" i="3"/>
  <c r="CJ54" i="3"/>
  <c r="CJ55" i="3"/>
  <c r="CJ56" i="3"/>
  <c r="CJ57" i="3"/>
  <c r="CJ58" i="3"/>
  <c r="CJ59" i="3"/>
  <c r="CJ60" i="3"/>
  <c r="CJ61" i="3"/>
  <c r="CJ62" i="3"/>
  <c r="CJ63" i="3"/>
  <c r="CJ64" i="3"/>
  <c r="CJ65" i="3"/>
  <c r="CJ66" i="3"/>
  <c r="CJ67" i="3"/>
  <c r="CJ68" i="3"/>
  <c r="CJ69" i="3"/>
  <c r="CJ70" i="3"/>
  <c r="CJ71" i="3"/>
  <c r="CJ72" i="3"/>
  <c r="CJ73" i="3"/>
  <c r="CJ74" i="3"/>
  <c r="CJ75" i="3"/>
  <c r="CJ76" i="3"/>
  <c r="CJ77" i="3"/>
  <c r="CJ78" i="3"/>
  <c r="CJ79" i="3"/>
  <c r="CJ80" i="3"/>
  <c r="CJ81" i="3"/>
  <c r="CJ82" i="3"/>
  <c r="CJ83" i="3"/>
  <c r="CJ84" i="3"/>
  <c r="CJ85" i="3"/>
  <c r="CJ86" i="3"/>
  <c r="CJ87" i="3"/>
  <c r="CJ88" i="3"/>
  <c r="CJ89" i="3"/>
  <c r="CJ90" i="3"/>
  <c r="CJ91" i="3"/>
  <c r="CJ92" i="3"/>
  <c r="CJ93" i="3"/>
  <c r="CJ94" i="3"/>
  <c r="CJ95" i="3"/>
  <c r="CJ96" i="3"/>
  <c r="CJ97" i="3"/>
  <c r="CJ98" i="3"/>
  <c r="CJ99" i="3"/>
  <c r="CJ100" i="3"/>
  <c r="CJ101" i="3"/>
  <c r="CJ102" i="3"/>
  <c r="CJ103" i="3"/>
  <c r="CJ104" i="3"/>
  <c r="CJ105" i="3"/>
  <c r="CJ106" i="3"/>
  <c r="CJ107" i="3"/>
  <c r="CJ108" i="3"/>
  <c r="CJ109" i="3"/>
  <c r="CJ110" i="3"/>
  <c r="CJ111" i="3"/>
  <c r="CJ112" i="3"/>
  <c r="CJ113" i="3"/>
  <c r="CJ114" i="3"/>
  <c r="CJ115" i="3"/>
  <c r="CJ116" i="3"/>
  <c r="CJ117" i="3"/>
  <c r="CJ118" i="3"/>
  <c r="CJ119" i="3"/>
  <c r="CJ120" i="3"/>
  <c r="CJ121" i="3"/>
  <c r="CJ122" i="3"/>
  <c r="CJ123" i="3"/>
  <c r="CJ124" i="3"/>
  <c r="CJ125" i="3"/>
  <c r="CJ126" i="3"/>
  <c r="CJ127" i="3"/>
  <c r="CJ128" i="3"/>
  <c r="CJ129" i="3"/>
  <c r="CJ11" i="3"/>
  <c r="CG12" i="3"/>
  <c r="CG13" i="3"/>
  <c r="CG14" i="3"/>
  <c r="CG15" i="3"/>
  <c r="CG16" i="3"/>
  <c r="CG17" i="3"/>
  <c r="CG18" i="3"/>
  <c r="CG19" i="3"/>
  <c r="CG20" i="3"/>
  <c r="CG21" i="3"/>
  <c r="CG22" i="3"/>
  <c r="CG23" i="3"/>
  <c r="CG24" i="3"/>
  <c r="CG25" i="3"/>
  <c r="CG26" i="3"/>
  <c r="CG27" i="3"/>
  <c r="CG28" i="3"/>
  <c r="CG29" i="3"/>
  <c r="CG30" i="3"/>
  <c r="CG31" i="3"/>
  <c r="CG32" i="3"/>
  <c r="CG33" i="3"/>
  <c r="CG34" i="3"/>
  <c r="CG35" i="3"/>
  <c r="CG36" i="3"/>
  <c r="CG37" i="3"/>
  <c r="CG38" i="3"/>
  <c r="CG39" i="3"/>
  <c r="CG40" i="3"/>
  <c r="CG41" i="3"/>
  <c r="CG42" i="3"/>
  <c r="CG43" i="3"/>
  <c r="CG44" i="3"/>
  <c r="CG45" i="3"/>
  <c r="CG46" i="3"/>
  <c r="CG47" i="3"/>
  <c r="CG48" i="3"/>
  <c r="CG49" i="3"/>
  <c r="CG50" i="3"/>
  <c r="CG51" i="3"/>
  <c r="CG52" i="3"/>
  <c r="CG53" i="3"/>
  <c r="CG54" i="3"/>
  <c r="CG55" i="3"/>
  <c r="CG56" i="3"/>
  <c r="CG57" i="3"/>
  <c r="CG58" i="3"/>
  <c r="CG59" i="3"/>
  <c r="CG60" i="3"/>
  <c r="CG61" i="3"/>
  <c r="CG62" i="3"/>
  <c r="CG63" i="3"/>
  <c r="CG64" i="3"/>
  <c r="CG65" i="3"/>
  <c r="CG66" i="3"/>
  <c r="CG67" i="3"/>
  <c r="CG68" i="3"/>
  <c r="CG69" i="3"/>
  <c r="CG70" i="3"/>
  <c r="CG71" i="3"/>
  <c r="CG72" i="3"/>
  <c r="CG73" i="3"/>
  <c r="CG74" i="3"/>
  <c r="CG75" i="3"/>
  <c r="CG76" i="3"/>
  <c r="CG77" i="3"/>
  <c r="CG78" i="3"/>
  <c r="CG79" i="3"/>
  <c r="CG80" i="3"/>
  <c r="CG81" i="3"/>
  <c r="CG82" i="3"/>
  <c r="CG83" i="3"/>
  <c r="CG84" i="3"/>
  <c r="CG85" i="3"/>
  <c r="CG86" i="3"/>
  <c r="CG87" i="3"/>
  <c r="CG88" i="3"/>
  <c r="CG89" i="3"/>
  <c r="CG90" i="3"/>
  <c r="CG91" i="3"/>
  <c r="CG92" i="3"/>
  <c r="CG93" i="3"/>
  <c r="CG94" i="3"/>
  <c r="CG95" i="3"/>
  <c r="CG96" i="3"/>
  <c r="CG97" i="3"/>
  <c r="CG98" i="3"/>
  <c r="CG99" i="3"/>
  <c r="CG100" i="3"/>
  <c r="CG101" i="3"/>
  <c r="CG102" i="3"/>
  <c r="CG103" i="3"/>
  <c r="CG104" i="3"/>
  <c r="CG105" i="3"/>
  <c r="CG106" i="3"/>
  <c r="CG107" i="3"/>
  <c r="CG108" i="3"/>
  <c r="CG109" i="3"/>
  <c r="CG110" i="3"/>
  <c r="CG111" i="3"/>
  <c r="CG112" i="3"/>
  <c r="CG113" i="3"/>
  <c r="CG114" i="3"/>
  <c r="CG115" i="3"/>
  <c r="CG116" i="3"/>
  <c r="CG117" i="3"/>
  <c r="CG118" i="3"/>
  <c r="CG119" i="3"/>
  <c r="CG120" i="3"/>
  <c r="CG121" i="3"/>
  <c r="CG122" i="3"/>
  <c r="CG123" i="3"/>
  <c r="CG124" i="3"/>
  <c r="CG125" i="3"/>
  <c r="CG126" i="3"/>
  <c r="CG127" i="3"/>
  <c r="CG128" i="3"/>
  <c r="CG129" i="3"/>
  <c r="CG11" i="3"/>
  <c r="CD12" i="3"/>
  <c r="CD13" i="3"/>
  <c r="CD14" i="3"/>
  <c r="CD15" i="3"/>
  <c r="CD16" i="3"/>
  <c r="CD17" i="3"/>
  <c r="CD18" i="3"/>
  <c r="CD19" i="3"/>
  <c r="CD20" i="3"/>
  <c r="CD21" i="3"/>
  <c r="CD22" i="3"/>
  <c r="CD23" i="3"/>
  <c r="CD24" i="3"/>
  <c r="CD25" i="3"/>
  <c r="CD26" i="3"/>
  <c r="CD27" i="3"/>
  <c r="CD28" i="3"/>
  <c r="CD29" i="3"/>
  <c r="CD30" i="3"/>
  <c r="CD31" i="3"/>
  <c r="CD32" i="3"/>
  <c r="CD33" i="3"/>
  <c r="CD34" i="3"/>
  <c r="CD35" i="3"/>
  <c r="CD36" i="3"/>
  <c r="CD37" i="3"/>
  <c r="CD38" i="3"/>
  <c r="CD39" i="3"/>
  <c r="CD40" i="3"/>
  <c r="CD41" i="3"/>
  <c r="CD42" i="3"/>
  <c r="CD43" i="3"/>
  <c r="CD44" i="3"/>
  <c r="CD45" i="3"/>
  <c r="CD46" i="3"/>
  <c r="CD47" i="3"/>
  <c r="CD48" i="3"/>
  <c r="CD49" i="3"/>
  <c r="CD50" i="3"/>
  <c r="CD51" i="3"/>
  <c r="CD52" i="3"/>
  <c r="CD53" i="3"/>
  <c r="CD54" i="3"/>
  <c r="CD55" i="3"/>
  <c r="CD56" i="3"/>
  <c r="CD57" i="3"/>
  <c r="CD58" i="3"/>
  <c r="CD59" i="3"/>
  <c r="CD60" i="3"/>
  <c r="CD61" i="3"/>
  <c r="CD62" i="3"/>
  <c r="CD63" i="3"/>
  <c r="CD64" i="3"/>
  <c r="CD65" i="3"/>
  <c r="CD66" i="3"/>
  <c r="CD67" i="3"/>
  <c r="CD68" i="3"/>
  <c r="CD69" i="3"/>
  <c r="CD70" i="3"/>
  <c r="CD71" i="3"/>
  <c r="CD72" i="3"/>
  <c r="CD73" i="3"/>
  <c r="CD74" i="3"/>
  <c r="CD75" i="3"/>
  <c r="CD76" i="3"/>
  <c r="CD77" i="3"/>
  <c r="CD78" i="3"/>
  <c r="CD79" i="3"/>
  <c r="CD80" i="3"/>
  <c r="CD81" i="3"/>
  <c r="CD82" i="3"/>
  <c r="CD83" i="3"/>
  <c r="CD84" i="3"/>
  <c r="CD85" i="3"/>
  <c r="CD86" i="3"/>
  <c r="CD87" i="3"/>
  <c r="CD88" i="3"/>
  <c r="CD89" i="3"/>
  <c r="CD90" i="3"/>
  <c r="CD91" i="3"/>
  <c r="CD92" i="3"/>
  <c r="CD93" i="3"/>
  <c r="CD94" i="3"/>
  <c r="CD95" i="3"/>
  <c r="CD96" i="3"/>
  <c r="CD97" i="3"/>
  <c r="CD98" i="3"/>
  <c r="CD99" i="3"/>
  <c r="CD100" i="3"/>
  <c r="CD101" i="3"/>
  <c r="CD102" i="3"/>
  <c r="CD103" i="3"/>
  <c r="CD104" i="3"/>
  <c r="CD105" i="3"/>
  <c r="CD106" i="3"/>
  <c r="CD107" i="3"/>
  <c r="CD108" i="3"/>
  <c r="CD109" i="3"/>
  <c r="CD110" i="3"/>
  <c r="CD111" i="3"/>
  <c r="CD112" i="3"/>
  <c r="CD113" i="3"/>
  <c r="CD114" i="3"/>
  <c r="CD115" i="3"/>
  <c r="CD116" i="3"/>
  <c r="CD117" i="3"/>
  <c r="CD118" i="3"/>
  <c r="CD119" i="3"/>
  <c r="CD120" i="3"/>
  <c r="CD121" i="3"/>
  <c r="CD122" i="3"/>
  <c r="CD123" i="3"/>
  <c r="CD124" i="3"/>
  <c r="CD125" i="3"/>
  <c r="CD126" i="3"/>
  <c r="CD127" i="3"/>
  <c r="CD128" i="3"/>
  <c r="CD129" i="3"/>
  <c r="CD11" i="3"/>
  <c r="CA12" i="3"/>
  <c r="CA13" i="3"/>
  <c r="CA14" i="3"/>
  <c r="CA15" i="3"/>
  <c r="CA16" i="3"/>
  <c r="CA17" i="3"/>
  <c r="CA18" i="3"/>
  <c r="CA19" i="3"/>
  <c r="CA20" i="3"/>
  <c r="CA21" i="3"/>
  <c r="CA22" i="3"/>
  <c r="CA23" i="3"/>
  <c r="CA24" i="3"/>
  <c r="CA25" i="3"/>
  <c r="CA26" i="3"/>
  <c r="CA27" i="3"/>
  <c r="CA28" i="3"/>
  <c r="CA29" i="3"/>
  <c r="CA30" i="3"/>
  <c r="CA31" i="3"/>
  <c r="CA32" i="3"/>
  <c r="CA33" i="3"/>
  <c r="CA34" i="3"/>
  <c r="CA35" i="3"/>
  <c r="CA36" i="3"/>
  <c r="CA37" i="3"/>
  <c r="CA38" i="3"/>
  <c r="CA39" i="3"/>
  <c r="CA40" i="3"/>
  <c r="CA41" i="3"/>
  <c r="CA42" i="3"/>
  <c r="CA43" i="3"/>
  <c r="CA44" i="3"/>
  <c r="CA45" i="3"/>
  <c r="CA46" i="3"/>
  <c r="CA47" i="3"/>
  <c r="CA48" i="3"/>
  <c r="CA49" i="3"/>
  <c r="CA50" i="3"/>
  <c r="CA51" i="3"/>
  <c r="CA52" i="3"/>
  <c r="CA53" i="3"/>
  <c r="CA54" i="3"/>
  <c r="CA55" i="3"/>
  <c r="CA56" i="3"/>
  <c r="CA57" i="3"/>
  <c r="CA58" i="3"/>
  <c r="CA59" i="3"/>
  <c r="CA60" i="3"/>
  <c r="CA61" i="3"/>
  <c r="CA62" i="3"/>
  <c r="CA63" i="3"/>
  <c r="CA64" i="3"/>
  <c r="CA65" i="3"/>
  <c r="CA66" i="3"/>
  <c r="CA67" i="3"/>
  <c r="CA68" i="3"/>
  <c r="CA69" i="3"/>
  <c r="CA70" i="3"/>
  <c r="CA71" i="3"/>
  <c r="CA72" i="3"/>
  <c r="CA73" i="3"/>
  <c r="CA74" i="3"/>
  <c r="CA75" i="3"/>
  <c r="CA76" i="3"/>
  <c r="CA77" i="3"/>
  <c r="CA78" i="3"/>
  <c r="CA79" i="3"/>
  <c r="CA80" i="3"/>
  <c r="CA81" i="3"/>
  <c r="CA82" i="3"/>
  <c r="CA83" i="3"/>
  <c r="CA84" i="3"/>
  <c r="CA85" i="3"/>
  <c r="CA86" i="3"/>
  <c r="CA87" i="3"/>
  <c r="CA88" i="3"/>
  <c r="CA89" i="3"/>
  <c r="CA90" i="3"/>
  <c r="CA91" i="3"/>
  <c r="CA92" i="3"/>
  <c r="CA93" i="3"/>
  <c r="CA94" i="3"/>
  <c r="CA95" i="3"/>
  <c r="CA96" i="3"/>
  <c r="CA97" i="3"/>
  <c r="CA98" i="3"/>
  <c r="CA99" i="3"/>
  <c r="CA100" i="3"/>
  <c r="CA101" i="3"/>
  <c r="CA102" i="3"/>
  <c r="CA103" i="3"/>
  <c r="CA104" i="3"/>
  <c r="CA105" i="3"/>
  <c r="CA106" i="3"/>
  <c r="CA107" i="3"/>
  <c r="CA108" i="3"/>
  <c r="CA109" i="3"/>
  <c r="CA110" i="3"/>
  <c r="CA111" i="3"/>
  <c r="CA112" i="3"/>
  <c r="CA113" i="3"/>
  <c r="CA114" i="3"/>
  <c r="CA115" i="3"/>
  <c r="CA116" i="3"/>
  <c r="CA117" i="3"/>
  <c r="CA118" i="3"/>
  <c r="CA119" i="3"/>
  <c r="CA120" i="3"/>
  <c r="CA121" i="3"/>
  <c r="CA122" i="3"/>
  <c r="CA123" i="3"/>
  <c r="CA124" i="3"/>
  <c r="CA125" i="3"/>
  <c r="CA126" i="3"/>
  <c r="CA127" i="3"/>
  <c r="CA128" i="3"/>
  <c r="CA129" i="3"/>
  <c r="CA11" i="3"/>
  <c r="BX12" i="3"/>
  <c r="BX13" i="3"/>
  <c r="BX14" i="3"/>
  <c r="BX15" i="3"/>
  <c r="BX16" i="3"/>
  <c r="BX17" i="3"/>
  <c r="BX18" i="3"/>
  <c r="BX19" i="3"/>
  <c r="BX20" i="3"/>
  <c r="BX21" i="3"/>
  <c r="BX22" i="3"/>
  <c r="BX23" i="3"/>
  <c r="BX24" i="3"/>
  <c r="BX25" i="3"/>
  <c r="BX26" i="3"/>
  <c r="BX27" i="3"/>
  <c r="BX28" i="3"/>
  <c r="BX29" i="3"/>
  <c r="BX30" i="3"/>
  <c r="BX31" i="3"/>
  <c r="BX32" i="3"/>
  <c r="BX33" i="3"/>
  <c r="BX34" i="3"/>
  <c r="BX35" i="3"/>
  <c r="BX36" i="3"/>
  <c r="BX37" i="3"/>
  <c r="BX38" i="3"/>
  <c r="BX39" i="3"/>
  <c r="BX40" i="3"/>
  <c r="BX41" i="3"/>
  <c r="BX42" i="3"/>
  <c r="BX43" i="3"/>
  <c r="BX44" i="3"/>
  <c r="BX45" i="3"/>
  <c r="BX46" i="3"/>
  <c r="BX47" i="3"/>
  <c r="BX48" i="3"/>
  <c r="BX49" i="3"/>
  <c r="BX50" i="3"/>
  <c r="BX51" i="3"/>
  <c r="BX52" i="3"/>
  <c r="BX53" i="3"/>
  <c r="BX54" i="3"/>
  <c r="BX55" i="3"/>
  <c r="BX56" i="3"/>
  <c r="BX57" i="3"/>
  <c r="BX58" i="3"/>
  <c r="BX59" i="3"/>
  <c r="BX60" i="3"/>
  <c r="BX61" i="3"/>
  <c r="BX62" i="3"/>
  <c r="BX63" i="3"/>
  <c r="BX64" i="3"/>
  <c r="BX65" i="3"/>
  <c r="BX66" i="3"/>
  <c r="BX67" i="3"/>
  <c r="BX68" i="3"/>
  <c r="BX69" i="3"/>
  <c r="BX70" i="3"/>
  <c r="BX71" i="3"/>
  <c r="BX72" i="3"/>
  <c r="BX73" i="3"/>
  <c r="BX74" i="3"/>
  <c r="BX75" i="3"/>
  <c r="BX76" i="3"/>
  <c r="BX77" i="3"/>
  <c r="BX78" i="3"/>
  <c r="BX79" i="3"/>
  <c r="BX80" i="3"/>
  <c r="BX81" i="3"/>
  <c r="BX82" i="3"/>
  <c r="BX83" i="3"/>
  <c r="BX84" i="3"/>
  <c r="BX85" i="3"/>
  <c r="BX86" i="3"/>
  <c r="BX87" i="3"/>
  <c r="BX88" i="3"/>
  <c r="BX89" i="3"/>
  <c r="BX90" i="3"/>
  <c r="BX91" i="3"/>
  <c r="BX92" i="3"/>
  <c r="BX93" i="3"/>
  <c r="BX94" i="3"/>
  <c r="BX95" i="3"/>
  <c r="BX96" i="3"/>
  <c r="BX97" i="3"/>
  <c r="BX98" i="3"/>
  <c r="BX99" i="3"/>
  <c r="BX100" i="3"/>
  <c r="BX101" i="3"/>
  <c r="BX102" i="3"/>
  <c r="BX103" i="3"/>
  <c r="BX104" i="3"/>
  <c r="BX105" i="3"/>
  <c r="BX106" i="3"/>
  <c r="BX107" i="3"/>
  <c r="BX108" i="3"/>
  <c r="BX109" i="3"/>
  <c r="BX110" i="3"/>
  <c r="BX111" i="3"/>
  <c r="BX112" i="3"/>
  <c r="BX113" i="3"/>
  <c r="BX114" i="3"/>
  <c r="BX115" i="3"/>
  <c r="BX116" i="3"/>
  <c r="BX117" i="3"/>
  <c r="BX118" i="3"/>
  <c r="BX119" i="3"/>
  <c r="BX120" i="3"/>
  <c r="BX121" i="3"/>
  <c r="BX122" i="3"/>
  <c r="BX123" i="3"/>
  <c r="BX124" i="3"/>
  <c r="BX125" i="3"/>
  <c r="BX126" i="3"/>
  <c r="BX127" i="3"/>
  <c r="BX128" i="3"/>
  <c r="BX129" i="3"/>
  <c r="BX11" i="3"/>
  <c r="BU12" i="3"/>
  <c r="BU13" i="3"/>
  <c r="BU14" i="3"/>
  <c r="BU15" i="3"/>
  <c r="BU16" i="3"/>
  <c r="BU17" i="3"/>
  <c r="BU18" i="3"/>
  <c r="BU19" i="3"/>
  <c r="BU20" i="3"/>
  <c r="BU21" i="3"/>
  <c r="BU22" i="3"/>
  <c r="BU23" i="3"/>
  <c r="BU24" i="3"/>
  <c r="BU25" i="3"/>
  <c r="BU26" i="3"/>
  <c r="BU27" i="3"/>
  <c r="BU28" i="3"/>
  <c r="BU29" i="3"/>
  <c r="BU30" i="3"/>
  <c r="BU31" i="3"/>
  <c r="BU32" i="3"/>
  <c r="BU33" i="3"/>
  <c r="BU34" i="3"/>
  <c r="BU35" i="3"/>
  <c r="BU36" i="3"/>
  <c r="BU37" i="3"/>
  <c r="BU38" i="3"/>
  <c r="BU39" i="3"/>
  <c r="BU40" i="3"/>
  <c r="BU41" i="3"/>
  <c r="BU42" i="3"/>
  <c r="BU43" i="3"/>
  <c r="BU44" i="3"/>
  <c r="BU45" i="3"/>
  <c r="BU46" i="3"/>
  <c r="BU47" i="3"/>
  <c r="BU48" i="3"/>
  <c r="BU49" i="3"/>
  <c r="BU50" i="3"/>
  <c r="BU51" i="3"/>
  <c r="BU52" i="3"/>
  <c r="BU53" i="3"/>
  <c r="BU54" i="3"/>
  <c r="BU55" i="3"/>
  <c r="BU56" i="3"/>
  <c r="BU57" i="3"/>
  <c r="BU58" i="3"/>
  <c r="BU59" i="3"/>
  <c r="BU60" i="3"/>
  <c r="BU61" i="3"/>
  <c r="BU62" i="3"/>
  <c r="BU63" i="3"/>
  <c r="BU64" i="3"/>
  <c r="BU65" i="3"/>
  <c r="BU66" i="3"/>
  <c r="BU67" i="3"/>
  <c r="BU68" i="3"/>
  <c r="BU69" i="3"/>
  <c r="BU70" i="3"/>
  <c r="BU71" i="3"/>
  <c r="BU72" i="3"/>
  <c r="BU73" i="3"/>
  <c r="BU74" i="3"/>
  <c r="BU75" i="3"/>
  <c r="BU76" i="3"/>
  <c r="BU77" i="3"/>
  <c r="BU78" i="3"/>
  <c r="BU79" i="3"/>
  <c r="BU80" i="3"/>
  <c r="BU81" i="3"/>
  <c r="BU82" i="3"/>
  <c r="BU83" i="3"/>
  <c r="BU84" i="3"/>
  <c r="BU85" i="3"/>
  <c r="BU86" i="3"/>
  <c r="BU87" i="3"/>
  <c r="BU88" i="3"/>
  <c r="BU89" i="3"/>
  <c r="BU90" i="3"/>
  <c r="BU91" i="3"/>
  <c r="BU92" i="3"/>
  <c r="BU93" i="3"/>
  <c r="BU94" i="3"/>
  <c r="BU95" i="3"/>
  <c r="BU96" i="3"/>
  <c r="BU97" i="3"/>
  <c r="BU98" i="3"/>
  <c r="BU99" i="3"/>
  <c r="BU100" i="3"/>
  <c r="BU101" i="3"/>
  <c r="BU102" i="3"/>
  <c r="BU103" i="3"/>
  <c r="BU104" i="3"/>
  <c r="BU105" i="3"/>
  <c r="BU106" i="3"/>
  <c r="BU107" i="3"/>
  <c r="BU108" i="3"/>
  <c r="BU109" i="3"/>
  <c r="BU110" i="3"/>
  <c r="BU111" i="3"/>
  <c r="BU112" i="3"/>
  <c r="BU113" i="3"/>
  <c r="BU114" i="3"/>
  <c r="BU115" i="3"/>
  <c r="BU116" i="3"/>
  <c r="BU117" i="3"/>
  <c r="BU118" i="3"/>
  <c r="BU119" i="3"/>
  <c r="BU120" i="3"/>
  <c r="BU121" i="3"/>
  <c r="BU122" i="3"/>
  <c r="BU123" i="3"/>
  <c r="BU124" i="3"/>
  <c r="BU125" i="3"/>
  <c r="BU126" i="3"/>
  <c r="BU127" i="3"/>
  <c r="BU128" i="3"/>
  <c r="BU129" i="3"/>
  <c r="BU11" i="3"/>
  <c r="BR12" i="3"/>
  <c r="BR13" i="3"/>
  <c r="BR14" i="3"/>
  <c r="BR15" i="3"/>
  <c r="BR16" i="3"/>
  <c r="BR17" i="3"/>
  <c r="BR18" i="3"/>
  <c r="BR19" i="3"/>
  <c r="BR20" i="3"/>
  <c r="BR21" i="3"/>
  <c r="BR22" i="3"/>
  <c r="BR23" i="3"/>
  <c r="BR24" i="3"/>
  <c r="BR25" i="3"/>
  <c r="BR26" i="3"/>
  <c r="BR27" i="3"/>
  <c r="BR28" i="3"/>
  <c r="BR29" i="3"/>
  <c r="BR30" i="3"/>
  <c r="BR31" i="3"/>
  <c r="BR32" i="3"/>
  <c r="BR33" i="3"/>
  <c r="BR34" i="3"/>
  <c r="BR35" i="3"/>
  <c r="BR36" i="3"/>
  <c r="BR37" i="3"/>
  <c r="BR38" i="3"/>
  <c r="BR39" i="3"/>
  <c r="BR40" i="3"/>
  <c r="BR41" i="3"/>
  <c r="BR42" i="3"/>
  <c r="BR43" i="3"/>
  <c r="BR44" i="3"/>
  <c r="BR45" i="3"/>
  <c r="BR46" i="3"/>
  <c r="BR47" i="3"/>
  <c r="BR48" i="3"/>
  <c r="BR49" i="3"/>
  <c r="BR50" i="3"/>
  <c r="BR51" i="3"/>
  <c r="BR52" i="3"/>
  <c r="BR53" i="3"/>
  <c r="BR54" i="3"/>
  <c r="BR55" i="3"/>
  <c r="BR56" i="3"/>
  <c r="BR57" i="3"/>
  <c r="BR58" i="3"/>
  <c r="BR59" i="3"/>
  <c r="BR60" i="3"/>
  <c r="BR61" i="3"/>
  <c r="BR62" i="3"/>
  <c r="BR63" i="3"/>
  <c r="BR64" i="3"/>
  <c r="BR65" i="3"/>
  <c r="BR66" i="3"/>
  <c r="BR67" i="3"/>
  <c r="BR68" i="3"/>
  <c r="BR69" i="3"/>
  <c r="BR70" i="3"/>
  <c r="BR71" i="3"/>
  <c r="BR72" i="3"/>
  <c r="BR73" i="3"/>
  <c r="BR74" i="3"/>
  <c r="BR75" i="3"/>
  <c r="BR76" i="3"/>
  <c r="BR77" i="3"/>
  <c r="BR78" i="3"/>
  <c r="BR79" i="3"/>
  <c r="BR80" i="3"/>
  <c r="BR81" i="3"/>
  <c r="BR82" i="3"/>
  <c r="BR83" i="3"/>
  <c r="BR84" i="3"/>
  <c r="BR85" i="3"/>
  <c r="BR86" i="3"/>
  <c r="BR87" i="3"/>
  <c r="BR88" i="3"/>
  <c r="BR89" i="3"/>
  <c r="BR90" i="3"/>
  <c r="BR91" i="3"/>
  <c r="BR92" i="3"/>
  <c r="BR93" i="3"/>
  <c r="BR94" i="3"/>
  <c r="BR95" i="3"/>
  <c r="BR96" i="3"/>
  <c r="BR97" i="3"/>
  <c r="BR98" i="3"/>
  <c r="BR99" i="3"/>
  <c r="BR100" i="3"/>
  <c r="BR101" i="3"/>
  <c r="BR102" i="3"/>
  <c r="BR103" i="3"/>
  <c r="BR104" i="3"/>
  <c r="BR105" i="3"/>
  <c r="BR106" i="3"/>
  <c r="BR107" i="3"/>
  <c r="BR108" i="3"/>
  <c r="BR109" i="3"/>
  <c r="BR110" i="3"/>
  <c r="BR111" i="3"/>
  <c r="BR112" i="3"/>
  <c r="BR113" i="3"/>
  <c r="BR114" i="3"/>
  <c r="BR115" i="3"/>
  <c r="BR116" i="3"/>
  <c r="BR117" i="3"/>
  <c r="BR118" i="3"/>
  <c r="BR119" i="3"/>
  <c r="BR120" i="3"/>
  <c r="BR121" i="3"/>
  <c r="BR122" i="3"/>
  <c r="BR123" i="3"/>
  <c r="BR124" i="3"/>
  <c r="BR125" i="3"/>
  <c r="BR126" i="3"/>
  <c r="BR127" i="3"/>
  <c r="BR128" i="3"/>
  <c r="BR129" i="3"/>
  <c r="BR11" i="3"/>
  <c r="BO12" i="3"/>
  <c r="BO13" i="3"/>
  <c r="BO14" i="3"/>
  <c r="BO15" i="3"/>
  <c r="BO16" i="3"/>
  <c r="BO17" i="3"/>
  <c r="BO18" i="3"/>
  <c r="BO19" i="3"/>
  <c r="BO20" i="3"/>
  <c r="BO21" i="3"/>
  <c r="BO22" i="3"/>
  <c r="BO23" i="3"/>
  <c r="BO24" i="3"/>
  <c r="BO25" i="3"/>
  <c r="BO26" i="3"/>
  <c r="BO27" i="3"/>
  <c r="BO28" i="3"/>
  <c r="BO29" i="3"/>
  <c r="BO30" i="3"/>
  <c r="BO31" i="3"/>
  <c r="BO32" i="3"/>
  <c r="BO33" i="3"/>
  <c r="BO34" i="3"/>
  <c r="BO35" i="3"/>
  <c r="BO36" i="3"/>
  <c r="BO37" i="3"/>
  <c r="BO38" i="3"/>
  <c r="BO39" i="3"/>
  <c r="BO40" i="3"/>
  <c r="BO41" i="3"/>
  <c r="BO42" i="3"/>
  <c r="BO43" i="3"/>
  <c r="BO44" i="3"/>
  <c r="BO45" i="3"/>
  <c r="BO46" i="3"/>
  <c r="BO47" i="3"/>
  <c r="BO48" i="3"/>
  <c r="BO49" i="3"/>
  <c r="BO50" i="3"/>
  <c r="BO51" i="3"/>
  <c r="BO52" i="3"/>
  <c r="BO53" i="3"/>
  <c r="BO54" i="3"/>
  <c r="BO55" i="3"/>
  <c r="BO56" i="3"/>
  <c r="BO57" i="3"/>
  <c r="BO58" i="3"/>
  <c r="BO59" i="3"/>
  <c r="BO60" i="3"/>
  <c r="BO61" i="3"/>
  <c r="BO62" i="3"/>
  <c r="BO63" i="3"/>
  <c r="BO64" i="3"/>
  <c r="BO65" i="3"/>
  <c r="BO66" i="3"/>
  <c r="BO67" i="3"/>
  <c r="BO68" i="3"/>
  <c r="BO69" i="3"/>
  <c r="BO70" i="3"/>
  <c r="BO71" i="3"/>
  <c r="BO72" i="3"/>
  <c r="BO73" i="3"/>
  <c r="BO74" i="3"/>
  <c r="BO75" i="3"/>
  <c r="BO76" i="3"/>
  <c r="BO77" i="3"/>
  <c r="BO78" i="3"/>
  <c r="BO79" i="3"/>
  <c r="BO80" i="3"/>
  <c r="BO81" i="3"/>
  <c r="BO82" i="3"/>
  <c r="BO83" i="3"/>
  <c r="BO84" i="3"/>
  <c r="BO85" i="3"/>
  <c r="BO86" i="3"/>
  <c r="BO87" i="3"/>
  <c r="BO88" i="3"/>
  <c r="BO89" i="3"/>
  <c r="BO90" i="3"/>
  <c r="BO91" i="3"/>
  <c r="BO92" i="3"/>
  <c r="BO93" i="3"/>
  <c r="BO94" i="3"/>
  <c r="BO95" i="3"/>
  <c r="BO96" i="3"/>
  <c r="BO97" i="3"/>
  <c r="BO98" i="3"/>
  <c r="BO99" i="3"/>
  <c r="BO100" i="3"/>
  <c r="BO101" i="3"/>
  <c r="BO102" i="3"/>
  <c r="BO103" i="3"/>
  <c r="BO104" i="3"/>
  <c r="BO105" i="3"/>
  <c r="BO106" i="3"/>
  <c r="BO107" i="3"/>
  <c r="BO108" i="3"/>
  <c r="BO109" i="3"/>
  <c r="BO110" i="3"/>
  <c r="BO111" i="3"/>
  <c r="BO112" i="3"/>
  <c r="BO113" i="3"/>
  <c r="BO114" i="3"/>
  <c r="BO115" i="3"/>
  <c r="BO116" i="3"/>
  <c r="BO117" i="3"/>
  <c r="BO118" i="3"/>
  <c r="BO119" i="3"/>
  <c r="BO120" i="3"/>
  <c r="BO121" i="3"/>
  <c r="BO122" i="3"/>
  <c r="BO123" i="3"/>
  <c r="BO124" i="3"/>
  <c r="BO125" i="3"/>
  <c r="BO126" i="3"/>
  <c r="BO127" i="3"/>
  <c r="BO128" i="3"/>
  <c r="BO129" i="3"/>
  <c r="BO11" i="3"/>
  <c r="BL12" i="3"/>
  <c r="BL13" i="3"/>
  <c r="BL14" i="3"/>
  <c r="BL15" i="3"/>
  <c r="BL16" i="3"/>
  <c r="BL17" i="3"/>
  <c r="BL18" i="3"/>
  <c r="BL19" i="3"/>
  <c r="BL20" i="3"/>
  <c r="BL21" i="3"/>
  <c r="BL22" i="3"/>
  <c r="BL23" i="3"/>
  <c r="BL24" i="3"/>
  <c r="BL25" i="3"/>
  <c r="BL26" i="3"/>
  <c r="BL27" i="3"/>
  <c r="BL28" i="3"/>
  <c r="BL29" i="3"/>
  <c r="BL30" i="3"/>
  <c r="BL31" i="3"/>
  <c r="BL32" i="3"/>
  <c r="BL33" i="3"/>
  <c r="BL34" i="3"/>
  <c r="BL35" i="3"/>
  <c r="BL36" i="3"/>
  <c r="BL37" i="3"/>
  <c r="BL38" i="3"/>
  <c r="BL39" i="3"/>
  <c r="BL40" i="3"/>
  <c r="BL41" i="3"/>
  <c r="BL42" i="3"/>
  <c r="BL43" i="3"/>
  <c r="BL44" i="3"/>
  <c r="BL45" i="3"/>
  <c r="BL46" i="3"/>
  <c r="BL47" i="3"/>
  <c r="BL48" i="3"/>
  <c r="BL49" i="3"/>
  <c r="BL50" i="3"/>
  <c r="BL51" i="3"/>
  <c r="BL52" i="3"/>
  <c r="BL53" i="3"/>
  <c r="BL54" i="3"/>
  <c r="BL55" i="3"/>
  <c r="BL56" i="3"/>
  <c r="BL57" i="3"/>
  <c r="BL58" i="3"/>
  <c r="BL59" i="3"/>
  <c r="BL60" i="3"/>
  <c r="BL61" i="3"/>
  <c r="BL62" i="3"/>
  <c r="BL63" i="3"/>
  <c r="BL64" i="3"/>
  <c r="BL65" i="3"/>
  <c r="BL66" i="3"/>
  <c r="BL67" i="3"/>
  <c r="BL68" i="3"/>
  <c r="BL69" i="3"/>
  <c r="BL70" i="3"/>
  <c r="BL71" i="3"/>
  <c r="BL72" i="3"/>
  <c r="BL73" i="3"/>
  <c r="BL74" i="3"/>
  <c r="BL75" i="3"/>
  <c r="BL76" i="3"/>
  <c r="BL77" i="3"/>
  <c r="BL78" i="3"/>
  <c r="BL79" i="3"/>
  <c r="BL80" i="3"/>
  <c r="BL81" i="3"/>
  <c r="BL82" i="3"/>
  <c r="BL83" i="3"/>
  <c r="BL84" i="3"/>
  <c r="BL85" i="3"/>
  <c r="BL86" i="3"/>
  <c r="BL87" i="3"/>
  <c r="BL88" i="3"/>
  <c r="BL89" i="3"/>
  <c r="BL90" i="3"/>
  <c r="BL91" i="3"/>
  <c r="BL92" i="3"/>
  <c r="BL93" i="3"/>
  <c r="BL94" i="3"/>
  <c r="BL95" i="3"/>
  <c r="BL96" i="3"/>
  <c r="BL97" i="3"/>
  <c r="BL98" i="3"/>
  <c r="BL99" i="3"/>
  <c r="BL100" i="3"/>
  <c r="BL101" i="3"/>
  <c r="BL102" i="3"/>
  <c r="BL103" i="3"/>
  <c r="BL104" i="3"/>
  <c r="BL105" i="3"/>
  <c r="BL106" i="3"/>
  <c r="BL107" i="3"/>
  <c r="BL108" i="3"/>
  <c r="BL109" i="3"/>
  <c r="BL110" i="3"/>
  <c r="BL111" i="3"/>
  <c r="BL112" i="3"/>
  <c r="BL113" i="3"/>
  <c r="BL114" i="3"/>
  <c r="BL115" i="3"/>
  <c r="BL116" i="3"/>
  <c r="BL117" i="3"/>
  <c r="BL118" i="3"/>
  <c r="BL119" i="3"/>
  <c r="BL120" i="3"/>
  <c r="BL121" i="3"/>
  <c r="BL122" i="3"/>
  <c r="BL123" i="3"/>
  <c r="BL124" i="3"/>
  <c r="BL125" i="3"/>
  <c r="BL126" i="3"/>
  <c r="BL127" i="3"/>
  <c r="BL128" i="3"/>
  <c r="BL129" i="3"/>
  <c r="BL11" i="3"/>
  <c r="BI12" i="3"/>
  <c r="BI13" i="3"/>
  <c r="BI14" i="3"/>
  <c r="BI15" i="3"/>
  <c r="BI16" i="3"/>
  <c r="BI17" i="3"/>
  <c r="BI18" i="3"/>
  <c r="BI19" i="3"/>
  <c r="BI20" i="3"/>
  <c r="BI21" i="3"/>
  <c r="BI22" i="3"/>
  <c r="BI23" i="3"/>
  <c r="BI24" i="3"/>
  <c r="BI25" i="3"/>
  <c r="BI26" i="3"/>
  <c r="BI27" i="3"/>
  <c r="BI28" i="3"/>
  <c r="BI29" i="3"/>
  <c r="BI30" i="3"/>
  <c r="BI31" i="3"/>
  <c r="BI32" i="3"/>
  <c r="BI33" i="3"/>
  <c r="BI34" i="3"/>
  <c r="BI35" i="3"/>
  <c r="BI36" i="3"/>
  <c r="BI37" i="3"/>
  <c r="BI38" i="3"/>
  <c r="BI39" i="3"/>
  <c r="BI40" i="3"/>
  <c r="BI41" i="3"/>
  <c r="BI42" i="3"/>
  <c r="BI43" i="3"/>
  <c r="BI44" i="3"/>
  <c r="BI45" i="3"/>
  <c r="BI46" i="3"/>
  <c r="BI47" i="3"/>
  <c r="BI48" i="3"/>
  <c r="BI49" i="3"/>
  <c r="BI50" i="3"/>
  <c r="BI51" i="3"/>
  <c r="BI52" i="3"/>
  <c r="BI53" i="3"/>
  <c r="BI54" i="3"/>
  <c r="BI55" i="3"/>
  <c r="BI56" i="3"/>
  <c r="BI57" i="3"/>
  <c r="BI58" i="3"/>
  <c r="BI59" i="3"/>
  <c r="BI60" i="3"/>
  <c r="BI61" i="3"/>
  <c r="BI62" i="3"/>
  <c r="BI63" i="3"/>
  <c r="BI64" i="3"/>
  <c r="BI65" i="3"/>
  <c r="BI66" i="3"/>
  <c r="BI67" i="3"/>
  <c r="BI68" i="3"/>
  <c r="BI69" i="3"/>
  <c r="BI70" i="3"/>
  <c r="BI71" i="3"/>
  <c r="BI72" i="3"/>
  <c r="BI73" i="3"/>
  <c r="BI74" i="3"/>
  <c r="BI75" i="3"/>
  <c r="BI76" i="3"/>
  <c r="BI77" i="3"/>
  <c r="BI78" i="3"/>
  <c r="BI79" i="3"/>
  <c r="BI80" i="3"/>
  <c r="BI81" i="3"/>
  <c r="BI82" i="3"/>
  <c r="BI83" i="3"/>
  <c r="BI84" i="3"/>
  <c r="BI85" i="3"/>
  <c r="BI86" i="3"/>
  <c r="BI87" i="3"/>
  <c r="BI88" i="3"/>
  <c r="BI89" i="3"/>
  <c r="BI90" i="3"/>
  <c r="BI91" i="3"/>
  <c r="BI92" i="3"/>
  <c r="BI93" i="3"/>
  <c r="BI94" i="3"/>
  <c r="BI95" i="3"/>
  <c r="BI96" i="3"/>
  <c r="BI97" i="3"/>
  <c r="BI98" i="3"/>
  <c r="BI99" i="3"/>
  <c r="BI100" i="3"/>
  <c r="BI101" i="3"/>
  <c r="BI102" i="3"/>
  <c r="BI103" i="3"/>
  <c r="BI104" i="3"/>
  <c r="BI105" i="3"/>
  <c r="BI106" i="3"/>
  <c r="BI107" i="3"/>
  <c r="BI108" i="3"/>
  <c r="BI109" i="3"/>
  <c r="BI110" i="3"/>
  <c r="BI111" i="3"/>
  <c r="BI112" i="3"/>
  <c r="BI113" i="3"/>
  <c r="BI114" i="3"/>
  <c r="BI115" i="3"/>
  <c r="BI116" i="3"/>
  <c r="BI117" i="3"/>
  <c r="BI118" i="3"/>
  <c r="BI119" i="3"/>
  <c r="BI120" i="3"/>
  <c r="BI121" i="3"/>
  <c r="BI122" i="3"/>
  <c r="BI123" i="3"/>
  <c r="BI124" i="3"/>
  <c r="BI125" i="3"/>
  <c r="BI126" i="3"/>
  <c r="BI127" i="3"/>
  <c r="BI128" i="3"/>
  <c r="BI129" i="3"/>
  <c r="BI11" i="3"/>
  <c r="BF12" i="3"/>
  <c r="BF13" i="3"/>
  <c r="BF14" i="3"/>
  <c r="BF15" i="3"/>
  <c r="BF16" i="3"/>
  <c r="BF17" i="3"/>
  <c r="BF18" i="3"/>
  <c r="BF19" i="3"/>
  <c r="BF20" i="3"/>
  <c r="BF21" i="3"/>
  <c r="BF22" i="3"/>
  <c r="BF23" i="3"/>
  <c r="BF24" i="3"/>
  <c r="BF25" i="3"/>
  <c r="BF26" i="3"/>
  <c r="BF27" i="3"/>
  <c r="BF28" i="3"/>
  <c r="BF29" i="3"/>
  <c r="BF30" i="3"/>
  <c r="BF31" i="3"/>
  <c r="BF32" i="3"/>
  <c r="BF33" i="3"/>
  <c r="BF34" i="3"/>
  <c r="BF35" i="3"/>
  <c r="BF36" i="3"/>
  <c r="BF37" i="3"/>
  <c r="BF38" i="3"/>
  <c r="BF39" i="3"/>
  <c r="BF40" i="3"/>
  <c r="BF41" i="3"/>
  <c r="BF42" i="3"/>
  <c r="BF43" i="3"/>
  <c r="BF44" i="3"/>
  <c r="BF45" i="3"/>
  <c r="BF46" i="3"/>
  <c r="BF47" i="3"/>
  <c r="BF48" i="3"/>
  <c r="BF49" i="3"/>
  <c r="BF50" i="3"/>
  <c r="BF51" i="3"/>
  <c r="BF52" i="3"/>
  <c r="BF53" i="3"/>
  <c r="BF54" i="3"/>
  <c r="BF55" i="3"/>
  <c r="BF56" i="3"/>
  <c r="BF57" i="3"/>
  <c r="BF58" i="3"/>
  <c r="BF59" i="3"/>
  <c r="BF60" i="3"/>
  <c r="BF61" i="3"/>
  <c r="BF62" i="3"/>
  <c r="BF63" i="3"/>
  <c r="BF64" i="3"/>
  <c r="BF65" i="3"/>
  <c r="BF66" i="3"/>
  <c r="BF67" i="3"/>
  <c r="BF68" i="3"/>
  <c r="BF69" i="3"/>
  <c r="BF70" i="3"/>
  <c r="BF71" i="3"/>
  <c r="BF72" i="3"/>
  <c r="BF73" i="3"/>
  <c r="BF74" i="3"/>
  <c r="BF75" i="3"/>
  <c r="BF76" i="3"/>
  <c r="BF77" i="3"/>
  <c r="BF78" i="3"/>
  <c r="BF79" i="3"/>
  <c r="BF80" i="3"/>
  <c r="BF81" i="3"/>
  <c r="BF82" i="3"/>
  <c r="BF83" i="3"/>
  <c r="BF84" i="3"/>
  <c r="BF85" i="3"/>
  <c r="BF86" i="3"/>
  <c r="BF87" i="3"/>
  <c r="BF88" i="3"/>
  <c r="BF89" i="3"/>
  <c r="BF90" i="3"/>
  <c r="BF91" i="3"/>
  <c r="BF92" i="3"/>
  <c r="BF93" i="3"/>
  <c r="BF94" i="3"/>
  <c r="BF95" i="3"/>
  <c r="BF96" i="3"/>
  <c r="BF97" i="3"/>
  <c r="BF98" i="3"/>
  <c r="BF99" i="3"/>
  <c r="BF100" i="3"/>
  <c r="BF101" i="3"/>
  <c r="BF102" i="3"/>
  <c r="BF103" i="3"/>
  <c r="BF104" i="3"/>
  <c r="BF105" i="3"/>
  <c r="BF106" i="3"/>
  <c r="BF107" i="3"/>
  <c r="BF108" i="3"/>
  <c r="BF109" i="3"/>
  <c r="BF110" i="3"/>
  <c r="BF111" i="3"/>
  <c r="BF112" i="3"/>
  <c r="BF113" i="3"/>
  <c r="BF114" i="3"/>
  <c r="BF115" i="3"/>
  <c r="BF116" i="3"/>
  <c r="BF117" i="3"/>
  <c r="BF118" i="3"/>
  <c r="BF119" i="3"/>
  <c r="BF120" i="3"/>
  <c r="BF121" i="3"/>
  <c r="BF122" i="3"/>
  <c r="BF123" i="3"/>
  <c r="BF124" i="3"/>
  <c r="BF125" i="3"/>
  <c r="BF126" i="3"/>
  <c r="BF127" i="3"/>
  <c r="BF128" i="3"/>
  <c r="BF129" i="3"/>
  <c r="BF11" i="3"/>
  <c r="BC12" i="3"/>
  <c r="BC13" i="3"/>
  <c r="BC14" i="3"/>
  <c r="BC15" i="3"/>
  <c r="BC16" i="3"/>
  <c r="BC17" i="3"/>
  <c r="BC18" i="3"/>
  <c r="BC19" i="3"/>
  <c r="BC20" i="3"/>
  <c r="BC21" i="3"/>
  <c r="BC22" i="3"/>
  <c r="BC23" i="3"/>
  <c r="BC24" i="3"/>
  <c r="BC25" i="3"/>
  <c r="BC26" i="3"/>
  <c r="BC27" i="3"/>
  <c r="BC28" i="3"/>
  <c r="BC29" i="3"/>
  <c r="BC30" i="3"/>
  <c r="BC31" i="3"/>
  <c r="BC32" i="3"/>
  <c r="BC33" i="3"/>
  <c r="BC34" i="3"/>
  <c r="BC35" i="3"/>
  <c r="BC36" i="3"/>
  <c r="BC37" i="3"/>
  <c r="BC38" i="3"/>
  <c r="BC39" i="3"/>
  <c r="BC40" i="3"/>
  <c r="BC41" i="3"/>
  <c r="BC42" i="3"/>
  <c r="BC43" i="3"/>
  <c r="BC44" i="3"/>
  <c r="BC45" i="3"/>
  <c r="BC46" i="3"/>
  <c r="BC47" i="3"/>
  <c r="BC48" i="3"/>
  <c r="BC49" i="3"/>
  <c r="BC50" i="3"/>
  <c r="BC51" i="3"/>
  <c r="BC52" i="3"/>
  <c r="BC53" i="3"/>
  <c r="BC54" i="3"/>
  <c r="BC55" i="3"/>
  <c r="BC56" i="3"/>
  <c r="BC57" i="3"/>
  <c r="BC58" i="3"/>
  <c r="BC59" i="3"/>
  <c r="BC60" i="3"/>
  <c r="BC61" i="3"/>
  <c r="BC62" i="3"/>
  <c r="BC63" i="3"/>
  <c r="BC64" i="3"/>
  <c r="BC65" i="3"/>
  <c r="BC66" i="3"/>
  <c r="BC67" i="3"/>
  <c r="BC68" i="3"/>
  <c r="BC69" i="3"/>
  <c r="BC70" i="3"/>
  <c r="BC71" i="3"/>
  <c r="BC72" i="3"/>
  <c r="BC73" i="3"/>
  <c r="BC74" i="3"/>
  <c r="BC75" i="3"/>
  <c r="BC76" i="3"/>
  <c r="BC77" i="3"/>
  <c r="BC78" i="3"/>
  <c r="BC79" i="3"/>
  <c r="BC80" i="3"/>
  <c r="BC81" i="3"/>
  <c r="BC82" i="3"/>
  <c r="BC83" i="3"/>
  <c r="BC84" i="3"/>
  <c r="BC85" i="3"/>
  <c r="BC86" i="3"/>
  <c r="BC87" i="3"/>
  <c r="BC88" i="3"/>
  <c r="BC89" i="3"/>
  <c r="BC90" i="3"/>
  <c r="BC91" i="3"/>
  <c r="BC92" i="3"/>
  <c r="BC93" i="3"/>
  <c r="BC94" i="3"/>
  <c r="BC95" i="3"/>
  <c r="BC96" i="3"/>
  <c r="BC97" i="3"/>
  <c r="BC98" i="3"/>
  <c r="BC99" i="3"/>
  <c r="BC100" i="3"/>
  <c r="BC101" i="3"/>
  <c r="BC102" i="3"/>
  <c r="BC103" i="3"/>
  <c r="BC104" i="3"/>
  <c r="BC105" i="3"/>
  <c r="BC106" i="3"/>
  <c r="BC107" i="3"/>
  <c r="BC108" i="3"/>
  <c r="BC109" i="3"/>
  <c r="BC110" i="3"/>
  <c r="BC111" i="3"/>
  <c r="BC112" i="3"/>
  <c r="BC113" i="3"/>
  <c r="BC114" i="3"/>
  <c r="BC115" i="3"/>
  <c r="BC116" i="3"/>
  <c r="BC117" i="3"/>
  <c r="BC118" i="3"/>
  <c r="BC119" i="3"/>
  <c r="BC120" i="3"/>
  <c r="BC121" i="3"/>
  <c r="BC122" i="3"/>
  <c r="BC123" i="3"/>
  <c r="BC124" i="3"/>
  <c r="BC125" i="3"/>
  <c r="BC126" i="3"/>
  <c r="BC127" i="3"/>
  <c r="BC128" i="3"/>
  <c r="BC129" i="3"/>
  <c r="BC11" i="3"/>
  <c r="AZ12" i="3"/>
  <c r="AZ13" i="3"/>
  <c r="AZ14" i="3"/>
  <c r="AZ15" i="3"/>
  <c r="AZ16" i="3"/>
  <c r="AZ17" i="3"/>
  <c r="AZ18" i="3"/>
  <c r="AZ19" i="3"/>
  <c r="AZ20" i="3"/>
  <c r="AZ21" i="3"/>
  <c r="AZ22" i="3"/>
  <c r="AZ23" i="3"/>
  <c r="AZ24" i="3"/>
  <c r="AZ25" i="3"/>
  <c r="AZ26" i="3"/>
  <c r="AZ27" i="3"/>
  <c r="AZ28" i="3"/>
  <c r="AZ29" i="3"/>
  <c r="AZ30" i="3"/>
  <c r="AZ31" i="3"/>
  <c r="AZ32" i="3"/>
  <c r="AZ33" i="3"/>
  <c r="AZ34" i="3"/>
  <c r="AZ35" i="3"/>
  <c r="AZ36" i="3"/>
  <c r="AZ37" i="3"/>
  <c r="AZ38" i="3"/>
  <c r="AZ39" i="3"/>
  <c r="AZ40" i="3"/>
  <c r="AZ41" i="3"/>
  <c r="AZ42" i="3"/>
  <c r="AZ43" i="3"/>
  <c r="AZ44" i="3"/>
  <c r="AZ45" i="3"/>
  <c r="AZ46" i="3"/>
  <c r="AZ47" i="3"/>
  <c r="AZ48" i="3"/>
  <c r="AZ49" i="3"/>
  <c r="AZ50" i="3"/>
  <c r="AZ51" i="3"/>
  <c r="AZ52" i="3"/>
  <c r="AZ53" i="3"/>
  <c r="AZ54" i="3"/>
  <c r="AZ55" i="3"/>
  <c r="AZ56" i="3"/>
  <c r="AZ57" i="3"/>
  <c r="AZ58" i="3"/>
  <c r="AZ59" i="3"/>
  <c r="AZ60" i="3"/>
  <c r="AZ61" i="3"/>
  <c r="AZ62" i="3"/>
  <c r="AZ63" i="3"/>
  <c r="AZ64" i="3"/>
  <c r="AZ65" i="3"/>
  <c r="AZ66" i="3"/>
  <c r="AZ67" i="3"/>
  <c r="AZ68" i="3"/>
  <c r="AZ69" i="3"/>
  <c r="AZ70" i="3"/>
  <c r="AZ71" i="3"/>
  <c r="AZ72" i="3"/>
  <c r="AZ73" i="3"/>
  <c r="AZ74" i="3"/>
  <c r="AZ75" i="3"/>
  <c r="AZ76" i="3"/>
  <c r="AZ77" i="3"/>
  <c r="AZ78" i="3"/>
  <c r="AZ79" i="3"/>
  <c r="AZ80" i="3"/>
  <c r="AZ81" i="3"/>
  <c r="AZ82" i="3"/>
  <c r="AZ83" i="3"/>
  <c r="AZ84" i="3"/>
  <c r="AZ85" i="3"/>
  <c r="AZ86" i="3"/>
  <c r="AZ87" i="3"/>
  <c r="AZ88" i="3"/>
  <c r="AZ89" i="3"/>
  <c r="AZ90" i="3"/>
  <c r="AZ91" i="3"/>
  <c r="AZ92" i="3"/>
  <c r="AZ93" i="3"/>
  <c r="AZ94" i="3"/>
  <c r="AZ95" i="3"/>
  <c r="AZ96" i="3"/>
  <c r="AZ97" i="3"/>
  <c r="AZ98" i="3"/>
  <c r="AZ99" i="3"/>
  <c r="AZ100" i="3"/>
  <c r="AZ101" i="3"/>
  <c r="AZ102" i="3"/>
  <c r="AZ103" i="3"/>
  <c r="AZ104" i="3"/>
  <c r="AZ105" i="3"/>
  <c r="AZ106" i="3"/>
  <c r="AZ107" i="3"/>
  <c r="AZ108" i="3"/>
  <c r="AZ109" i="3"/>
  <c r="AZ110" i="3"/>
  <c r="AZ111" i="3"/>
  <c r="AZ112" i="3"/>
  <c r="AZ113" i="3"/>
  <c r="AZ114" i="3"/>
  <c r="AZ115" i="3"/>
  <c r="AZ116" i="3"/>
  <c r="AZ117" i="3"/>
  <c r="AZ118" i="3"/>
  <c r="AZ119" i="3"/>
  <c r="AZ120" i="3"/>
  <c r="AZ121" i="3"/>
  <c r="AZ122" i="3"/>
  <c r="AZ123" i="3"/>
  <c r="AZ124" i="3"/>
  <c r="AZ125" i="3"/>
  <c r="AZ126" i="3"/>
  <c r="AZ127" i="3"/>
  <c r="AZ128" i="3"/>
  <c r="AZ129" i="3"/>
  <c r="AZ11" i="3"/>
  <c r="AW12" i="3"/>
  <c r="AW13" i="3"/>
  <c r="AW14" i="3"/>
  <c r="AW15" i="3"/>
  <c r="AW16" i="3"/>
  <c r="AW17" i="3"/>
  <c r="AW18" i="3"/>
  <c r="AW19" i="3"/>
  <c r="AW20" i="3"/>
  <c r="AW21" i="3"/>
  <c r="AW22" i="3"/>
  <c r="AW23" i="3"/>
  <c r="AW24" i="3"/>
  <c r="AW25" i="3"/>
  <c r="AW26" i="3"/>
  <c r="AW27" i="3"/>
  <c r="AW28" i="3"/>
  <c r="AW29" i="3"/>
  <c r="AW30" i="3"/>
  <c r="AW31" i="3"/>
  <c r="AW32" i="3"/>
  <c r="AW33" i="3"/>
  <c r="AW34" i="3"/>
  <c r="AW35" i="3"/>
  <c r="AW36" i="3"/>
  <c r="AW37" i="3"/>
  <c r="AW38" i="3"/>
  <c r="AW39" i="3"/>
  <c r="AW40" i="3"/>
  <c r="AW41" i="3"/>
  <c r="AW42" i="3"/>
  <c r="AW43" i="3"/>
  <c r="AW44" i="3"/>
  <c r="AW45" i="3"/>
  <c r="AW46" i="3"/>
  <c r="AW47" i="3"/>
  <c r="AW48" i="3"/>
  <c r="AW49" i="3"/>
  <c r="AW50" i="3"/>
  <c r="AW51" i="3"/>
  <c r="AW52" i="3"/>
  <c r="AW53" i="3"/>
  <c r="AW54" i="3"/>
  <c r="AW55" i="3"/>
  <c r="AW56" i="3"/>
  <c r="AW57" i="3"/>
  <c r="AW58" i="3"/>
  <c r="AW59" i="3"/>
  <c r="AW60" i="3"/>
  <c r="AW61" i="3"/>
  <c r="AW62" i="3"/>
  <c r="AW63" i="3"/>
  <c r="AW64" i="3"/>
  <c r="AW65" i="3"/>
  <c r="AW66" i="3"/>
  <c r="AW67" i="3"/>
  <c r="AW68" i="3"/>
  <c r="AW69" i="3"/>
  <c r="AW70" i="3"/>
  <c r="AW71" i="3"/>
  <c r="AW72" i="3"/>
  <c r="AW73" i="3"/>
  <c r="AW74" i="3"/>
  <c r="AW75" i="3"/>
  <c r="AW76" i="3"/>
  <c r="AW77" i="3"/>
  <c r="AW78" i="3"/>
  <c r="AW79" i="3"/>
  <c r="AW80" i="3"/>
  <c r="AW81" i="3"/>
  <c r="AW82" i="3"/>
  <c r="AW83" i="3"/>
  <c r="AW84" i="3"/>
  <c r="AW85" i="3"/>
  <c r="AW86" i="3"/>
  <c r="AW87" i="3"/>
  <c r="AW88" i="3"/>
  <c r="AW89" i="3"/>
  <c r="AW90" i="3"/>
  <c r="AW91" i="3"/>
  <c r="AW92" i="3"/>
  <c r="AW93" i="3"/>
  <c r="AW94" i="3"/>
  <c r="AW95" i="3"/>
  <c r="AW96" i="3"/>
  <c r="AW97" i="3"/>
  <c r="AW98" i="3"/>
  <c r="AW99" i="3"/>
  <c r="AW100" i="3"/>
  <c r="AW101" i="3"/>
  <c r="AW102" i="3"/>
  <c r="AW103" i="3"/>
  <c r="AW104" i="3"/>
  <c r="AW105" i="3"/>
  <c r="AW106" i="3"/>
  <c r="AW107" i="3"/>
  <c r="AW108" i="3"/>
  <c r="AW109" i="3"/>
  <c r="AW110" i="3"/>
  <c r="AW111" i="3"/>
  <c r="AW112" i="3"/>
  <c r="AW113" i="3"/>
  <c r="AW114" i="3"/>
  <c r="AW115" i="3"/>
  <c r="AW116" i="3"/>
  <c r="AW117" i="3"/>
  <c r="AW118" i="3"/>
  <c r="AW119" i="3"/>
  <c r="AW120" i="3"/>
  <c r="AW121" i="3"/>
  <c r="AW122" i="3"/>
  <c r="AW123" i="3"/>
  <c r="AW124" i="3"/>
  <c r="AW125" i="3"/>
  <c r="AW126" i="3"/>
  <c r="AW127" i="3"/>
  <c r="AW128" i="3"/>
  <c r="AW129" i="3"/>
  <c r="AW11" i="3"/>
  <c r="AT12" i="3"/>
  <c r="AT13" i="3"/>
  <c r="AT14" i="3"/>
  <c r="AT15" i="3"/>
  <c r="AT16" i="3"/>
  <c r="AT17" i="3"/>
  <c r="AT18" i="3"/>
  <c r="AT19" i="3"/>
  <c r="AT20" i="3"/>
  <c r="AT21" i="3"/>
  <c r="AT22" i="3"/>
  <c r="AT23" i="3"/>
  <c r="AT24" i="3"/>
  <c r="AT25" i="3"/>
  <c r="AT26" i="3"/>
  <c r="AT27" i="3"/>
  <c r="AT28" i="3"/>
  <c r="AT29" i="3"/>
  <c r="AT30" i="3"/>
  <c r="AT31" i="3"/>
  <c r="AT32" i="3"/>
  <c r="AT33" i="3"/>
  <c r="AT34" i="3"/>
  <c r="AT35" i="3"/>
  <c r="AT36" i="3"/>
  <c r="AT37" i="3"/>
  <c r="AT38" i="3"/>
  <c r="AT39" i="3"/>
  <c r="AT40" i="3"/>
  <c r="AT41" i="3"/>
  <c r="AT42" i="3"/>
  <c r="AT43" i="3"/>
  <c r="AT44" i="3"/>
  <c r="AT45" i="3"/>
  <c r="AT46" i="3"/>
  <c r="AT47" i="3"/>
  <c r="AT48" i="3"/>
  <c r="AT49" i="3"/>
  <c r="AT50" i="3"/>
  <c r="AT51" i="3"/>
  <c r="AT52" i="3"/>
  <c r="AT53" i="3"/>
  <c r="AT54" i="3"/>
  <c r="AT55" i="3"/>
  <c r="AT56" i="3"/>
  <c r="AT57" i="3"/>
  <c r="AT58" i="3"/>
  <c r="AT59" i="3"/>
  <c r="AT60" i="3"/>
  <c r="AT61" i="3"/>
  <c r="AT62" i="3"/>
  <c r="AT63" i="3"/>
  <c r="AT64" i="3"/>
  <c r="AT65" i="3"/>
  <c r="AT66" i="3"/>
  <c r="AT67" i="3"/>
  <c r="AT68" i="3"/>
  <c r="AT69" i="3"/>
  <c r="AT70" i="3"/>
  <c r="AT71" i="3"/>
  <c r="AT72" i="3"/>
  <c r="AT73" i="3"/>
  <c r="AT74" i="3"/>
  <c r="AT75" i="3"/>
  <c r="AT76" i="3"/>
  <c r="AT77" i="3"/>
  <c r="AT78" i="3"/>
  <c r="AT79" i="3"/>
  <c r="AT80" i="3"/>
  <c r="AT81" i="3"/>
  <c r="AT82" i="3"/>
  <c r="AT83" i="3"/>
  <c r="AT84" i="3"/>
  <c r="AT85" i="3"/>
  <c r="AT86" i="3"/>
  <c r="AT87" i="3"/>
  <c r="AT88" i="3"/>
  <c r="AT89" i="3"/>
  <c r="AT90" i="3"/>
  <c r="AT91" i="3"/>
  <c r="AT92" i="3"/>
  <c r="AT93" i="3"/>
  <c r="AT94" i="3"/>
  <c r="AT95" i="3"/>
  <c r="AT96" i="3"/>
  <c r="AT97" i="3"/>
  <c r="AT98" i="3"/>
  <c r="AT99" i="3"/>
  <c r="AT100" i="3"/>
  <c r="AT101" i="3"/>
  <c r="AT102" i="3"/>
  <c r="AT103" i="3"/>
  <c r="AT104" i="3"/>
  <c r="AT105" i="3"/>
  <c r="AT106" i="3"/>
  <c r="AT107" i="3"/>
  <c r="AT108" i="3"/>
  <c r="AT109" i="3"/>
  <c r="AT110" i="3"/>
  <c r="AT111" i="3"/>
  <c r="AT112" i="3"/>
  <c r="AT113" i="3"/>
  <c r="AT114" i="3"/>
  <c r="AT115" i="3"/>
  <c r="AT116" i="3"/>
  <c r="AT117" i="3"/>
  <c r="AT118" i="3"/>
  <c r="AT119" i="3"/>
  <c r="AT120" i="3"/>
  <c r="AT121" i="3"/>
  <c r="AT122" i="3"/>
  <c r="AT123" i="3"/>
  <c r="AT124" i="3"/>
  <c r="AT125" i="3"/>
  <c r="AT126" i="3"/>
  <c r="AT127" i="3"/>
  <c r="AT128" i="3"/>
  <c r="AT129" i="3"/>
  <c r="AT11" i="3"/>
  <c r="FD12" i="3"/>
  <c r="FD13" i="3"/>
  <c r="FD14" i="3"/>
  <c r="FD15" i="3"/>
  <c r="FD16" i="3"/>
  <c r="FD17" i="3"/>
  <c r="FD18" i="3"/>
  <c r="FD19" i="3"/>
  <c r="FD20" i="3"/>
  <c r="FD21" i="3"/>
  <c r="FD22" i="3"/>
  <c r="FD23" i="3"/>
  <c r="FD24" i="3"/>
  <c r="FD25" i="3"/>
  <c r="FD26" i="3"/>
  <c r="FD27" i="3"/>
  <c r="FD28" i="3"/>
  <c r="FD29" i="3"/>
  <c r="FD30" i="3"/>
  <c r="FD31" i="3"/>
  <c r="FD32" i="3"/>
  <c r="FD33" i="3"/>
  <c r="FD34" i="3"/>
  <c r="FD35" i="3"/>
  <c r="FD36" i="3"/>
  <c r="FD37" i="3"/>
  <c r="FD38" i="3"/>
  <c r="FD39" i="3"/>
  <c r="FD40" i="3"/>
  <c r="FD41" i="3"/>
  <c r="FD42" i="3"/>
  <c r="FD43" i="3"/>
  <c r="FD44" i="3"/>
  <c r="FD45" i="3"/>
  <c r="FD46" i="3"/>
  <c r="FD47" i="3"/>
  <c r="FD48" i="3"/>
  <c r="FD49" i="3"/>
  <c r="FD50" i="3"/>
  <c r="FD51" i="3"/>
  <c r="FD52" i="3"/>
  <c r="FD53" i="3"/>
  <c r="FD54" i="3"/>
  <c r="FD55" i="3"/>
  <c r="FD56" i="3"/>
  <c r="FD57" i="3"/>
  <c r="FD58" i="3"/>
  <c r="FD59" i="3"/>
  <c r="FD60" i="3"/>
  <c r="FD61" i="3"/>
  <c r="FD62" i="3"/>
  <c r="FD63" i="3"/>
  <c r="FD64" i="3"/>
  <c r="FD65" i="3"/>
  <c r="FD66" i="3"/>
  <c r="FD67" i="3"/>
  <c r="FD68" i="3"/>
  <c r="FD69" i="3"/>
  <c r="FD70" i="3"/>
  <c r="FD71" i="3"/>
  <c r="FD72" i="3"/>
  <c r="FD73" i="3"/>
  <c r="FD74" i="3"/>
  <c r="FD75" i="3"/>
  <c r="FD76" i="3"/>
  <c r="FD77" i="3"/>
  <c r="FD78" i="3"/>
  <c r="FD79" i="3"/>
  <c r="FD80" i="3"/>
  <c r="FD81" i="3"/>
  <c r="FD82" i="3"/>
  <c r="FD83" i="3"/>
  <c r="FD84" i="3"/>
  <c r="FD85" i="3"/>
  <c r="FD86" i="3"/>
  <c r="FD87" i="3"/>
  <c r="FD88" i="3"/>
  <c r="FD89" i="3"/>
  <c r="FD90" i="3"/>
  <c r="FD91" i="3"/>
  <c r="FD92" i="3"/>
  <c r="FD93" i="3"/>
  <c r="FD94" i="3"/>
  <c r="FD95" i="3"/>
  <c r="FD96" i="3"/>
  <c r="FD97" i="3"/>
  <c r="FD98" i="3"/>
  <c r="FD99" i="3"/>
  <c r="FD100" i="3"/>
  <c r="FD101" i="3"/>
  <c r="FD102" i="3"/>
  <c r="FD103" i="3"/>
  <c r="FD104" i="3"/>
  <c r="FD105" i="3"/>
  <c r="FD106" i="3"/>
  <c r="FD107" i="3"/>
  <c r="FD108" i="3"/>
  <c r="FD109" i="3"/>
  <c r="FD110" i="3"/>
  <c r="FD111" i="3"/>
  <c r="FD112" i="3"/>
  <c r="FD113" i="3"/>
  <c r="FD114" i="3"/>
  <c r="FD115" i="3"/>
  <c r="FD116" i="3"/>
  <c r="FD117" i="3"/>
  <c r="FD118" i="3"/>
  <c r="FD119" i="3"/>
  <c r="FD120" i="3"/>
  <c r="FD121" i="3"/>
  <c r="FD122" i="3"/>
  <c r="FD123" i="3"/>
  <c r="FD124" i="3"/>
  <c r="FD125" i="3"/>
  <c r="FD126" i="3"/>
  <c r="FD127" i="3"/>
  <c r="FD128" i="3"/>
  <c r="FD129" i="3"/>
  <c r="FD11" i="3"/>
  <c r="AQ12" i="3"/>
  <c r="AQ13" i="3"/>
  <c r="AQ14" i="3"/>
  <c r="AQ15" i="3"/>
  <c r="AQ16" i="3"/>
  <c r="AQ17" i="3"/>
  <c r="AQ18" i="3"/>
  <c r="AQ19" i="3"/>
  <c r="AQ20" i="3"/>
  <c r="AQ21" i="3"/>
  <c r="AQ22" i="3"/>
  <c r="AQ23" i="3"/>
  <c r="AQ24" i="3"/>
  <c r="AQ25" i="3"/>
  <c r="AQ26" i="3"/>
  <c r="AQ27" i="3"/>
  <c r="AQ28" i="3"/>
  <c r="AQ29" i="3"/>
  <c r="AQ30" i="3"/>
  <c r="AQ31" i="3"/>
  <c r="AQ32" i="3"/>
  <c r="AQ33" i="3"/>
  <c r="AQ34" i="3"/>
  <c r="AQ35" i="3"/>
  <c r="AQ36" i="3"/>
  <c r="AQ37" i="3"/>
  <c r="AQ38" i="3"/>
  <c r="AQ39" i="3"/>
  <c r="AQ40" i="3"/>
  <c r="AQ41" i="3"/>
  <c r="AQ42" i="3"/>
  <c r="AQ43" i="3"/>
  <c r="AQ44" i="3"/>
  <c r="AQ45" i="3"/>
  <c r="AQ46" i="3"/>
  <c r="AQ47" i="3"/>
  <c r="AQ48" i="3"/>
  <c r="AQ49" i="3"/>
  <c r="AQ50" i="3"/>
  <c r="AQ51" i="3"/>
  <c r="AQ52" i="3"/>
  <c r="AQ53" i="3"/>
  <c r="AQ54" i="3"/>
  <c r="AQ55" i="3"/>
  <c r="AQ56" i="3"/>
  <c r="AQ57" i="3"/>
  <c r="AQ58" i="3"/>
  <c r="AQ59" i="3"/>
  <c r="AQ60" i="3"/>
  <c r="AQ61" i="3"/>
  <c r="AQ62" i="3"/>
  <c r="AQ63" i="3"/>
  <c r="AQ64" i="3"/>
  <c r="AQ65" i="3"/>
  <c r="AQ66" i="3"/>
  <c r="AQ67" i="3"/>
  <c r="AQ68" i="3"/>
  <c r="AQ69" i="3"/>
  <c r="AQ70" i="3"/>
  <c r="AQ71" i="3"/>
  <c r="AQ72" i="3"/>
  <c r="AQ73" i="3"/>
  <c r="AQ74" i="3"/>
  <c r="AQ75" i="3"/>
  <c r="AQ76" i="3"/>
  <c r="AQ77" i="3"/>
  <c r="AQ78" i="3"/>
  <c r="AQ79" i="3"/>
  <c r="AQ80" i="3"/>
  <c r="AQ81" i="3"/>
  <c r="AQ82" i="3"/>
  <c r="AQ83" i="3"/>
  <c r="AQ84" i="3"/>
  <c r="AQ85" i="3"/>
  <c r="AQ86" i="3"/>
  <c r="AQ87" i="3"/>
  <c r="AQ88" i="3"/>
  <c r="AQ89" i="3"/>
  <c r="AQ90" i="3"/>
  <c r="AQ91" i="3"/>
  <c r="AQ92" i="3"/>
  <c r="AQ93" i="3"/>
  <c r="AQ94" i="3"/>
  <c r="AQ95" i="3"/>
  <c r="AQ96" i="3"/>
  <c r="AQ97" i="3"/>
  <c r="AQ98" i="3"/>
  <c r="AQ99" i="3"/>
  <c r="AQ100" i="3"/>
  <c r="AQ101" i="3"/>
  <c r="AQ102" i="3"/>
  <c r="AQ103" i="3"/>
  <c r="AQ104" i="3"/>
  <c r="AQ105" i="3"/>
  <c r="AQ106" i="3"/>
  <c r="AQ107" i="3"/>
  <c r="AQ108" i="3"/>
  <c r="AQ109" i="3"/>
  <c r="AQ110" i="3"/>
  <c r="AQ111" i="3"/>
  <c r="AQ112" i="3"/>
  <c r="AQ113" i="3"/>
  <c r="AQ114" i="3"/>
  <c r="AQ115" i="3"/>
  <c r="AQ116" i="3"/>
  <c r="AQ117" i="3"/>
  <c r="AQ118" i="3"/>
  <c r="AQ119" i="3"/>
  <c r="AQ120" i="3"/>
  <c r="AQ121" i="3"/>
  <c r="AQ122" i="3"/>
  <c r="AQ123" i="3"/>
  <c r="AQ124" i="3"/>
  <c r="AQ125" i="3"/>
  <c r="AQ126" i="3"/>
  <c r="AQ127" i="3"/>
  <c r="AQ128" i="3"/>
  <c r="AQ129" i="3"/>
  <c r="AQ11" i="3"/>
  <c r="AN12" i="3"/>
  <c r="AN13" i="3"/>
  <c r="AN14" i="3"/>
  <c r="AN15" i="3"/>
  <c r="AN16" i="3"/>
  <c r="AN17" i="3"/>
  <c r="AN18" i="3"/>
  <c r="AN19" i="3"/>
  <c r="AN20" i="3"/>
  <c r="AN21" i="3"/>
  <c r="AN22" i="3"/>
  <c r="AN23" i="3"/>
  <c r="AN24" i="3"/>
  <c r="AN25" i="3"/>
  <c r="AN26" i="3"/>
  <c r="AN27" i="3"/>
  <c r="AN28" i="3"/>
  <c r="AN29" i="3"/>
  <c r="AN30" i="3"/>
  <c r="AN31" i="3"/>
  <c r="AN32" i="3"/>
  <c r="AN33" i="3"/>
  <c r="AN34" i="3"/>
  <c r="AN35" i="3"/>
  <c r="AN36" i="3"/>
  <c r="AN37" i="3"/>
  <c r="AN38" i="3"/>
  <c r="AN39" i="3"/>
  <c r="AN40" i="3"/>
  <c r="AN41" i="3"/>
  <c r="AN42" i="3"/>
  <c r="AN43" i="3"/>
  <c r="AN44" i="3"/>
  <c r="AN45" i="3"/>
  <c r="AN46" i="3"/>
  <c r="AN47" i="3"/>
  <c r="AN48" i="3"/>
  <c r="AN49" i="3"/>
  <c r="AN50" i="3"/>
  <c r="AN51" i="3"/>
  <c r="AN52" i="3"/>
  <c r="AN53" i="3"/>
  <c r="AN54" i="3"/>
  <c r="AN55" i="3"/>
  <c r="AN56" i="3"/>
  <c r="AN57" i="3"/>
  <c r="AN58" i="3"/>
  <c r="AN59" i="3"/>
  <c r="AN60" i="3"/>
  <c r="AN61" i="3"/>
  <c r="AN62" i="3"/>
  <c r="AN63" i="3"/>
  <c r="AN64" i="3"/>
  <c r="AN65" i="3"/>
  <c r="AN66" i="3"/>
  <c r="AN67" i="3"/>
  <c r="AN68" i="3"/>
  <c r="AN69" i="3"/>
  <c r="AN70" i="3"/>
  <c r="AN71" i="3"/>
  <c r="AN72" i="3"/>
  <c r="AN73" i="3"/>
  <c r="AN74" i="3"/>
  <c r="AN75" i="3"/>
  <c r="AN76" i="3"/>
  <c r="AN77" i="3"/>
  <c r="AN78" i="3"/>
  <c r="AN79" i="3"/>
  <c r="AN80" i="3"/>
  <c r="AN81" i="3"/>
  <c r="AN82" i="3"/>
  <c r="AN83" i="3"/>
  <c r="AN84" i="3"/>
  <c r="AN85" i="3"/>
  <c r="AN86" i="3"/>
  <c r="AN87" i="3"/>
  <c r="AN88" i="3"/>
  <c r="AN89" i="3"/>
  <c r="AN90" i="3"/>
  <c r="AN91" i="3"/>
  <c r="AN92" i="3"/>
  <c r="AN93" i="3"/>
  <c r="AN94" i="3"/>
  <c r="AN95" i="3"/>
  <c r="AN96" i="3"/>
  <c r="AN97" i="3"/>
  <c r="AN98" i="3"/>
  <c r="AN99" i="3"/>
  <c r="AN100" i="3"/>
  <c r="AN101" i="3"/>
  <c r="AN102" i="3"/>
  <c r="AN103" i="3"/>
  <c r="AN104" i="3"/>
  <c r="AN105" i="3"/>
  <c r="AN106" i="3"/>
  <c r="AN107" i="3"/>
  <c r="AN108" i="3"/>
  <c r="AN109" i="3"/>
  <c r="AN110" i="3"/>
  <c r="AN111" i="3"/>
  <c r="AN112" i="3"/>
  <c r="AN113" i="3"/>
  <c r="AN114" i="3"/>
  <c r="AN115" i="3"/>
  <c r="AN116" i="3"/>
  <c r="AN117" i="3"/>
  <c r="AN118" i="3"/>
  <c r="AN119" i="3"/>
  <c r="AN120" i="3"/>
  <c r="AN121" i="3"/>
  <c r="AN122" i="3"/>
  <c r="AN123" i="3"/>
  <c r="AN124" i="3"/>
  <c r="AN125" i="3"/>
  <c r="AN126" i="3"/>
  <c r="AN127" i="3"/>
  <c r="AN128" i="3"/>
  <c r="AN129" i="3"/>
  <c r="AN11" i="3"/>
  <c r="AK12" i="3"/>
  <c r="AK13" i="3"/>
  <c r="AK14" i="3"/>
  <c r="AK15" i="3"/>
  <c r="AK16" i="3"/>
  <c r="AK17" i="3"/>
  <c r="AK18" i="3"/>
  <c r="AK19" i="3"/>
  <c r="AK20" i="3"/>
  <c r="AK21" i="3"/>
  <c r="AK22" i="3"/>
  <c r="AK23" i="3"/>
  <c r="AK24" i="3"/>
  <c r="AK25" i="3"/>
  <c r="AK26" i="3"/>
  <c r="AK27" i="3"/>
  <c r="AK28" i="3"/>
  <c r="AK29" i="3"/>
  <c r="AK30" i="3"/>
  <c r="AK31" i="3"/>
  <c r="AK32" i="3"/>
  <c r="AK33" i="3"/>
  <c r="AK34" i="3"/>
  <c r="AK35" i="3"/>
  <c r="AK36" i="3"/>
  <c r="AK37" i="3"/>
  <c r="AK38" i="3"/>
  <c r="AK39" i="3"/>
  <c r="AK40" i="3"/>
  <c r="AK41" i="3"/>
  <c r="AK42" i="3"/>
  <c r="AK43" i="3"/>
  <c r="AK44" i="3"/>
  <c r="AK45" i="3"/>
  <c r="AK46" i="3"/>
  <c r="AK47" i="3"/>
  <c r="AK48" i="3"/>
  <c r="AK49" i="3"/>
  <c r="AK50" i="3"/>
  <c r="AK51" i="3"/>
  <c r="AK52" i="3"/>
  <c r="AK53" i="3"/>
  <c r="AK54" i="3"/>
  <c r="AK55" i="3"/>
  <c r="AK56" i="3"/>
  <c r="AK57" i="3"/>
  <c r="AK58" i="3"/>
  <c r="AK59" i="3"/>
  <c r="AK60" i="3"/>
  <c r="AK61" i="3"/>
  <c r="AK62" i="3"/>
  <c r="AK63" i="3"/>
  <c r="AK64" i="3"/>
  <c r="AK65" i="3"/>
  <c r="AK66" i="3"/>
  <c r="AK67" i="3"/>
  <c r="AK68" i="3"/>
  <c r="AK69" i="3"/>
  <c r="AK70" i="3"/>
  <c r="AK71" i="3"/>
  <c r="AK72" i="3"/>
  <c r="AK73" i="3"/>
  <c r="AK74" i="3"/>
  <c r="AK75" i="3"/>
  <c r="AK76" i="3"/>
  <c r="AK77" i="3"/>
  <c r="AK78" i="3"/>
  <c r="AK79" i="3"/>
  <c r="AK80" i="3"/>
  <c r="AK81" i="3"/>
  <c r="AK82" i="3"/>
  <c r="AK83" i="3"/>
  <c r="AK84" i="3"/>
  <c r="AK85" i="3"/>
  <c r="AK86" i="3"/>
  <c r="AK87" i="3"/>
  <c r="AK88" i="3"/>
  <c r="AK89" i="3"/>
  <c r="AK90" i="3"/>
  <c r="AK91" i="3"/>
  <c r="AK92" i="3"/>
  <c r="AK93" i="3"/>
  <c r="AK94" i="3"/>
  <c r="AK95" i="3"/>
  <c r="AK96" i="3"/>
  <c r="AK97" i="3"/>
  <c r="AK98" i="3"/>
  <c r="AK99" i="3"/>
  <c r="AK100" i="3"/>
  <c r="AK101" i="3"/>
  <c r="AK102" i="3"/>
  <c r="AK103" i="3"/>
  <c r="AK104" i="3"/>
  <c r="AK105" i="3"/>
  <c r="AK106" i="3"/>
  <c r="AK107" i="3"/>
  <c r="AK108" i="3"/>
  <c r="AK109" i="3"/>
  <c r="AK110" i="3"/>
  <c r="AK111" i="3"/>
  <c r="AK112" i="3"/>
  <c r="AK113" i="3"/>
  <c r="AK114" i="3"/>
  <c r="AK115" i="3"/>
  <c r="AK116" i="3"/>
  <c r="AK117" i="3"/>
  <c r="AK118" i="3"/>
  <c r="AK119" i="3"/>
  <c r="AK120" i="3"/>
  <c r="AK121" i="3"/>
  <c r="AK122" i="3"/>
  <c r="AK123" i="3"/>
  <c r="AK124" i="3"/>
  <c r="AK125" i="3"/>
  <c r="AK126" i="3"/>
  <c r="AK127" i="3"/>
  <c r="AK128" i="3"/>
  <c r="AK129" i="3"/>
  <c r="AK11" i="3"/>
  <c r="AH12" i="3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H26" i="3"/>
  <c r="AH27" i="3"/>
  <c r="AH28" i="3"/>
  <c r="AH29" i="3"/>
  <c r="AH30" i="3"/>
  <c r="AH31" i="3"/>
  <c r="AH32" i="3"/>
  <c r="AH33" i="3"/>
  <c r="AH34" i="3"/>
  <c r="AH35" i="3"/>
  <c r="AH36" i="3"/>
  <c r="AH37" i="3"/>
  <c r="AH38" i="3"/>
  <c r="AH39" i="3"/>
  <c r="AH40" i="3"/>
  <c r="AH41" i="3"/>
  <c r="AH42" i="3"/>
  <c r="AH43" i="3"/>
  <c r="AH44" i="3"/>
  <c r="AH45" i="3"/>
  <c r="AH46" i="3"/>
  <c r="AH47" i="3"/>
  <c r="AH48" i="3"/>
  <c r="AH49" i="3"/>
  <c r="AH50" i="3"/>
  <c r="AH51" i="3"/>
  <c r="AH52" i="3"/>
  <c r="AH53" i="3"/>
  <c r="AH54" i="3"/>
  <c r="AH55" i="3"/>
  <c r="AH56" i="3"/>
  <c r="AH57" i="3"/>
  <c r="AH58" i="3"/>
  <c r="AH59" i="3"/>
  <c r="AH60" i="3"/>
  <c r="AH61" i="3"/>
  <c r="AH62" i="3"/>
  <c r="AH63" i="3"/>
  <c r="AH64" i="3"/>
  <c r="AH65" i="3"/>
  <c r="AH66" i="3"/>
  <c r="AH67" i="3"/>
  <c r="AH68" i="3"/>
  <c r="AH69" i="3"/>
  <c r="AH70" i="3"/>
  <c r="AH71" i="3"/>
  <c r="AH72" i="3"/>
  <c r="AH73" i="3"/>
  <c r="AH74" i="3"/>
  <c r="AH75" i="3"/>
  <c r="AH76" i="3"/>
  <c r="AH77" i="3"/>
  <c r="AH78" i="3"/>
  <c r="AH79" i="3"/>
  <c r="AH80" i="3"/>
  <c r="AH81" i="3"/>
  <c r="AH82" i="3"/>
  <c r="AH83" i="3"/>
  <c r="AH84" i="3"/>
  <c r="AH85" i="3"/>
  <c r="AH86" i="3"/>
  <c r="AH87" i="3"/>
  <c r="AH88" i="3"/>
  <c r="AH89" i="3"/>
  <c r="AH90" i="3"/>
  <c r="AH91" i="3"/>
  <c r="AH92" i="3"/>
  <c r="AH93" i="3"/>
  <c r="AH94" i="3"/>
  <c r="AH95" i="3"/>
  <c r="AH96" i="3"/>
  <c r="AH97" i="3"/>
  <c r="AH98" i="3"/>
  <c r="AH99" i="3"/>
  <c r="AH100" i="3"/>
  <c r="AH101" i="3"/>
  <c r="AH102" i="3"/>
  <c r="AH103" i="3"/>
  <c r="AH104" i="3"/>
  <c r="AH105" i="3"/>
  <c r="AH106" i="3"/>
  <c r="AH107" i="3"/>
  <c r="AH108" i="3"/>
  <c r="AH109" i="3"/>
  <c r="AH110" i="3"/>
  <c r="AH111" i="3"/>
  <c r="AH112" i="3"/>
  <c r="AH113" i="3"/>
  <c r="AH114" i="3"/>
  <c r="AH115" i="3"/>
  <c r="AH116" i="3"/>
  <c r="AH117" i="3"/>
  <c r="AH118" i="3"/>
  <c r="AH119" i="3"/>
  <c r="AH120" i="3"/>
  <c r="AH121" i="3"/>
  <c r="AH122" i="3"/>
  <c r="AH123" i="3"/>
  <c r="AH124" i="3"/>
  <c r="AH125" i="3"/>
  <c r="AH126" i="3"/>
  <c r="AH127" i="3"/>
  <c r="AH128" i="3"/>
  <c r="AH129" i="3"/>
  <c r="AH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33" i="3"/>
  <c r="AE34" i="3"/>
  <c r="AE35" i="3"/>
  <c r="AE36" i="3"/>
  <c r="AE37" i="3"/>
  <c r="AE38" i="3"/>
  <c r="AE39" i="3"/>
  <c r="AE40" i="3"/>
  <c r="AE41" i="3"/>
  <c r="AE42" i="3"/>
  <c r="AE43" i="3"/>
  <c r="AE44" i="3"/>
  <c r="AE45" i="3"/>
  <c r="AE46" i="3"/>
  <c r="AE47" i="3"/>
  <c r="AE48" i="3"/>
  <c r="AE49" i="3"/>
  <c r="AE50" i="3"/>
  <c r="AE51" i="3"/>
  <c r="AE52" i="3"/>
  <c r="AE53" i="3"/>
  <c r="AE54" i="3"/>
  <c r="AE55" i="3"/>
  <c r="AE56" i="3"/>
  <c r="AE57" i="3"/>
  <c r="AE58" i="3"/>
  <c r="AE59" i="3"/>
  <c r="AE60" i="3"/>
  <c r="AE61" i="3"/>
  <c r="AE62" i="3"/>
  <c r="AE63" i="3"/>
  <c r="AE64" i="3"/>
  <c r="AE65" i="3"/>
  <c r="AE66" i="3"/>
  <c r="AE67" i="3"/>
  <c r="AE68" i="3"/>
  <c r="AE69" i="3"/>
  <c r="AE70" i="3"/>
  <c r="AE71" i="3"/>
  <c r="AE72" i="3"/>
  <c r="AE73" i="3"/>
  <c r="AE74" i="3"/>
  <c r="AE75" i="3"/>
  <c r="AE76" i="3"/>
  <c r="AE77" i="3"/>
  <c r="AE78" i="3"/>
  <c r="AE79" i="3"/>
  <c r="AE80" i="3"/>
  <c r="AE81" i="3"/>
  <c r="AE82" i="3"/>
  <c r="AE83" i="3"/>
  <c r="AE84" i="3"/>
  <c r="AE85" i="3"/>
  <c r="AE86" i="3"/>
  <c r="AE87" i="3"/>
  <c r="AE88" i="3"/>
  <c r="AE89" i="3"/>
  <c r="AE90" i="3"/>
  <c r="AE91" i="3"/>
  <c r="AE92" i="3"/>
  <c r="AE93" i="3"/>
  <c r="AE94" i="3"/>
  <c r="AE95" i="3"/>
  <c r="AE96" i="3"/>
  <c r="AE97" i="3"/>
  <c r="AE98" i="3"/>
  <c r="AE99" i="3"/>
  <c r="AE100" i="3"/>
  <c r="AE101" i="3"/>
  <c r="AE102" i="3"/>
  <c r="AE103" i="3"/>
  <c r="AE104" i="3"/>
  <c r="AE105" i="3"/>
  <c r="AE106" i="3"/>
  <c r="AE107" i="3"/>
  <c r="AE108" i="3"/>
  <c r="AE109" i="3"/>
  <c r="AE110" i="3"/>
  <c r="AE111" i="3"/>
  <c r="AE112" i="3"/>
  <c r="AE113" i="3"/>
  <c r="AE114" i="3"/>
  <c r="AE115" i="3"/>
  <c r="AE116" i="3"/>
  <c r="AE117" i="3"/>
  <c r="AE118" i="3"/>
  <c r="AE119" i="3"/>
  <c r="AE120" i="3"/>
  <c r="AE121" i="3"/>
  <c r="AE122" i="3"/>
  <c r="AE123" i="3"/>
  <c r="AE124" i="3"/>
  <c r="AE125" i="3"/>
  <c r="AE126" i="3"/>
  <c r="AE127" i="3"/>
  <c r="AE128" i="3"/>
  <c r="AE129" i="3"/>
  <c r="AE11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27" i="3"/>
  <c r="AB28" i="3"/>
  <c r="AB29" i="3"/>
  <c r="AB30" i="3"/>
  <c r="AB31" i="3"/>
  <c r="AB32" i="3"/>
  <c r="AB33" i="3"/>
  <c r="AB34" i="3"/>
  <c r="AB35" i="3"/>
  <c r="AB36" i="3"/>
  <c r="AB37" i="3"/>
  <c r="AB38" i="3"/>
  <c r="AB39" i="3"/>
  <c r="AB40" i="3"/>
  <c r="AB41" i="3"/>
  <c r="AB42" i="3"/>
  <c r="AB43" i="3"/>
  <c r="AB44" i="3"/>
  <c r="AB45" i="3"/>
  <c r="AB46" i="3"/>
  <c r="AB47" i="3"/>
  <c r="AB48" i="3"/>
  <c r="AB49" i="3"/>
  <c r="AB50" i="3"/>
  <c r="AB51" i="3"/>
  <c r="AB52" i="3"/>
  <c r="AB53" i="3"/>
  <c r="AB54" i="3"/>
  <c r="AB55" i="3"/>
  <c r="AB56" i="3"/>
  <c r="AB57" i="3"/>
  <c r="AB58" i="3"/>
  <c r="AB59" i="3"/>
  <c r="AB60" i="3"/>
  <c r="AB61" i="3"/>
  <c r="AB62" i="3"/>
  <c r="AB63" i="3"/>
  <c r="AB64" i="3"/>
  <c r="AB65" i="3"/>
  <c r="AB66" i="3"/>
  <c r="AB67" i="3"/>
  <c r="AB68" i="3"/>
  <c r="AB69" i="3"/>
  <c r="AB70" i="3"/>
  <c r="AB71" i="3"/>
  <c r="AB72" i="3"/>
  <c r="AB73" i="3"/>
  <c r="AB74" i="3"/>
  <c r="AB75" i="3"/>
  <c r="AB76" i="3"/>
  <c r="AB77" i="3"/>
  <c r="AB78" i="3"/>
  <c r="AB79" i="3"/>
  <c r="AB80" i="3"/>
  <c r="AB81" i="3"/>
  <c r="AB82" i="3"/>
  <c r="AB83" i="3"/>
  <c r="AB84" i="3"/>
  <c r="AB85" i="3"/>
  <c r="AB86" i="3"/>
  <c r="AB87" i="3"/>
  <c r="AB88" i="3"/>
  <c r="AB89" i="3"/>
  <c r="AB90" i="3"/>
  <c r="AB91" i="3"/>
  <c r="AB92" i="3"/>
  <c r="AB93" i="3"/>
  <c r="AB94" i="3"/>
  <c r="AB95" i="3"/>
  <c r="AB96" i="3"/>
  <c r="AB97" i="3"/>
  <c r="AB98" i="3"/>
  <c r="AB99" i="3"/>
  <c r="AB100" i="3"/>
  <c r="AB101" i="3"/>
  <c r="AB102" i="3"/>
  <c r="AB103" i="3"/>
  <c r="AB104" i="3"/>
  <c r="AB105" i="3"/>
  <c r="AB106" i="3"/>
  <c r="AB107" i="3"/>
  <c r="AB108" i="3"/>
  <c r="AB109" i="3"/>
  <c r="AB110" i="3"/>
  <c r="AB111" i="3"/>
  <c r="AB112" i="3"/>
  <c r="AB113" i="3"/>
  <c r="AB114" i="3"/>
  <c r="AB115" i="3"/>
  <c r="AB116" i="3"/>
  <c r="AB117" i="3"/>
  <c r="AB118" i="3"/>
  <c r="AB119" i="3"/>
  <c r="AB120" i="3"/>
  <c r="AB121" i="3"/>
  <c r="AB122" i="3"/>
  <c r="AB123" i="3"/>
  <c r="AB124" i="3"/>
  <c r="AB125" i="3"/>
  <c r="AB126" i="3"/>
  <c r="AB127" i="3"/>
  <c r="AB128" i="3"/>
  <c r="AB129" i="3"/>
  <c r="AB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0" i="3"/>
  <c r="Y91" i="3"/>
  <c r="Y92" i="3"/>
  <c r="Y93" i="3"/>
  <c r="Y94" i="3"/>
  <c r="Y95" i="3"/>
  <c r="Y96" i="3"/>
  <c r="Y97" i="3"/>
  <c r="Y98" i="3"/>
  <c r="Y99" i="3"/>
  <c r="Y100" i="3"/>
  <c r="Y101" i="3"/>
  <c r="Y102" i="3"/>
  <c r="Y103" i="3"/>
  <c r="Y104" i="3"/>
  <c r="Y105" i="3"/>
  <c r="Y106" i="3"/>
  <c r="Y107" i="3"/>
  <c r="Y108" i="3"/>
  <c r="Y109" i="3"/>
  <c r="Y110" i="3"/>
  <c r="Y111" i="3"/>
  <c r="Y112" i="3"/>
  <c r="Y113" i="3"/>
  <c r="Y114" i="3"/>
  <c r="Y115" i="3"/>
  <c r="Y116" i="3"/>
  <c r="Y117" i="3"/>
  <c r="Y118" i="3"/>
  <c r="Y119" i="3"/>
  <c r="Y120" i="3"/>
  <c r="Y121" i="3"/>
  <c r="Y122" i="3"/>
  <c r="Y123" i="3"/>
  <c r="Y124" i="3"/>
  <c r="Y125" i="3"/>
  <c r="Y126" i="3"/>
  <c r="Y127" i="3"/>
  <c r="Y128" i="3"/>
  <c r="Y129" i="3"/>
  <c r="Y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V46" i="3"/>
  <c r="V47" i="3"/>
  <c r="V48" i="3"/>
  <c r="V49" i="3"/>
  <c r="V50" i="3"/>
  <c r="V51" i="3"/>
  <c r="V52" i="3"/>
  <c r="V53" i="3"/>
  <c r="V54" i="3"/>
  <c r="V55" i="3"/>
  <c r="V56" i="3"/>
  <c r="V57" i="3"/>
  <c r="V58" i="3"/>
  <c r="V59" i="3"/>
  <c r="V60" i="3"/>
  <c r="V61" i="3"/>
  <c r="V62" i="3"/>
  <c r="V63" i="3"/>
  <c r="V64" i="3"/>
  <c r="V65" i="3"/>
  <c r="V66" i="3"/>
  <c r="V67" i="3"/>
  <c r="V68" i="3"/>
  <c r="V69" i="3"/>
  <c r="V70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V107" i="3"/>
  <c r="V108" i="3"/>
  <c r="V109" i="3"/>
  <c r="V110" i="3"/>
  <c r="V111" i="3"/>
  <c r="V112" i="3"/>
  <c r="V113" i="3"/>
  <c r="V114" i="3"/>
  <c r="V115" i="3"/>
  <c r="V116" i="3"/>
  <c r="V117" i="3"/>
  <c r="V118" i="3"/>
  <c r="V119" i="3"/>
  <c r="V120" i="3"/>
  <c r="V121" i="3"/>
  <c r="V122" i="3"/>
  <c r="V123" i="3"/>
  <c r="V124" i="3"/>
  <c r="V125" i="3"/>
  <c r="V126" i="3"/>
  <c r="V127" i="3"/>
  <c r="V128" i="3"/>
  <c r="V129" i="3"/>
  <c r="V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1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2" i="3"/>
  <c r="G11" i="3"/>
  <c r="D214" i="40" l="1"/>
  <c r="D197" i="40"/>
  <c r="P23" i="40"/>
  <c r="D15" i="40"/>
  <c r="D30" i="40"/>
  <c r="D38" i="40"/>
  <c r="D20" i="40"/>
  <c r="D14" i="40"/>
  <c r="D45" i="40"/>
  <c r="D87" i="40"/>
  <c r="D16" i="40"/>
  <c r="D88" i="40"/>
  <c r="D89" i="40"/>
  <c r="D90" i="40"/>
  <c r="D23" i="40"/>
  <c r="D91" i="40"/>
  <c r="D53" i="40"/>
  <c r="D92" i="40"/>
  <c r="D26" i="40"/>
  <c r="D93" i="40"/>
  <c r="D204" i="40" s="1"/>
  <c r="D32" i="40"/>
  <c r="D43" i="40"/>
  <c r="D41" i="40"/>
  <c r="D54" i="40"/>
  <c r="D42" i="40"/>
  <c r="D40" i="40"/>
  <c r="D31" i="40"/>
  <c r="D52" i="40"/>
  <c r="D27" i="40"/>
  <c r="D39" i="40"/>
  <c r="D37" i="40"/>
  <c r="E100" i="35"/>
  <c r="I27" i="40"/>
  <c r="D46" i="40"/>
  <c r="O14" i="40"/>
  <c r="D28" i="40"/>
  <c r="I17" i="40"/>
  <c r="D34" i="40"/>
  <c r="I15" i="40"/>
  <c r="D21" i="40"/>
  <c r="O18" i="40"/>
  <c r="D33" i="40"/>
  <c r="L15" i="40"/>
  <c r="D22" i="40"/>
  <c r="E17" i="35"/>
  <c r="L135" i="35"/>
  <c r="O15" i="40"/>
  <c r="I14" i="40"/>
  <c r="L14" i="40"/>
  <c r="L107" i="35"/>
  <c r="I20" i="40"/>
  <c r="L140" i="35"/>
  <c r="L18" i="40"/>
  <c r="I18" i="40"/>
  <c r="L101" i="35"/>
  <c r="L176" i="35"/>
  <c r="E185" i="35"/>
  <c r="L42" i="35"/>
  <c r="L60" i="35"/>
  <c r="L75" i="35"/>
  <c r="L126" i="35"/>
  <c r="L17" i="35"/>
  <c r="L22" i="35"/>
  <c r="L26" i="35"/>
  <c r="L30" i="35"/>
  <c r="L36" i="35"/>
  <c r="L53" i="35"/>
  <c r="L174" i="35"/>
  <c r="L124" i="35"/>
  <c r="E163" i="35"/>
  <c r="E183" i="35"/>
  <c r="E187" i="35"/>
  <c r="E166" i="35"/>
  <c r="L66" i="35"/>
  <c r="L16" i="35"/>
  <c r="L20" i="35"/>
  <c r="L25" i="35"/>
  <c r="L29" i="35"/>
  <c r="L63" i="35"/>
  <c r="L114" i="35"/>
  <c r="L119" i="35"/>
  <c r="L141" i="35"/>
  <c r="E164" i="35"/>
  <c r="E169" i="35"/>
  <c r="L31" i="35"/>
  <c r="L74" i="35"/>
  <c r="L175" i="35"/>
  <c r="E175" i="35"/>
  <c r="L116" i="35"/>
  <c r="L121" i="35"/>
  <c r="L41" i="35"/>
  <c r="L100" i="35"/>
  <c r="L125" i="35"/>
  <c r="L108" i="35"/>
  <c r="L117" i="35"/>
  <c r="L122" i="35"/>
  <c r="L123" i="35"/>
  <c r="L106" i="35"/>
  <c r="L115" i="35"/>
  <c r="L120" i="35"/>
  <c r="L147" i="35"/>
  <c r="E168" i="35"/>
  <c r="L148" i="35"/>
  <c r="E170" i="35"/>
  <c r="E181" i="35"/>
  <c r="E176" i="35"/>
  <c r="E180" i="35"/>
  <c r="E165" i="35"/>
  <c r="E171" i="35"/>
  <c r="E188" i="35"/>
  <c r="E184" i="35"/>
  <c r="E174" i="35"/>
  <c r="E182" i="35"/>
  <c r="E173" i="35"/>
  <c r="E130" i="35"/>
  <c r="L163" i="35"/>
  <c r="L18" i="35"/>
  <c r="L23" i="35"/>
  <c r="L164" i="35"/>
  <c r="L27" i="35"/>
  <c r="L165" i="35"/>
  <c r="L52" i="35"/>
  <c r="L185" i="35"/>
  <c r="L180" i="35"/>
  <c r="L19" i="35"/>
  <c r="L24" i="35"/>
  <c r="L181" i="35"/>
  <c r="L182" i="35"/>
  <c r="L28" i="35"/>
  <c r="L32" i="35"/>
  <c r="L166" i="35"/>
  <c r="L183" i="35"/>
  <c r="L33" i="35"/>
  <c r="L45" i="35"/>
  <c r="L184" i="35"/>
  <c r="L187" i="35"/>
  <c r="L88" i="35"/>
  <c r="L171" i="35"/>
  <c r="L92" i="35"/>
  <c r="E134" i="35"/>
  <c r="D134" i="35"/>
  <c r="D133" i="35"/>
  <c r="E129" i="35"/>
  <c r="D129" i="35"/>
  <c r="E126" i="35"/>
  <c r="D126" i="35"/>
  <c r="E125" i="35"/>
  <c r="D125" i="35"/>
  <c r="E124" i="35"/>
  <c r="D124" i="35"/>
  <c r="E123" i="35"/>
  <c r="D123" i="35"/>
  <c r="E122" i="35"/>
  <c r="D122" i="35"/>
  <c r="E121" i="35"/>
  <c r="D121" i="35"/>
  <c r="E120" i="35"/>
  <c r="D120" i="35"/>
  <c r="E119" i="35"/>
  <c r="D119" i="35"/>
  <c r="E118" i="35"/>
  <c r="D118" i="35"/>
  <c r="E117" i="35"/>
  <c r="D117" i="35"/>
  <c r="E116" i="35"/>
  <c r="D116" i="35"/>
  <c r="E115" i="35"/>
  <c r="D115" i="35"/>
  <c r="E114" i="35"/>
  <c r="D114" i="35"/>
  <c r="E113" i="35"/>
  <c r="D113" i="35"/>
  <c r="E110" i="35"/>
  <c r="D110" i="35"/>
  <c r="E109" i="35"/>
  <c r="D109" i="35"/>
  <c r="E108" i="35"/>
  <c r="D108" i="35"/>
  <c r="E107" i="35"/>
  <c r="D107" i="35"/>
  <c r="E106" i="35"/>
  <c r="D106" i="35"/>
  <c r="E101" i="35"/>
  <c r="D101" i="35"/>
  <c r="D100" i="35"/>
  <c r="E99" i="35"/>
  <c r="D99" i="35"/>
  <c r="E98" i="35"/>
  <c r="D98" i="35"/>
  <c r="E97" i="35"/>
  <c r="D97" i="35"/>
  <c r="E96" i="35"/>
  <c r="D96" i="35"/>
  <c r="E95" i="35"/>
  <c r="D95" i="35"/>
  <c r="E94" i="35"/>
  <c r="D94" i="35"/>
  <c r="E93" i="35"/>
  <c r="D93" i="35"/>
  <c r="E92" i="35"/>
  <c r="D92" i="35"/>
  <c r="E88" i="35"/>
  <c r="D88" i="35"/>
  <c r="E87" i="35"/>
  <c r="D87" i="35"/>
  <c r="E86" i="35"/>
  <c r="D86" i="35"/>
  <c r="D85" i="35"/>
  <c r="D84" i="35"/>
  <c r="D83" i="35"/>
  <c r="D82" i="35"/>
  <c r="D81" i="35"/>
  <c r="D78" i="35"/>
  <c r="E77" i="35"/>
  <c r="D76" i="35"/>
  <c r="E75" i="35"/>
  <c r="D75" i="35"/>
  <c r="E74" i="35"/>
  <c r="D74" i="35"/>
  <c r="D73" i="35"/>
  <c r="D72" i="35"/>
  <c r="D71" i="35"/>
  <c r="D70" i="35"/>
  <c r="E69" i="35"/>
  <c r="D69" i="35"/>
  <c r="D68" i="35"/>
  <c r="D67" i="35"/>
  <c r="E66" i="35"/>
  <c r="D66" i="35"/>
  <c r="D65" i="35"/>
  <c r="D64" i="35"/>
  <c r="E63" i="35"/>
  <c r="D63" i="35"/>
  <c r="D62" i="35"/>
  <c r="D61" i="35"/>
  <c r="E60" i="35"/>
  <c r="D60" i="35"/>
  <c r="D59" i="35"/>
  <c r="D53" i="35"/>
  <c r="E52" i="35"/>
  <c r="D52" i="35"/>
  <c r="E51" i="35"/>
  <c r="D51" i="35"/>
  <c r="D47" i="35"/>
  <c r="E46" i="35"/>
  <c r="D46" i="35"/>
  <c r="E45" i="35"/>
  <c r="D45" i="35"/>
  <c r="E44" i="35"/>
  <c r="D44" i="35"/>
  <c r="E43" i="35"/>
  <c r="D43" i="35"/>
  <c r="E42" i="35"/>
  <c r="D42" i="35"/>
  <c r="E41" i="35"/>
  <c r="D41" i="35"/>
  <c r="E40" i="35"/>
  <c r="D40" i="35"/>
  <c r="E39" i="35"/>
  <c r="D39" i="35"/>
  <c r="E38" i="35"/>
  <c r="D38" i="35"/>
  <c r="E37" i="35"/>
  <c r="D37" i="35"/>
  <c r="E36" i="35"/>
  <c r="D36" i="35"/>
  <c r="E35" i="35"/>
  <c r="D35" i="35"/>
  <c r="E34" i="35"/>
  <c r="D34" i="35"/>
  <c r="E33" i="35"/>
  <c r="D33" i="35"/>
  <c r="E32" i="35"/>
  <c r="D32" i="35"/>
  <c r="E31" i="35"/>
  <c r="D31" i="35"/>
  <c r="E30" i="35"/>
  <c r="D30" i="35"/>
  <c r="E29" i="35"/>
  <c r="D29" i="35"/>
  <c r="E28" i="35"/>
  <c r="D28" i="35"/>
  <c r="E27" i="35"/>
  <c r="D27" i="35"/>
  <c r="E26" i="35"/>
  <c r="D26" i="35"/>
  <c r="E25" i="35"/>
  <c r="D25" i="35"/>
  <c r="E24" i="35"/>
  <c r="D24" i="35"/>
  <c r="E23" i="35"/>
  <c r="D23" i="35"/>
  <c r="E22" i="35"/>
  <c r="D22" i="35"/>
  <c r="C22" i="35"/>
  <c r="E21" i="35"/>
  <c r="D21" i="35"/>
  <c r="E20" i="35"/>
  <c r="D20" i="35"/>
  <c r="E19" i="35"/>
  <c r="D19" i="35"/>
  <c r="E18" i="35"/>
  <c r="D17" i="35"/>
  <c r="E16" i="35"/>
  <c r="D16" i="35"/>
  <c r="E15" i="35"/>
  <c r="D15" i="35"/>
  <c r="E51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H51" i="2"/>
  <c r="K51" i="2"/>
  <c r="N51" i="2"/>
  <c r="Q51" i="2"/>
  <c r="T51" i="2"/>
  <c r="W51" i="2"/>
  <c r="W44" i="2"/>
  <c r="W43" i="2"/>
  <c r="W42" i="2"/>
  <c r="W41" i="2"/>
  <c r="W40" i="2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W13" i="2"/>
  <c r="W12" i="2"/>
  <c r="W11" i="2"/>
  <c r="Z51" i="2"/>
  <c r="AC51" i="2"/>
  <c r="AF51" i="2"/>
  <c r="AI51" i="2"/>
  <c r="AL51" i="2"/>
  <c r="AO51" i="2"/>
  <c r="AR51" i="2"/>
  <c r="AU51" i="2"/>
  <c r="AX51" i="2"/>
  <c r="BA51" i="2"/>
  <c r="BD51" i="2"/>
  <c r="BG51" i="2"/>
  <c r="BJ51" i="2"/>
  <c r="BJ44" i="2"/>
  <c r="BJ43" i="2"/>
  <c r="BJ42" i="2"/>
  <c r="BJ41" i="2"/>
  <c r="BJ40" i="2"/>
  <c r="BJ39" i="2"/>
  <c r="BJ38" i="2"/>
  <c r="BJ37" i="2"/>
  <c r="BJ36" i="2"/>
  <c r="BJ35" i="2"/>
  <c r="BJ34" i="2"/>
  <c r="BJ33" i="2"/>
  <c r="BJ32" i="2"/>
  <c r="BJ31" i="2"/>
  <c r="BJ30" i="2"/>
  <c r="BJ29" i="2"/>
  <c r="BJ28" i="2"/>
  <c r="BJ27" i="2"/>
  <c r="BJ26" i="2"/>
  <c r="BJ25" i="2"/>
  <c r="BJ24" i="2"/>
  <c r="BJ23" i="2"/>
  <c r="BJ22" i="2"/>
  <c r="BJ21" i="2"/>
  <c r="BJ20" i="2"/>
  <c r="BJ19" i="2"/>
  <c r="BJ18" i="2"/>
  <c r="BJ17" i="2"/>
  <c r="BJ16" i="2"/>
  <c r="BJ15" i="2"/>
  <c r="BJ14" i="2"/>
  <c r="BJ13" i="2"/>
  <c r="BJ12" i="2"/>
  <c r="BJ11" i="2"/>
  <c r="BM51" i="2"/>
  <c r="BM11" i="2"/>
  <c r="BP51" i="2"/>
  <c r="BS51" i="2"/>
  <c r="BS44" i="2"/>
  <c r="BS43" i="2"/>
  <c r="BS42" i="2"/>
  <c r="BS41" i="2"/>
  <c r="BS40" i="2"/>
  <c r="BS39" i="2"/>
  <c r="BS38" i="2"/>
  <c r="BS37" i="2"/>
  <c r="BS36" i="2"/>
  <c r="BS35" i="2"/>
  <c r="BS34" i="2"/>
  <c r="BS33" i="2"/>
  <c r="BS32" i="2"/>
  <c r="BS31" i="2"/>
  <c r="BS30" i="2"/>
  <c r="BS29" i="2"/>
  <c r="BS28" i="2"/>
  <c r="BS27" i="2"/>
  <c r="BS26" i="2"/>
  <c r="BS25" i="2"/>
  <c r="BS24" i="2"/>
  <c r="BS23" i="2"/>
  <c r="BS22" i="2"/>
  <c r="BS21" i="2"/>
  <c r="BS20" i="2"/>
  <c r="BS19" i="2"/>
  <c r="BS18" i="2"/>
  <c r="BS17" i="2"/>
  <c r="BS16" i="2"/>
  <c r="BS15" i="2"/>
  <c r="BS14" i="2"/>
  <c r="BS13" i="2"/>
  <c r="BS12" i="2"/>
  <c r="BS11" i="2"/>
  <c r="BV51" i="2"/>
  <c r="BV44" i="2"/>
  <c r="BV43" i="2"/>
  <c r="BV42" i="2"/>
  <c r="BV41" i="2"/>
  <c r="BV40" i="2"/>
  <c r="BV39" i="2"/>
  <c r="BV38" i="2"/>
  <c r="BV37" i="2"/>
  <c r="BV36" i="2"/>
  <c r="BV35" i="2"/>
  <c r="BV34" i="2"/>
  <c r="BV33" i="2"/>
  <c r="BV32" i="2"/>
  <c r="BV31" i="2"/>
  <c r="BV30" i="2"/>
  <c r="BV29" i="2"/>
  <c r="BV28" i="2"/>
  <c r="BV27" i="2"/>
  <c r="BV26" i="2"/>
  <c r="BV25" i="2"/>
  <c r="BV24" i="2"/>
  <c r="BV23" i="2"/>
  <c r="BV22" i="2"/>
  <c r="BV21" i="2"/>
  <c r="BV20" i="2"/>
  <c r="BV19" i="2"/>
  <c r="BV18" i="2"/>
  <c r="BV17" i="2"/>
  <c r="BV16" i="2"/>
  <c r="BV15" i="2"/>
  <c r="BV14" i="2"/>
  <c r="BV13" i="2"/>
  <c r="BV12" i="2"/>
  <c r="BV11" i="2"/>
  <c r="BY51" i="2"/>
  <c r="BY44" i="2"/>
  <c r="BY43" i="2"/>
  <c r="BY42" i="2"/>
  <c r="BY41" i="2"/>
  <c r="BY40" i="2"/>
  <c r="BY39" i="2"/>
  <c r="BY38" i="2"/>
  <c r="BY37" i="2"/>
  <c r="BY36" i="2"/>
  <c r="BY35" i="2"/>
  <c r="BY34" i="2"/>
  <c r="BY33" i="2"/>
  <c r="BY32" i="2"/>
  <c r="BY31" i="2"/>
  <c r="BY30" i="2"/>
  <c r="BY29" i="2"/>
  <c r="BY28" i="2"/>
  <c r="BY27" i="2"/>
  <c r="BY26" i="2"/>
  <c r="BY25" i="2"/>
  <c r="BY24" i="2"/>
  <c r="BY23" i="2"/>
  <c r="BY22" i="2"/>
  <c r="BY21" i="2"/>
  <c r="BY20" i="2"/>
  <c r="BY19" i="2"/>
  <c r="BY18" i="2"/>
  <c r="BY17" i="2"/>
  <c r="BY16" i="2"/>
  <c r="BY15" i="2"/>
  <c r="BY14" i="2"/>
  <c r="BY13" i="2"/>
  <c r="BY12" i="2"/>
  <c r="BY11" i="2"/>
  <c r="CB51" i="2"/>
  <c r="CB46" i="2"/>
  <c r="CB44" i="2"/>
  <c r="CB43" i="2"/>
  <c r="CB42" i="2"/>
  <c r="CB41" i="2"/>
  <c r="CB40" i="2"/>
  <c r="CB39" i="2"/>
  <c r="CB38" i="2"/>
  <c r="CB37" i="2"/>
  <c r="CB36" i="2"/>
  <c r="CB35" i="2"/>
  <c r="CB34" i="2"/>
  <c r="CB33" i="2"/>
  <c r="CB32" i="2"/>
  <c r="CB31" i="2"/>
  <c r="CB30" i="2"/>
  <c r="CB29" i="2"/>
  <c r="CB28" i="2"/>
  <c r="CB27" i="2"/>
  <c r="CB26" i="2"/>
  <c r="CB25" i="2"/>
  <c r="CB24" i="2"/>
  <c r="CB23" i="2"/>
  <c r="CB22" i="2"/>
  <c r="CB21" i="2"/>
  <c r="CB20" i="2"/>
  <c r="CB19" i="2"/>
  <c r="CB18" i="2"/>
  <c r="CB17" i="2"/>
  <c r="CB16" i="2"/>
  <c r="CB15" i="2"/>
  <c r="CB14" i="2"/>
  <c r="CB13" i="2"/>
  <c r="CB12" i="2"/>
  <c r="CB11" i="2"/>
  <c r="CE51" i="2"/>
  <c r="CH51" i="2"/>
  <c r="CK51" i="2"/>
  <c r="CK44" i="2"/>
  <c r="CK43" i="2"/>
  <c r="CK42" i="2"/>
  <c r="CK41" i="2"/>
  <c r="CK40" i="2"/>
  <c r="CK39" i="2"/>
  <c r="CK38" i="2"/>
  <c r="CK37" i="2"/>
  <c r="CK36" i="2"/>
  <c r="CK35" i="2"/>
  <c r="CK34" i="2"/>
  <c r="CK33" i="2"/>
  <c r="CK32" i="2"/>
  <c r="CK31" i="2"/>
  <c r="CK30" i="2"/>
  <c r="CK29" i="2"/>
  <c r="CK28" i="2"/>
  <c r="CK27" i="2"/>
  <c r="CK26" i="2"/>
  <c r="CK25" i="2"/>
  <c r="CK24" i="2"/>
  <c r="CK23" i="2"/>
  <c r="CK22" i="2"/>
  <c r="CK21" i="2"/>
  <c r="CK20" i="2"/>
  <c r="CK19" i="2"/>
  <c r="CK18" i="2"/>
  <c r="CK17" i="2"/>
  <c r="CK16" i="2"/>
  <c r="CK15" i="2"/>
  <c r="CK14" i="2"/>
  <c r="CK13" i="2"/>
  <c r="CK12" i="2"/>
  <c r="CK11" i="2"/>
  <c r="CN43" i="2"/>
  <c r="CN42" i="2"/>
  <c r="CN41" i="2"/>
  <c r="CN40" i="2"/>
  <c r="CN39" i="2"/>
  <c r="CN38" i="2"/>
  <c r="CN37" i="2"/>
  <c r="CN36" i="2"/>
  <c r="CN35" i="2"/>
  <c r="CN34" i="2"/>
  <c r="CN33" i="2"/>
  <c r="CN32" i="2"/>
  <c r="CN31" i="2"/>
  <c r="CN30" i="2"/>
  <c r="CN29" i="2"/>
  <c r="CN28" i="2"/>
  <c r="CN27" i="2"/>
  <c r="CN26" i="2"/>
  <c r="CN25" i="2"/>
  <c r="CN24" i="2"/>
  <c r="CN23" i="2"/>
  <c r="CN22" i="2"/>
  <c r="CN21" i="2"/>
  <c r="CN20" i="2"/>
  <c r="CN19" i="2"/>
  <c r="CN18" i="2"/>
  <c r="CN17" i="2"/>
  <c r="CN16" i="2"/>
  <c r="CN15" i="2"/>
  <c r="CN14" i="2"/>
  <c r="CN13" i="2"/>
  <c r="CN12" i="2"/>
  <c r="CQ51" i="2"/>
  <c r="CT51" i="2"/>
  <c r="CT46" i="2"/>
  <c r="CT44" i="2"/>
  <c r="CT43" i="2"/>
  <c r="CT42" i="2"/>
  <c r="CT41" i="2"/>
  <c r="CT40" i="2"/>
  <c r="CT39" i="2"/>
  <c r="CT38" i="2"/>
  <c r="CT37" i="2"/>
  <c r="CT36" i="2"/>
  <c r="CT35" i="2"/>
  <c r="CT34" i="2"/>
  <c r="CT33" i="2"/>
  <c r="CT32" i="2"/>
  <c r="CT31" i="2"/>
  <c r="CT30" i="2"/>
  <c r="CT29" i="2"/>
  <c r="CT28" i="2"/>
  <c r="CT27" i="2"/>
  <c r="CT26" i="2"/>
  <c r="CT25" i="2"/>
  <c r="CT24" i="2"/>
  <c r="CT23" i="2"/>
  <c r="CT22" i="2"/>
  <c r="CT21" i="2"/>
  <c r="CT20" i="2"/>
  <c r="CT19" i="2"/>
  <c r="CT18" i="2"/>
  <c r="CT17" i="2"/>
  <c r="CT16" i="2"/>
  <c r="CT15" i="2"/>
  <c r="CT14" i="2"/>
  <c r="CT13" i="2"/>
  <c r="CT12" i="2"/>
  <c r="CT11" i="2"/>
  <c r="CW51" i="2"/>
  <c r="CW46" i="2"/>
  <c r="CW44" i="2"/>
  <c r="CW43" i="2"/>
  <c r="CW42" i="2"/>
  <c r="CW41" i="2"/>
  <c r="CW40" i="2"/>
  <c r="CW39" i="2"/>
  <c r="CW38" i="2"/>
  <c r="CW37" i="2"/>
  <c r="CW36" i="2"/>
  <c r="CW35" i="2"/>
  <c r="CW34" i="2"/>
  <c r="CW33" i="2"/>
  <c r="CW32" i="2"/>
  <c r="CW31" i="2"/>
  <c r="CW30" i="2"/>
  <c r="CW29" i="2"/>
  <c r="CW28" i="2"/>
  <c r="CW27" i="2"/>
  <c r="CW26" i="2"/>
  <c r="CW25" i="2"/>
  <c r="CW24" i="2"/>
  <c r="CW23" i="2"/>
  <c r="CW22" i="2"/>
  <c r="CW21" i="2"/>
  <c r="CW20" i="2"/>
  <c r="CW19" i="2"/>
  <c r="CW18" i="2"/>
  <c r="CW17" i="2"/>
  <c r="CW16" i="2"/>
  <c r="CW15" i="2"/>
  <c r="CW14" i="2"/>
  <c r="CW13" i="2"/>
  <c r="CW12" i="2"/>
  <c r="CW11" i="2"/>
  <c r="CZ51" i="2"/>
  <c r="CZ44" i="2"/>
  <c r="CZ43" i="2"/>
  <c r="CZ42" i="2"/>
  <c r="CZ41" i="2"/>
  <c r="CZ40" i="2"/>
  <c r="CZ39" i="2"/>
  <c r="CZ38" i="2"/>
  <c r="CZ37" i="2"/>
  <c r="CZ36" i="2"/>
  <c r="CZ35" i="2"/>
  <c r="CZ34" i="2"/>
  <c r="CZ33" i="2"/>
  <c r="CZ32" i="2"/>
  <c r="CZ31" i="2"/>
  <c r="CZ30" i="2"/>
  <c r="CZ29" i="2"/>
  <c r="CZ28" i="2"/>
  <c r="CZ27" i="2"/>
  <c r="CZ26" i="2"/>
  <c r="CZ25" i="2"/>
  <c r="CZ24" i="2"/>
  <c r="CZ23" i="2"/>
  <c r="CZ22" i="2"/>
  <c r="CZ21" i="2"/>
  <c r="CZ20" i="2"/>
  <c r="CZ19" i="2"/>
  <c r="CZ18" i="2"/>
  <c r="CZ17" i="2"/>
  <c r="CZ16" i="2"/>
  <c r="CZ15" i="2"/>
  <c r="CZ14" i="2"/>
  <c r="CZ13" i="2"/>
  <c r="CZ12" i="2"/>
  <c r="CZ11" i="2"/>
  <c r="DC51" i="2"/>
  <c r="DC49" i="2"/>
  <c r="DF51" i="2"/>
  <c r="E64" i="40"/>
  <c r="DI43" i="2"/>
  <c r="DI42" i="2"/>
  <c r="DI41" i="2"/>
  <c r="DI40" i="2"/>
  <c r="DI39" i="2"/>
  <c r="DI38" i="2"/>
  <c r="DI37" i="2"/>
  <c r="DI36" i="2"/>
  <c r="DI35" i="2"/>
  <c r="DI34" i="2"/>
  <c r="DI33" i="2"/>
  <c r="DI32" i="2"/>
  <c r="DI31" i="2"/>
  <c r="DI30" i="2"/>
  <c r="DI29" i="2"/>
  <c r="DI28" i="2"/>
  <c r="DI27" i="2"/>
  <c r="DI26" i="2"/>
  <c r="DI25" i="2"/>
  <c r="DI24" i="2"/>
  <c r="DI23" i="2"/>
  <c r="DI22" i="2"/>
  <c r="DI21" i="2"/>
  <c r="DI20" i="2"/>
  <c r="DI19" i="2"/>
  <c r="DI18" i="2"/>
  <c r="DI17" i="2"/>
  <c r="DI16" i="2"/>
  <c r="DI15" i="2"/>
  <c r="DI14" i="2"/>
  <c r="DI13" i="2"/>
  <c r="DI12" i="2"/>
  <c r="DI11" i="2"/>
  <c r="E65" i="40"/>
  <c r="E66" i="40"/>
  <c r="DO43" i="2"/>
  <c r="DO42" i="2"/>
  <c r="DO41" i="2"/>
  <c r="DO40" i="2"/>
  <c r="DO39" i="2"/>
  <c r="DO38" i="2"/>
  <c r="DO37" i="2"/>
  <c r="DO36" i="2"/>
  <c r="DO35" i="2"/>
  <c r="DO34" i="2"/>
  <c r="DO33" i="2"/>
  <c r="DO32" i="2"/>
  <c r="DO31" i="2"/>
  <c r="DO30" i="2"/>
  <c r="DO29" i="2"/>
  <c r="DO28" i="2"/>
  <c r="DO27" i="2"/>
  <c r="DO26" i="2"/>
  <c r="DO25" i="2"/>
  <c r="DO24" i="2"/>
  <c r="DO23" i="2"/>
  <c r="DO22" i="2"/>
  <c r="DO21" i="2"/>
  <c r="DO20" i="2"/>
  <c r="DO19" i="2"/>
  <c r="DO18" i="2"/>
  <c r="DO17" i="2"/>
  <c r="DO16" i="2"/>
  <c r="DO15" i="2"/>
  <c r="DO14" i="2"/>
  <c r="DO13" i="2"/>
  <c r="DO12" i="2"/>
  <c r="DO11" i="2"/>
  <c r="E67" i="40"/>
  <c r="DR43" i="2"/>
  <c r="DR42" i="2"/>
  <c r="DR41" i="2"/>
  <c r="DR40" i="2"/>
  <c r="DR39" i="2"/>
  <c r="DR38" i="2"/>
  <c r="DR37" i="2"/>
  <c r="DR36" i="2"/>
  <c r="DR35" i="2"/>
  <c r="DR34" i="2"/>
  <c r="DR33" i="2"/>
  <c r="DR32" i="2"/>
  <c r="DR31" i="2"/>
  <c r="DR30" i="2"/>
  <c r="DR29" i="2"/>
  <c r="DR28" i="2"/>
  <c r="DR27" i="2"/>
  <c r="DR26" i="2"/>
  <c r="DR25" i="2"/>
  <c r="DR24" i="2"/>
  <c r="DR23" i="2"/>
  <c r="DR22" i="2"/>
  <c r="DR21" i="2"/>
  <c r="DR20" i="2"/>
  <c r="DR19" i="2"/>
  <c r="DR18" i="2"/>
  <c r="DR17" i="2"/>
  <c r="DR16" i="2"/>
  <c r="DR15" i="2"/>
  <c r="DR14" i="2"/>
  <c r="DR13" i="2"/>
  <c r="DR12" i="2"/>
  <c r="DR11" i="2"/>
  <c r="E68" i="40"/>
  <c r="E69" i="40"/>
  <c r="DX43" i="2"/>
  <c r="DX42" i="2"/>
  <c r="DX41" i="2"/>
  <c r="DX40" i="2"/>
  <c r="DX39" i="2"/>
  <c r="DX38" i="2"/>
  <c r="DX37" i="2"/>
  <c r="DX36" i="2"/>
  <c r="DX35" i="2"/>
  <c r="DX34" i="2"/>
  <c r="DX33" i="2"/>
  <c r="DX32" i="2"/>
  <c r="DX31" i="2"/>
  <c r="DX30" i="2"/>
  <c r="DX29" i="2"/>
  <c r="DX28" i="2"/>
  <c r="DX27" i="2"/>
  <c r="DX26" i="2"/>
  <c r="DX25" i="2"/>
  <c r="DX24" i="2"/>
  <c r="DX23" i="2"/>
  <c r="DX22" i="2"/>
  <c r="DX21" i="2"/>
  <c r="DX20" i="2"/>
  <c r="DX19" i="2"/>
  <c r="DX18" i="2"/>
  <c r="DX17" i="2"/>
  <c r="DX16" i="2"/>
  <c r="DX15" i="2"/>
  <c r="DX14" i="2"/>
  <c r="DX13" i="2"/>
  <c r="DX12" i="2"/>
  <c r="DX11" i="2"/>
  <c r="EA51" i="2"/>
  <c r="EA44" i="2"/>
  <c r="EA43" i="2"/>
  <c r="EA42" i="2"/>
  <c r="EA41" i="2"/>
  <c r="EA40" i="2"/>
  <c r="EA39" i="2"/>
  <c r="EA38" i="2"/>
  <c r="EA37" i="2"/>
  <c r="EA36" i="2"/>
  <c r="EA35" i="2"/>
  <c r="EA34" i="2"/>
  <c r="EA33" i="2"/>
  <c r="EA32" i="2"/>
  <c r="EA31" i="2"/>
  <c r="EA30" i="2"/>
  <c r="EA29" i="2"/>
  <c r="EA28" i="2"/>
  <c r="EA27" i="2"/>
  <c r="EA26" i="2"/>
  <c r="EA25" i="2"/>
  <c r="EA24" i="2"/>
  <c r="EA23" i="2"/>
  <c r="EA22" i="2"/>
  <c r="EA21" i="2"/>
  <c r="EA20" i="2"/>
  <c r="EA19" i="2"/>
  <c r="EA18" i="2"/>
  <c r="EA17" i="2"/>
  <c r="EA16" i="2"/>
  <c r="EA15" i="2"/>
  <c r="EA14" i="2"/>
  <c r="EA13" i="2"/>
  <c r="EA12" i="2"/>
  <c r="EA11" i="2"/>
  <c r="ED51" i="2"/>
  <c r="EG51" i="2"/>
  <c r="EG44" i="2"/>
  <c r="EG43" i="2"/>
  <c r="EG42" i="2"/>
  <c r="EG41" i="2"/>
  <c r="EG40" i="2"/>
  <c r="EG39" i="2"/>
  <c r="EG38" i="2"/>
  <c r="EG37" i="2"/>
  <c r="EG36" i="2"/>
  <c r="EG35" i="2"/>
  <c r="EG34" i="2"/>
  <c r="EG33" i="2"/>
  <c r="EG32" i="2"/>
  <c r="EG31" i="2"/>
  <c r="EG30" i="2"/>
  <c r="EG29" i="2"/>
  <c r="EG28" i="2"/>
  <c r="EG27" i="2"/>
  <c r="EG26" i="2"/>
  <c r="EG25" i="2"/>
  <c r="EG24" i="2"/>
  <c r="EG23" i="2"/>
  <c r="EG22" i="2"/>
  <c r="EG21" i="2"/>
  <c r="EG20" i="2"/>
  <c r="EG19" i="2"/>
  <c r="EG18" i="2"/>
  <c r="EG17" i="2"/>
  <c r="EG16" i="2"/>
  <c r="EG15" i="2"/>
  <c r="EG14" i="2"/>
  <c r="EG13" i="2"/>
  <c r="EG12" i="2"/>
  <c r="EG11" i="2"/>
  <c r="EJ51" i="2"/>
  <c r="EJ44" i="2"/>
  <c r="EJ43" i="2"/>
  <c r="EJ42" i="2"/>
  <c r="EJ41" i="2"/>
  <c r="EJ40" i="2"/>
  <c r="EJ39" i="2"/>
  <c r="EJ38" i="2"/>
  <c r="EJ37" i="2"/>
  <c r="EJ36" i="2"/>
  <c r="EJ35" i="2"/>
  <c r="EJ34" i="2"/>
  <c r="EJ33" i="2"/>
  <c r="EJ32" i="2"/>
  <c r="EJ31" i="2"/>
  <c r="EJ30" i="2"/>
  <c r="EJ29" i="2"/>
  <c r="EJ28" i="2"/>
  <c r="EJ27" i="2"/>
  <c r="EJ26" i="2"/>
  <c r="EJ25" i="2"/>
  <c r="EJ24" i="2"/>
  <c r="EJ23" i="2"/>
  <c r="EJ22" i="2"/>
  <c r="EJ21" i="2"/>
  <c r="EJ20" i="2"/>
  <c r="EJ19" i="2"/>
  <c r="EJ18" i="2"/>
  <c r="EJ17" i="2"/>
  <c r="EJ16" i="2"/>
  <c r="EJ15" i="2"/>
  <c r="EJ14" i="2"/>
  <c r="EJ13" i="2"/>
  <c r="EJ12" i="2"/>
  <c r="EJ11" i="2"/>
  <c r="EM51" i="2"/>
  <c r="EM44" i="2"/>
  <c r="EM43" i="2"/>
  <c r="EM42" i="2"/>
  <c r="EM41" i="2"/>
  <c r="EM40" i="2"/>
  <c r="EM39" i="2"/>
  <c r="EM38" i="2"/>
  <c r="EM37" i="2"/>
  <c r="EM36" i="2"/>
  <c r="EM35" i="2"/>
  <c r="EM34" i="2"/>
  <c r="EM33" i="2"/>
  <c r="EM32" i="2"/>
  <c r="EM31" i="2"/>
  <c r="EM30" i="2"/>
  <c r="EM29" i="2"/>
  <c r="EM28" i="2"/>
  <c r="EM27" i="2"/>
  <c r="EM26" i="2"/>
  <c r="EM25" i="2"/>
  <c r="EM24" i="2"/>
  <c r="EM23" i="2"/>
  <c r="EM22" i="2"/>
  <c r="EM21" i="2"/>
  <c r="EM20" i="2"/>
  <c r="EM19" i="2"/>
  <c r="EM18" i="2"/>
  <c r="EM17" i="2"/>
  <c r="EM16" i="2"/>
  <c r="EM15" i="2"/>
  <c r="EM14" i="2"/>
  <c r="EM13" i="2"/>
  <c r="EM12" i="2"/>
  <c r="EM11" i="2"/>
  <c r="EP51" i="2"/>
  <c r="EP44" i="2"/>
  <c r="ER51" i="2" s="1"/>
  <c r="EP43" i="2"/>
  <c r="EP42" i="2"/>
  <c r="EP41" i="2"/>
  <c r="EP40" i="2"/>
  <c r="EP39" i="2"/>
  <c r="EP38" i="2"/>
  <c r="EP37" i="2"/>
  <c r="EP36" i="2"/>
  <c r="EP35" i="2"/>
  <c r="EP34" i="2"/>
  <c r="EP33" i="2"/>
  <c r="EP32" i="2"/>
  <c r="EP31" i="2"/>
  <c r="EP30" i="2"/>
  <c r="EP29" i="2"/>
  <c r="EP28" i="2"/>
  <c r="EP27" i="2"/>
  <c r="EP26" i="2"/>
  <c r="EP25" i="2"/>
  <c r="EP24" i="2"/>
  <c r="EP23" i="2"/>
  <c r="EP22" i="2"/>
  <c r="EP21" i="2"/>
  <c r="EP20" i="2"/>
  <c r="EP19" i="2"/>
  <c r="EP18" i="2"/>
  <c r="EP17" i="2"/>
  <c r="EP16" i="2"/>
  <c r="EP15" i="2"/>
  <c r="EP14" i="2"/>
  <c r="EP13" i="2"/>
  <c r="EP12" i="2"/>
  <c r="EP11" i="2"/>
  <c r="ES43" i="2"/>
  <c r="ES42" i="2"/>
  <c r="ES41" i="2"/>
  <c r="ES40" i="2"/>
  <c r="ES39" i="2"/>
  <c r="ES38" i="2"/>
  <c r="ES37" i="2"/>
  <c r="ES36" i="2"/>
  <c r="ES35" i="2"/>
  <c r="ES34" i="2"/>
  <c r="ES33" i="2"/>
  <c r="ES32" i="2"/>
  <c r="ES31" i="2"/>
  <c r="ES30" i="2"/>
  <c r="ES29" i="2"/>
  <c r="ES28" i="2"/>
  <c r="ES27" i="2"/>
  <c r="ES26" i="2"/>
  <c r="ES25" i="2"/>
  <c r="ES24" i="2"/>
  <c r="ES23" i="2"/>
  <c r="ES22" i="2"/>
  <c r="ES21" i="2"/>
  <c r="ES20" i="2"/>
  <c r="ES19" i="2"/>
  <c r="ES18" i="2"/>
  <c r="ES17" i="2"/>
  <c r="ES16" i="2"/>
  <c r="ES15" i="2"/>
  <c r="ES14" i="2"/>
  <c r="ES13" i="2"/>
  <c r="ES12" i="2"/>
  <c r="ES11" i="2"/>
  <c r="EV43" i="2"/>
  <c r="EV42" i="2"/>
  <c r="EV41" i="2"/>
  <c r="EV40" i="2"/>
  <c r="EV39" i="2"/>
  <c r="EV38" i="2"/>
  <c r="EV37" i="2"/>
  <c r="EV36" i="2"/>
  <c r="EV35" i="2"/>
  <c r="EV34" i="2"/>
  <c r="EV33" i="2"/>
  <c r="EV32" i="2"/>
  <c r="EV31" i="2"/>
  <c r="EV30" i="2"/>
  <c r="EV29" i="2"/>
  <c r="EV28" i="2"/>
  <c r="EV27" i="2"/>
  <c r="EV26" i="2"/>
  <c r="EV25" i="2"/>
  <c r="EV24" i="2"/>
  <c r="EV23" i="2"/>
  <c r="EV22" i="2"/>
  <c r="EV21" i="2"/>
  <c r="EV20" i="2"/>
  <c r="EV19" i="2"/>
  <c r="EV18" i="2"/>
  <c r="EV17" i="2"/>
  <c r="EV16" i="2"/>
  <c r="EV15" i="2"/>
  <c r="EV14" i="2"/>
  <c r="EV13" i="2"/>
  <c r="EV12" i="2"/>
  <c r="EV11" i="2"/>
  <c r="EY51" i="2"/>
  <c r="EY44" i="2"/>
  <c r="EY43" i="2"/>
  <c r="EY42" i="2"/>
  <c r="EY41" i="2"/>
  <c r="EY40" i="2"/>
  <c r="EY39" i="2"/>
  <c r="EY38" i="2"/>
  <c r="EY37" i="2"/>
  <c r="EY36" i="2"/>
  <c r="EY35" i="2"/>
  <c r="EY34" i="2"/>
  <c r="EY33" i="2"/>
  <c r="EY32" i="2"/>
  <c r="EY31" i="2"/>
  <c r="EY30" i="2"/>
  <c r="EY29" i="2"/>
  <c r="EY28" i="2"/>
  <c r="EY27" i="2"/>
  <c r="EY26" i="2"/>
  <c r="EY25" i="2"/>
  <c r="EY24" i="2"/>
  <c r="EY23" i="2"/>
  <c r="EY22" i="2"/>
  <c r="EY21" i="2"/>
  <c r="EY20" i="2"/>
  <c r="EY19" i="2"/>
  <c r="EY18" i="2"/>
  <c r="EY17" i="2"/>
  <c r="EY16" i="2"/>
  <c r="EY15" i="2"/>
  <c r="EY14" i="2"/>
  <c r="EY13" i="2"/>
  <c r="EY12" i="2"/>
  <c r="EY11" i="2"/>
  <c r="FB51" i="2"/>
  <c r="FE51" i="2"/>
  <c r="FH51" i="2"/>
  <c r="FH44" i="2"/>
  <c r="FH43" i="2"/>
  <c r="FH42" i="2"/>
  <c r="FH41" i="2"/>
  <c r="FH40" i="2"/>
  <c r="FH39" i="2"/>
  <c r="FH38" i="2"/>
  <c r="FH37" i="2"/>
  <c r="FH36" i="2"/>
  <c r="FH35" i="2"/>
  <c r="FH34" i="2"/>
  <c r="FH33" i="2"/>
  <c r="FH32" i="2"/>
  <c r="FH31" i="2"/>
  <c r="FH30" i="2"/>
  <c r="FH29" i="2"/>
  <c r="FH28" i="2"/>
  <c r="FH27" i="2"/>
  <c r="FH26" i="2"/>
  <c r="FH25" i="2"/>
  <c r="FH24" i="2"/>
  <c r="FH23" i="2"/>
  <c r="FH22" i="2"/>
  <c r="FH21" i="2"/>
  <c r="FH20" i="2"/>
  <c r="FH19" i="2"/>
  <c r="FH18" i="2"/>
  <c r="FH17" i="2"/>
  <c r="FH16" i="2"/>
  <c r="FH15" i="2"/>
  <c r="FH14" i="2"/>
  <c r="FH13" i="2"/>
  <c r="FH12" i="2"/>
  <c r="FH11" i="2"/>
  <c r="FK51" i="2"/>
  <c r="FK44" i="2"/>
  <c r="FK43" i="2"/>
  <c r="FK42" i="2"/>
  <c r="FK41" i="2"/>
  <c r="FK40" i="2"/>
  <c r="FK39" i="2"/>
  <c r="FK38" i="2"/>
  <c r="FK37" i="2"/>
  <c r="FK36" i="2"/>
  <c r="FK35" i="2"/>
  <c r="FK34" i="2"/>
  <c r="FK33" i="2"/>
  <c r="FK32" i="2"/>
  <c r="FK31" i="2"/>
  <c r="FK30" i="2"/>
  <c r="FK29" i="2"/>
  <c r="FK28" i="2"/>
  <c r="FK27" i="2"/>
  <c r="FK26" i="2"/>
  <c r="FK25" i="2"/>
  <c r="FK24" i="2"/>
  <c r="FK23" i="2"/>
  <c r="FK22" i="2"/>
  <c r="FK21" i="2"/>
  <c r="FK20" i="2"/>
  <c r="FK19" i="2"/>
  <c r="FK18" i="2"/>
  <c r="FK17" i="2"/>
  <c r="FK16" i="2"/>
  <c r="FK15" i="2"/>
  <c r="FK14" i="2"/>
  <c r="FK13" i="2"/>
  <c r="FK12" i="2"/>
  <c r="FK11" i="2"/>
  <c r="FN51" i="2"/>
  <c r="FN44" i="2"/>
  <c r="FN43" i="2"/>
  <c r="FN42" i="2"/>
  <c r="FN41" i="2"/>
  <c r="FN40" i="2"/>
  <c r="FN39" i="2"/>
  <c r="FN38" i="2"/>
  <c r="FN37" i="2"/>
  <c r="FN36" i="2"/>
  <c r="FN35" i="2"/>
  <c r="FN34" i="2"/>
  <c r="FN33" i="2"/>
  <c r="FN32" i="2"/>
  <c r="FN31" i="2"/>
  <c r="FN30" i="2"/>
  <c r="FN29" i="2"/>
  <c r="FN28" i="2"/>
  <c r="FN27" i="2"/>
  <c r="FN26" i="2"/>
  <c r="FN25" i="2"/>
  <c r="FN24" i="2"/>
  <c r="FN23" i="2"/>
  <c r="FN22" i="2"/>
  <c r="FN21" i="2"/>
  <c r="FN20" i="2"/>
  <c r="FN19" i="2"/>
  <c r="FN18" i="2"/>
  <c r="FN17" i="2"/>
  <c r="FN16" i="2"/>
  <c r="FN15" i="2"/>
  <c r="FN14" i="2"/>
  <c r="FN13" i="2"/>
  <c r="FN12" i="2"/>
  <c r="FN11" i="2"/>
  <c r="FQ51" i="2"/>
  <c r="FQ44" i="2"/>
  <c r="FQ43" i="2"/>
  <c r="FQ42" i="2"/>
  <c r="FQ41" i="2"/>
  <c r="FQ40" i="2"/>
  <c r="FQ39" i="2"/>
  <c r="FQ38" i="2"/>
  <c r="FQ37" i="2"/>
  <c r="FQ36" i="2"/>
  <c r="FQ35" i="2"/>
  <c r="FQ34" i="2"/>
  <c r="FQ33" i="2"/>
  <c r="FQ32" i="2"/>
  <c r="FQ31" i="2"/>
  <c r="FQ30" i="2"/>
  <c r="FQ29" i="2"/>
  <c r="FQ28" i="2"/>
  <c r="FQ27" i="2"/>
  <c r="FQ26" i="2"/>
  <c r="FQ25" i="2"/>
  <c r="FQ24" i="2"/>
  <c r="FQ23" i="2"/>
  <c r="FQ22" i="2"/>
  <c r="FQ21" i="2"/>
  <c r="FQ20" i="2"/>
  <c r="FQ19" i="2"/>
  <c r="FQ18" i="2"/>
  <c r="FQ17" i="2"/>
  <c r="FQ16" i="2"/>
  <c r="FQ15" i="2"/>
  <c r="FQ14" i="2"/>
  <c r="FQ13" i="2"/>
  <c r="FQ12" i="2"/>
  <c r="FQ11" i="2"/>
  <c r="FT51" i="2"/>
  <c r="FT44" i="2"/>
  <c r="FT43" i="2"/>
  <c r="FT42" i="2"/>
  <c r="FT41" i="2"/>
  <c r="FT40" i="2"/>
  <c r="FT39" i="2"/>
  <c r="FT38" i="2"/>
  <c r="FT37" i="2"/>
  <c r="FT36" i="2"/>
  <c r="FT35" i="2"/>
  <c r="FT34" i="2"/>
  <c r="FT33" i="2"/>
  <c r="FT32" i="2"/>
  <c r="FT31" i="2"/>
  <c r="FT30" i="2"/>
  <c r="FT29" i="2"/>
  <c r="FT28" i="2"/>
  <c r="FT27" i="2"/>
  <c r="FT26" i="2"/>
  <c r="FT25" i="2"/>
  <c r="FT24" i="2"/>
  <c r="FT23" i="2"/>
  <c r="FT22" i="2"/>
  <c r="FT21" i="2"/>
  <c r="FT20" i="2"/>
  <c r="FT19" i="2"/>
  <c r="FT18" i="2"/>
  <c r="FT17" i="2"/>
  <c r="FT16" i="2"/>
  <c r="FT15" i="2"/>
  <c r="FT14" i="2"/>
  <c r="FT13" i="2"/>
  <c r="FT12" i="2"/>
  <c r="FT11" i="2"/>
  <c r="FW51" i="2"/>
  <c r="FW44" i="2"/>
  <c r="FW43" i="2"/>
  <c r="FW42" i="2"/>
  <c r="FW41" i="2"/>
  <c r="FW40" i="2"/>
  <c r="FW39" i="2"/>
  <c r="FW38" i="2"/>
  <c r="FW37" i="2"/>
  <c r="FW36" i="2"/>
  <c r="FW35" i="2"/>
  <c r="FW34" i="2"/>
  <c r="FW33" i="2"/>
  <c r="FW32" i="2"/>
  <c r="FW31" i="2"/>
  <c r="FW30" i="2"/>
  <c r="FW29" i="2"/>
  <c r="FW28" i="2"/>
  <c r="FW27" i="2"/>
  <c r="FW26" i="2"/>
  <c r="FW25" i="2"/>
  <c r="FW24" i="2"/>
  <c r="FW23" i="2"/>
  <c r="FW22" i="2"/>
  <c r="FW21" i="2"/>
  <c r="FW20" i="2"/>
  <c r="FW19" i="2"/>
  <c r="FW18" i="2"/>
  <c r="FW17" i="2"/>
  <c r="FW16" i="2"/>
  <c r="FW15" i="2"/>
  <c r="FW14" i="2"/>
  <c r="FW13" i="2"/>
  <c r="FW12" i="2"/>
  <c r="FW11" i="2"/>
  <c r="FZ51" i="2"/>
  <c r="FZ44" i="2"/>
  <c r="FZ43" i="2"/>
  <c r="FZ42" i="2"/>
  <c r="FZ41" i="2"/>
  <c r="FZ40" i="2"/>
  <c r="FZ39" i="2"/>
  <c r="FZ38" i="2"/>
  <c r="FZ37" i="2"/>
  <c r="FZ36" i="2"/>
  <c r="FZ35" i="2"/>
  <c r="FZ34" i="2"/>
  <c r="FZ33" i="2"/>
  <c r="FZ32" i="2"/>
  <c r="FZ31" i="2"/>
  <c r="FZ30" i="2"/>
  <c r="FZ29" i="2"/>
  <c r="FZ28" i="2"/>
  <c r="FZ27" i="2"/>
  <c r="FZ26" i="2"/>
  <c r="FZ25" i="2"/>
  <c r="FZ24" i="2"/>
  <c r="FZ23" i="2"/>
  <c r="FZ22" i="2"/>
  <c r="FZ21" i="2"/>
  <c r="FZ20" i="2"/>
  <c r="FZ19" i="2"/>
  <c r="FZ18" i="2"/>
  <c r="FZ17" i="2"/>
  <c r="FZ16" i="2"/>
  <c r="FZ15" i="2"/>
  <c r="FZ14" i="2"/>
  <c r="FZ13" i="2"/>
  <c r="FZ12" i="2"/>
  <c r="FZ11" i="2"/>
  <c r="GC51" i="2"/>
  <c r="GC44" i="2"/>
  <c r="GC43" i="2"/>
  <c r="GC42" i="2"/>
  <c r="GC41" i="2"/>
  <c r="GC40" i="2"/>
  <c r="GC39" i="2"/>
  <c r="GC38" i="2"/>
  <c r="GC37" i="2"/>
  <c r="GC36" i="2"/>
  <c r="GC35" i="2"/>
  <c r="GC34" i="2"/>
  <c r="GC33" i="2"/>
  <c r="GC32" i="2"/>
  <c r="GC31" i="2"/>
  <c r="GC30" i="2"/>
  <c r="GC29" i="2"/>
  <c r="GC28" i="2"/>
  <c r="GC27" i="2"/>
  <c r="GC26" i="2"/>
  <c r="GC25" i="2"/>
  <c r="GC24" i="2"/>
  <c r="GC23" i="2"/>
  <c r="GC22" i="2"/>
  <c r="GC21" i="2"/>
  <c r="GC20" i="2"/>
  <c r="GC19" i="2"/>
  <c r="GC18" i="2"/>
  <c r="GC17" i="2"/>
  <c r="GC16" i="2"/>
  <c r="GC15" i="2"/>
  <c r="GC14" i="2"/>
  <c r="GC13" i="2"/>
  <c r="GC12" i="2"/>
  <c r="GC11" i="2"/>
  <c r="GF51" i="2"/>
  <c r="GF44" i="2"/>
  <c r="GF43" i="2"/>
  <c r="GF42" i="2"/>
  <c r="GF41" i="2"/>
  <c r="GF40" i="2"/>
  <c r="GF39" i="2"/>
  <c r="GF38" i="2"/>
  <c r="GF37" i="2"/>
  <c r="GF36" i="2"/>
  <c r="GF35" i="2"/>
  <c r="GF34" i="2"/>
  <c r="GF33" i="2"/>
  <c r="GF32" i="2"/>
  <c r="GF31" i="2"/>
  <c r="GF30" i="2"/>
  <c r="GF29" i="2"/>
  <c r="GF28" i="2"/>
  <c r="GF27" i="2"/>
  <c r="GF26" i="2"/>
  <c r="GF25" i="2"/>
  <c r="GF24" i="2"/>
  <c r="GF23" i="2"/>
  <c r="GF22" i="2"/>
  <c r="GF21" i="2"/>
  <c r="GF20" i="2"/>
  <c r="GF19" i="2"/>
  <c r="GF18" i="2"/>
  <c r="GF17" i="2"/>
  <c r="GF16" i="2"/>
  <c r="GF15" i="2"/>
  <c r="GF14" i="2"/>
  <c r="GF13" i="2"/>
  <c r="GF12" i="2"/>
  <c r="GF11" i="2"/>
  <c r="GI51" i="2"/>
  <c r="GI44" i="2"/>
  <c r="GI43" i="2"/>
  <c r="GI42" i="2"/>
  <c r="GI41" i="2"/>
  <c r="GI40" i="2"/>
  <c r="GI39" i="2"/>
  <c r="GI38" i="2"/>
  <c r="GI37" i="2"/>
  <c r="GI36" i="2"/>
  <c r="GI35" i="2"/>
  <c r="GI34" i="2"/>
  <c r="GI33" i="2"/>
  <c r="GI32" i="2"/>
  <c r="GI31" i="2"/>
  <c r="GI30" i="2"/>
  <c r="GI29" i="2"/>
  <c r="GI28" i="2"/>
  <c r="GI27" i="2"/>
  <c r="GI26" i="2"/>
  <c r="GI25" i="2"/>
  <c r="GI24" i="2"/>
  <c r="GI23" i="2"/>
  <c r="GI22" i="2"/>
  <c r="GI21" i="2"/>
  <c r="GI20" i="2"/>
  <c r="GI19" i="2"/>
  <c r="GI18" i="2"/>
  <c r="GI17" i="2"/>
  <c r="GI16" i="2"/>
  <c r="GI15" i="2"/>
  <c r="GI14" i="2"/>
  <c r="GI13" i="2"/>
  <c r="GI12" i="2"/>
  <c r="GI11" i="2"/>
  <c r="GL51" i="2"/>
  <c r="CY129" i="3"/>
  <c r="CY128" i="3"/>
  <c r="CY127" i="3"/>
  <c r="CY126" i="3"/>
  <c r="CY125" i="3"/>
  <c r="CY124" i="3"/>
  <c r="CY123" i="3"/>
  <c r="CY122" i="3"/>
  <c r="CY121" i="3"/>
  <c r="CY120" i="3"/>
  <c r="CY119" i="3"/>
  <c r="CY118" i="3"/>
  <c r="CY117" i="3"/>
  <c r="CY116" i="3"/>
  <c r="CY115" i="3"/>
  <c r="CY114" i="3"/>
  <c r="CY113" i="3"/>
  <c r="CY112" i="3"/>
  <c r="CY111" i="3"/>
  <c r="CY110" i="3"/>
  <c r="CY109" i="3"/>
  <c r="CY108" i="3"/>
  <c r="CY107" i="3"/>
  <c r="CY106" i="3"/>
  <c r="CY105" i="3"/>
  <c r="CY104" i="3"/>
  <c r="CY103" i="3"/>
  <c r="CY102" i="3"/>
  <c r="CY101" i="3"/>
  <c r="CY100" i="3"/>
  <c r="CY99" i="3"/>
  <c r="CY98" i="3"/>
  <c r="CY97" i="3"/>
  <c r="CY96" i="3"/>
  <c r="CY95" i="3"/>
  <c r="CY94" i="3"/>
  <c r="CY93" i="3"/>
  <c r="CY92" i="3"/>
  <c r="CY91" i="3"/>
  <c r="CY90" i="3"/>
  <c r="CY89" i="3"/>
  <c r="CY88" i="3"/>
  <c r="CY87" i="3"/>
  <c r="CY86" i="3"/>
  <c r="CY85" i="3"/>
  <c r="CY84" i="3"/>
  <c r="CY83" i="3"/>
  <c r="CY82" i="3"/>
  <c r="CY81" i="3"/>
  <c r="CY80" i="3"/>
  <c r="CY79" i="3"/>
  <c r="CY78" i="3"/>
  <c r="CY77" i="3"/>
  <c r="CY76" i="3"/>
  <c r="CY75" i="3"/>
  <c r="CY74" i="3"/>
  <c r="CY73" i="3"/>
  <c r="CY72" i="3"/>
  <c r="CY71" i="3"/>
  <c r="CY70" i="3"/>
  <c r="CY69" i="3"/>
  <c r="CY68" i="3"/>
  <c r="CY67" i="3"/>
  <c r="CY66" i="3"/>
  <c r="CY65" i="3"/>
  <c r="CY64" i="3"/>
  <c r="CY63" i="3"/>
  <c r="CY62" i="3"/>
  <c r="CY61" i="3"/>
  <c r="CY60" i="3"/>
  <c r="CY59" i="3"/>
  <c r="CY58" i="3"/>
  <c r="CY57" i="3"/>
  <c r="CY56" i="3"/>
  <c r="CY55" i="3"/>
  <c r="CY54" i="3"/>
  <c r="CY53" i="3"/>
  <c r="CY52" i="3"/>
  <c r="CY51" i="3"/>
  <c r="CY50" i="3"/>
  <c r="CY49" i="3"/>
  <c r="CY48" i="3"/>
  <c r="CY47" i="3"/>
  <c r="CY46" i="3"/>
  <c r="CY45" i="3"/>
  <c r="CY44" i="3"/>
  <c r="CY43" i="3"/>
  <c r="CY42" i="3"/>
  <c r="CY41" i="3"/>
  <c r="CY40" i="3"/>
  <c r="CY39" i="3"/>
  <c r="CY38" i="3"/>
  <c r="CY37" i="3"/>
  <c r="CY36" i="3"/>
  <c r="CY35" i="3"/>
  <c r="CY34" i="3"/>
  <c r="CY33" i="3"/>
  <c r="CY32" i="3"/>
  <c r="CY31" i="3"/>
  <c r="CY30" i="3"/>
  <c r="CY29" i="3"/>
  <c r="CY28" i="3"/>
  <c r="CY27" i="3"/>
  <c r="CY26" i="3"/>
  <c r="CY25" i="3"/>
  <c r="CY24" i="3"/>
  <c r="CY23" i="3"/>
  <c r="CY22" i="3"/>
  <c r="CY21" i="3"/>
  <c r="CY20" i="3"/>
  <c r="CY19" i="3"/>
  <c r="CY18" i="3"/>
  <c r="CY17" i="3"/>
  <c r="CY16" i="3"/>
  <c r="CY15" i="3"/>
  <c r="CY14" i="3"/>
  <c r="CY13" i="3"/>
  <c r="CY12" i="3"/>
  <c r="CY11" i="3"/>
  <c r="DH129" i="3"/>
  <c r="DH128" i="3"/>
  <c r="DH127" i="3"/>
  <c r="DH126" i="3"/>
  <c r="DH125" i="3"/>
  <c r="DH124" i="3"/>
  <c r="DH123" i="3"/>
  <c r="DH122" i="3"/>
  <c r="DH121" i="3"/>
  <c r="DH120" i="3"/>
  <c r="DH119" i="3"/>
  <c r="DH118" i="3"/>
  <c r="DH117" i="3"/>
  <c r="DH116" i="3"/>
  <c r="DH115" i="3"/>
  <c r="DH114" i="3"/>
  <c r="DH113" i="3"/>
  <c r="DH112" i="3"/>
  <c r="DH111" i="3"/>
  <c r="DH110" i="3"/>
  <c r="DH109" i="3"/>
  <c r="DH108" i="3"/>
  <c r="DH107" i="3"/>
  <c r="DH106" i="3"/>
  <c r="DH105" i="3"/>
  <c r="DH104" i="3"/>
  <c r="DH103" i="3"/>
  <c r="DH102" i="3"/>
  <c r="DH101" i="3"/>
  <c r="DH100" i="3"/>
  <c r="DH99" i="3"/>
  <c r="DH98" i="3"/>
  <c r="DH97" i="3"/>
  <c r="DH96" i="3"/>
  <c r="DH95" i="3"/>
  <c r="DH94" i="3"/>
  <c r="DH93" i="3"/>
  <c r="DH92" i="3"/>
  <c r="DH91" i="3"/>
  <c r="DH90" i="3"/>
  <c r="DH89" i="3"/>
  <c r="DH88" i="3"/>
  <c r="DH87" i="3"/>
  <c r="DH86" i="3"/>
  <c r="DH85" i="3"/>
  <c r="DH84" i="3"/>
  <c r="DH83" i="3"/>
  <c r="DH82" i="3"/>
  <c r="DH81" i="3"/>
  <c r="DH80" i="3"/>
  <c r="DH79" i="3"/>
  <c r="DH78" i="3"/>
  <c r="DH77" i="3"/>
  <c r="DH76" i="3"/>
  <c r="DH75" i="3"/>
  <c r="DH74" i="3"/>
  <c r="DH73" i="3"/>
  <c r="DH72" i="3"/>
  <c r="DH71" i="3"/>
  <c r="DH70" i="3"/>
  <c r="DH69" i="3"/>
  <c r="DH68" i="3"/>
  <c r="DH67" i="3"/>
  <c r="DH66" i="3"/>
  <c r="DH65" i="3"/>
  <c r="DH64" i="3"/>
  <c r="DH63" i="3"/>
  <c r="DH62" i="3"/>
  <c r="DH61" i="3"/>
  <c r="DH60" i="3"/>
  <c r="DH59" i="3"/>
  <c r="DH58" i="3"/>
  <c r="DH57" i="3"/>
  <c r="DH56" i="3"/>
  <c r="DH55" i="3"/>
  <c r="DH54" i="3"/>
  <c r="DH53" i="3"/>
  <c r="DH52" i="3"/>
  <c r="DH51" i="3"/>
  <c r="DH50" i="3"/>
  <c r="DH49" i="3"/>
  <c r="DH48" i="3"/>
  <c r="DH47" i="3"/>
  <c r="DH46" i="3"/>
  <c r="DH45" i="3"/>
  <c r="DH44" i="3"/>
  <c r="DH43" i="3"/>
  <c r="DH42" i="3"/>
  <c r="DH41" i="3"/>
  <c r="DH40" i="3"/>
  <c r="DH39" i="3"/>
  <c r="DH38" i="3"/>
  <c r="DH37" i="3"/>
  <c r="DH36" i="3"/>
  <c r="DH35" i="3"/>
  <c r="DH34" i="3"/>
  <c r="DH33" i="3"/>
  <c r="DH32" i="3"/>
  <c r="DH31" i="3"/>
  <c r="DH30" i="3"/>
  <c r="DH29" i="3"/>
  <c r="DH28" i="3"/>
  <c r="DH27" i="3"/>
  <c r="DH26" i="3"/>
  <c r="DH25" i="3"/>
  <c r="DH24" i="3"/>
  <c r="DH23" i="3"/>
  <c r="DH22" i="3"/>
  <c r="DH21" i="3"/>
  <c r="DH20" i="3"/>
  <c r="DH19" i="3"/>
  <c r="DH18" i="3"/>
  <c r="DH17" i="3"/>
  <c r="DH16" i="3"/>
  <c r="DH15" i="3"/>
  <c r="DH14" i="3"/>
  <c r="DH13" i="3"/>
  <c r="DH12" i="3"/>
  <c r="DH11" i="3"/>
  <c r="DK128" i="3"/>
  <c r="DK127" i="3"/>
  <c r="DK126" i="3"/>
  <c r="DK125" i="3"/>
  <c r="DK124" i="3"/>
  <c r="DK123" i="3"/>
  <c r="DK122" i="3"/>
  <c r="DK121" i="3"/>
  <c r="DK120" i="3"/>
  <c r="DK119" i="3"/>
  <c r="DK118" i="3"/>
  <c r="DK117" i="3"/>
  <c r="DK116" i="3"/>
  <c r="DK115" i="3"/>
  <c r="DK114" i="3"/>
  <c r="DK113" i="3"/>
  <c r="DK112" i="3"/>
  <c r="DK111" i="3"/>
  <c r="DK110" i="3"/>
  <c r="DK109" i="3"/>
  <c r="DK108" i="3"/>
  <c r="DK107" i="3"/>
  <c r="DK106" i="3"/>
  <c r="DK105" i="3"/>
  <c r="DK104" i="3"/>
  <c r="DK103" i="3"/>
  <c r="DK102" i="3"/>
  <c r="DK101" i="3"/>
  <c r="DK100" i="3"/>
  <c r="DK99" i="3"/>
  <c r="DK98" i="3"/>
  <c r="DK97" i="3"/>
  <c r="DK96" i="3"/>
  <c r="DK95" i="3"/>
  <c r="DK94" i="3"/>
  <c r="DK93" i="3"/>
  <c r="DK92" i="3"/>
  <c r="DK91" i="3"/>
  <c r="DK90" i="3"/>
  <c r="DK89" i="3"/>
  <c r="DK88" i="3"/>
  <c r="DK87" i="3"/>
  <c r="DK86" i="3"/>
  <c r="DK85" i="3"/>
  <c r="DK84" i="3"/>
  <c r="DK83" i="3"/>
  <c r="DK82" i="3"/>
  <c r="DK81" i="3"/>
  <c r="DK80" i="3"/>
  <c r="DK79" i="3"/>
  <c r="DK78" i="3"/>
  <c r="DK77" i="3"/>
  <c r="DK76" i="3"/>
  <c r="DK75" i="3"/>
  <c r="DK74" i="3"/>
  <c r="DK73" i="3"/>
  <c r="DK72" i="3"/>
  <c r="DK71" i="3"/>
  <c r="DK70" i="3"/>
  <c r="DK69" i="3"/>
  <c r="DK68" i="3"/>
  <c r="DK67" i="3"/>
  <c r="DK66" i="3"/>
  <c r="DK65" i="3"/>
  <c r="DK64" i="3"/>
  <c r="DK63" i="3"/>
  <c r="DK62" i="3"/>
  <c r="DK61" i="3"/>
  <c r="DK60" i="3"/>
  <c r="DK59" i="3"/>
  <c r="DK58" i="3"/>
  <c r="DK57" i="3"/>
  <c r="DK56" i="3"/>
  <c r="DK55" i="3"/>
  <c r="DK54" i="3"/>
  <c r="DK53" i="3"/>
  <c r="DK52" i="3"/>
  <c r="DK51" i="3"/>
  <c r="DK50" i="3"/>
  <c r="DK49" i="3"/>
  <c r="DK48" i="3"/>
  <c r="DK47" i="3"/>
  <c r="DK46" i="3"/>
  <c r="DK45" i="3"/>
  <c r="DK44" i="3"/>
  <c r="DK43" i="3"/>
  <c r="DK42" i="3"/>
  <c r="DK41" i="3"/>
  <c r="DK40" i="3"/>
  <c r="DK39" i="3"/>
  <c r="DK38" i="3"/>
  <c r="DK37" i="3"/>
  <c r="DK36" i="3"/>
  <c r="DK35" i="3"/>
  <c r="DK34" i="3"/>
  <c r="DK33" i="3"/>
  <c r="DK32" i="3"/>
  <c r="DK31" i="3"/>
  <c r="DK30" i="3"/>
  <c r="DK29" i="3"/>
  <c r="DK28" i="3"/>
  <c r="DK27" i="3"/>
  <c r="DK26" i="3"/>
  <c r="DK25" i="3"/>
  <c r="DK24" i="3"/>
  <c r="DK23" i="3"/>
  <c r="DK22" i="3"/>
  <c r="DK21" i="3"/>
  <c r="DK20" i="3"/>
  <c r="DK19" i="3"/>
  <c r="DK18" i="3"/>
  <c r="DK17" i="3"/>
  <c r="DK16" i="3"/>
  <c r="DK15" i="3"/>
  <c r="DK14" i="3"/>
  <c r="DK13" i="3"/>
  <c r="DK12" i="3"/>
  <c r="DK11" i="3"/>
  <c r="DQ128" i="3"/>
  <c r="DQ127" i="3"/>
  <c r="DQ126" i="3"/>
  <c r="DQ125" i="3"/>
  <c r="DQ124" i="3"/>
  <c r="DQ123" i="3"/>
  <c r="DQ122" i="3"/>
  <c r="DQ121" i="3"/>
  <c r="DQ120" i="3"/>
  <c r="DQ119" i="3"/>
  <c r="DQ118" i="3"/>
  <c r="DQ117" i="3"/>
  <c r="DQ116" i="3"/>
  <c r="DQ115" i="3"/>
  <c r="DQ114" i="3"/>
  <c r="DQ113" i="3"/>
  <c r="DQ112" i="3"/>
  <c r="DQ111" i="3"/>
  <c r="DQ110" i="3"/>
  <c r="DQ109" i="3"/>
  <c r="DQ108" i="3"/>
  <c r="DQ107" i="3"/>
  <c r="DQ106" i="3"/>
  <c r="DQ105" i="3"/>
  <c r="DQ104" i="3"/>
  <c r="DQ103" i="3"/>
  <c r="DQ102" i="3"/>
  <c r="DQ101" i="3"/>
  <c r="DQ100" i="3"/>
  <c r="DQ99" i="3"/>
  <c r="DQ98" i="3"/>
  <c r="DQ97" i="3"/>
  <c r="DQ96" i="3"/>
  <c r="DQ95" i="3"/>
  <c r="DQ94" i="3"/>
  <c r="DQ93" i="3"/>
  <c r="DQ92" i="3"/>
  <c r="DQ91" i="3"/>
  <c r="DQ90" i="3"/>
  <c r="DQ89" i="3"/>
  <c r="DQ88" i="3"/>
  <c r="DQ87" i="3"/>
  <c r="DQ86" i="3"/>
  <c r="DQ85" i="3"/>
  <c r="DQ84" i="3"/>
  <c r="DQ83" i="3"/>
  <c r="DQ82" i="3"/>
  <c r="DQ81" i="3"/>
  <c r="DQ80" i="3"/>
  <c r="DQ79" i="3"/>
  <c r="DQ78" i="3"/>
  <c r="DQ77" i="3"/>
  <c r="DQ76" i="3"/>
  <c r="DQ75" i="3"/>
  <c r="DQ74" i="3"/>
  <c r="DQ73" i="3"/>
  <c r="DQ72" i="3"/>
  <c r="DQ71" i="3"/>
  <c r="DQ70" i="3"/>
  <c r="DQ69" i="3"/>
  <c r="DQ68" i="3"/>
  <c r="DQ67" i="3"/>
  <c r="DQ66" i="3"/>
  <c r="DQ65" i="3"/>
  <c r="DQ64" i="3"/>
  <c r="DQ63" i="3"/>
  <c r="DQ62" i="3"/>
  <c r="DQ61" i="3"/>
  <c r="DQ60" i="3"/>
  <c r="DQ59" i="3"/>
  <c r="DQ58" i="3"/>
  <c r="DQ57" i="3"/>
  <c r="DQ56" i="3"/>
  <c r="DQ55" i="3"/>
  <c r="DQ54" i="3"/>
  <c r="DQ53" i="3"/>
  <c r="DQ52" i="3"/>
  <c r="DQ51" i="3"/>
  <c r="DQ50" i="3"/>
  <c r="DQ49" i="3"/>
  <c r="DQ48" i="3"/>
  <c r="DQ47" i="3"/>
  <c r="DQ46" i="3"/>
  <c r="DQ45" i="3"/>
  <c r="DQ44" i="3"/>
  <c r="DQ43" i="3"/>
  <c r="DQ42" i="3"/>
  <c r="DQ41" i="3"/>
  <c r="DQ40" i="3"/>
  <c r="DQ39" i="3"/>
  <c r="DQ38" i="3"/>
  <c r="DQ37" i="3"/>
  <c r="DQ36" i="3"/>
  <c r="DQ35" i="3"/>
  <c r="DQ34" i="3"/>
  <c r="DQ33" i="3"/>
  <c r="DQ32" i="3"/>
  <c r="DQ31" i="3"/>
  <c r="DQ30" i="3"/>
  <c r="DQ29" i="3"/>
  <c r="DQ28" i="3"/>
  <c r="DQ27" i="3"/>
  <c r="DQ26" i="3"/>
  <c r="DQ25" i="3"/>
  <c r="DQ24" i="3"/>
  <c r="DQ23" i="3"/>
  <c r="DQ22" i="3"/>
  <c r="DQ21" i="3"/>
  <c r="DQ20" i="3"/>
  <c r="DQ19" i="3"/>
  <c r="DQ18" i="3"/>
  <c r="DQ17" i="3"/>
  <c r="DQ16" i="3"/>
  <c r="DQ15" i="3"/>
  <c r="DQ14" i="3"/>
  <c r="DQ13" i="3"/>
  <c r="DQ12" i="3"/>
  <c r="DQ11" i="3"/>
  <c r="DT128" i="3"/>
  <c r="DT127" i="3"/>
  <c r="DT126" i="3"/>
  <c r="DT125" i="3"/>
  <c r="DT124" i="3"/>
  <c r="DT123" i="3"/>
  <c r="DT122" i="3"/>
  <c r="DT121" i="3"/>
  <c r="DT120" i="3"/>
  <c r="DT119" i="3"/>
  <c r="DT118" i="3"/>
  <c r="DT117" i="3"/>
  <c r="DT116" i="3"/>
  <c r="DT115" i="3"/>
  <c r="DT114" i="3"/>
  <c r="DT113" i="3"/>
  <c r="DT112" i="3"/>
  <c r="DT111" i="3"/>
  <c r="DT110" i="3"/>
  <c r="DT109" i="3"/>
  <c r="DT108" i="3"/>
  <c r="DT107" i="3"/>
  <c r="DT106" i="3"/>
  <c r="DT105" i="3"/>
  <c r="DT104" i="3"/>
  <c r="DT103" i="3"/>
  <c r="DT102" i="3"/>
  <c r="DT101" i="3"/>
  <c r="DT100" i="3"/>
  <c r="DT99" i="3"/>
  <c r="DT98" i="3"/>
  <c r="DT97" i="3"/>
  <c r="DT96" i="3"/>
  <c r="DT95" i="3"/>
  <c r="DT94" i="3"/>
  <c r="DT93" i="3"/>
  <c r="DT92" i="3"/>
  <c r="DT91" i="3"/>
  <c r="DT90" i="3"/>
  <c r="DT89" i="3"/>
  <c r="DT88" i="3"/>
  <c r="DT87" i="3"/>
  <c r="DT86" i="3"/>
  <c r="DT85" i="3"/>
  <c r="DT84" i="3"/>
  <c r="DT83" i="3"/>
  <c r="DT82" i="3"/>
  <c r="DT81" i="3"/>
  <c r="DT80" i="3"/>
  <c r="DT79" i="3"/>
  <c r="DT78" i="3"/>
  <c r="DT77" i="3"/>
  <c r="DT76" i="3"/>
  <c r="DT75" i="3"/>
  <c r="DT74" i="3"/>
  <c r="DT73" i="3"/>
  <c r="DT72" i="3"/>
  <c r="DT71" i="3"/>
  <c r="DT70" i="3"/>
  <c r="DT69" i="3"/>
  <c r="DT68" i="3"/>
  <c r="DT67" i="3"/>
  <c r="DT66" i="3"/>
  <c r="DT65" i="3"/>
  <c r="DT64" i="3"/>
  <c r="DT63" i="3"/>
  <c r="DT62" i="3"/>
  <c r="DT61" i="3"/>
  <c r="DT60" i="3"/>
  <c r="DT59" i="3"/>
  <c r="DT58" i="3"/>
  <c r="DT57" i="3"/>
  <c r="DT56" i="3"/>
  <c r="DT55" i="3"/>
  <c r="DT54" i="3"/>
  <c r="DT53" i="3"/>
  <c r="DT52" i="3"/>
  <c r="DT51" i="3"/>
  <c r="DT50" i="3"/>
  <c r="DT49" i="3"/>
  <c r="DT48" i="3"/>
  <c r="DT47" i="3"/>
  <c r="DT46" i="3"/>
  <c r="DT45" i="3"/>
  <c r="DT44" i="3"/>
  <c r="DT43" i="3"/>
  <c r="DT42" i="3"/>
  <c r="DT41" i="3"/>
  <c r="DT40" i="3"/>
  <c r="DT39" i="3"/>
  <c r="DT38" i="3"/>
  <c r="DT37" i="3"/>
  <c r="DT36" i="3"/>
  <c r="DT35" i="3"/>
  <c r="DT34" i="3"/>
  <c r="DT33" i="3"/>
  <c r="DT32" i="3"/>
  <c r="DT31" i="3"/>
  <c r="DT30" i="3"/>
  <c r="DT29" i="3"/>
  <c r="DT28" i="3"/>
  <c r="DT27" i="3"/>
  <c r="DT26" i="3"/>
  <c r="DT25" i="3"/>
  <c r="DT24" i="3"/>
  <c r="DT23" i="3"/>
  <c r="DT22" i="3"/>
  <c r="DT21" i="3"/>
  <c r="DT20" i="3"/>
  <c r="DT19" i="3"/>
  <c r="DT18" i="3"/>
  <c r="DT17" i="3"/>
  <c r="DT16" i="3"/>
  <c r="DT15" i="3"/>
  <c r="DT14" i="3"/>
  <c r="DT13" i="3"/>
  <c r="DT12" i="3"/>
  <c r="DT11" i="3"/>
  <c r="DZ128" i="3"/>
  <c r="DZ127" i="3"/>
  <c r="DZ126" i="3"/>
  <c r="DZ125" i="3"/>
  <c r="DZ124" i="3"/>
  <c r="DZ123" i="3"/>
  <c r="DZ122" i="3"/>
  <c r="DZ121" i="3"/>
  <c r="DZ120" i="3"/>
  <c r="DZ119" i="3"/>
  <c r="DZ118" i="3"/>
  <c r="DZ117" i="3"/>
  <c r="DZ116" i="3"/>
  <c r="DZ115" i="3"/>
  <c r="DZ114" i="3"/>
  <c r="DZ113" i="3"/>
  <c r="DZ112" i="3"/>
  <c r="DZ111" i="3"/>
  <c r="DZ110" i="3"/>
  <c r="DZ109" i="3"/>
  <c r="DZ108" i="3"/>
  <c r="DZ107" i="3"/>
  <c r="DZ106" i="3"/>
  <c r="DZ105" i="3"/>
  <c r="DZ104" i="3"/>
  <c r="DZ103" i="3"/>
  <c r="DZ102" i="3"/>
  <c r="DZ101" i="3"/>
  <c r="DZ100" i="3"/>
  <c r="DZ99" i="3"/>
  <c r="DZ98" i="3"/>
  <c r="DZ97" i="3"/>
  <c r="DZ96" i="3"/>
  <c r="DZ95" i="3"/>
  <c r="DZ94" i="3"/>
  <c r="DZ93" i="3"/>
  <c r="DZ92" i="3"/>
  <c r="DZ91" i="3"/>
  <c r="DZ90" i="3"/>
  <c r="DZ89" i="3"/>
  <c r="DZ88" i="3"/>
  <c r="DZ87" i="3"/>
  <c r="DZ86" i="3"/>
  <c r="DZ85" i="3"/>
  <c r="DZ84" i="3"/>
  <c r="DZ83" i="3"/>
  <c r="DZ82" i="3"/>
  <c r="DZ81" i="3"/>
  <c r="DZ80" i="3"/>
  <c r="DZ79" i="3"/>
  <c r="DZ78" i="3"/>
  <c r="DZ77" i="3"/>
  <c r="DZ76" i="3"/>
  <c r="DZ75" i="3"/>
  <c r="DZ74" i="3"/>
  <c r="DZ73" i="3"/>
  <c r="DZ72" i="3"/>
  <c r="DZ71" i="3"/>
  <c r="DZ70" i="3"/>
  <c r="DZ69" i="3"/>
  <c r="DZ68" i="3"/>
  <c r="DZ67" i="3"/>
  <c r="DZ66" i="3"/>
  <c r="DZ65" i="3"/>
  <c r="DZ64" i="3"/>
  <c r="DZ63" i="3"/>
  <c r="DZ62" i="3"/>
  <c r="DZ61" i="3"/>
  <c r="DZ60" i="3"/>
  <c r="DZ59" i="3"/>
  <c r="DZ58" i="3"/>
  <c r="DZ57" i="3"/>
  <c r="DZ56" i="3"/>
  <c r="DZ55" i="3"/>
  <c r="DZ54" i="3"/>
  <c r="DZ53" i="3"/>
  <c r="DZ52" i="3"/>
  <c r="DZ51" i="3"/>
  <c r="DZ50" i="3"/>
  <c r="DZ49" i="3"/>
  <c r="DZ48" i="3"/>
  <c r="DZ47" i="3"/>
  <c r="DZ46" i="3"/>
  <c r="DZ45" i="3"/>
  <c r="DZ44" i="3"/>
  <c r="DZ43" i="3"/>
  <c r="DZ42" i="3"/>
  <c r="DZ41" i="3"/>
  <c r="DZ40" i="3"/>
  <c r="DZ39" i="3"/>
  <c r="DZ38" i="3"/>
  <c r="DZ37" i="3"/>
  <c r="DZ36" i="3"/>
  <c r="DZ35" i="3"/>
  <c r="DZ34" i="3"/>
  <c r="DZ33" i="3"/>
  <c r="DZ32" i="3"/>
  <c r="DZ31" i="3"/>
  <c r="DZ30" i="3"/>
  <c r="DZ29" i="3"/>
  <c r="DZ28" i="3"/>
  <c r="DZ27" i="3"/>
  <c r="DZ26" i="3"/>
  <c r="DZ25" i="3"/>
  <c r="DZ24" i="3"/>
  <c r="DZ23" i="3"/>
  <c r="DZ22" i="3"/>
  <c r="DZ21" i="3"/>
  <c r="DZ20" i="3"/>
  <c r="DZ19" i="3"/>
  <c r="DZ18" i="3"/>
  <c r="DZ17" i="3"/>
  <c r="DZ16" i="3"/>
  <c r="DZ15" i="3"/>
  <c r="DZ14" i="3"/>
  <c r="DZ13" i="3"/>
  <c r="DZ12" i="3"/>
  <c r="DZ11" i="3"/>
  <c r="EC129" i="3"/>
  <c r="EC128" i="3"/>
  <c r="EC127" i="3"/>
  <c r="EC126" i="3"/>
  <c r="EC125" i="3"/>
  <c r="EC124" i="3"/>
  <c r="EC123" i="3"/>
  <c r="EC122" i="3"/>
  <c r="EC121" i="3"/>
  <c r="EC120" i="3"/>
  <c r="EC119" i="3"/>
  <c r="EC118" i="3"/>
  <c r="EC117" i="3"/>
  <c r="EC116" i="3"/>
  <c r="EC115" i="3"/>
  <c r="EC114" i="3"/>
  <c r="EC113" i="3"/>
  <c r="EC112" i="3"/>
  <c r="EC111" i="3"/>
  <c r="EC110" i="3"/>
  <c r="EC109" i="3"/>
  <c r="EC108" i="3"/>
  <c r="EC107" i="3"/>
  <c r="EC106" i="3"/>
  <c r="EC105" i="3"/>
  <c r="EC104" i="3"/>
  <c r="EC103" i="3"/>
  <c r="EC102" i="3"/>
  <c r="EC101" i="3"/>
  <c r="EC100" i="3"/>
  <c r="EC99" i="3"/>
  <c r="EC98" i="3"/>
  <c r="EC97" i="3"/>
  <c r="EC96" i="3"/>
  <c r="EC95" i="3"/>
  <c r="EC94" i="3"/>
  <c r="EC93" i="3"/>
  <c r="EC92" i="3"/>
  <c r="EC91" i="3"/>
  <c r="EC90" i="3"/>
  <c r="EC89" i="3"/>
  <c r="EC88" i="3"/>
  <c r="EC87" i="3"/>
  <c r="EC86" i="3"/>
  <c r="EC85" i="3"/>
  <c r="EC84" i="3"/>
  <c r="EC83" i="3"/>
  <c r="EC82" i="3"/>
  <c r="EC81" i="3"/>
  <c r="EC80" i="3"/>
  <c r="EC79" i="3"/>
  <c r="EC78" i="3"/>
  <c r="EC77" i="3"/>
  <c r="EC76" i="3"/>
  <c r="EC75" i="3"/>
  <c r="EC74" i="3"/>
  <c r="EC73" i="3"/>
  <c r="EC72" i="3"/>
  <c r="EC71" i="3"/>
  <c r="EC70" i="3"/>
  <c r="EC69" i="3"/>
  <c r="EC68" i="3"/>
  <c r="EC67" i="3"/>
  <c r="EC66" i="3"/>
  <c r="EC65" i="3"/>
  <c r="EC64" i="3"/>
  <c r="EC63" i="3"/>
  <c r="EC62" i="3"/>
  <c r="EC61" i="3"/>
  <c r="EC60" i="3"/>
  <c r="EC59" i="3"/>
  <c r="EC58" i="3"/>
  <c r="EC57" i="3"/>
  <c r="EC56" i="3"/>
  <c r="EC55" i="3"/>
  <c r="EC54" i="3"/>
  <c r="EC53" i="3"/>
  <c r="EC52" i="3"/>
  <c r="EC51" i="3"/>
  <c r="EC50" i="3"/>
  <c r="EC49" i="3"/>
  <c r="EC48" i="3"/>
  <c r="EC47" i="3"/>
  <c r="EC46" i="3"/>
  <c r="EC45" i="3"/>
  <c r="EC44" i="3"/>
  <c r="EC43" i="3"/>
  <c r="EC42" i="3"/>
  <c r="EC41" i="3"/>
  <c r="EC40" i="3"/>
  <c r="EC39" i="3"/>
  <c r="EC38" i="3"/>
  <c r="EC37" i="3"/>
  <c r="EC36" i="3"/>
  <c r="EC35" i="3"/>
  <c r="EC34" i="3"/>
  <c r="EC33" i="3"/>
  <c r="EC32" i="3"/>
  <c r="EC31" i="3"/>
  <c r="EC30" i="3"/>
  <c r="EC29" i="3"/>
  <c r="EC28" i="3"/>
  <c r="EC27" i="3"/>
  <c r="EC26" i="3"/>
  <c r="EC25" i="3"/>
  <c r="EC24" i="3"/>
  <c r="EC23" i="3"/>
  <c r="EC22" i="3"/>
  <c r="EC21" i="3"/>
  <c r="EC20" i="3"/>
  <c r="EC19" i="3"/>
  <c r="EC18" i="3"/>
  <c r="EC17" i="3"/>
  <c r="EC16" i="3"/>
  <c r="EC15" i="3"/>
  <c r="EC14" i="3"/>
  <c r="EC13" i="3"/>
  <c r="EC12" i="3"/>
  <c r="EC11" i="3"/>
  <c r="EI129" i="3"/>
  <c r="EI128" i="3"/>
  <c r="EI127" i="3"/>
  <c r="EI126" i="3"/>
  <c r="EI125" i="3"/>
  <c r="EI124" i="3"/>
  <c r="EI123" i="3"/>
  <c r="EI122" i="3"/>
  <c r="EI121" i="3"/>
  <c r="EI120" i="3"/>
  <c r="EI119" i="3"/>
  <c r="EI118" i="3"/>
  <c r="EI117" i="3"/>
  <c r="EI116" i="3"/>
  <c r="EI115" i="3"/>
  <c r="EI114" i="3"/>
  <c r="EI113" i="3"/>
  <c r="EI112" i="3"/>
  <c r="EI111" i="3"/>
  <c r="EI110" i="3"/>
  <c r="EI109" i="3"/>
  <c r="EI108" i="3"/>
  <c r="EI107" i="3"/>
  <c r="EI106" i="3"/>
  <c r="EI105" i="3"/>
  <c r="EI104" i="3"/>
  <c r="EI103" i="3"/>
  <c r="EI102" i="3"/>
  <c r="EI101" i="3"/>
  <c r="EI100" i="3"/>
  <c r="EI99" i="3"/>
  <c r="EI98" i="3"/>
  <c r="EI97" i="3"/>
  <c r="EI96" i="3"/>
  <c r="EI95" i="3"/>
  <c r="EI94" i="3"/>
  <c r="EI93" i="3"/>
  <c r="EI92" i="3"/>
  <c r="EI91" i="3"/>
  <c r="EI90" i="3"/>
  <c r="EI89" i="3"/>
  <c r="EI88" i="3"/>
  <c r="EI87" i="3"/>
  <c r="EI86" i="3"/>
  <c r="EI85" i="3"/>
  <c r="EI84" i="3"/>
  <c r="EI83" i="3"/>
  <c r="EI82" i="3"/>
  <c r="EI81" i="3"/>
  <c r="EI80" i="3"/>
  <c r="EI79" i="3"/>
  <c r="EI78" i="3"/>
  <c r="EI77" i="3"/>
  <c r="EI76" i="3"/>
  <c r="EI75" i="3"/>
  <c r="EI74" i="3"/>
  <c r="EI73" i="3"/>
  <c r="EI72" i="3"/>
  <c r="EI71" i="3"/>
  <c r="EI70" i="3"/>
  <c r="EI69" i="3"/>
  <c r="EI68" i="3"/>
  <c r="EI67" i="3"/>
  <c r="EI66" i="3"/>
  <c r="EI65" i="3"/>
  <c r="EI64" i="3"/>
  <c r="EI63" i="3"/>
  <c r="EI62" i="3"/>
  <c r="EI61" i="3"/>
  <c r="EI60" i="3"/>
  <c r="EI59" i="3"/>
  <c r="EI58" i="3"/>
  <c r="EI57" i="3"/>
  <c r="EI56" i="3"/>
  <c r="EI55" i="3"/>
  <c r="EI54" i="3"/>
  <c r="EI53" i="3"/>
  <c r="EI52" i="3"/>
  <c r="EI51" i="3"/>
  <c r="EI50" i="3"/>
  <c r="EI49" i="3"/>
  <c r="EI48" i="3"/>
  <c r="EI47" i="3"/>
  <c r="EI46" i="3"/>
  <c r="EI45" i="3"/>
  <c r="EI44" i="3"/>
  <c r="EI43" i="3"/>
  <c r="EI42" i="3"/>
  <c r="EI41" i="3"/>
  <c r="EI40" i="3"/>
  <c r="EI39" i="3"/>
  <c r="EI38" i="3"/>
  <c r="EI37" i="3"/>
  <c r="EI36" i="3"/>
  <c r="EI35" i="3"/>
  <c r="EI34" i="3"/>
  <c r="EI33" i="3"/>
  <c r="EI32" i="3"/>
  <c r="EI31" i="3"/>
  <c r="EI30" i="3"/>
  <c r="EI29" i="3"/>
  <c r="EI28" i="3"/>
  <c r="EI27" i="3"/>
  <c r="EI26" i="3"/>
  <c r="EI25" i="3"/>
  <c r="EI24" i="3"/>
  <c r="EI23" i="3"/>
  <c r="EI22" i="3"/>
  <c r="EI21" i="3"/>
  <c r="EI20" i="3"/>
  <c r="EI19" i="3"/>
  <c r="EI18" i="3"/>
  <c r="EI17" i="3"/>
  <c r="EI16" i="3"/>
  <c r="EI15" i="3"/>
  <c r="EI14" i="3"/>
  <c r="EI13" i="3"/>
  <c r="EI12" i="3"/>
  <c r="EI11" i="3"/>
  <c r="EL129" i="3"/>
  <c r="EL128" i="3"/>
  <c r="EL127" i="3"/>
  <c r="EL126" i="3"/>
  <c r="EL125" i="3"/>
  <c r="EL124" i="3"/>
  <c r="EL123" i="3"/>
  <c r="EL122" i="3"/>
  <c r="EL121" i="3"/>
  <c r="EL120" i="3"/>
  <c r="EL119" i="3"/>
  <c r="EL118" i="3"/>
  <c r="EL117" i="3"/>
  <c r="EL116" i="3"/>
  <c r="EL115" i="3"/>
  <c r="EL114" i="3"/>
  <c r="EL113" i="3"/>
  <c r="EL112" i="3"/>
  <c r="EL111" i="3"/>
  <c r="EL110" i="3"/>
  <c r="EL109" i="3"/>
  <c r="EL108" i="3"/>
  <c r="EL107" i="3"/>
  <c r="EL106" i="3"/>
  <c r="EL105" i="3"/>
  <c r="EL104" i="3"/>
  <c r="EL103" i="3"/>
  <c r="EL102" i="3"/>
  <c r="EL101" i="3"/>
  <c r="EL100" i="3"/>
  <c r="EL99" i="3"/>
  <c r="EL98" i="3"/>
  <c r="EL97" i="3"/>
  <c r="EL96" i="3"/>
  <c r="EL95" i="3"/>
  <c r="EL94" i="3"/>
  <c r="EL93" i="3"/>
  <c r="EL92" i="3"/>
  <c r="EL91" i="3"/>
  <c r="EL90" i="3"/>
  <c r="EL89" i="3"/>
  <c r="EL88" i="3"/>
  <c r="EL87" i="3"/>
  <c r="EL86" i="3"/>
  <c r="EL85" i="3"/>
  <c r="EL84" i="3"/>
  <c r="EL83" i="3"/>
  <c r="EL82" i="3"/>
  <c r="EL81" i="3"/>
  <c r="EL80" i="3"/>
  <c r="EL79" i="3"/>
  <c r="EL78" i="3"/>
  <c r="EL77" i="3"/>
  <c r="EL76" i="3"/>
  <c r="EL75" i="3"/>
  <c r="EL74" i="3"/>
  <c r="EL73" i="3"/>
  <c r="EL72" i="3"/>
  <c r="EL71" i="3"/>
  <c r="EL70" i="3"/>
  <c r="EL69" i="3"/>
  <c r="EL68" i="3"/>
  <c r="EL67" i="3"/>
  <c r="EL66" i="3"/>
  <c r="EL65" i="3"/>
  <c r="EL64" i="3"/>
  <c r="EL63" i="3"/>
  <c r="EL62" i="3"/>
  <c r="EL61" i="3"/>
  <c r="EL60" i="3"/>
  <c r="EL59" i="3"/>
  <c r="EL58" i="3"/>
  <c r="EL57" i="3"/>
  <c r="EL56" i="3"/>
  <c r="EL55" i="3"/>
  <c r="EL54" i="3"/>
  <c r="EL53" i="3"/>
  <c r="EL52" i="3"/>
  <c r="EL51" i="3"/>
  <c r="EL50" i="3"/>
  <c r="EL49" i="3"/>
  <c r="EL48" i="3"/>
  <c r="EL47" i="3"/>
  <c r="EL46" i="3"/>
  <c r="EL45" i="3"/>
  <c r="EL44" i="3"/>
  <c r="EL43" i="3"/>
  <c r="EL42" i="3"/>
  <c r="EL41" i="3"/>
  <c r="EL40" i="3"/>
  <c r="EL39" i="3"/>
  <c r="EL38" i="3"/>
  <c r="EL37" i="3"/>
  <c r="EL36" i="3"/>
  <c r="EL35" i="3"/>
  <c r="EL34" i="3"/>
  <c r="EL33" i="3"/>
  <c r="EL32" i="3"/>
  <c r="EL31" i="3"/>
  <c r="EL30" i="3"/>
  <c r="EL29" i="3"/>
  <c r="EL28" i="3"/>
  <c r="EL27" i="3"/>
  <c r="EL26" i="3"/>
  <c r="EL25" i="3"/>
  <c r="EL24" i="3"/>
  <c r="EL23" i="3"/>
  <c r="EL22" i="3"/>
  <c r="EL21" i="3"/>
  <c r="EL20" i="3"/>
  <c r="EL19" i="3"/>
  <c r="EL18" i="3"/>
  <c r="EL17" i="3"/>
  <c r="EL16" i="3"/>
  <c r="EL15" i="3"/>
  <c r="EL14" i="3"/>
  <c r="EL13" i="3"/>
  <c r="EL12" i="3"/>
  <c r="EL11" i="3"/>
  <c r="ER129" i="3"/>
  <c r="ER128" i="3"/>
  <c r="ER127" i="3"/>
  <c r="ER126" i="3"/>
  <c r="ER125" i="3"/>
  <c r="ER124" i="3"/>
  <c r="ER123" i="3"/>
  <c r="ER122" i="3"/>
  <c r="ER121" i="3"/>
  <c r="ER120" i="3"/>
  <c r="ER119" i="3"/>
  <c r="ER118" i="3"/>
  <c r="ER117" i="3"/>
  <c r="ER116" i="3"/>
  <c r="ER115" i="3"/>
  <c r="ER114" i="3"/>
  <c r="ER113" i="3"/>
  <c r="ER112" i="3"/>
  <c r="ER111" i="3"/>
  <c r="ER110" i="3"/>
  <c r="ER109" i="3"/>
  <c r="ER108" i="3"/>
  <c r="ER107" i="3"/>
  <c r="ER106" i="3"/>
  <c r="ER105" i="3"/>
  <c r="ER104" i="3"/>
  <c r="ER103" i="3"/>
  <c r="ER102" i="3"/>
  <c r="ER101" i="3"/>
  <c r="ER100" i="3"/>
  <c r="ER99" i="3"/>
  <c r="ER98" i="3"/>
  <c r="ER97" i="3"/>
  <c r="ER96" i="3"/>
  <c r="ER95" i="3"/>
  <c r="ER94" i="3"/>
  <c r="ER93" i="3"/>
  <c r="ER92" i="3"/>
  <c r="ER91" i="3"/>
  <c r="ER90" i="3"/>
  <c r="ER89" i="3"/>
  <c r="ER88" i="3"/>
  <c r="ER87" i="3"/>
  <c r="ER86" i="3"/>
  <c r="ER85" i="3"/>
  <c r="ER84" i="3"/>
  <c r="ER83" i="3"/>
  <c r="ER82" i="3"/>
  <c r="ER81" i="3"/>
  <c r="ER80" i="3"/>
  <c r="ER79" i="3"/>
  <c r="ER78" i="3"/>
  <c r="ER77" i="3"/>
  <c r="ER76" i="3"/>
  <c r="ER75" i="3"/>
  <c r="ER74" i="3"/>
  <c r="ER73" i="3"/>
  <c r="ER72" i="3"/>
  <c r="ER71" i="3"/>
  <c r="ER70" i="3"/>
  <c r="ER69" i="3"/>
  <c r="ER68" i="3"/>
  <c r="ER67" i="3"/>
  <c r="ER66" i="3"/>
  <c r="ER65" i="3"/>
  <c r="ER64" i="3"/>
  <c r="ER63" i="3"/>
  <c r="ER62" i="3"/>
  <c r="ER61" i="3"/>
  <c r="ER60" i="3"/>
  <c r="ER59" i="3"/>
  <c r="ER58" i="3"/>
  <c r="ER57" i="3"/>
  <c r="ER56" i="3"/>
  <c r="ER55" i="3"/>
  <c r="ER54" i="3"/>
  <c r="ER53" i="3"/>
  <c r="ER52" i="3"/>
  <c r="ER51" i="3"/>
  <c r="ER50" i="3"/>
  <c r="ER49" i="3"/>
  <c r="ER48" i="3"/>
  <c r="ER47" i="3"/>
  <c r="ER46" i="3"/>
  <c r="ER45" i="3"/>
  <c r="ER44" i="3"/>
  <c r="ER43" i="3"/>
  <c r="ER42" i="3"/>
  <c r="ER41" i="3"/>
  <c r="ER40" i="3"/>
  <c r="ER39" i="3"/>
  <c r="ER38" i="3"/>
  <c r="ER37" i="3"/>
  <c r="ER36" i="3"/>
  <c r="ER35" i="3"/>
  <c r="ER34" i="3"/>
  <c r="ER33" i="3"/>
  <c r="ER32" i="3"/>
  <c r="ER31" i="3"/>
  <c r="ER30" i="3"/>
  <c r="ER29" i="3"/>
  <c r="ER28" i="3"/>
  <c r="ER27" i="3"/>
  <c r="ER26" i="3"/>
  <c r="ER25" i="3"/>
  <c r="ER24" i="3"/>
  <c r="ER23" i="3"/>
  <c r="ER22" i="3"/>
  <c r="ER21" i="3"/>
  <c r="ER20" i="3"/>
  <c r="ER19" i="3"/>
  <c r="ER18" i="3"/>
  <c r="ER17" i="3"/>
  <c r="ER16" i="3"/>
  <c r="ER15" i="3"/>
  <c r="ER14" i="3"/>
  <c r="ER13" i="3"/>
  <c r="ER12" i="3"/>
  <c r="ER11" i="3"/>
  <c r="EU129" i="3"/>
  <c r="EU128" i="3"/>
  <c r="EU127" i="3"/>
  <c r="EU126" i="3"/>
  <c r="EU125" i="3"/>
  <c r="EU124" i="3"/>
  <c r="EU123" i="3"/>
  <c r="EU122" i="3"/>
  <c r="EU121" i="3"/>
  <c r="EU120" i="3"/>
  <c r="EU119" i="3"/>
  <c r="EU118" i="3"/>
  <c r="EU117" i="3"/>
  <c r="EU116" i="3"/>
  <c r="EU115" i="3"/>
  <c r="EU114" i="3"/>
  <c r="EU113" i="3"/>
  <c r="EU112" i="3"/>
  <c r="EU111" i="3"/>
  <c r="EU110" i="3"/>
  <c r="EU109" i="3"/>
  <c r="EU108" i="3"/>
  <c r="EU107" i="3"/>
  <c r="EU106" i="3"/>
  <c r="EU105" i="3"/>
  <c r="EU104" i="3"/>
  <c r="EU103" i="3"/>
  <c r="EU102" i="3"/>
  <c r="EU101" i="3"/>
  <c r="EU100" i="3"/>
  <c r="EU99" i="3"/>
  <c r="EU98" i="3"/>
  <c r="EU97" i="3"/>
  <c r="EU96" i="3"/>
  <c r="EU95" i="3"/>
  <c r="EU94" i="3"/>
  <c r="EU93" i="3"/>
  <c r="EU92" i="3"/>
  <c r="EU91" i="3"/>
  <c r="EU90" i="3"/>
  <c r="EU89" i="3"/>
  <c r="EU88" i="3"/>
  <c r="EU87" i="3"/>
  <c r="EU86" i="3"/>
  <c r="EU85" i="3"/>
  <c r="EU84" i="3"/>
  <c r="EU83" i="3"/>
  <c r="EU82" i="3"/>
  <c r="EU81" i="3"/>
  <c r="EU80" i="3"/>
  <c r="EU79" i="3"/>
  <c r="EU78" i="3"/>
  <c r="EU77" i="3"/>
  <c r="EU76" i="3"/>
  <c r="EU75" i="3"/>
  <c r="EU74" i="3"/>
  <c r="EU73" i="3"/>
  <c r="EU72" i="3"/>
  <c r="EU71" i="3"/>
  <c r="EU70" i="3"/>
  <c r="EU69" i="3"/>
  <c r="EU68" i="3"/>
  <c r="EU67" i="3"/>
  <c r="EU66" i="3"/>
  <c r="EU65" i="3"/>
  <c r="EU64" i="3"/>
  <c r="EU63" i="3"/>
  <c r="EU62" i="3"/>
  <c r="EU61" i="3"/>
  <c r="EU60" i="3"/>
  <c r="EU59" i="3"/>
  <c r="EU58" i="3"/>
  <c r="EU57" i="3"/>
  <c r="EU56" i="3"/>
  <c r="EU55" i="3"/>
  <c r="EU54" i="3"/>
  <c r="EU53" i="3"/>
  <c r="EU52" i="3"/>
  <c r="EU51" i="3"/>
  <c r="EU50" i="3"/>
  <c r="EU49" i="3"/>
  <c r="EU48" i="3"/>
  <c r="EU47" i="3"/>
  <c r="EU46" i="3"/>
  <c r="EU45" i="3"/>
  <c r="EU44" i="3"/>
  <c r="EU43" i="3"/>
  <c r="EU42" i="3"/>
  <c r="EU41" i="3"/>
  <c r="EU40" i="3"/>
  <c r="EU39" i="3"/>
  <c r="EU38" i="3"/>
  <c r="EU37" i="3"/>
  <c r="EU36" i="3"/>
  <c r="EU35" i="3"/>
  <c r="EU34" i="3"/>
  <c r="EU33" i="3"/>
  <c r="EU32" i="3"/>
  <c r="EU31" i="3"/>
  <c r="EU30" i="3"/>
  <c r="EU29" i="3"/>
  <c r="EU28" i="3"/>
  <c r="EU27" i="3"/>
  <c r="EU26" i="3"/>
  <c r="EU25" i="3"/>
  <c r="EU24" i="3"/>
  <c r="EU23" i="3"/>
  <c r="EU22" i="3"/>
  <c r="EU21" i="3"/>
  <c r="EU20" i="3"/>
  <c r="EU19" i="3"/>
  <c r="EU18" i="3"/>
  <c r="EU17" i="3"/>
  <c r="EU16" i="3"/>
  <c r="EU15" i="3"/>
  <c r="EU14" i="3"/>
  <c r="EU13" i="3"/>
  <c r="EU12" i="3"/>
  <c r="EU11" i="3"/>
  <c r="EX129" i="3"/>
  <c r="EX128" i="3"/>
  <c r="EX127" i="3"/>
  <c r="EX126" i="3"/>
  <c r="EX125" i="3"/>
  <c r="EX124" i="3"/>
  <c r="EX123" i="3"/>
  <c r="EX122" i="3"/>
  <c r="EX121" i="3"/>
  <c r="EX120" i="3"/>
  <c r="EX119" i="3"/>
  <c r="EX118" i="3"/>
  <c r="EX117" i="3"/>
  <c r="EX116" i="3"/>
  <c r="EX115" i="3"/>
  <c r="EX114" i="3"/>
  <c r="EX113" i="3"/>
  <c r="EX112" i="3"/>
  <c r="EX111" i="3"/>
  <c r="EX110" i="3"/>
  <c r="EX109" i="3"/>
  <c r="EX108" i="3"/>
  <c r="EX107" i="3"/>
  <c r="EX106" i="3"/>
  <c r="EX105" i="3"/>
  <c r="EX104" i="3"/>
  <c r="EX103" i="3"/>
  <c r="EX102" i="3"/>
  <c r="EX101" i="3"/>
  <c r="EX100" i="3"/>
  <c r="EX99" i="3"/>
  <c r="EX98" i="3"/>
  <c r="EX97" i="3"/>
  <c r="EX96" i="3"/>
  <c r="EX95" i="3"/>
  <c r="EX94" i="3"/>
  <c r="EX93" i="3"/>
  <c r="EX92" i="3"/>
  <c r="EX91" i="3"/>
  <c r="EX90" i="3"/>
  <c r="EX89" i="3"/>
  <c r="EX88" i="3"/>
  <c r="EX87" i="3"/>
  <c r="EX86" i="3"/>
  <c r="EX85" i="3"/>
  <c r="EX84" i="3"/>
  <c r="EX83" i="3"/>
  <c r="EX82" i="3"/>
  <c r="EX81" i="3"/>
  <c r="EX80" i="3"/>
  <c r="EX79" i="3"/>
  <c r="EX78" i="3"/>
  <c r="EX77" i="3"/>
  <c r="EX76" i="3"/>
  <c r="EX75" i="3"/>
  <c r="EX74" i="3"/>
  <c r="EX73" i="3"/>
  <c r="EX72" i="3"/>
  <c r="EX71" i="3"/>
  <c r="EX70" i="3"/>
  <c r="EX69" i="3"/>
  <c r="EX68" i="3"/>
  <c r="EX67" i="3"/>
  <c r="EX66" i="3"/>
  <c r="EX65" i="3"/>
  <c r="EX64" i="3"/>
  <c r="EX63" i="3"/>
  <c r="EX62" i="3"/>
  <c r="EX61" i="3"/>
  <c r="EX60" i="3"/>
  <c r="EX59" i="3"/>
  <c r="EX58" i="3"/>
  <c r="EX57" i="3"/>
  <c r="EX56" i="3"/>
  <c r="EX55" i="3"/>
  <c r="EX54" i="3"/>
  <c r="EX53" i="3"/>
  <c r="EX52" i="3"/>
  <c r="EX51" i="3"/>
  <c r="EX50" i="3"/>
  <c r="EX49" i="3"/>
  <c r="EX48" i="3"/>
  <c r="EX47" i="3"/>
  <c r="EX46" i="3"/>
  <c r="EX45" i="3"/>
  <c r="EX44" i="3"/>
  <c r="EX43" i="3"/>
  <c r="EX42" i="3"/>
  <c r="EX41" i="3"/>
  <c r="EX40" i="3"/>
  <c r="EX39" i="3"/>
  <c r="EX38" i="3"/>
  <c r="EX37" i="3"/>
  <c r="EX36" i="3"/>
  <c r="EX35" i="3"/>
  <c r="EX34" i="3"/>
  <c r="EX33" i="3"/>
  <c r="EX32" i="3"/>
  <c r="EX31" i="3"/>
  <c r="EX30" i="3"/>
  <c r="EX29" i="3"/>
  <c r="EX28" i="3"/>
  <c r="EX27" i="3"/>
  <c r="EX26" i="3"/>
  <c r="EX25" i="3"/>
  <c r="EX24" i="3"/>
  <c r="EX23" i="3"/>
  <c r="EX22" i="3"/>
  <c r="EX21" i="3"/>
  <c r="EX20" i="3"/>
  <c r="EX19" i="3"/>
  <c r="EX18" i="3"/>
  <c r="EX17" i="3"/>
  <c r="EX16" i="3"/>
  <c r="EX15" i="3"/>
  <c r="EX14" i="3"/>
  <c r="EX13" i="3"/>
  <c r="EX12" i="3"/>
  <c r="EX11" i="3"/>
  <c r="FA129" i="3"/>
  <c r="FA128" i="3"/>
  <c r="FA127" i="3"/>
  <c r="FA126" i="3"/>
  <c r="FA125" i="3"/>
  <c r="FA124" i="3"/>
  <c r="FA123" i="3"/>
  <c r="FA122" i="3"/>
  <c r="FA121" i="3"/>
  <c r="FA120" i="3"/>
  <c r="FA119" i="3"/>
  <c r="FA118" i="3"/>
  <c r="FA117" i="3"/>
  <c r="FA116" i="3"/>
  <c r="FA115" i="3"/>
  <c r="FA114" i="3"/>
  <c r="FA113" i="3"/>
  <c r="FA112" i="3"/>
  <c r="FA111" i="3"/>
  <c r="FA110" i="3"/>
  <c r="FA109" i="3"/>
  <c r="FA108" i="3"/>
  <c r="FA107" i="3"/>
  <c r="FA106" i="3"/>
  <c r="FA105" i="3"/>
  <c r="FA104" i="3"/>
  <c r="FA103" i="3"/>
  <c r="FA102" i="3"/>
  <c r="FA101" i="3"/>
  <c r="FA100" i="3"/>
  <c r="FA99" i="3"/>
  <c r="FA98" i="3"/>
  <c r="FA97" i="3"/>
  <c r="FA96" i="3"/>
  <c r="FA95" i="3"/>
  <c r="FA94" i="3"/>
  <c r="FA93" i="3"/>
  <c r="FA92" i="3"/>
  <c r="FA91" i="3"/>
  <c r="FA90" i="3"/>
  <c r="FA89" i="3"/>
  <c r="FA88" i="3"/>
  <c r="FA87" i="3"/>
  <c r="FA86" i="3"/>
  <c r="FA85" i="3"/>
  <c r="FA84" i="3"/>
  <c r="FA83" i="3"/>
  <c r="FA82" i="3"/>
  <c r="FA81" i="3"/>
  <c r="FA80" i="3"/>
  <c r="FA79" i="3"/>
  <c r="FA78" i="3"/>
  <c r="FA77" i="3"/>
  <c r="FA76" i="3"/>
  <c r="FA75" i="3"/>
  <c r="FA74" i="3"/>
  <c r="FA73" i="3"/>
  <c r="FA72" i="3"/>
  <c r="FA71" i="3"/>
  <c r="FA70" i="3"/>
  <c r="FA69" i="3"/>
  <c r="FA68" i="3"/>
  <c r="FA67" i="3"/>
  <c r="FA66" i="3"/>
  <c r="FA65" i="3"/>
  <c r="FA64" i="3"/>
  <c r="FA63" i="3"/>
  <c r="FA62" i="3"/>
  <c r="FA61" i="3"/>
  <c r="FA60" i="3"/>
  <c r="FA59" i="3"/>
  <c r="FA58" i="3"/>
  <c r="FA57" i="3"/>
  <c r="FA56" i="3"/>
  <c r="FA55" i="3"/>
  <c r="FA54" i="3"/>
  <c r="FA53" i="3"/>
  <c r="FA52" i="3"/>
  <c r="FA51" i="3"/>
  <c r="FA50" i="3"/>
  <c r="FA49" i="3"/>
  <c r="FA48" i="3"/>
  <c r="FA47" i="3"/>
  <c r="FA46" i="3"/>
  <c r="FA45" i="3"/>
  <c r="FA44" i="3"/>
  <c r="FA43" i="3"/>
  <c r="FA42" i="3"/>
  <c r="FA41" i="3"/>
  <c r="FA40" i="3"/>
  <c r="FA39" i="3"/>
  <c r="FA38" i="3"/>
  <c r="FA37" i="3"/>
  <c r="FA36" i="3"/>
  <c r="FA35" i="3"/>
  <c r="FA34" i="3"/>
  <c r="FA33" i="3"/>
  <c r="FA32" i="3"/>
  <c r="FA31" i="3"/>
  <c r="FA30" i="3"/>
  <c r="FA29" i="3"/>
  <c r="FA28" i="3"/>
  <c r="FA27" i="3"/>
  <c r="FA26" i="3"/>
  <c r="FA25" i="3"/>
  <c r="FA24" i="3"/>
  <c r="FA23" i="3"/>
  <c r="FA22" i="3"/>
  <c r="FA21" i="3"/>
  <c r="FA20" i="3"/>
  <c r="FA19" i="3"/>
  <c r="FA18" i="3"/>
  <c r="FA17" i="3"/>
  <c r="FA16" i="3"/>
  <c r="FA15" i="3"/>
  <c r="FA14" i="3"/>
  <c r="FA13" i="3"/>
  <c r="FA12" i="3"/>
  <c r="FA11" i="3"/>
  <c r="FJ129" i="3"/>
  <c r="FJ128" i="3"/>
  <c r="FJ127" i="3"/>
  <c r="FJ126" i="3"/>
  <c r="FJ125" i="3"/>
  <c r="FJ124" i="3"/>
  <c r="FJ123" i="3"/>
  <c r="FJ122" i="3"/>
  <c r="FJ121" i="3"/>
  <c r="FJ120" i="3"/>
  <c r="FJ119" i="3"/>
  <c r="FJ118" i="3"/>
  <c r="FJ117" i="3"/>
  <c r="FJ116" i="3"/>
  <c r="FJ115" i="3"/>
  <c r="FJ114" i="3"/>
  <c r="FJ113" i="3"/>
  <c r="FJ112" i="3"/>
  <c r="FJ111" i="3"/>
  <c r="FJ110" i="3"/>
  <c r="FJ109" i="3"/>
  <c r="FJ108" i="3"/>
  <c r="FJ107" i="3"/>
  <c r="FJ106" i="3"/>
  <c r="FJ105" i="3"/>
  <c r="FJ104" i="3"/>
  <c r="FJ103" i="3"/>
  <c r="FJ102" i="3"/>
  <c r="FJ101" i="3"/>
  <c r="FJ100" i="3"/>
  <c r="FJ99" i="3"/>
  <c r="FJ98" i="3"/>
  <c r="FJ97" i="3"/>
  <c r="FJ96" i="3"/>
  <c r="FJ95" i="3"/>
  <c r="FJ94" i="3"/>
  <c r="FJ93" i="3"/>
  <c r="FJ92" i="3"/>
  <c r="FJ91" i="3"/>
  <c r="FJ90" i="3"/>
  <c r="FJ89" i="3"/>
  <c r="FJ88" i="3"/>
  <c r="FJ87" i="3"/>
  <c r="FJ86" i="3"/>
  <c r="FJ85" i="3"/>
  <c r="FJ84" i="3"/>
  <c r="FJ83" i="3"/>
  <c r="FJ82" i="3"/>
  <c r="FJ81" i="3"/>
  <c r="FJ80" i="3"/>
  <c r="FJ79" i="3"/>
  <c r="FJ78" i="3"/>
  <c r="FJ77" i="3"/>
  <c r="FJ76" i="3"/>
  <c r="FJ75" i="3"/>
  <c r="FJ74" i="3"/>
  <c r="FJ73" i="3"/>
  <c r="FJ72" i="3"/>
  <c r="FJ71" i="3"/>
  <c r="FJ70" i="3"/>
  <c r="FJ69" i="3"/>
  <c r="FJ68" i="3"/>
  <c r="FJ67" i="3"/>
  <c r="FJ66" i="3"/>
  <c r="FJ65" i="3"/>
  <c r="FJ64" i="3"/>
  <c r="FJ63" i="3"/>
  <c r="FJ62" i="3"/>
  <c r="FJ61" i="3"/>
  <c r="FJ60" i="3"/>
  <c r="FJ59" i="3"/>
  <c r="FJ58" i="3"/>
  <c r="FJ57" i="3"/>
  <c r="FJ56" i="3"/>
  <c r="FJ55" i="3"/>
  <c r="FJ54" i="3"/>
  <c r="FJ53" i="3"/>
  <c r="FJ52" i="3"/>
  <c r="FJ51" i="3"/>
  <c r="FJ50" i="3"/>
  <c r="FJ49" i="3"/>
  <c r="FJ48" i="3"/>
  <c r="FJ47" i="3"/>
  <c r="FJ46" i="3"/>
  <c r="FJ45" i="3"/>
  <c r="FJ44" i="3"/>
  <c r="FJ43" i="3"/>
  <c r="FJ42" i="3"/>
  <c r="FJ41" i="3"/>
  <c r="FJ40" i="3"/>
  <c r="FJ39" i="3"/>
  <c r="FJ38" i="3"/>
  <c r="FJ37" i="3"/>
  <c r="FJ36" i="3"/>
  <c r="FJ35" i="3"/>
  <c r="FJ34" i="3"/>
  <c r="FJ33" i="3"/>
  <c r="FJ32" i="3"/>
  <c r="FJ31" i="3"/>
  <c r="FJ30" i="3"/>
  <c r="FJ29" i="3"/>
  <c r="FJ28" i="3"/>
  <c r="FJ27" i="3"/>
  <c r="FJ26" i="3"/>
  <c r="FJ25" i="3"/>
  <c r="FJ24" i="3"/>
  <c r="FJ23" i="3"/>
  <c r="FJ22" i="3"/>
  <c r="FJ21" i="3"/>
  <c r="FJ20" i="3"/>
  <c r="FJ19" i="3"/>
  <c r="FJ18" i="3"/>
  <c r="FJ17" i="3"/>
  <c r="FJ16" i="3"/>
  <c r="FJ15" i="3"/>
  <c r="FJ14" i="3"/>
  <c r="FJ13" i="3"/>
  <c r="FJ12" i="3"/>
  <c r="FJ11" i="3"/>
  <c r="FP129" i="3"/>
  <c r="FP128" i="3"/>
  <c r="FP127" i="3"/>
  <c r="FP126" i="3"/>
  <c r="FP125" i="3"/>
  <c r="FP124" i="3"/>
  <c r="FP123" i="3"/>
  <c r="FP122" i="3"/>
  <c r="FP121" i="3"/>
  <c r="FP120" i="3"/>
  <c r="FP119" i="3"/>
  <c r="FP118" i="3"/>
  <c r="FP117" i="3"/>
  <c r="FP116" i="3"/>
  <c r="FP115" i="3"/>
  <c r="FP114" i="3"/>
  <c r="FP113" i="3"/>
  <c r="FP112" i="3"/>
  <c r="FP111" i="3"/>
  <c r="FP110" i="3"/>
  <c r="FP109" i="3"/>
  <c r="FP108" i="3"/>
  <c r="FP107" i="3"/>
  <c r="FP106" i="3"/>
  <c r="FP105" i="3"/>
  <c r="FP104" i="3"/>
  <c r="FP103" i="3"/>
  <c r="FP102" i="3"/>
  <c r="FP101" i="3"/>
  <c r="FP100" i="3"/>
  <c r="FP99" i="3"/>
  <c r="FP98" i="3"/>
  <c r="FP97" i="3"/>
  <c r="FP96" i="3"/>
  <c r="FP95" i="3"/>
  <c r="FP94" i="3"/>
  <c r="FP93" i="3"/>
  <c r="FP92" i="3"/>
  <c r="FP91" i="3"/>
  <c r="FP90" i="3"/>
  <c r="FP89" i="3"/>
  <c r="FP88" i="3"/>
  <c r="FP87" i="3"/>
  <c r="FP86" i="3"/>
  <c r="FP85" i="3"/>
  <c r="FP84" i="3"/>
  <c r="FP83" i="3"/>
  <c r="FP82" i="3"/>
  <c r="FP81" i="3"/>
  <c r="FP80" i="3"/>
  <c r="FP79" i="3"/>
  <c r="FP78" i="3"/>
  <c r="FP77" i="3"/>
  <c r="FP76" i="3"/>
  <c r="FP75" i="3"/>
  <c r="FP74" i="3"/>
  <c r="FP73" i="3"/>
  <c r="FP72" i="3"/>
  <c r="FP71" i="3"/>
  <c r="FP70" i="3"/>
  <c r="FP69" i="3"/>
  <c r="FP68" i="3"/>
  <c r="FP67" i="3"/>
  <c r="FP66" i="3"/>
  <c r="FP65" i="3"/>
  <c r="FP64" i="3"/>
  <c r="FP63" i="3"/>
  <c r="FP62" i="3"/>
  <c r="FP61" i="3"/>
  <c r="FP60" i="3"/>
  <c r="FP59" i="3"/>
  <c r="FP58" i="3"/>
  <c r="FP57" i="3"/>
  <c r="FP56" i="3"/>
  <c r="FP55" i="3"/>
  <c r="FP54" i="3"/>
  <c r="FP53" i="3"/>
  <c r="FP52" i="3"/>
  <c r="FP51" i="3"/>
  <c r="FP50" i="3"/>
  <c r="FP49" i="3"/>
  <c r="FP48" i="3"/>
  <c r="FP47" i="3"/>
  <c r="FP46" i="3"/>
  <c r="FP45" i="3"/>
  <c r="FP44" i="3"/>
  <c r="FP43" i="3"/>
  <c r="FP42" i="3"/>
  <c r="FP41" i="3"/>
  <c r="FP40" i="3"/>
  <c r="FP39" i="3"/>
  <c r="FP38" i="3"/>
  <c r="FP37" i="3"/>
  <c r="FP36" i="3"/>
  <c r="FP35" i="3"/>
  <c r="FP34" i="3"/>
  <c r="FP33" i="3"/>
  <c r="FP32" i="3"/>
  <c r="FP31" i="3"/>
  <c r="FP30" i="3"/>
  <c r="FP29" i="3"/>
  <c r="FP28" i="3"/>
  <c r="FP27" i="3"/>
  <c r="FP26" i="3"/>
  <c r="FP25" i="3"/>
  <c r="FP24" i="3"/>
  <c r="FP23" i="3"/>
  <c r="FP22" i="3"/>
  <c r="FP21" i="3"/>
  <c r="FP20" i="3"/>
  <c r="FP19" i="3"/>
  <c r="FP18" i="3"/>
  <c r="FP17" i="3"/>
  <c r="FP16" i="3"/>
  <c r="FP15" i="3"/>
  <c r="FP14" i="3"/>
  <c r="FP13" i="3"/>
  <c r="FP12" i="3"/>
  <c r="FP11" i="3"/>
  <c r="FS129" i="3"/>
  <c r="FS128" i="3"/>
  <c r="FS127" i="3"/>
  <c r="FS126" i="3"/>
  <c r="FS125" i="3"/>
  <c r="FS124" i="3"/>
  <c r="FS123" i="3"/>
  <c r="FS122" i="3"/>
  <c r="FS121" i="3"/>
  <c r="FS120" i="3"/>
  <c r="FS119" i="3"/>
  <c r="FS118" i="3"/>
  <c r="FS117" i="3"/>
  <c r="FS116" i="3"/>
  <c r="FS115" i="3"/>
  <c r="FS114" i="3"/>
  <c r="FS113" i="3"/>
  <c r="FS112" i="3"/>
  <c r="FS111" i="3"/>
  <c r="FS110" i="3"/>
  <c r="FS109" i="3"/>
  <c r="FS108" i="3"/>
  <c r="FS107" i="3"/>
  <c r="FS106" i="3"/>
  <c r="FS105" i="3"/>
  <c r="FS104" i="3"/>
  <c r="FS103" i="3"/>
  <c r="FS102" i="3"/>
  <c r="FS101" i="3"/>
  <c r="FS100" i="3"/>
  <c r="FS99" i="3"/>
  <c r="FS98" i="3"/>
  <c r="FS97" i="3"/>
  <c r="FS96" i="3"/>
  <c r="FS95" i="3"/>
  <c r="FS94" i="3"/>
  <c r="FS93" i="3"/>
  <c r="FS92" i="3"/>
  <c r="FS91" i="3"/>
  <c r="FS90" i="3"/>
  <c r="FS89" i="3"/>
  <c r="FS88" i="3"/>
  <c r="FS87" i="3"/>
  <c r="FS86" i="3"/>
  <c r="FS85" i="3"/>
  <c r="FS84" i="3"/>
  <c r="FS83" i="3"/>
  <c r="FS82" i="3"/>
  <c r="FS81" i="3"/>
  <c r="FS80" i="3"/>
  <c r="FS79" i="3"/>
  <c r="FS78" i="3"/>
  <c r="FS77" i="3"/>
  <c r="FS76" i="3"/>
  <c r="FS75" i="3"/>
  <c r="FS74" i="3"/>
  <c r="FS73" i="3"/>
  <c r="FS72" i="3"/>
  <c r="FS71" i="3"/>
  <c r="FS70" i="3"/>
  <c r="FS69" i="3"/>
  <c r="FS68" i="3"/>
  <c r="FS67" i="3"/>
  <c r="FS66" i="3"/>
  <c r="FS65" i="3"/>
  <c r="FS64" i="3"/>
  <c r="FS63" i="3"/>
  <c r="FS62" i="3"/>
  <c r="FS61" i="3"/>
  <c r="FS60" i="3"/>
  <c r="FS59" i="3"/>
  <c r="FS58" i="3"/>
  <c r="FS57" i="3"/>
  <c r="FS56" i="3"/>
  <c r="FS55" i="3"/>
  <c r="FS54" i="3"/>
  <c r="FS53" i="3"/>
  <c r="FS52" i="3"/>
  <c r="FS51" i="3"/>
  <c r="FS50" i="3"/>
  <c r="FS49" i="3"/>
  <c r="FS48" i="3"/>
  <c r="FS47" i="3"/>
  <c r="FS46" i="3"/>
  <c r="FS45" i="3"/>
  <c r="FS44" i="3"/>
  <c r="FS43" i="3"/>
  <c r="FS42" i="3"/>
  <c r="FS41" i="3"/>
  <c r="FS40" i="3"/>
  <c r="FS39" i="3"/>
  <c r="FS38" i="3"/>
  <c r="FS37" i="3"/>
  <c r="FS36" i="3"/>
  <c r="FS35" i="3"/>
  <c r="FS34" i="3"/>
  <c r="FS33" i="3"/>
  <c r="FS32" i="3"/>
  <c r="FS31" i="3"/>
  <c r="FS30" i="3"/>
  <c r="FS29" i="3"/>
  <c r="FS28" i="3"/>
  <c r="FS27" i="3"/>
  <c r="FS26" i="3"/>
  <c r="FS25" i="3"/>
  <c r="FS24" i="3"/>
  <c r="FS23" i="3"/>
  <c r="FS22" i="3"/>
  <c r="FS21" i="3"/>
  <c r="FS20" i="3"/>
  <c r="FS19" i="3"/>
  <c r="FS18" i="3"/>
  <c r="FS17" i="3"/>
  <c r="FS16" i="3"/>
  <c r="FS15" i="3"/>
  <c r="FS14" i="3"/>
  <c r="FS13" i="3"/>
  <c r="FS12" i="3"/>
  <c r="FS11" i="3"/>
  <c r="FV129" i="3"/>
  <c r="FV128" i="3"/>
  <c r="FV127" i="3"/>
  <c r="FV126" i="3"/>
  <c r="FV125" i="3"/>
  <c r="FV124" i="3"/>
  <c r="FV123" i="3"/>
  <c r="FV122" i="3"/>
  <c r="FV121" i="3"/>
  <c r="FV120" i="3"/>
  <c r="FV119" i="3"/>
  <c r="FV118" i="3"/>
  <c r="FV117" i="3"/>
  <c r="FV116" i="3"/>
  <c r="FV115" i="3"/>
  <c r="FV114" i="3"/>
  <c r="FV113" i="3"/>
  <c r="FV112" i="3"/>
  <c r="FV111" i="3"/>
  <c r="FV110" i="3"/>
  <c r="FV109" i="3"/>
  <c r="FV108" i="3"/>
  <c r="FV107" i="3"/>
  <c r="FV106" i="3"/>
  <c r="FV105" i="3"/>
  <c r="FV104" i="3"/>
  <c r="FV103" i="3"/>
  <c r="FV102" i="3"/>
  <c r="FV101" i="3"/>
  <c r="FV100" i="3"/>
  <c r="FV99" i="3"/>
  <c r="FV98" i="3"/>
  <c r="FV97" i="3"/>
  <c r="FV96" i="3"/>
  <c r="FV95" i="3"/>
  <c r="FV94" i="3"/>
  <c r="FV93" i="3"/>
  <c r="FV92" i="3"/>
  <c r="FV91" i="3"/>
  <c r="FV90" i="3"/>
  <c r="FV89" i="3"/>
  <c r="FV88" i="3"/>
  <c r="FV87" i="3"/>
  <c r="FV86" i="3"/>
  <c r="FV85" i="3"/>
  <c r="FV84" i="3"/>
  <c r="FV83" i="3"/>
  <c r="FV82" i="3"/>
  <c r="FV81" i="3"/>
  <c r="FV80" i="3"/>
  <c r="FV79" i="3"/>
  <c r="FV78" i="3"/>
  <c r="FV77" i="3"/>
  <c r="FV76" i="3"/>
  <c r="FV75" i="3"/>
  <c r="FV74" i="3"/>
  <c r="FV73" i="3"/>
  <c r="FV72" i="3"/>
  <c r="FV71" i="3"/>
  <c r="FV70" i="3"/>
  <c r="FV69" i="3"/>
  <c r="FV68" i="3"/>
  <c r="FV67" i="3"/>
  <c r="FV66" i="3"/>
  <c r="FV65" i="3"/>
  <c r="FV64" i="3"/>
  <c r="FV63" i="3"/>
  <c r="FV62" i="3"/>
  <c r="FV61" i="3"/>
  <c r="FV60" i="3"/>
  <c r="FV59" i="3"/>
  <c r="FV58" i="3"/>
  <c r="FV57" i="3"/>
  <c r="FV56" i="3"/>
  <c r="FV55" i="3"/>
  <c r="FV54" i="3"/>
  <c r="FV53" i="3"/>
  <c r="FV52" i="3"/>
  <c r="FV51" i="3"/>
  <c r="FV50" i="3"/>
  <c r="FV49" i="3"/>
  <c r="FV48" i="3"/>
  <c r="FV47" i="3"/>
  <c r="FV46" i="3"/>
  <c r="FV45" i="3"/>
  <c r="FV44" i="3"/>
  <c r="FV43" i="3"/>
  <c r="FV42" i="3"/>
  <c r="FV41" i="3"/>
  <c r="FV40" i="3"/>
  <c r="FV39" i="3"/>
  <c r="FV38" i="3"/>
  <c r="FV37" i="3"/>
  <c r="FV36" i="3"/>
  <c r="FV35" i="3"/>
  <c r="FV34" i="3"/>
  <c r="FV33" i="3"/>
  <c r="FV32" i="3"/>
  <c r="FV31" i="3"/>
  <c r="FV30" i="3"/>
  <c r="FV29" i="3"/>
  <c r="FV28" i="3"/>
  <c r="FV27" i="3"/>
  <c r="FV26" i="3"/>
  <c r="FV25" i="3"/>
  <c r="FV24" i="3"/>
  <c r="FV23" i="3"/>
  <c r="FV22" i="3"/>
  <c r="FV21" i="3"/>
  <c r="FV20" i="3"/>
  <c r="FV19" i="3"/>
  <c r="FV18" i="3"/>
  <c r="FV17" i="3"/>
  <c r="FV16" i="3"/>
  <c r="FV15" i="3"/>
  <c r="FV14" i="3"/>
  <c r="FV13" i="3"/>
  <c r="FV12" i="3"/>
  <c r="FV11" i="3"/>
  <c r="FY129" i="3"/>
  <c r="FY128" i="3"/>
  <c r="FY127" i="3"/>
  <c r="FY126" i="3"/>
  <c r="FY125" i="3"/>
  <c r="FY124" i="3"/>
  <c r="FY123" i="3"/>
  <c r="FY122" i="3"/>
  <c r="FY121" i="3"/>
  <c r="FY120" i="3"/>
  <c r="FY119" i="3"/>
  <c r="FY118" i="3"/>
  <c r="FY117" i="3"/>
  <c r="FY116" i="3"/>
  <c r="FY115" i="3"/>
  <c r="FY114" i="3"/>
  <c r="FY113" i="3"/>
  <c r="FY112" i="3"/>
  <c r="FY111" i="3"/>
  <c r="FY110" i="3"/>
  <c r="FY109" i="3"/>
  <c r="FY108" i="3"/>
  <c r="FY107" i="3"/>
  <c r="FY106" i="3"/>
  <c r="FY105" i="3"/>
  <c r="FY104" i="3"/>
  <c r="FY103" i="3"/>
  <c r="FY102" i="3"/>
  <c r="FY101" i="3"/>
  <c r="FY100" i="3"/>
  <c r="FY99" i="3"/>
  <c r="FY98" i="3"/>
  <c r="FY97" i="3"/>
  <c r="FY96" i="3"/>
  <c r="FY95" i="3"/>
  <c r="FY94" i="3"/>
  <c r="FY93" i="3"/>
  <c r="FY92" i="3"/>
  <c r="FY91" i="3"/>
  <c r="FY90" i="3"/>
  <c r="FY89" i="3"/>
  <c r="FY88" i="3"/>
  <c r="FY87" i="3"/>
  <c r="FY86" i="3"/>
  <c r="FY85" i="3"/>
  <c r="FY84" i="3"/>
  <c r="FY83" i="3"/>
  <c r="FY82" i="3"/>
  <c r="FY81" i="3"/>
  <c r="FY80" i="3"/>
  <c r="FY79" i="3"/>
  <c r="FY78" i="3"/>
  <c r="FY77" i="3"/>
  <c r="FY76" i="3"/>
  <c r="FY75" i="3"/>
  <c r="FY74" i="3"/>
  <c r="FY73" i="3"/>
  <c r="FY72" i="3"/>
  <c r="FY71" i="3"/>
  <c r="FY70" i="3"/>
  <c r="FY69" i="3"/>
  <c r="FY68" i="3"/>
  <c r="FY67" i="3"/>
  <c r="FY66" i="3"/>
  <c r="FY65" i="3"/>
  <c r="FY64" i="3"/>
  <c r="FY63" i="3"/>
  <c r="FY62" i="3"/>
  <c r="FY61" i="3"/>
  <c r="FY60" i="3"/>
  <c r="FY59" i="3"/>
  <c r="FY58" i="3"/>
  <c r="FY57" i="3"/>
  <c r="FY56" i="3"/>
  <c r="FY55" i="3"/>
  <c r="FY54" i="3"/>
  <c r="FY53" i="3"/>
  <c r="FY52" i="3"/>
  <c r="FY51" i="3"/>
  <c r="FY50" i="3"/>
  <c r="FY49" i="3"/>
  <c r="FY48" i="3"/>
  <c r="FY47" i="3"/>
  <c r="FY46" i="3"/>
  <c r="FY45" i="3"/>
  <c r="FY44" i="3"/>
  <c r="FY43" i="3"/>
  <c r="FY42" i="3"/>
  <c r="FY41" i="3"/>
  <c r="FY40" i="3"/>
  <c r="FY39" i="3"/>
  <c r="FY38" i="3"/>
  <c r="FY37" i="3"/>
  <c r="FY36" i="3"/>
  <c r="FY35" i="3"/>
  <c r="FY34" i="3"/>
  <c r="FY33" i="3"/>
  <c r="FY32" i="3"/>
  <c r="FY31" i="3"/>
  <c r="FY30" i="3"/>
  <c r="FY29" i="3"/>
  <c r="FY28" i="3"/>
  <c r="FY27" i="3"/>
  <c r="FY26" i="3"/>
  <c r="FY25" i="3"/>
  <c r="FY24" i="3"/>
  <c r="FY23" i="3"/>
  <c r="FY22" i="3"/>
  <c r="FY21" i="3"/>
  <c r="FY20" i="3"/>
  <c r="FY19" i="3"/>
  <c r="FY18" i="3"/>
  <c r="FY17" i="3"/>
  <c r="FY16" i="3"/>
  <c r="FY15" i="3"/>
  <c r="FY14" i="3"/>
  <c r="FY13" i="3"/>
  <c r="FY12" i="3"/>
  <c r="FY11" i="3"/>
  <c r="GB129" i="3"/>
  <c r="GB128" i="3"/>
  <c r="GB127" i="3"/>
  <c r="GB126" i="3"/>
  <c r="GB125" i="3"/>
  <c r="GB124" i="3"/>
  <c r="GB123" i="3"/>
  <c r="GB122" i="3"/>
  <c r="GB121" i="3"/>
  <c r="GB120" i="3"/>
  <c r="GB119" i="3"/>
  <c r="GB118" i="3"/>
  <c r="GB117" i="3"/>
  <c r="GB116" i="3"/>
  <c r="GB115" i="3"/>
  <c r="GB114" i="3"/>
  <c r="GB113" i="3"/>
  <c r="GB112" i="3"/>
  <c r="GB111" i="3"/>
  <c r="GB110" i="3"/>
  <c r="GB109" i="3"/>
  <c r="GB108" i="3"/>
  <c r="GB107" i="3"/>
  <c r="GB106" i="3"/>
  <c r="GB105" i="3"/>
  <c r="GB104" i="3"/>
  <c r="GB103" i="3"/>
  <c r="GB102" i="3"/>
  <c r="GB101" i="3"/>
  <c r="GB100" i="3"/>
  <c r="GB99" i="3"/>
  <c r="GB98" i="3"/>
  <c r="GB97" i="3"/>
  <c r="GB96" i="3"/>
  <c r="GB95" i="3"/>
  <c r="GB94" i="3"/>
  <c r="GB93" i="3"/>
  <c r="GB92" i="3"/>
  <c r="GB91" i="3"/>
  <c r="GB90" i="3"/>
  <c r="GB89" i="3"/>
  <c r="GB88" i="3"/>
  <c r="GB87" i="3"/>
  <c r="GB86" i="3"/>
  <c r="GB85" i="3"/>
  <c r="GB84" i="3"/>
  <c r="GB83" i="3"/>
  <c r="GB82" i="3"/>
  <c r="GB81" i="3"/>
  <c r="GB80" i="3"/>
  <c r="GB79" i="3"/>
  <c r="GB78" i="3"/>
  <c r="GB77" i="3"/>
  <c r="GB76" i="3"/>
  <c r="GB75" i="3"/>
  <c r="GB74" i="3"/>
  <c r="GB73" i="3"/>
  <c r="GB72" i="3"/>
  <c r="GB71" i="3"/>
  <c r="GB70" i="3"/>
  <c r="GB69" i="3"/>
  <c r="GB68" i="3"/>
  <c r="GB67" i="3"/>
  <c r="GB66" i="3"/>
  <c r="GB65" i="3"/>
  <c r="GB64" i="3"/>
  <c r="GB63" i="3"/>
  <c r="GB62" i="3"/>
  <c r="GB61" i="3"/>
  <c r="GB60" i="3"/>
  <c r="GB59" i="3"/>
  <c r="GB58" i="3"/>
  <c r="GB57" i="3"/>
  <c r="GB56" i="3"/>
  <c r="GB55" i="3"/>
  <c r="GB54" i="3"/>
  <c r="GB53" i="3"/>
  <c r="GB52" i="3"/>
  <c r="GB51" i="3"/>
  <c r="GB50" i="3"/>
  <c r="GB49" i="3"/>
  <c r="GB48" i="3"/>
  <c r="GB47" i="3"/>
  <c r="GB46" i="3"/>
  <c r="GB45" i="3"/>
  <c r="GB44" i="3"/>
  <c r="GB43" i="3"/>
  <c r="GB42" i="3"/>
  <c r="GB41" i="3"/>
  <c r="GB40" i="3"/>
  <c r="GB39" i="3"/>
  <c r="GB38" i="3"/>
  <c r="GB37" i="3"/>
  <c r="GB36" i="3"/>
  <c r="GB35" i="3"/>
  <c r="GB34" i="3"/>
  <c r="GB33" i="3"/>
  <c r="GB32" i="3"/>
  <c r="GB31" i="3"/>
  <c r="GB30" i="3"/>
  <c r="GB29" i="3"/>
  <c r="GB28" i="3"/>
  <c r="GB27" i="3"/>
  <c r="GB26" i="3"/>
  <c r="GB25" i="3"/>
  <c r="GB24" i="3"/>
  <c r="GB23" i="3"/>
  <c r="GB22" i="3"/>
  <c r="GB21" i="3"/>
  <c r="GB20" i="3"/>
  <c r="GB19" i="3"/>
  <c r="GB18" i="3"/>
  <c r="GB17" i="3"/>
  <c r="GB16" i="3"/>
  <c r="GB15" i="3"/>
  <c r="GB14" i="3"/>
  <c r="GB13" i="3"/>
  <c r="GB12" i="3"/>
  <c r="GB11" i="3"/>
  <c r="GE129" i="3"/>
  <c r="GE128" i="3"/>
  <c r="GE127" i="3"/>
  <c r="GE126" i="3"/>
  <c r="GE125" i="3"/>
  <c r="GE124" i="3"/>
  <c r="GE123" i="3"/>
  <c r="GE122" i="3"/>
  <c r="GE121" i="3"/>
  <c r="GE120" i="3"/>
  <c r="GE119" i="3"/>
  <c r="GE118" i="3"/>
  <c r="GE117" i="3"/>
  <c r="GE116" i="3"/>
  <c r="GE115" i="3"/>
  <c r="GE114" i="3"/>
  <c r="GE113" i="3"/>
  <c r="GE112" i="3"/>
  <c r="GE111" i="3"/>
  <c r="GE110" i="3"/>
  <c r="GE109" i="3"/>
  <c r="GE108" i="3"/>
  <c r="GE107" i="3"/>
  <c r="GE106" i="3"/>
  <c r="GE105" i="3"/>
  <c r="GE104" i="3"/>
  <c r="GE103" i="3"/>
  <c r="GE102" i="3"/>
  <c r="GE101" i="3"/>
  <c r="GE100" i="3"/>
  <c r="GE99" i="3"/>
  <c r="GE98" i="3"/>
  <c r="GE97" i="3"/>
  <c r="GE96" i="3"/>
  <c r="GE95" i="3"/>
  <c r="GE94" i="3"/>
  <c r="GE93" i="3"/>
  <c r="GE92" i="3"/>
  <c r="GE91" i="3"/>
  <c r="GE90" i="3"/>
  <c r="GE89" i="3"/>
  <c r="GE88" i="3"/>
  <c r="GE87" i="3"/>
  <c r="GE86" i="3"/>
  <c r="GE85" i="3"/>
  <c r="GE84" i="3"/>
  <c r="GE83" i="3"/>
  <c r="GE82" i="3"/>
  <c r="GE81" i="3"/>
  <c r="GE80" i="3"/>
  <c r="GE79" i="3"/>
  <c r="GE78" i="3"/>
  <c r="GE77" i="3"/>
  <c r="GE76" i="3"/>
  <c r="GE75" i="3"/>
  <c r="GE74" i="3"/>
  <c r="GE73" i="3"/>
  <c r="GE72" i="3"/>
  <c r="GE71" i="3"/>
  <c r="GE70" i="3"/>
  <c r="GE69" i="3"/>
  <c r="GE68" i="3"/>
  <c r="GE67" i="3"/>
  <c r="GE66" i="3"/>
  <c r="GE65" i="3"/>
  <c r="GE64" i="3"/>
  <c r="GE63" i="3"/>
  <c r="GE62" i="3"/>
  <c r="GE61" i="3"/>
  <c r="GE60" i="3"/>
  <c r="GE59" i="3"/>
  <c r="GE58" i="3"/>
  <c r="GE57" i="3"/>
  <c r="GE56" i="3"/>
  <c r="GE55" i="3"/>
  <c r="GE54" i="3"/>
  <c r="GE53" i="3"/>
  <c r="GE52" i="3"/>
  <c r="GE51" i="3"/>
  <c r="GE50" i="3"/>
  <c r="GE49" i="3"/>
  <c r="GE48" i="3"/>
  <c r="GE47" i="3"/>
  <c r="GE46" i="3"/>
  <c r="GE45" i="3"/>
  <c r="GE44" i="3"/>
  <c r="GE43" i="3"/>
  <c r="GE42" i="3"/>
  <c r="GE41" i="3"/>
  <c r="GE40" i="3"/>
  <c r="GE39" i="3"/>
  <c r="GE38" i="3"/>
  <c r="GE37" i="3"/>
  <c r="GE36" i="3"/>
  <c r="GE35" i="3"/>
  <c r="GE34" i="3"/>
  <c r="GE33" i="3"/>
  <c r="GE32" i="3"/>
  <c r="GE31" i="3"/>
  <c r="GE30" i="3"/>
  <c r="GE29" i="3"/>
  <c r="GE28" i="3"/>
  <c r="GE27" i="3"/>
  <c r="GE26" i="3"/>
  <c r="GE25" i="3"/>
  <c r="GE24" i="3"/>
  <c r="GE23" i="3"/>
  <c r="GE22" i="3"/>
  <c r="GE21" i="3"/>
  <c r="GE20" i="3"/>
  <c r="GE19" i="3"/>
  <c r="GE18" i="3"/>
  <c r="GE17" i="3"/>
  <c r="GE16" i="3"/>
  <c r="GE15" i="3"/>
  <c r="GE14" i="3"/>
  <c r="GE13" i="3"/>
  <c r="GE12" i="3"/>
  <c r="GE11" i="3"/>
  <c r="E44" i="10"/>
  <c r="E98" i="40" s="1"/>
  <c r="H44" i="10"/>
  <c r="E99" i="40" s="1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K44" i="10"/>
  <c r="E100" i="40" s="1"/>
  <c r="K42" i="10"/>
  <c r="K41" i="10"/>
  <c r="K40" i="10"/>
  <c r="K39" i="10"/>
  <c r="K38" i="10"/>
  <c r="K37" i="10"/>
  <c r="K36" i="10"/>
  <c r="K35" i="10"/>
  <c r="K34" i="10"/>
  <c r="K33" i="10"/>
  <c r="K32" i="10"/>
  <c r="K31" i="10"/>
  <c r="K30" i="10"/>
  <c r="K29" i="10"/>
  <c r="K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N44" i="10"/>
  <c r="E101" i="40" s="1"/>
  <c r="N42" i="10"/>
  <c r="N41" i="10"/>
  <c r="N40" i="10"/>
  <c r="N39" i="10"/>
  <c r="N38" i="10"/>
  <c r="N37" i="10"/>
  <c r="N36" i="10"/>
  <c r="N35" i="10"/>
  <c r="N34" i="10"/>
  <c r="N33" i="10"/>
  <c r="N32" i="10"/>
  <c r="N31" i="10"/>
  <c r="N30" i="10"/>
  <c r="N29" i="10"/>
  <c r="N28" i="10"/>
  <c r="N27" i="10"/>
  <c r="N26" i="10"/>
  <c r="N25" i="10"/>
  <c r="N24" i="10"/>
  <c r="N23" i="10"/>
  <c r="N22" i="10"/>
  <c r="N21" i="10"/>
  <c r="N20" i="10"/>
  <c r="N19" i="10"/>
  <c r="N18" i="10"/>
  <c r="N17" i="10"/>
  <c r="N16" i="10"/>
  <c r="N15" i="10"/>
  <c r="N14" i="10"/>
  <c r="N13" i="10"/>
  <c r="N12" i="10"/>
  <c r="N11" i="10"/>
  <c r="N10" i="10"/>
  <c r="N9" i="10"/>
  <c r="Q44" i="10"/>
  <c r="E102" i="40" s="1"/>
  <c r="Q42" i="10"/>
  <c r="Q41" i="10"/>
  <c r="Q40" i="10"/>
  <c r="Q39" i="10"/>
  <c r="Q38" i="10"/>
  <c r="Q37" i="10"/>
  <c r="Q36" i="10"/>
  <c r="Q35" i="10"/>
  <c r="Q34" i="10"/>
  <c r="Q33" i="10"/>
  <c r="Q32" i="10"/>
  <c r="Q31" i="10"/>
  <c r="Q30" i="10"/>
  <c r="Q29" i="10"/>
  <c r="Q28" i="10"/>
  <c r="Q27" i="10"/>
  <c r="Q26" i="10"/>
  <c r="Q25" i="10"/>
  <c r="Q24" i="10"/>
  <c r="Q23" i="10"/>
  <c r="Q22" i="10"/>
  <c r="Q21" i="10"/>
  <c r="Q20" i="10"/>
  <c r="Q19" i="10"/>
  <c r="Q18" i="10"/>
  <c r="Q17" i="10"/>
  <c r="Q16" i="10"/>
  <c r="Q15" i="10"/>
  <c r="Q14" i="10"/>
  <c r="Q13" i="10"/>
  <c r="Q12" i="10"/>
  <c r="Q11" i="10"/>
  <c r="Q10" i="10"/>
  <c r="Q9" i="10"/>
  <c r="T44" i="10"/>
  <c r="E103" i="40" s="1"/>
  <c r="T42" i="10"/>
  <c r="T41" i="10"/>
  <c r="T40" i="10"/>
  <c r="T39" i="10"/>
  <c r="T38" i="10"/>
  <c r="T37" i="10"/>
  <c r="T36" i="10"/>
  <c r="T35" i="10"/>
  <c r="T34" i="10"/>
  <c r="T33" i="10"/>
  <c r="T32" i="10"/>
  <c r="T31" i="10"/>
  <c r="T30" i="10"/>
  <c r="T29" i="10"/>
  <c r="T28" i="10"/>
  <c r="T27" i="10"/>
  <c r="T26" i="10"/>
  <c r="T25" i="10"/>
  <c r="T24" i="10"/>
  <c r="T23" i="10"/>
  <c r="T22" i="10"/>
  <c r="T21" i="10"/>
  <c r="T20" i="10"/>
  <c r="T19" i="10"/>
  <c r="T18" i="10"/>
  <c r="T17" i="10"/>
  <c r="T16" i="10"/>
  <c r="T15" i="10"/>
  <c r="T14" i="10"/>
  <c r="T13" i="10"/>
  <c r="T12" i="10"/>
  <c r="T11" i="10"/>
  <c r="T10" i="10"/>
  <c r="T9" i="10"/>
  <c r="W44" i="10"/>
  <c r="E104" i="40" s="1"/>
  <c r="W42" i="10"/>
  <c r="W41" i="10"/>
  <c r="W40" i="10"/>
  <c r="W39" i="10"/>
  <c r="W38" i="10"/>
  <c r="W37" i="10"/>
  <c r="W36" i="10"/>
  <c r="W35" i="10"/>
  <c r="W34" i="10"/>
  <c r="W33" i="10"/>
  <c r="W32" i="10"/>
  <c r="W31" i="10"/>
  <c r="W30" i="10"/>
  <c r="W29" i="10"/>
  <c r="W28" i="10"/>
  <c r="W27" i="10"/>
  <c r="W26" i="10"/>
  <c r="W25" i="10"/>
  <c r="W24" i="10"/>
  <c r="W23" i="10"/>
  <c r="W22" i="10"/>
  <c r="W21" i="10"/>
  <c r="W20" i="10"/>
  <c r="W19" i="10"/>
  <c r="W18" i="10"/>
  <c r="W17" i="10"/>
  <c r="W16" i="10"/>
  <c r="W15" i="10"/>
  <c r="W14" i="10"/>
  <c r="W13" i="10"/>
  <c r="W12" i="10"/>
  <c r="W11" i="10"/>
  <c r="W10" i="10"/>
  <c r="W9" i="10"/>
  <c r="Z44" i="10"/>
  <c r="E105" i="40" s="1"/>
  <c r="Z42" i="10"/>
  <c r="Z41" i="10"/>
  <c r="Z40" i="10"/>
  <c r="Z39" i="10"/>
  <c r="Z38" i="10"/>
  <c r="Z37" i="10"/>
  <c r="Z36" i="10"/>
  <c r="Z35" i="10"/>
  <c r="Z34" i="10"/>
  <c r="Z33" i="10"/>
  <c r="Z32" i="10"/>
  <c r="Z31" i="10"/>
  <c r="Z30" i="10"/>
  <c r="Z29" i="10"/>
  <c r="Z28" i="10"/>
  <c r="Z27" i="10"/>
  <c r="Z26" i="10"/>
  <c r="Z25" i="10"/>
  <c r="Z24" i="10"/>
  <c r="Z23" i="10"/>
  <c r="Z22" i="10"/>
  <c r="Z21" i="10"/>
  <c r="Z20" i="10"/>
  <c r="Z19" i="10"/>
  <c r="Z18" i="10"/>
  <c r="Z17" i="10"/>
  <c r="Z16" i="10"/>
  <c r="Z15" i="10"/>
  <c r="Z14" i="10"/>
  <c r="Z13" i="10"/>
  <c r="Z12" i="10"/>
  <c r="Z11" i="10"/>
  <c r="Z10" i="10"/>
  <c r="Z9" i="10"/>
  <c r="AC44" i="10"/>
  <c r="E106" i="40" s="1"/>
  <c r="AF44" i="10"/>
  <c r="E107" i="40" s="1"/>
  <c r="AI44" i="10"/>
  <c r="E110" i="40" s="1"/>
  <c r="AL44" i="10"/>
  <c r="E111" i="40" s="1"/>
  <c r="AO44" i="10"/>
  <c r="E112" i="40" s="1"/>
  <c r="AR44" i="10"/>
  <c r="E113" i="40" s="1"/>
  <c r="E120" i="40"/>
  <c r="N43" i="13"/>
  <c r="N42" i="13"/>
  <c r="N41" i="13"/>
  <c r="N40" i="13"/>
  <c r="N39" i="13"/>
  <c r="N38" i="13"/>
  <c r="N37" i="13"/>
  <c r="N36" i="13"/>
  <c r="N35" i="13"/>
  <c r="N34" i="13"/>
  <c r="N33" i="13"/>
  <c r="N32" i="13"/>
  <c r="N31" i="13"/>
  <c r="N30" i="13"/>
  <c r="N29" i="13"/>
  <c r="N28" i="13"/>
  <c r="N27" i="13"/>
  <c r="N26" i="13"/>
  <c r="N25" i="13"/>
  <c r="N24" i="13"/>
  <c r="N23" i="13"/>
  <c r="N22" i="13"/>
  <c r="N21" i="13"/>
  <c r="N20" i="13"/>
  <c r="N19" i="13"/>
  <c r="N18" i="13"/>
  <c r="N17" i="13"/>
  <c r="N16" i="13"/>
  <c r="N15" i="13"/>
  <c r="N14" i="13"/>
  <c r="N13" i="13"/>
  <c r="N12" i="13"/>
  <c r="N11" i="13"/>
  <c r="E121" i="40"/>
  <c r="Q43" i="13"/>
  <c r="Q42" i="13"/>
  <c r="Q41" i="13"/>
  <c r="Q40" i="13"/>
  <c r="Q39" i="13"/>
  <c r="Q38" i="13"/>
  <c r="Q37" i="13"/>
  <c r="Q36" i="13"/>
  <c r="Q35" i="13"/>
  <c r="Q34" i="13"/>
  <c r="Q33" i="13"/>
  <c r="Q32" i="13"/>
  <c r="Q31" i="13"/>
  <c r="Q30" i="13"/>
  <c r="Q29" i="13"/>
  <c r="Q28" i="13"/>
  <c r="Q27" i="13"/>
  <c r="Q26" i="13"/>
  <c r="Q25" i="13"/>
  <c r="Q24" i="13"/>
  <c r="Q23" i="13"/>
  <c r="Q22" i="13"/>
  <c r="Q21" i="13"/>
  <c r="Q20" i="13"/>
  <c r="Q19" i="13"/>
  <c r="Q18" i="13"/>
  <c r="Q17" i="13"/>
  <c r="Q16" i="13"/>
  <c r="Q15" i="13"/>
  <c r="Q14" i="13"/>
  <c r="Q13" i="13"/>
  <c r="Q12" i="13"/>
  <c r="Q11" i="13"/>
  <c r="E124" i="40"/>
  <c r="T43" i="13"/>
  <c r="T42" i="13"/>
  <c r="T41" i="13"/>
  <c r="T40" i="13"/>
  <c r="T39" i="13"/>
  <c r="T38" i="13"/>
  <c r="T37" i="13"/>
  <c r="T36" i="13"/>
  <c r="T35" i="13"/>
  <c r="T34" i="13"/>
  <c r="T33" i="13"/>
  <c r="T32" i="13"/>
  <c r="T31" i="13"/>
  <c r="T30" i="13"/>
  <c r="T29" i="13"/>
  <c r="T28" i="13"/>
  <c r="T27" i="13"/>
  <c r="T26" i="13"/>
  <c r="T25" i="13"/>
  <c r="T24" i="13"/>
  <c r="T23" i="13"/>
  <c r="T22" i="13"/>
  <c r="T21" i="13"/>
  <c r="T20" i="13"/>
  <c r="T19" i="13"/>
  <c r="T18" i="13"/>
  <c r="T17" i="13"/>
  <c r="T16" i="13"/>
  <c r="T15" i="13"/>
  <c r="T14" i="13"/>
  <c r="T13" i="13"/>
  <c r="T12" i="13"/>
  <c r="T11" i="13"/>
  <c r="AI44" i="13"/>
  <c r="E129" i="40" s="1"/>
  <c r="AI43" i="13"/>
  <c r="AI42" i="13"/>
  <c r="AI41" i="13"/>
  <c r="AI40" i="13"/>
  <c r="AI39" i="13"/>
  <c r="AI38" i="13"/>
  <c r="AI37" i="13"/>
  <c r="AI36" i="13"/>
  <c r="AI35" i="13"/>
  <c r="AI34" i="13"/>
  <c r="AI33" i="13"/>
  <c r="AI32" i="13"/>
  <c r="AI31" i="13"/>
  <c r="AI30" i="13"/>
  <c r="AI29" i="13"/>
  <c r="AI28" i="13"/>
  <c r="AI27" i="13"/>
  <c r="AI26" i="13"/>
  <c r="AI25" i="13"/>
  <c r="AI24" i="13"/>
  <c r="AI23" i="13"/>
  <c r="AI22" i="13"/>
  <c r="AI21" i="13"/>
  <c r="AI20" i="13"/>
  <c r="AI19" i="13"/>
  <c r="AI18" i="13"/>
  <c r="AI17" i="13"/>
  <c r="AI16" i="13"/>
  <c r="AI15" i="13"/>
  <c r="AI14" i="13"/>
  <c r="AI13" i="13"/>
  <c r="AI12" i="13"/>
  <c r="AI11" i="13"/>
  <c r="BJ44" i="13"/>
  <c r="BJ43" i="13"/>
  <c r="BJ42" i="13"/>
  <c r="BJ41" i="13"/>
  <c r="BJ40" i="13"/>
  <c r="BJ39" i="13"/>
  <c r="BJ38" i="13"/>
  <c r="BJ37" i="13"/>
  <c r="BJ36" i="13"/>
  <c r="BJ35" i="13"/>
  <c r="BJ34" i="13"/>
  <c r="BJ33" i="13"/>
  <c r="BJ32" i="13"/>
  <c r="BJ31" i="13"/>
  <c r="BJ30" i="13"/>
  <c r="BJ29" i="13"/>
  <c r="BJ28" i="13"/>
  <c r="BJ27" i="13"/>
  <c r="BJ26" i="13"/>
  <c r="BJ25" i="13"/>
  <c r="BJ24" i="13"/>
  <c r="BJ23" i="13"/>
  <c r="BJ22" i="13"/>
  <c r="BJ21" i="13"/>
  <c r="BJ20" i="13"/>
  <c r="BJ19" i="13"/>
  <c r="BJ18" i="13"/>
  <c r="BJ17" i="13"/>
  <c r="BJ16" i="13"/>
  <c r="BJ15" i="13"/>
  <c r="BJ14" i="13"/>
  <c r="BJ13" i="13"/>
  <c r="BJ12" i="13"/>
  <c r="BJ11" i="13"/>
  <c r="BM44" i="13"/>
  <c r="BM43" i="13"/>
  <c r="BM42" i="13"/>
  <c r="BM41" i="13"/>
  <c r="BM40" i="13"/>
  <c r="BM39" i="13"/>
  <c r="BM38" i="13"/>
  <c r="BM37" i="13"/>
  <c r="BM36" i="13"/>
  <c r="BM35" i="13"/>
  <c r="BM34" i="13"/>
  <c r="BM33" i="13"/>
  <c r="BM32" i="13"/>
  <c r="BM31" i="13"/>
  <c r="BM30" i="13"/>
  <c r="BM29" i="13"/>
  <c r="BM28" i="13"/>
  <c r="BM27" i="13"/>
  <c r="BM26" i="13"/>
  <c r="BM25" i="13"/>
  <c r="BM24" i="13"/>
  <c r="BM23" i="13"/>
  <c r="BM22" i="13"/>
  <c r="BM21" i="13"/>
  <c r="BM20" i="13"/>
  <c r="BM19" i="13"/>
  <c r="BM18" i="13"/>
  <c r="BM17" i="13"/>
  <c r="BM16" i="13"/>
  <c r="BM15" i="13"/>
  <c r="BM14" i="13"/>
  <c r="BM13" i="13"/>
  <c r="BM12" i="13"/>
  <c r="BM11" i="13"/>
  <c r="BP44" i="13"/>
  <c r="BP43" i="13"/>
  <c r="BP42" i="13"/>
  <c r="BP41" i="13"/>
  <c r="BP40" i="13"/>
  <c r="BP39" i="13"/>
  <c r="BP38" i="13"/>
  <c r="BP37" i="13"/>
  <c r="BP36" i="13"/>
  <c r="BP35" i="13"/>
  <c r="BP34" i="13"/>
  <c r="BP33" i="13"/>
  <c r="BP32" i="13"/>
  <c r="BP31" i="13"/>
  <c r="BP30" i="13"/>
  <c r="BP29" i="13"/>
  <c r="BP28" i="13"/>
  <c r="BP27" i="13"/>
  <c r="BP26" i="13"/>
  <c r="BP25" i="13"/>
  <c r="BP24" i="13"/>
  <c r="BP23" i="13"/>
  <c r="BP22" i="13"/>
  <c r="BP21" i="13"/>
  <c r="BP20" i="13"/>
  <c r="BP19" i="13"/>
  <c r="BP18" i="13"/>
  <c r="BP17" i="13"/>
  <c r="BP16" i="13"/>
  <c r="BP15" i="13"/>
  <c r="BP14" i="13"/>
  <c r="BP13" i="13"/>
  <c r="BP12" i="13"/>
  <c r="BP11" i="13"/>
  <c r="BS44" i="13"/>
  <c r="BS43" i="13"/>
  <c r="BS42" i="13"/>
  <c r="BS41" i="13"/>
  <c r="BS40" i="13"/>
  <c r="BS39" i="13"/>
  <c r="BS38" i="13"/>
  <c r="BS37" i="13"/>
  <c r="BS36" i="13"/>
  <c r="BS35" i="13"/>
  <c r="BS34" i="13"/>
  <c r="BS33" i="13"/>
  <c r="BS32" i="13"/>
  <c r="BS31" i="13"/>
  <c r="BS30" i="13"/>
  <c r="BS29" i="13"/>
  <c r="BS28" i="13"/>
  <c r="BS27" i="13"/>
  <c r="BS26" i="13"/>
  <c r="BS25" i="13"/>
  <c r="BS24" i="13"/>
  <c r="BS23" i="13"/>
  <c r="BS22" i="13"/>
  <c r="BS21" i="13"/>
  <c r="BS20" i="13"/>
  <c r="BS19" i="13"/>
  <c r="BS18" i="13"/>
  <c r="BS17" i="13"/>
  <c r="BS16" i="13"/>
  <c r="BS15" i="13"/>
  <c r="BS14" i="13"/>
  <c r="BS13" i="13"/>
  <c r="BS12" i="13"/>
  <c r="BS11" i="13"/>
  <c r="BV44" i="13"/>
  <c r="BV43" i="13"/>
  <c r="BV42" i="13"/>
  <c r="BV41" i="13"/>
  <c r="BV40" i="13"/>
  <c r="BV39" i="13"/>
  <c r="BV38" i="13"/>
  <c r="BV37" i="13"/>
  <c r="BV36" i="13"/>
  <c r="BV35" i="13"/>
  <c r="BV34" i="13"/>
  <c r="BV33" i="13"/>
  <c r="BV32" i="13"/>
  <c r="BV31" i="13"/>
  <c r="BV30" i="13"/>
  <c r="BV29" i="13"/>
  <c r="BV28" i="13"/>
  <c r="BV27" i="13"/>
  <c r="BV26" i="13"/>
  <c r="BV25" i="13"/>
  <c r="BV24" i="13"/>
  <c r="BV23" i="13"/>
  <c r="BV22" i="13"/>
  <c r="BV21" i="13"/>
  <c r="BV20" i="13"/>
  <c r="BV19" i="13"/>
  <c r="BV18" i="13"/>
  <c r="BV17" i="13"/>
  <c r="BV16" i="13"/>
  <c r="BV15" i="13"/>
  <c r="BV14" i="13"/>
  <c r="BV13" i="13"/>
  <c r="BV12" i="13"/>
  <c r="BV11" i="13"/>
  <c r="BY44" i="13"/>
  <c r="BY43" i="13"/>
  <c r="BY42" i="13"/>
  <c r="BY41" i="13"/>
  <c r="BY40" i="13"/>
  <c r="BY39" i="13"/>
  <c r="BY38" i="13"/>
  <c r="BY37" i="13"/>
  <c r="BY36" i="13"/>
  <c r="BY35" i="13"/>
  <c r="BY34" i="13"/>
  <c r="BY33" i="13"/>
  <c r="BY32" i="13"/>
  <c r="BY31" i="13"/>
  <c r="BY30" i="13"/>
  <c r="BY29" i="13"/>
  <c r="BY28" i="13"/>
  <c r="BY27" i="13"/>
  <c r="BY26" i="13"/>
  <c r="BY25" i="13"/>
  <c r="BY24" i="13"/>
  <c r="BY23" i="13"/>
  <c r="BY22" i="13"/>
  <c r="BY21" i="13"/>
  <c r="BY20" i="13"/>
  <c r="BY19" i="13"/>
  <c r="BY18" i="13"/>
  <c r="BY17" i="13"/>
  <c r="BY16" i="13"/>
  <c r="BY15" i="13"/>
  <c r="BY14" i="13"/>
  <c r="BY13" i="13"/>
  <c r="BY12" i="13"/>
  <c r="BY11" i="13"/>
  <c r="CE44" i="13"/>
  <c r="CE43" i="13"/>
  <c r="CE42" i="13"/>
  <c r="CE41" i="13"/>
  <c r="CE40" i="13"/>
  <c r="CE39" i="13"/>
  <c r="CE38" i="13"/>
  <c r="CE37" i="13"/>
  <c r="CE36" i="13"/>
  <c r="CE35" i="13"/>
  <c r="CE34" i="13"/>
  <c r="CE33" i="13"/>
  <c r="CE32" i="13"/>
  <c r="CE31" i="13"/>
  <c r="CE30" i="13"/>
  <c r="CE29" i="13"/>
  <c r="CE28" i="13"/>
  <c r="CE27" i="13"/>
  <c r="CE26" i="13"/>
  <c r="CE25" i="13"/>
  <c r="CE24" i="13"/>
  <c r="CE23" i="13"/>
  <c r="CE22" i="13"/>
  <c r="CE21" i="13"/>
  <c r="CE20" i="13"/>
  <c r="CE19" i="13"/>
  <c r="CE18" i="13"/>
  <c r="CE17" i="13"/>
  <c r="CE16" i="13"/>
  <c r="CE15" i="13"/>
  <c r="CE14" i="13"/>
  <c r="CE13" i="13"/>
  <c r="CE12" i="13"/>
  <c r="CE11" i="13"/>
  <c r="CH44" i="13"/>
  <c r="CH43" i="13"/>
  <c r="CH42" i="13"/>
  <c r="CH41" i="13"/>
  <c r="CH40" i="13"/>
  <c r="CH39" i="13"/>
  <c r="CH38" i="13"/>
  <c r="CH37" i="13"/>
  <c r="CH36" i="13"/>
  <c r="CH35" i="13"/>
  <c r="CH34" i="13"/>
  <c r="CH33" i="13"/>
  <c r="CH32" i="13"/>
  <c r="CH31" i="13"/>
  <c r="CH30" i="13"/>
  <c r="CH29" i="13"/>
  <c r="CH28" i="13"/>
  <c r="CH27" i="13"/>
  <c r="CH26" i="13"/>
  <c r="CH25" i="13"/>
  <c r="CH24" i="13"/>
  <c r="CH23" i="13"/>
  <c r="CH22" i="13"/>
  <c r="CH21" i="13"/>
  <c r="CH20" i="13"/>
  <c r="CH19" i="13"/>
  <c r="CH18" i="13"/>
  <c r="CH17" i="13"/>
  <c r="CH16" i="13"/>
  <c r="CH15" i="13"/>
  <c r="CH14" i="13"/>
  <c r="CH13" i="13"/>
  <c r="CH12" i="13"/>
  <c r="CH11" i="13"/>
  <c r="CK44" i="13"/>
  <c r="CK43" i="13"/>
  <c r="CK42" i="13"/>
  <c r="CK41" i="13"/>
  <c r="CK40" i="13"/>
  <c r="CK39" i="13"/>
  <c r="CK38" i="13"/>
  <c r="CK37" i="13"/>
  <c r="CK36" i="13"/>
  <c r="CK35" i="13"/>
  <c r="CK34" i="13"/>
  <c r="CK33" i="13"/>
  <c r="CK32" i="13"/>
  <c r="CK31" i="13"/>
  <c r="CK30" i="13"/>
  <c r="CK29" i="13"/>
  <c r="CK28" i="13"/>
  <c r="CK27" i="13"/>
  <c r="CK26" i="13"/>
  <c r="CK25" i="13"/>
  <c r="CK24" i="13"/>
  <c r="CK23" i="13"/>
  <c r="CK22" i="13"/>
  <c r="CK21" i="13"/>
  <c r="CK20" i="13"/>
  <c r="CK19" i="13"/>
  <c r="CK18" i="13"/>
  <c r="CK17" i="13"/>
  <c r="CK16" i="13"/>
  <c r="CK15" i="13"/>
  <c r="CK14" i="13"/>
  <c r="CK13" i="13"/>
  <c r="CK12" i="13"/>
  <c r="CK11" i="13"/>
  <c r="CN44" i="13"/>
  <c r="CN43" i="13"/>
  <c r="CN42" i="13"/>
  <c r="CN41" i="13"/>
  <c r="CN40" i="13"/>
  <c r="CN39" i="13"/>
  <c r="CN38" i="13"/>
  <c r="CN37" i="13"/>
  <c r="CN36" i="13"/>
  <c r="CN35" i="13"/>
  <c r="CN34" i="13"/>
  <c r="CN33" i="13"/>
  <c r="CN32" i="13"/>
  <c r="CN31" i="13"/>
  <c r="CN30" i="13"/>
  <c r="CN29" i="13"/>
  <c r="CN28" i="13"/>
  <c r="CN27" i="13"/>
  <c r="CN26" i="13"/>
  <c r="CN25" i="13"/>
  <c r="CN24" i="13"/>
  <c r="CN23" i="13"/>
  <c r="CN22" i="13"/>
  <c r="CN21" i="13"/>
  <c r="CN20" i="13"/>
  <c r="CN19" i="13"/>
  <c r="CN18" i="13"/>
  <c r="CN17" i="13"/>
  <c r="CN16" i="13"/>
  <c r="CN15" i="13"/>
  <c r="CN14" i="13"/>
  <c r="CN13" i="13"/>
  <c r="CN12" i="13"/>
  <c r="CN11" i="13"/>
  <c r="CQ44" i="13"/>
  <c r="CQ43" i="13"/>
  <c r="CQ42" i="13"/>
  <c r="CQ41" i="13"/>
  <c r="CQ40" i="13"/>
  <c r="CQ39" i="13"/>
  <c r="CQ38" i="13"/>
  <c r="CQ37" i="13"/>
  <c r="CQ36" i="13"/>
  <c r="CQ35" i="13"/>
  <c r="CQ34" i="13"/>
  <c r="CQ33" i="13"/>
  <c r="CQ32" i="13"/>
  <c r="CQ31" i="13"/>
  <c r="CQ30" i="13"/>
  <c r="CQ29" i="13"/>
  <c r="CQ28" i="13"/>
  <c r="CQ27" i="13"/>
  <c r="CQ26" i="13"/>
  <c r="CQ25" i="13"/>
  <c r="CQ24" i="13"/>
  <c r="CQ23" i="13"/>
  <c r="CQ22" i="13"/>
  <c r="CQ21" i="13"/>
  <c r="CQ20" i="13"/>
  <c r="CQ19" i="13"/>
  <c r="CQ18" i="13"/>
  <c r="CQ17" i="13"/>
  <c r="CQ16" i="13"/>
  <c r="CQ15" i="13"/>
  <c r="CQ14" i="13"/>
  <c r="CQ13" i="13"/>
  <c r="CQ12" i="13"/>
  <c r="CQ11" i="13"/>
  <c r="CT44" i="13"/>
  <c r="CT43" i="13"/>
  <c r="CT42" i="13"/>
  <c r="CT41" i="13"/>
  <c r="CT40" i="13"/>
  <c r="CT39" i="13"/>
  <c r="CT38" i="13"/>
  <c r="CT37" i="13"/>
  <c r="CT36" i="13"/>
  <c r="CT35" i="13"/>
  <c r="CT34" i="13"/>
  <c r="CT33" i="13"/>
  <c r="CT32" i="13"/>
  <c r="CT31" i="13"/>
  <c r="CT30" i="13"/>
  <c r="CT29" i="13"/>
  <c r="CT28" i="13"/>
  <c r="CT27" i="13"/>
  <c r="CT26" i="13"/>
  <c r="CT25" i="13"/>
  <c r="CT24" i="13"/>
  <c r="CT23" i="13"/>
  <c r="CT22" i="13"/>
  <c r="CT21" i="13"/>
  <c r="CT20" i="13"/>
  <c r="CT19" i="13"/>
  <c r="CT18" i="13"/>
  <c r="CT17" i="13"/>
  <c r="CT16" i="13"/>
  <c r="CT15" i="13"/>
  <c r="CT14" i="13"/>
  <c r="CT13" i="13"/>
  <c r="CT12" i="13"/>
  <c r="CT11" i="13"/>
  <c r="CW44" i="13"/>
  <c r="CW43" i="13"/>
  <c r="CW42" i="13"/>
  <c r="CW41" i="13"/>
  <c r="CW40" i="13"/>
  <c r="CW39" i="13"/>
  <c r="CW38" i="13"/>
  <c r="CW37" i="13"/>
  <c r="CW36" i="13"/>
  <c r="CW35" i="13"/>
  <c r="CW34" i="13"/>
  <c r="CW33" i="13"/>
  <c r="CW32" i="13"/>
  <c r="CW31" i="13"/>
  <c r="CW30" i="13"/>
  <c r="CW29" i="13"/>
  <c r="CW28" i="13"/>
  <c r="CW27" i="13"/>
  <c r="CW26" i="13"/>
  <c r="CW25" i="13"/>
  <c r="CW24" i="13"/>
  <c r="CW23" i="13"/>
  <c r="CW22" i="13"/>
  <c r="CW21" i="13"/>
  <c r="CW20" i="13"/>
  <c r="CW19" i="13"/>
  <c r="CW18" i="13"/>
  <c r="CW17" i="13"/>
  <c r="CW16" i="13"/>
  <c r="CW15" i="13"/>
  <c r="CW14" i="13"/>
  <c r="CW13" i="13"/>
  <c r="CW12" i="13"/>
  <c r="CW11" i="13"/>
  <c r="CZ44" i="13"/>
  <c r="CZ11" i="13"/>
  <c r="DC44" i="13"/>
  <c r="DC11" i="13"/>
  <c r="DL44" i="13"/>
  <c r="DL43" i="13"/>
  <c r="DL42" i="13"/>
  <c r="DL41" i="13"/>
  <c r="DL40" i="13"/>
  <c r="DL39" i="13"/>
  <c r="DL38" i="13"/>
  <c r="DL37" i="13"/>
  <c r="DL36" i="13"/>
  <c r="DL35" i="13"/>
  <c r="DL34" i="13"/>
  <c r="DL33" i="13"/>
  <c r="DL32" i="13"/>
  <c r="DL31" i="13"/>
  <c r="DL30" i="13"/>
  <c r="DL29" i="13"/>
  <c r="DL28" i="13"/>
  <c r="DL27" i="13"/>
  <c r="DL26" i="13"/>
  <c r="DL25" i="13"/>
  <c r="DL24" i="13"/>
  <c r="DL23" i="13"/>
  <c r="DL22" i="13"/>
  <c r="DL21" i="13"/>
  <c r="DL20" i="13"/>
  <c r="DL19" i="13"/>
  <c r="DL18" i="13"/>
  <c r="DL17" i="13"/>
  <c r="DL16" i="13"/>
  <c r="DL15" i="13"/>
  <c r="DL14" i="13"/>
  <c r="DL13" i="13"/>
  <c r="DL12" i="13"/>
  <c r="DL11" i="13"/>
  <c r="DU44" i="13"/>
  <c r="E166" i="40" s="1"/>
  <c r="DU11" i="13"/>
  <c r="DX44" i="13"/>
  <c r="E167" i="40" s="1"/>
  <c r="DX11" i="13"/>
  <c r="EA44" i="13"/>
  <c r="E168" i="40" s="1"/>
  <c r="ED44" i="13"/>
  <c r="E169" i="40" s="1"/>
  <c r="EA11" i="13"/>
  <c r="ED11" i="13"/>
  <c r="E42" i="15"/>
  <c r="E173" i="40" s="1"/>
  <c r="E41" i="15"/>
  <c r="E40" i="15"/>
  <c r="E39" i="15"/>
  <c r="E38" i="15"/>
  <c r="E37" i="15"/>
  <c r="E36" i="15"/>
  <c r="E35" i="15"/>
  <c r="E34" i="15"/>
  <c r="E33" i="15"/>
  <c r="E32" i="15"/>
  <c r="E31" i="15"/>
  <c r="E30" i="15"/>
  <c r="E29" i="15"/>
  <c r="E28" i="15"/>
  <c r="E27" i="15"/>
  <c r="E26" i="15"/>
  <c r="E25" i="15"/>
  <c r="E24" i="15"/>
  <c r="E23" i="15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H42" i="15"/>
  <c r="E174" i="40" s="1"/>
  <c r="H41" i="15"/>
  <c r="H40" i="15"/>
  <c r="H39" i="15"/>
  <c r="H38" i="15"/>
  <c r="H37" i="15"/>
  <c r="H36" i="15"/>
  <c r="H35" i="15"/>
  <c r="H34" i="15"/>
  <c r="H33" i="15"/>
  <c r="H32" i="15"/>
  <c r="H31" i="15"/>
  <c r="H30" i="15"/>
  <c r="H29" i="15"/>
  <c r="H28" i="15"/>
  <c r="H27" i="15"/>
  <c r="H26" i="15"/>
  <c r="H25" i="15"/>
  <c r="H24" i="15"/>
  <c r="H23" i="15"/>
  <c r="H22" i="15"/>
  <c r="H21" i="15"/>
  <c r="H20" i="15"/>
  <c r="H19" i="15"/>
  <c r="H18" i="15"/>
  <c r="H17" i="15"/>
  <c r="H16" i="15"/>
  <c r="H15" i="15"/>
  <c r="H14" i="15"/>
  <c r="H13" i="15"/>
  <c r="H12" i="15"/>
  <c r="H11" i="15"/>
  <c r="H10" i="15"/>
  <c r="H9" i="15"/>
  <c r="E175" i="40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K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K10" i="15"/>
  <c r="K9" i="15"/>
  <c r="N42" i="15"/>
  <c r="E176" i="40" s="1"/>
  <c r="N41" i="15"/>
  <c r="N40" i="15"/>
  <c r="N39" i="15"/>
  <c r="N38" i="15"/>
  <c r="N37" i="15"/>
  <c r="N36" i="15"/>
  <c r="N35" i="15"/>
  <c r="N34" i="15"/>
  <c r="N33" i="15"/>
  <c r="N32" i="15"/>
  <c r="N31" i="15"/>
  <c r="N30" i="15"/>
  <c r="N29" i="15"/>
  <c r="N28" i="15"/>
  <c r="N27" i="15"/>
  <c r="N26" i="15"/>
  <c r="N25" i="15"/>
  <c r="N24" i="15"/>
  <c r="N23" i="15"/>
  <c r="N22" i="15"/>
  <c r="N21" i="15"/>
  <c r="N20" i="15"/>
  <c r="N19" i="15"/>
  <c r="N18" i="15"/>
  <c r="N17" i="15"/>
  <c r="N16" i="15"/>
  <c r="N15" i="15"/>
  <c r="N14" i="15"/>
  <c r="N13" i="15"/>
  <c r="N12" i="15"/>
  <c r="N11" i="15"/>
  <c r="N10" i="15"/>
  <c r="N9" i="15"/>
  <c r="Q10" i="15"/>
  <c r="Q11" i="15"/>
  <c r="Q12" i="15"/>
  <c r="Q13" i="15"/>
  <c r="Q14" i="15"/>
  <c r="Q15" i="15"/>
  <c r="Q16" i="15"/>
  <c r="Q17" i="15"/>
  <c r="Q18" i="15"/>
  <c r="Q19" i="15"/>
  <c r="Q20" i="15"/>
  <c r="Q21" i="15"/>
  <c r="Q22" i="15"/>
  <c r="Q23" i="15"/>
  <c r="Q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E177" i="40" s="1"/>
  <c r="Q9" i="15"/>
  <c r="T10" i="15"/>
  <c r="T11" i="15"/>
  <c r="T12" i="15"/>
  <c r="T13" i="15"/>
  <c r="T14" i="15"/>
  <c r="T15" i="15"/>
  <c r="T16" i="15"/>
  <c r="T17" i="15"/>
  <c r="T18" i="15"/>
  <c r="T19" i="15"/>
  <c r="T20" i="15"/>
  <c r="T21" i="15"/>
  <c r="T22" i="15"/>
  <c r="T23" i="15"/>
  <c r="T24" i="15"/>
  <c r="T25" i="15"/>
  <c r="T26" i="15"/>
  <c r="T27" i="15"/>
  <c r="T28" i="15"/>
  <c r="T29" i="15"/>
  <c r="T30" i="15"/>
  <c r="T31" i="15"/>
  <c r="T32" i="15"/>
  <c r="T33" i="15"/>
  <c r="T34" i="15"/>
  <c r="T35" i="15"/>
  <c r="T36" i="15"/>
  <c r="T37" i="15"/>
  <c r="T38" i="15"/>
  <c r="T39" i="15"/>
  <c r="T40" i="15"/>
  <c r="T41" i="15"/>
  <c r="T42" i="15"/>
  <c r="E178" i="40" s="1"/>
  <c r="T9" i="15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4" i="14"/>
  <c r="G65" i="14"/>
  <c r="G66" i="14"/>
  <c r="G67" i="14"/>
  <c r="G68" i="14"/>
  <c r="G69" i="14"/>
  <c r="G70" i="14"/>
  <c r="G71" i="14"/>
  <c r="G72" i="14"/>
  <c r="G73" i="14"/>
  <c r="G74" i="14"/>
  <c r="G75" i="14"/>
  <c r="G76" i="14"/>
  <c r="G77" i="14"/>
  <c r="G78" i="14"/>
  <c r="G79" i="14"/>
  <c r="G80" i="14"/>
  <c r="G81" i="14"/>
  <c r="G82" i="14"/>
  <c r="G83" i="14"/>
  <c r="G84" i="14"/>
  <c r="G85" i="14"/>
  <c r="G86" i="14"/>
  <c r="G87" i="14"/>
  <c r="G88" i="14"/>
  <c r="G89" i="14"/>
  <c r="G90" i="14"/>
  <c r="G91" i="14"/>
  <c r="G92" i="14"/>
  <c r="G93" i="14"/>
  <c r="G94" i="14"/>
  <c r="G95" i="14"/>
  <c r="G96" i="14"/>
  <c r="G97" i="14"/>
  <c r="G98" i="14"/>
  <c r="G99" i="14"/>
  <c r="G100" i="14"/>
  <c r="G101" i="14"/>
  <c r="G102" i="14"/>
  <c r="G103" i="14"/>
  <c r="G104" i="14"/>
  <c r="G105" i="14"/>
  <c r="G106" i="14"/>
  <c r="G107" i="14"/>
  <c r="G108" i="14"/>
  <c r="G109" i="14"/>
  <c r="G110" i="14"/>
  <c r="G111" i="14"/>
  <c r="G112" i="14"/>
  <c r="G113" i="14"/>
  <c r="G114" i="14"/>
  <c r="G115" i="14"/>
  <c r="G116" i="14"/>
  <c r="G117" i="14"/>
  <c r="G118" i="14"/>
  <c r="G119" i="14"/>
  <c r="G120" i="14"/>
  <c r="G121" i="14"/>
  <c r="G122" i="14"/>
  <c r="G123" i="14"/>
  <c r="G124" i="14"/>
  <c r="G125" i="14"/>
  <c r="G126" i="14"/>
  <c r="G8" i="14"/>
  <c r="E10" i="23"/>
  <c r="E183" i="40" s="1"/>
  <c r="E11" i="23"/>
  <c r="E184" i="40" s="1"/>
  <c r="E9" i="23"/>
  <c r="E182" i="40" s="1"/>
  <c r="F12" i="11"/>
  <c r="F10" i="11"/>
  <c r="D199" i="40" l="1"/>
  <c r="D200" i="40"/>
  <c r="D215" i="40"/>
  <c r="D198" i="40"/>
  <c r="D217" i="40"/>
  <c r="D218" i="40"/>
  <c r="L86" i="35"/>
  <c r="D167" i="35"/>
  <c r="D166" i="35"/>
  <c r="D164" i="35"/>
  <c r="D165" i="35"/>
  <c r="D19" i="40"/>
  <c r="E83" i="40"/>
  <c r="E82" i="40"/>
  <c r="E81" i="40"/>
  <c r="E80" i="40"/>
  <c r="E79" i="40"/>
  <c r="E78" i="40"/>
  <c r="D76" i="40"/>
  <c r="E75" i="40"/>
  <c r="E74" i="40"/>
  <c r="E73" i="40"/>
  <c r="E72" i="40"/>
  <c r="E71" i="40"/>
  <c r="E70" i="40"/>
  <c r="E89" i="40"/>
  <c r="E46" i="40"/>
  <c r="E45" i="40"/>
  <c r="E88" i="40"/>
  <c r="E43" i="40"/>
  <c r="E87" i="40"/>
  <c r="E42" i="40"/>
  <c r="E41" i="40"/>
  <c r="E20" i="40"/>
  <c r="E40" i="40"/>
  <c r="E16" i="40"/>
  <c r="E39" i="40"/>
  <c r="E15" i="40"/>
  <c r="E94" i="40"/>
  <c r="E54" i="40"/>
  <c r="E38" i="40"/>
  <c r="E53" i="40"/>
  <c r="E93" i="40"/>
  <c r="E37" i="40"/>
  <c r="J16" i="40"/>
  <c r="E52" i="40"/>
  <c r="E92" i="40"/>
  <c r="E91" i="40"/>
  <c r="J17" i="40"/>
  <c r="E47" i="40"/>
  <c r="E90" i="40"/>
  <c r="E31" i="40"/>
  <c r="E30" i="40"/>
  <c r="D29" i="40"/>
  <c r="D216" i="40"/>
  <c r="D219" i="40" s="1"/>
  <c r="D35" i="40"/>
  <c r="O19" i="40"/>
  <c r="O22" i="40" s="1"/>
  <c r="D24" i="40"/>
  <c r="P20" i="40"/>
  <c r="E18" i="40"/>
  <c r="M20" i="40"/>
  <c r="E17" i="40"/>
  <c r="P15" i="40"/>
  <c r="E23" i="40"/>
  <c r="M15" i="40"/>
  <c r="E22" i="40"/>
  <c r="J15" i="40"/>
  <c r="E21" i="40"/>
  <c r="M18" i="40"/>
  <c r="E32" i="40"/>
  <c r="P18" i="40"/>
  <c r="E33" i="40"/>
  <c r="P14" i="40"/>
  <c r="E28" i="40"/>
  <c r="M14" i="40"/>
  <c r="E27" i="40"/>
  <c r="J14" i="40"/>
  <c r="E26" i="40"/>
  <c r="CH46" i="13"/>
  <c r="E149" i="40" s="1"/>
  <c r="I21" i="40"/>
  <c r="I19" i="40"/>
  <c r="L19" i="40"/>
  <c r="ES44" i="2"/>
  <c r="ES51" i="2"/>
  <c r="L98" i="35"/>
  <c r="L76" i="35"/>
  <c r="L72" i="35"/>
  <c r="L85" i="35"/>
  <c r="L34" i="35"/>
  <c r="L82" i="35"/>
  <c r="L68" i="35"/>
  <c r="L37" i="35"/>
  <c r="L61" i="35"/>
  <c r="L96" i="35"/>
  <c r="L152" i="35"/>
  <c r="L142" i="35"/>
  <c r="L133" i="35"/>
  <c r="L129" i="35"/>
  <c r="L109" i="35"/>
  <c r="L99" i="35"/>
  <c r="L156" i="35"/>
  <c r="L144" i="35"/>
  <c r="L136" i="35"/>
  <c r="L113" i="35"/>
  <c r="L95" i="35"/>
  <c r="E62" i="35"/>
  <c r="L154" i="35"/>
  <c r="L131" i="35"/>
  <c r="L81" i="35"/>
  <c r="L67" i="35"/>
  <c r="L130" i="35"/>
  <c r="L110" i="35"/>
  <c r="L97" i="35"/>
  <c r="L35" i="35"/>
  <c r="L83" i="35"/>
  <c r="L69" i="35"/>
  <c r="L59" i="35"/>
  <c r="L46" i="35"/>
  <c r="L38" i="35"/>
  <c r="L146" i="35"/>
  <c r="L62" i="35"/>
  <c r="L40" i="35"/>
  <c r="L21" i="35"/>
  <c r="L15" i="35"/>
  <c r="L71" i="35"/>
  <c r="L65" i="35"/>
  <c r="L47" i="35"/>
  <c r="L155" i="35"/>
  <c r="L149" i="35"/>
  <c r="L145" i="35"/>
  <c r="L137" i="35"/>
  <c r="L132" i="35"/>
  <c r="L118" i="35"/>
  <c r="L73" i="35"/>
  <c r="L43" i="35"/>
  <c r="L84" i="35"/>
  <c r="L70" i="35"/>
  <c r="L64" i="35"/>
  <c r="L39" i="35"/>
  <c r="L157" i="35"/>
  <c r="L153" i="35"/>
  <c r="L143" i="35"/>
  <c r="L134" i="35"/>
  <c r="L94" i="35"/>
  <c r="E73" i="35"/>
  <c r="E186" i="35"/>
  <c r="E65" i="35"/>
  <c r="E83" i="35"/>
  <c r="E70" i="35"/>
  <c r="E53" i="35"/>
  <c r="E85" i="35"/>
  <c r="E72" i="35"/>
  <c r="E61" i="35"/>
  <c r="E76" i="35"/>
  <c r="E64" i="35"/>
  <c r="E133" i="35"/>
  <c r="E81" i="35"/>
  <c r="E67" i="35"/>
  <c r="E82" i="35"/>
  <c r="E68" i="35"/>
  <c r="E47" i="35"/>
  <c r="E84" i="35"/>
  <c r="E71" i="35"/>
  <c r="E59" i="35"/>
  <c r="L87" i="35"/>
  <c r="L170" i="35"/>
  <c r="L77" i="35"/>
  <c r="L169" i="35"/>
  <c r="E36" i="40"/>
  <c r="L168" i="35"/>
  <c r="L51" i="35"/>
  <c r="L186" i="35"/>
  <c r="L78" i="35"/>
  <c r="E14" i="40"/>
  <c r="E78" i="35"/>
  <c r="L93" i="35"/>
  <c r="L188" i="35"/>
  <c r="E34" i="40"/>
  <c r="H14" i="40"/>
  <c r="K14" i="40"/>
  <c r="N14" i="40"/>
  <c r="H15" i="40"/>
  <c r="K15" i="40"/>
  <c r="N15" i="40"/>
  <c r="H16" i="40"/>
  <c r="Q16" i="40" s="1"/>
  <c r="H17" i="40"/>
  <c r="Q17" i="40" s="1"/>
  <c r="H18" i="40"/>
  <c r="J18" i="40" s="1"/>
  <c r="K18" i="40"/>
  <c r="N18" i="40"/>
  <c r="H20" i="40"/>
  <c r="J21" i="40" s="1"/>
  <c r="K20" i="40"/>
  <c r="K21" i="40" s="1"/>
  <c r="M21" i="40" s="1"/>
  <c r="N20" i="40"/>
  <c r="N21" i="40" s="1"/>
  <c r="P21" i="40" s="1"/>
  <c r="J23" i="40"/>
  <c r="Q26" i="40"/>
  <c r="C149" i="40"/>
  <c r="C148" i="40"/>
  <c r="C147" i="40"/>
  <c r="C146" i="40"/>
  <c r="C145" i="40"/>
  <c r="C144" i="40"/>
  <c r="C143" i="40"/>
  <c r="C142" i="40"/>
  <c r="C141" i="40"/>
  <c r="C184" i="40"/>
  <c r="C183" i="40"/>
  <c r="C182" i="40"/>
  <c r="B184" i="40"/>
  <c r="B183" i="40"/>
  <c r="B182" i="40"/>
  <c r="C54" i="40"/>
  <c r="C53" i="40"/>
  <c r="C88" i="40"/>
  <c r="C87" i="40"/>
  <c r="C53" i="35"/>
  <c r="C52" i="35"/>
  <c r="C51" i="35"/>
  <c r="C88" i="35"/>
  <c r="C87" i="35"/>
  <c r="C81" i="35"/>
  <c r="C82" i="35"/>
  <c r="C83" i="35"/>
  <c r="C84" i="35"/>
  <c r="C85" i="35"/>
  <c r="C86" i="35"/>
  <c r="C78" i="35"/>
  <c r="C77" i="35"/>
  <c r="C76" i="35"/>
  <c r="C75" i="35"/>
  <c r="C74" i="35"/>
  <c r="C73" i="35"/>
  <c r="C72" i="35"/>
  <c r="C71" i="35"/>
  <c r="C70" i="35"/>
  <c r="C69" i="35"/>
  <c r="C68" i="35"/>
  <c r="C67" i="35"/>
  <c r="C66" i="35"/>
  <c r="C65" i="35"/>
  <c r="C64" i="35"/>
  <c r="C63" i="35"/>
  <c r="C62" i="35"/>
  <c r="C61" i="35"/>
  <c r="C60" i="35"/>
  <c r="C59" i="35"/>
  <c r="C83" i="40"/>
  <c r="C220" i="40" s="1"/>
  <c r="E220" i="40" s="1"/>
  <c r="C82" i="40"/>
  <c r="C203" i="40" s="1"/>
  <c r="E203" i="40" s="1"/>
  <c r="C81" i="40"/>
  <c r="C80" i="40"/>
  <c r="C79" i="40"/>
  <c r="C75" i="40"/>
  <c r="C74" i="40"/>
  <c r="C73" i="40"/>
  <c r="C72" i="40"/>
  <c r="C71" i="40"/>
  <c r="C70" i="40"/>
  <c r="C69" i="40"/>
  <c r="C68" i="40"/>
  <c r="C67" i="40"/>
  <c r="C66" i="40"/>
  <c r="C65" i="40"/>
  <c r="C64" i="40"/>
  <c r="Q14" i="40" l="1"/>
  <c r="E167" i="35"/>
  <c r="E76" i="40"/>
  <c r="J20" i="40"/>
  <c r="Q15" i="40"/>
  <c r="J24" i="40"/>
  <c r="Q18" i="40"/>
  <c r="H21" i="40"/>
  <c r="Q21" i="40" s="1"/>
  <c r="Q20" i="40"/>
  <c r="I22" i="40"/>
  <c r="L22" i="40"/>
  <c r="L28" i="40" s="1"/>
  <c r="O28" i="40"/>
  <c r="EU51" i="2"/>
  <c r="EV44" i="2"/>
  <c r="N19" i="40"/>
  <c r="K19" i="40"/>
  <c r="K22" i="40" s="1"/>
  <c r="N27" i="40"/>
  <c r="Q23" i="40"/>
  <c r="H19" i="40"/>
  <c r="J19" i="40" s="1"/>
  <c r="H27" i="40"/>
  <c r="J27" i="40" s="1"/>
  <c r="C94" i="40"/>
  <c r="C221" i="40" s="1"/>
  <c r="E221" i="40" s="1"/>
  <c r="C93" i="40"/>
  <c r="C204" i="40" s="1"/>
  <c r="E204" i="40" s="1"/>
  <c r="C92" i="40"/>
  <c r="C91" i="40"/>
  <c r="C90" i="40"/>
  <c r="C89" i="40"/>
  <c r="C193" i="40"/>
  <c r="C192" i="40"/>
  <c r="C191" i="40"/>
  <c r="C190" i="40"/>
  <c r="C189" i="40"/>
  <c r="C188" i="40"/>
  <c r="C178" i="40"/>
  <c r="C177" i="40"/>
  <c r="C176" i="40"/>
  <c r="C175" i="40"/>
  <c r="C174" i="40"/>
  <c r="C173" i="40"/>
  <c r="C169" i="40"/>
  <c r="C168" i="40"/>
  <c r="C167" i="40"/>
  <c r="C166" i="40"/>
  <c r="C163" i="40"/>
  <c r="C162" i="40"/>
  <c r="C161" i="40"/>
  <c r="C160" i="40"/>
  <c r="C159" i="40"/>
  <c r="C158" i="40"/>
  <c r="C157" i="40"/>
  <c r="C156" i="40"/>
  <c r="C155" i="40"/>
  <c r="C154" i="40"/>
  <c r="C153" i="40"/>
  <c r="C152" i="40"/>
  <c r="C137" i="40"/>
  <c r="C136" i="40"/>
  <c r="C135" i="40"/>
  <c r="C134" i="40"/>
  <c r="C133" i="40"/>
  <c r="C132" i="40"/>
  <c r="C131" i="40"/>
  <c r="C130" i="40"/>
  <c r="C129" i="40"/>
  <c r="C128" i="40"/>
  <c r="C127" i="40"/>
  <c r="C126" i="40"/>
  <c r="C125" i="40"/>
  <c r="C124" i="40"/>
  <c r="C121" i="40"/>
  <c r="C120" i="40"/>
  <c r="C119" i="40"/>
  <c r="C118" i="40"/>
  <c r="C117" i="40"/>
  <c r="C113" i="40"/>
  <c r="C210" i="40" s="1"/>
  <c r="E210" i="40" s="1"/>
  <c r="C112" i="40"/>
  <c r="C209" i="40" s="1"/>
  <c r="E209" i="40" s="1"/>
  <c r="C111" i="40"/>
  <c r="C208" i="40" s="1"/>
  <c r="E208" i="40" s="1"/>
  <c r="C110" i="40"/>
  <c r="C207" i="40" s="1"/>
  <c r="E207" i="40" s="1"/>
  <c r="C107" i="40"/>
  <c r="C106" i="40"/>
  <c r="C105" i="40"/>
  <c r="C104" i="40"/>
  <c r="C103" i="40"/>
  <c r="C102" i="40"/>
  <c r="C101" i="40"/>
  <c r="C100" i="40"/>
  <c r="C99" i="40"/>
  <c r="C222" i="40" s="1"/>
  <c r="E222" i="40" s="1"/>
  <c r="C98" i="40"/>
  <c r="C205" i="40" s="1"/>
  <c r="E205" i="40" s="1"/>
  <c r="C47" i="40"/>
  <c r="C46" i="40"/>
  <c r="C218" i="40"/>
  <c r="E218" i="40" s="1"/>
  <c r="C43" i="40"/>
  <c r="C42" i="40"/>
  <c r="C41" i="40"/>
  <c r="C39" i="40"/>
  <c r="C38" i="40"/>
  <c r="C37" i="40"/>
  <c r="C36" i="40"/>
  <c r="C34" i="40"/>
  <c r="C33" i="40"/>
  <c r="C217" i="40" s="1"/>
  <c r="E217" i="40" s="1"/>
  <c r="C32" i="40"/>
  <c r="C200" i="40" s="1"/>
  <c r="E200" i="40" s="1"/>
  <c r="C31" i="40"/>
  <c r="C30" i="40"/>
  <c r="C28" i="40"/>
  <c r="C216" i="40" s="1"/>
  <c r="E216" i="40" s="1"/>
  <c r="C27" i="40"/>
  <c r="C199" i="40" s="1"/>
  <c r="E199" i="40" s="1"/>
  <c r="C26" i="40"/>
  <c r="C23" i="40"/>
  <c r="C215" i="40" s="1"/>
  <c r="E215" i="40" s="1"/>
  <c r="C22" i="40"/>
  <c r="C198" i="40" s="1"/>
  <c r="E198" i="40" s="1"/>
  <c r="C21" i="40"/>
  <c r="Q27" i="40" l="1"/>
  <c r="P27" i="40"/>
  <c r="C201" i="40"/>
  <c r="H22" i="40"/>
  <c r="J22" i="40" s="1"/>
  <c r="Q19" i="40"/>
  <c r="M19" i="40"/>
  <c r="N22" i="40"/>
  <c r="P22" i="40" s="1"/>
  <c r="P19" i="40"/>
  <c r="M22" i="40"/>
  <c r="I28" i="40"/>
  <c r="D77" i="40"/>
  <c r="EV51" i="2"/>
  <c r="K28" i="40"/>
  <c r="C35" i="40"/>
  <c r="E35" i="40" s="1"/>
  <c r="C24" i="40"/>
  <c r="E24" i="40" s="1"/>
  <c r="C29" i="40"/>
  <c r="E29" i="40" s="1"/>
  <c r="C20" i="40"/>
  <c r="C18" i="40"/>
  <c r="C214" i="40" s="1"/>
  <c r="C17" i="40"/>
  <c r="C197" i="40" s="1"/>
  <c r="C16" i="40"/>
  <c r="C15" i="40"/>
  <c r="C14" i="40"/>
  <c r="C143" i="35"/>
  <c r="C142" i="35"/>
  <c r="C141" i="35"/>
  <c r="C140" i="35"/>
  <c r="C139" i="35"/>
  <c r="C138" i="35"/>
  <c r="C134" i="35"/>
  <c r="C133" i="35"/>
  <c r="E77" i="40" l="1"/>
  <c r="C202" i="40"/>
  <c r="E214" i="40"/>
  <c r="C219" i="40"/>
  <c r="E219" i="40" s="1"/>
  <c r="E197" i="40"/>
  <c r="N28" i="40"/>
  <c r="Q22" i="40"/>
  <c r="H28" i="40"/>
  <c r="C19" i="40"/>
  <c r="E19" i="40" s="1"/>
  <c r="C130" i="35"/>
  <c r="C129" i="35"/>
  <c r="C126" i="35"/>
  <c r="C125" i="35"/>
  <c r="C124" i="35"/>
  <c r="C123" i="35"/>
  <c r="C122" i="35"/>
  <c r="C121" i="35"/>
  <c r="C120" i="35"/>
  <c r="C119" i="35"/>
  <c r="C118" i="35"/>
  <c r="C117" i="35"/>
  <c r="C116" i="35"/>
  <c r="C115" i="35"/>
  <c r="J20" i="35"/>
  <c r="C36" i="35"/>
  <c r="C33" i="35"/>
  <c r="C32" i="35"/>
  <c r="C31" i="35"/>
  <c r="C30" i="35"/>
  <c r="C25" i="35"/>
  <c r="C24" i="35"/>
  <c r="C23" i="35"/>
  <c r="C21" i="35"/>
  <c r="C20" i="35"/>
  <c r="C19" i="35"/>
  <c r="C18" i="35"/>
  <c r="C16" i="35"/>
  <c r="C15" i="35"/>
  <c r="C114" i="35"/>
  <c r="C113" i="35"/>
  <c r="C110" i="35"/>
  <c r="C109" i="35"/>
  <c r="C108" i="35"/>
  <c r="C107" i="35"/>
  <c r="C106" i="35"/>
  <c r="J100" i="35"/>
  <c r="C100" i="35"/>
  <c r="C101" i="35"/>
  <c r="C99" i="35"/>
  <c r="C98" i="35"/>
  <c r="C97" i="35"/>
  <c r="C96" i="35"/>
  <c r="C95" i="35"/>
  <c r="C94" i="35"/>
  <c r="C93" i="35"/>
  <c r="C92" i="35"/>
  <c r="C164" i="35" l="1"/>
  <c r="C166" i="35"/>
  <c r="C163" i="35"/>
  <c r="P28" i="40"/>
  <c r="Q28" i="40"/>
  <c r="J28" i="40"/>
  <c r="B13" i="35"/>
  <c r="B12" i="35"/>
  <c r="C34" i="35" l="1"/>
  <c r="C41" i="35"/>
  <c r="C26" i="35"/>
  <c r="C39" i="35"/>
  <c r="C40" i="35"/>
  <c r="C42" i="35"/>
  <c r="C28" i="35" l="1"/>
  <c r="C45" i="35"/>
  <c r="C27" i="35"/>
  <c r="C165" i="35" l="1"/>
  <c r="C29" i="35"/>
  <c r="C46" i="35" l="1"/>
  <c r="C43" i="35"/>
  <c r="C35" i="35"/>
  <c r="C37" i="35" l="1"/>
  <c r="C47" i="35" l="1"/>
  <c r="C38" i="35"/>
  <c r="CN44" i="2" l="1"/>
  <c r="D201" i="40"/>
  <c r="D202" i="40" l="1"/>
  <c r="E202" i="40" s="1"/>
  <c r="E201" i="40"/>
  <c r="M28" i="40"/>
  <c r="CN51" i="2"/>
  <c r="CN11" i="2"/>
  <c r="E44" i="40" l="1"/>
  <c r="L167" i="35"/>
  <c r="L44" i="3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tc={D7488767-DBFF-4EB9-B1B5-F092C20FD980}</author>
    <author>tc={36106319-ECAC-4244-8D5C-57A3EB90EF13}</author>
    <author>tc={6FB373F9-68EE-4424-A80B-9D47480E8280}</author>
    <author>tc={BCBC68FC-731C-4C8E-9D8E-A5DAF6AFBCF2}</author>
    <author>tc={524CB6E5-C0D2-4A8C-949A-3B11B754F25A}</author>
  </authors>
  <commentList>
    <comment ref="D44" authorId="0" shapeId="0" xr:uid="{D7488767-DBFF-4EB9-B1B5-F092C20FD980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Formación Complementaria CampeSENA:
Incluye los cupos de Formación continua especial campesina.
</t>
      </text>
    </comment>
    <comment ref="D45" authorId="1" shapeId="0" xr:uid="{36106319-ECAC-4244-8D5C-57A3EB90EF13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Formación Complementaria Full Popular:
Incluye los cupos de Formación continua especial full popular.
</t>
      </text>
    </comment>
    <comment ref="D46" authorId="2" shapeId="0" xr:uid="{6FB373F9-68EE-4424-A80B-9D47480E8280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Formación Complementaria:
Incluye los cupos de Formación continua especial campesina y full popular.
</t>
      </text>
    </comment>
    <comment ref="D47" authorId="3" shapeId="0" xr:uid="{BCBC68FC-731C-4C8E-9D8E-A5DAF6AFBCF2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Total de Formación Profesional Integral:
Incluye los cupos de Formación continua especial campesina y full popular.
</t>
      </text>
    </comment>
    <comment ref="D52" authorId="4" shapeId="0" xr:uid="{524CB6E5-C0D2-4A8C-949A-3B11B754F25A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Formación Complementaria CampeSENA:
Incluye los cupos de Formación continua especial campesina
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tc={2533BD7D-EEFB-46E8-A719-B97C1E5F2B92}</author>
    <author>tc={60320BCD-0452-443A-9977-B67CBEAB9BC5}</author>
    <author>tc={F063177B-D43B-4809-BF57-EF9F5684750A}</author>
  </authors>
  <commentList>
    <comment ref="D44" authorId="0" shapeId="0" xr:uid="{2533BD7D-EEFB-46E8-A719-B97C1E5F2B92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Formación Complementaria CampeSENA:
Incluye los cupos de Formación continua especial campesina
</t>
      </text>
    </comment>
    <comment ref="D46" authorId="1" shapeId="0" xr:uid="{60320BCD-0452-443A-9977-B67CBEAB9BC5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Formación Complementaria CampeSENA:
Incluye los cupos de Formación continua especial campesina
</t>
      </text>
    </comment>
    <comment ref="D47" authorId="2" shapeId="0" xr:uid="{F063177B-D43B-4809-BF57-EF9F5684750A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Formación Complementaria CampeSENA:
Incluye los cupos de Formación continua especial campesina
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tc={1038E389-7624-4082-B72A-D830E64845A2}</author>
  </authors>
  <commentList>
    <comment ref="F9" authorId="0" shapeId="0" xr:uid="{1038E389-7624-4082-B72A-D830E64845A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tc={E9B0A08B-4049-49A5-A366-163701B5ACE9}</author>
  </authors>
  <commentList>
    <comment ref="H9" authorId="0" shapeId="0" xr:uid="{E9B0A08B-4049-49A5-A366-163701B5ACE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<sst xmlns="http://schemas.openxmlformats.org/spreadsheetml/2006/main" count="5384" uniqueCount="976">
  <si>
    <t>Agrupador</t>
  </si>
  <si>
    <t>Código del Indicador</t>
  </si>
  <si>
    <t>Nombre del Indicador</t>
  </si>
  <si>
    <t>Mes</t>
  </si>
  <si>
    <t>Baja</t>
  </si>
  <si>
    <t>Vulnerable</t>
  </si>
  <si>
    <t>Buena</t>
  </si>
  <si>
    <t>Sobre Ejecución</t>
  </si>
  <si>
    <t>MIN</t>
  </si>
  <si>
    <t>MAX</t>
  </si>
  <si>
    <t>Superior al</t>
  </si>
  <si>
    <t>Indicador</t>
  </si>
  <si>
    <t>Minimo baja</t>
  </si>
  <si>
    <t>Máximo baja</t>
  </si>
  <si>
    <t>Minimo vulnerable</t>
  </si>
  <si>
    <t>Máximo vulnerable</t>
  </si>
  <si>
    <t>Minimo Buena</t>
  </si>
  <si>
    <t>Maximo buena</t>
  </si>
  <si>
    <t>Columna1</t>
  </si>
  <si>
    <t>Columna2</t>
  </si>
  <si>
    <t>1. Formación Profesional Integral</t>
  </si>
  <si>
    <t>GFPI - 0003</t>
  </si>
  <si>
    <t>Formación Titulada (Aplica para Formación Laboral y Educación Superior)</t>
  </si>
  <si>
    <t>Noviembre</t>
  </si>
  <si>
    <t>GFPI - 0004</t>
  </si>
  <si>
    <t>Formación Complementaria</t>
  </si>
  <si>
    <t>GFPI - 0005</t>
  </si>
  <si>
    <t>Formación Profesional Integral</t>
  </si>
  <si>
    <t>GFPI - 0006</t>
  </si>
  <si>
    <t>Técnico Laboral Articulación con la Media</t>
  </si>
  <si>
    <t>2. Agencia Publica de Empleo</t>
  </si>
  <si>
    <t>GFPI - 0007</t>
  </si>
  <si>
    <t>Inscritos</t>
  </si>
  <si>
    <t>GFPI - 0008</t>
  </si>
  <si>
    <t>Vacantes</t>
  </si>
  <si>
    <t>GFPI - 0009</t>
  </si>
  <si>
    <t>Colocados Egresados</t>
  </si>
  <si>
    <t>GFPI - 0010</t>
  </si>
  <si>
    <t>Colocados NO SENA</t>
  </si>
  <si>
    <t>GFPI - 0011</t>
  </si>
  <si>
    <t>Total Colocaciones</t>
  </si>
  <si>
    <t>GFPI - 0012</t>
  </si>
  <si>
    <t>Orientados Desempleados</t>
  </si>
  <si>
    <t>GFPI - 0013</t>
  </si>
  <si>
    <t>Orientados Desplazados</t>
  </si>
  <si>
    <t>GFPI - 0014</t>
  </si>
  <si>
    <t>Total orientados</t>
  </si>
  <si>
    <t>3. Emprendimiento y fortalecimiento</t>
  </si>
  <si>
    <t>GFPI - 0020</t>
  </si>
  <si>
    <t>Empresas en fortalecimiento</t>
  </si>
  <si>
    <t>GFPI - 0023</t>
  </si>
  <si>
    <t>Empleos en Fortalecimiento</t>
  </si>
  <si>
    <t>GFPI - 0024</t>
  </si>
  <si>
    <t>Emprendedores orientados</t>
  </si>
  <si>
    <t>GFPI - 0025</t>
  </si>
  <si>
    <t xml:space="preserve">Planes de Negocio Formulados </t>
  </si>
  <si>
    <t>GFPI  - 0072</t>
  </si>
  <si>
    <t>Número de Personas de Full Popular atendidos en el Programa de Emprendimiento</t>
  </si>
  <si>
    <t>GFPI  - 0073</t>
  </si>
  <si>
    <t>Número de Campesinos atendidos en el Programa de Emprendimiento</t>
  </si>
  <si>
    <t>GFPI  - 0074</t>
  </si>
  <si>
    <t>Emprendimientos asesorados</t>
  </si>
  <si>
    <t>4. Fondo Emprender</t>
  </si>
  <si>
    <t>GFPI - 0028</t>
  </si>
  <si>
    <t>Iniciativas empresariales financiadas con recursos del Fondo Emprender</t>
  </si>
  <si>
    <t>GFPI - 0029</t>
  </si>
  <si>
    <t>Empleos potenciales directos Fondo Emprender</t>
  </si>
  <si>
    <t>Empresas Creadas en Full  popular a través del Fondo Emprender</t>
  </si>
  <si>
    <t>GFPI - 0031</t>
  </si>
  <si>
    <t>Empleos potenciales directos de full popular a través del Fondo Emprender</t>
  </si>
  <si>
    <t>5. Promoción y Relaciones Corporativas</t>
  </si>
  <si>
    <t>GFPI - 0030</t>
  </si>
  <si>
    <t>Alianzas estratégicas, convenios y/o proyectos nacionales e internacionales suscritos y/o fortalecidos por el SENA</t>
  </si>
  <si>
    <t>Movilidad Internacional</t>
  </si>
  <si>
    <t>GFPI - 0032</t>
  </si>
  <si>
    <t>Personas formadas y entrenadas en el marco de alianzas con cooperantes internacionales</t>
  </si>
  <si>
    <t>6. Contrato de Aprendizaje</t>
  </si>
  <si>
    <t>GFPI - 0035</t>
  </si>
  <si>
    <t>Contrato de Aprendizaje</t>
  </si>
  <si>
    <t>GFPI - 0036</t>
  </si>
  <si>
    <t>Contrato de Aprendizaje Voluntario</t>
  </si>
  <si>
    <t>GFPI - 0037</t>
  </si>
  <si>
    <t xml:space="preserve">Número de Empresas con Cuotas Reguladas </t>
  </si>
  <si>
    <t xml:space="preserve">Número de Empresas con Cuota Voluntaria </t>
  </si>
  <si>
    <t xml:space="preserve">Total Aprendices Con Contrato De Aprendizaje </t>
  </si>
  <si>
    <t xml:space="preserve">Aprendices Con Contrato De Aprendizaje Voluntario </t>
  </si>
  <si>
    <t>7. Certificaciones de Formación Profesional Integral</t>
  </si>
  <si>
    <t>GFPI - 0040</t>
  </si>
  <si>
    <t>Certificación Técnico laboral y otros</t>
  </si>
  <si>
    <t>GFPI - 0041</t>
  </si>
  <si>
    <t xml:space="preserve">Certificación Educación Superior </t>
  </si>
  <si>
    <t>GFPI - 0042</t>
  </si>
  <si>
    <t>Total certificación  formación titulada</t>
  </si>
  <si>
    <t>GFPI - 0043</t>
  </si>
  <si>
    <t>Certificación Formación Complementaria</t>
  </si>
  <si>
    <t>7.Certificaciones de Formación Profesional Integral</t>
  </si>
  <si>
    <t>GFPI - 0044</t>
  </si>
  <si>
    <t>Total Certificaciones</t>
  </si>
  <si>
    <t>GFPI - 0045</t>
  </si>
  <si>
    <t>Certificaciones expedidas programa de Articulación con la Media</t>
  </si>
  <si>
    <t>8.Sistema Nacional de Formación para el Trabajo</t>
  </si>
  <si>
    <t>GFPI - 0055</t>
  </si>
  <si>
    <t>Número en Evaluaciones en Competencias Laborales</t>
  </si>
  <si>
    <t>8. Sistema Nacional de Formación para el Trabajo</t>
  </si>
  <si>
    <t>GFPI - 0056</t>
  </si>
  <si>
    <t>Personas Evaluadas en Competencias  Laborales</t>
  </si>
  <si>
    <t>GFPI - 0057</t>
  </si>
  <si>
    <t>Número de Certificaciones expedidas en Competencias Laborales</t>
  </si>
  <si>
    <t>GFPI - 0058</t>
  </si>
  <si>
    <t xml:space="preserve">Personas Certificadas en Competencias Laborales </t>
  </si>
  <si>
    <t xml:space="preserve"> Número Instrumentos de evaluación construidos</t>
  </si>
  <si>
    <t>GFPI - 0060</t>
  </si>
  <si>
    <t xml:space="preserve">Certificaciones de comptenecias laborales expedidas para la estrategia campesena </t>
  </si>
  <si>
    <t>GFPI - 0061</t>
  </si>
  <si>
    <t xml:space="preserve">Certificaciones de comptenecias laborales expedidas para Economía Popular </t>
  </si>
  <si>
    <t>10. CampeSENA Formación</t>
  </si>
  <si>
    <t>GFPI -  0063</t>
  </si>
  <si>
    <t>Formación Titulada CampeSENA (Aplica para Formación Laboral y Educación Superior)</t>
  </si>
  <si>
    <t>GFPI -  0064</t>
  </si>
  <si>
    <t>Formación Complementaria CampeSENA</t>
  </si>
  <si>
    <t>GFPI -  0065</t>
  </si>
  <si>
    <t>Total Formación Profesional CampeSENA</t>
  </si>
  <si>
    <t>11. CampeSENA Emprendimiento</t>
  </si>
  <si>
    <t>GFPI - 0068</t>
  </si>
  <si>
    <t>Unidades productivas creadas para la estrategia CampeSENA</t>
  </si>
  <si>
    <t>GFPI - 0069</t>
  </si>
  <si>
    <t xml:space="preserve">Unidades productivas fortalecidas con formación para la estrategia CampeSENA </t>
  </si>
  <si>
    <t xml:space="preserve">Proyectos productivos formulados para la estrategia CampeSENA </t>
  </si>
  <si>
    <t>Proyectos productivos beneficiados para la estrategia CampeSENA</t>
  </si>
  <si>
    <t>12. Economia Popular Formación</t>
  </si>
  <si>
    <t>GFPI -  0066</t>
  </si>
  <si>
    <t>Formación Titulada Full Popular (Aplica para los niveles de Formación Laboral y Educación Superior)</t>
  </si>
  <si>
    <t>GFPI -  0071</t>
  </si>
  <si>
    <t>Formación Complementaria Full Popular</t>
  </si>
  <si>
    <t>Total Formación Profesional Full Popular</t>
  </si>
  <si>
    <t>Descripción del contenido:</t>
  </si>
  <si>
    <r>
      <t xml:space="preserve">Para el año 2025 el informe estadístico presenta un ajuste en su presentación, el cual consiste en la integración de metas y avances en un solo archivo. Este cambio permite una visualización global de los indicadores tanto a nivel nacional como por regiones y centros de formación.
Además, el detalle de cada meta se encuentra en las siguientes hojas, organizadas de acuerdo con el área a la que corresponden los indicadores. La información de seguimiento de semáforos se visualiza desde el mes de Abril de 2025.
A continuación, se detalla la información incluida en este </t>
    </r>
    <r>
      <rPr>
        <b/>
        <sz val="14"/>
        <color theme="1"/>
        <rFont val="Aptos Narrow"/>
        <family val="2"/>
        <scheme val="minor"/>
      </rPr>
      <t>Anexo No. 1</t>
    </r>
    <r>
      <rPr>
        <sz val="14"/>
        <color theme="1"/>
        <rFont val="Aptos Narrow"/>
        <family val="2"/>
        <scheme val="minor"/>
      </rPr>
      <t>, organizada según los principales ejes estratégicos y operativos:</t>
    </r>
  </si>
  <si>
    <t>Nombre de la hoja de cálculo</t>
  </si>
  <si>
    <t>Descripción</t>
  </si>
  <si>
    <t>1. Semáforos</t>
  </si>
  <si>
    <t>En esta hoja se presenta el consolidado de los semáforos, clasificados por tipo de indicador según el área misional correspondiente. La codificación por colores se interpreta de la siguiente manera: verde representa un desempeño adecuado, amarillo señala condición de vulnerabilidad,  rojo indica un nivel bajo de cumplimiento, y anaranjado corresponde a sobreejecución de la meta</t>
  </si>
  <si>
    <t>1.1 Aspectos importantes Semáforos</t>
  </si>
  <si>
    <t>Contiene información sobre indicadores cuyo seguimiento con semaforización inicia en meses posteriores, así como de aquellos que no están sujetos a esta metodología.</t>
  </si>
  <si>
    <t>2. Consulta Nacional</t>
  </si>
  <si>
    <t>En esta hoja se encuentra el consolidado de los indicadores a nivel país y su porcentaje de avance con respecto a la meta</t>
  </si>
  <si>
    <t>3. Consulta Regional y Centros</t>
  </si>
  <si>
    <t>En esta hoja se encuentra el detallado de los indicadores y resultados por cada Regional y Centros de Formación con respecto a la meta</t>
  </si>
  <si>
    <t>4. FORMACIÓN X REGIONAL</t>
  </si>
  <si>
    <r>
      <t xml:space="preserve">En esta hoja se encuentra el detallado de los indicadores y resultados por cada Regional relacionados con </t>
    </r>
    <r>
      <rPr>
        <b/>
        <sz val="12"/>
        <color theme="1"/>
        <rFont val="Aptos Narrow"/>
        <family val="2"/>
        <scheme val="minor"/>
      </rPr>
      <t>Formación Profesional</t>
    </r>
    <r>
      <rPr>
        <sz val="12"/>
        <color theme="1"/>
        <rFont val="Aptos Narrow"/>
        <family val="2"/>
        <scheme val="minor"/>
      </rPr>
      <t>, como lo son: Formación superior, formación laboral, formación complementaria (Incluye programa Bilingüismo), total formación integral, formación CampeSENA, formación Full Popular, formación virtual, retención y certificación</t>
    </r>
  </si>
  <si>
    <t>5. FORMACIÓN X CTROS</t>
  </si>
  <si>
    <r>
      <t xml:space="preserve">En esta hoja se encuentra el detallado de los indicadores y resultados por cada Regional y Centros de Formación relacionados con </t>
    </r>
    <r>
      <rPr>
        <b/>
        <sz val="12"/>
        <color theme="1"/>
        <rFont val="Aptos Narrow"/>
        <family val="2"/>
        <scheme val="minor"/>
      </rPr>
      <t>Formación Profesional</t>
    </r>
    <r>
      <rPr>
        <sz val="12"/>
        <color theme="1"/>
        <rFont val="Aptos Narrow"/>
        <family val="2"/>
        <scheme val="minor"/>
      </rPr>
      <t>, como lo son: Formación superior, formación laboral, formación complementaria (Incluye programa Bilingüismo), total formación integral, formación CampeSENA, formación Full Popular, formación virtual, retención y certificación</t>
    </r>
  </si>
  <si>
    <t>6. SNFT X REG</t>
  </si>
  <si>
    <r>
      <t xml:space="preserve">En esta hoja se encuentra el detallado de los indicadores y resultados por cada Regional relacionados con el Sistema Nacional de Formación para el Trabajo </t>
    </r>
    <r>
      <rPr>
        <b/>
        <sz val="12"/>
        <color theme="1"/>
        <rFont val="Aptos Narrow"/>
        <family val="2"/>
        <scheme val="minor"/>
      </rPr>
      <t>(SNFT)</t>
    </r>
    <r>
      <rPr>
        <sz val="12"/>
        <color theme="1"/>
        <rFont val="Aptos Narrow"/>
        <family val="2"/>
        <scheme val="minor"/>
      </rPr>
      <t>, como lo son: Evaluación y certificación de Competencias Laborales (CampeSENA, Full Popular y Regular), Instrumentos de Evaluación, Unidades y Proyectos productivos CampeSENA y Mesas Sectoriales (Estándares para el desempeño laboral elaborados y/o actualizados y reuniones de Consejos Ejecutivos)</t>
    </r>
  </si>
  <si>
    <t>7. SNFT X CTROS</t>
  </si>
  <si>
    <r>
      <t xml:space="preserve">En esta hoja se encuentra el detallado de los indicadores y resultados por cada Regional y Centros de Formación relacionados con el Sistema Nacional de Formación para el Trabajo </t>
    </r>
    <r>
      <rPr>
        <b/>
        <sz val="12"/>
        <color theme="1"/>
        <rFont val="Aptos Narrow"/>
        <family val="2"/>
        <scheme val="minor"/>
      </rPr>
      <t>(SNFT)</t>
    </r>
    <r>
      <rPr>
        <sz val="12"/>
        <color theme="1"/>
        <rFont val="Aptos Narrow"/>
        <family val="2"/>
        <scheme val="minor"/>
      </rPr>
      <t>, como lo son: Evaluación y certificación de Competencias Laborales (CampeSENA, Full Popular y Regular), Instrumentos de Evaluación, Unidades y Proyectos productivos CampeSENA y Mesas Sectoriales (Estándares para el desempeño laboral elaborados y/o actualizados y reuniones de Consejos Ejecutivos)</t>
    </r>
  </si>
  <si>
    <t>8. DETE X REGIONAL</t>
  </si>
  <si>
    <r>
      <t xml:space="preserve">En esta hoja se encuentra el detallado de los indicadores y resultados por cada Regional relacionados con la Dirección de Empleo y Trabajo </t>
    </r>
    <r>
      <rPr>
        <b/>
        <sz val="12"/>
        <color theme="1"/>
        <rFont val="Aptos Narrow"/>
        <family val="2"/>
        <scheme val="minor"/>
      </rPr>
      <t>(DETE)</t>
    </r>
    <r>
      <rPr>
        <sz val="12"/>
        <color theme="1"/>
        <rFont val="Aptos Narrow"/>
        <family val="2"/>
        <scheme val="minor"/>
      </rPr>
      <t>, como lo son: Poblaciones Vulnerables (Incluidas en el Total de la Formación Profesional Integral), Agencia Pública de Empleo, Emprendimiento y Fortalecimiento y Fondo Emprender</t>
    </r>
  </si>
  <si>
    <t xml:space="preserve">9. DETE X CTROS </t>
  </si>
  <si>
    <r>
      <t xml:space="preserve">En esta hoja se encuentra el detallado de los indicadores y resultados por cada Regional y Centro de Formación relacionados con la Dirección de Empleo  para el Trabajo </t>
    </r>
    <r>
      <rPr>
        <b/>
        <sz val="12"/>
        <color theme="1"/>
        <rFont val="Aptos Narrow"/>
        <family val="2"/>
        <scheme val="minor"/>
      </rPr>
      <t>(DETE)</t>
    </r>
    <r>
      <rPr>
        <sz val="12"/>
        <color theme="1"/>
        <rFont val="Aptos Narrow"/>
        <family val="2"/>
        <scheme val="minor"/>
      </rPr>
      <t>, como lo son: Poblaciones Vulnerables (Incluidas en el Total de la Formación Profesional Integral), Emprendimiento y Fortalecimiento.</t>
    </r>
  </si>
  <si>
    <t>10.  DPRC X REGIONAL</t>
  </si>
  <si>
    <r>
      <t xml:space="preserve">En esta hoja se encuentra el detallado de los indicadores y resultados por cada Regional relacionados con la Dirección de Promoción y Relaciones Corporativas </t>
    </r>
    <r>
      <rPr>
        <b/>
        <sz val="12"/>
        <color theme="1"/>
        <rFont val="Aptos Narrow"/>
        <family val="2"/>
        <scheme val="minor"/>
      </rPr>
      <t>(DPRC)</t>
    </r>
    <r>
      <rPr>
        <sz val="12"/>
        <color theme="1"/>
        <rFont val="Aptos Narrow"/>
        <family val="2"/>
        <scheme val="minor"/>
      </rPr>
      <t>, como lo son: Contratos de Aprendizaje</t>
    </r>
  </si>
  <si>
    <t>11. DPRC X CTROS</t>
  </si>
  <si>
    <r>
      <t xml:space="preserve">En esta hoja se encuentra el detallado de los indicadores y resultados por cada Regional y Centro de Formación  relacionados con la Dirección de Promoción y Relaciones Corporativas </t>
    </r>
    <r>
      <rPr>
        <b/>
        <sz val="12"/>
        <color theme="1"/>
        <rFont val="Aptos Narrow"/>
        <family val="2"/>
        <scheme val="minor"/>
      </rPr>
      <t>(DPRC)</t>
    </r>
    <r>
      <rPr>
        <sz val="12"/>
        <color theme="1"/>
        <rFont val="Aptos Narrow"/>
        <family val="2"/>
        <scheme val="minor"/>
      </rPr>
      <t>, como lo son: Contratos de Aprendizaje</t>
    </r>
  </si>
  <si>
    <t>12. DPRC X NACIONAL</t>
  </si>
  <si>
    <r>
      <t xml:space="preserve">En esta hoja se encuentra el detallado de los indicadores y resultados de la Dirección de Promoción y Relaciones Corporativas </t>
    </r>
    <r>
      <rPr>
        <b/>
        <sz val="12"/>
        <color theme="1"/>
        <rFont val="Aptos Narrow"/>
        <family val="2"/>
        <scheme val="minor"/>
      </rPr>
      <t>(DPRC)</t>
    </r>
    <r>
      <rPr>
        <sz val="12"/>
        <color theme="1"/>
        <rFont val="Aptos Narrow"/>
        <family val="2"/>
        <scheme val="minor"/>
      </rPr>
      <t>, como lo son: Alianzas estratégicas, convenios y/o proyectos nacionales e internacionales suscritos y/o fortalecidos por el SENA, Movilidad Internacional (Entrante y saliente) y Personas formadas y entrenadas en el marco de alianzas con cooperantes internacionales</t>
    </r>
  </si>
  <si>
    <t>13. METAS MINTIC- SENATEC 2025</t>
  </si>
  <si>
    <t>En esta hoja se encuentra el consolidado de indicadores a nivel país y su porcentaje de avance con respecto a la meta de Programas Especiales las cuales se comparten con el Ministerio de Tecnologías de la Información y Comunicaciones de Colombia y con el Ministerio de Educación Nacional</t>
  </si>
  <si>
    <t>14. PROYECCIÓN CUPOS FIC X CTROS</t>
  </si>
  <si>
    <t>En esta hoja se encuentra la información de los cupos autorizados para la formación FIC, por Regional, Centro de Formación y nivel de formación</t>
  </si>
  <si>
    <t>15.ESTRATEGIA FCEC CUPOS XREG</t>
  </si>
  <si>
    <t>En esta hoja se encuentra la información de los cupos por regionales para la Estrategia FCEC - Formación Continua Especial Campesina</t>
  </si>
  <si>
    <t>16.ESTRATEGIA FCEC CUPOS X CTRO</t>
  </si>
  <si>
    <t>En esta hoja se encuentra la información de los cupos por centros de formación para la Estrategia FCEC - Formación Continua Especial Campesina</t>
  </si>
  <si>
    <t>17.ESTRATEGIA FEEP CUPOS XREG</t>
  </si>
  <si>
    <t>En esta hoja se encuentra la información de los cupos por regionales para la Estrategia FEEP - Formación Continua Especial Full popular</t>
  </si>
  <si>
    <t>18.ESTRATEGIA FEEP CUPOS X CTRO</t>
  </si>
  <si>
    <t>En esta hoja se encuentra la información de los cupos por centros de formación para la Estrategia FEEP - Formación Continua Especial Full Popular</t>
  </si>
  <si>
    <t>19.SEGUIMIENTO PRIMER CURSOXREG</t>
  </si>
  <si>
    <t>En esta hoja se encuentra la información de los cupos de primer curso (Tecnólogos) por Regionales</t>
  </si>
  <si>
    <t>20.SEGUIMIENTO PRIMER CURSOXCENT</t>
  </si>
  <si>
    <t>En esta hoja se encuentra la información de los cupos de primer curso (Tecnólogos) por Centros de Formación</t>
  </si>
  <si>
    <t>Tecnólogos Regular - Presencial</t>
  </si>
  <si>
    <t>Tecnólogos Regular - Virtual</t>
  </si>
  <si>
    <t>Tecnólogos Regular - A Distancia</t>
  </si>
  <si>
    <t>Tecnólogos CampeSENA</t>
  </si>
  <si>
    <t>Tecnólogos Full Popular</t>
  </si>
  <si>
    <t>SubTotal Tecnólogos ( E)</t>
  </si>
  <si>
    <t>EDUCACION SUPERIOR (=E)</t>
  </si>
  <si>
    <t>Operarios Regular</t>
  </si>
  <si>
    <t>Operarios CampeSENA</t>
  </si>
  <si>
    <t>Operarios Full Popular</t>
  </si>
  <si>
    <t>SubTotal Operarios (B)</t>
  </si>
  <si>
    <t>Auxiliares Regular</t>
  </si>
  <si>
    <t>Auxiliares CampeSENA</t>
  </si>
  <si>
    <t>Auxiliares Full Popular</t>
  </si>
  <si>
    <t>SubTotal Auxiliares (A)</t>
  </si>
  <si>
    <t>Técnico Laboral Regular - Presencial</t>
  </si>
  <si>
    <t>Técnico Laboral Regular - Virtual</t>
  </si>
  <si>
    <t>Técnico Laboral CampeSENA</t>
  </si>
  <si>
    <t>Técnico Laboral Full Popular</t>
  </si>
  <si>
    <t>SubTotal Técnico Laboral (C)</t>
  </si>
  <si>
    <t>Profundización Técnica (T)</t>
  </si>
  <si>
    <t>TOTAL FORMACIÓN LABORAL (D=A+B+C+T)</t>
  </si>
  <si>
    <t>TOTAL FORMACION TITULADA (F = D+E)</t>
  </si>
  <si>
    <t>Formación Complementaria - Virtual  (Sin Bilingüismo) (G)</t>
  </si>
  <si>
    <t>Formación Complementaria - Presencial (Sin Bilingüismo) (H)</t>
  </si>
  <si>
    <t>Programa de Bilingüismo - Virtual (I)</t>
  </si>
  <si>
    <t>Programa de Bilingüismo - Presencial (J)</t>
  </si>
  <si>
    <t>SubTotal Programa de Bilinguïsmo (K = I + J)</t>
  </si>
  <si>
    <t>Formación Complementaria CampeSENA (L)</t>
  </si>
  <si>
    <t>Formación Complementaria Full Popular (M)</t>
  </si>
  <si>
    <t>TOTAL FORMACION COMPLEMENTARIA (N = G+H+K+L+M)</t>
  </si>
  <si>
    <t>TOTAL FORMACION PROFESIONAL INTEGRAL (O=N+F)</t>
  </si>
  <si>
    <t>Total Formación Profesional Integral - Virtual</t>
  </si>
  <si>
    <t>INSCRITOS</t>
  </si>
  <si>
    <t>VACANTES</t>
  </si>
  <si>
    <t>COLOCACIONES EGRESADOS SENA</t>
  </si>
  <si>
    <t>COLOCACIONES NO SENA</t>
  </si>
  <si>
    <t>TOTAL COLOCACIONES</t>
  </si>
  <si>
    <t>ORIENTADOS DESEMPLEADOS</t>
  </si>
  <si>
    <t>ORIENTADOS DESPLAZADOS</t>
  </si>
  <si>
    <t>TOTAL ORIENTADOS</t>
  </si>
  <si>
    <t>7. Certificaciones</t>
  </si>
  <si>
    <t>ASPECTOS IMPORTANTES PARA INDICADORES</t>
  </si>
  <si>
    <t>Observación</t>
  </si>
  <si>
    <t>9. Formación Continua Especializada</t>
  </si>
  <si>
    <t>Formación Continua Especializada FCE</t>
  </si>
  <si>
    <t>Agosto</t>
  </si>
  <si>
    <t>Aplica desde agosto</t>
  </si>
  <si>
    <t>Formación Especializada Economía CampeSENA</t>
  </si>
  <si>
    <t>Formación Especializada Economía Popular</t>
  </si>
  <si>
    <t>Junio</t>
  </si>
  <si>
    <t>Aplica desde Junio</t>
  </si>
  <si>
    <t>Julio</t>
  </si>
  <si>
    <t>ARTICULACION CON LA MEDIA - (Incluidas en Formación laboral)</t>
  </si>
  <si>
    <t>10. CampeSENA Emprendimiento</t>
  </si>
  <si>
    <t>Aplica desde junio</t>
  </si>
  <si>
    <t>Proyectos productivos formulados para la estrategia CampeSENA</t>
  </si>
  <si>
    <t>Movilidad Internacional (Entrante y saliente)</t>
  </si>
  <si>
    <t>Mayo</t>
  </si>
  <si>
    <t>Aplica desde mayo</t>
  </si>
  <si>
    <t>CampeSENA (Incluidas en Formación Profesional Integral)</t>
  </si>
  <si>
    <t>Full  Popular (Incluidas en Formación Profesional Integral)</t>
  </si>
  <si>
    <t>Unidades productivas fortalecidas para la estrategia CampeSENA</t>
  </si>
  <si>
    <t>Octubre</t>
  </si>
  <si>
    <t>Aplica desde octubre</t>
  </si>
  <si>
    <t>Aprendices Con Contrato De Aprendizaje - NO SENA</t>
  </si>
  <si>
    <t>No aplica semáforo porque depende de tercero</t>
  </si>
  <si>
    <t>8. Sistema Nacional de Formación para el trabajo - Certificación de Competencias Laborales</t>
  </si>
  <si>
    <t xml:space="preserve">No. Instrumentos de evaluación construidos </t>
  </si>
  <si>
    <t>No existe semáforo</t>
  </si>
  <si>
    <t>Aplica desde julio</t>
  </si>
  <si>
    <t>Estándares para el desempeño laboral elaborados y/o actualizados</t>
  </si>
  <si>
    <t>Este indicador no presenta semáforo</t>
  </si>
  <si>
    <t>Reuniones de consejos ejecutivos realizadas</t>
  </si>
  <si>
    <t>TASA DE COLOCACION (%)</t>
  </si>
  <si>
    <t>Empresas Fortalecidas Poblaciones NARP (Incluidas en Empresas en Fortalecimiento)</t>
  </si>
  <si>
    <t>Empresas Creadas Poblaciones NARP (Incluidas en Empresas creadas a partir del asesoramiento )</t>
  </si>
  <si>
    <t>Planes de negocios formulados de Full Popular</t>
  </si>
  <si>
    <t>Número de Campesinos atendidos en el programa de emprendimiento</t>
  </si>
  <si>
    <t>No. Unidades Productivas Desplazados por la Violencia</t>
  </si>
  <si>
    <t>Cupos autorizados FIC</t>
  </si>
  <si>
    <t>TECNOLOGOS FIC (Cupos incluidos en meta regular Tecnólogos)</t>
  </si>
  <si>
    <t>OPERARIOS FIC (Cupos incluidos en meta regular Operarios)</t>
  </si>
  <si>
    <t>TECNICO LABORAL FIC (Cupos incluidos en meta regular Técnico Laboral)</t>
  </si>
  <si>
    <t>FORMACION TITULADA FIC (Cupos incluidos en meta regular Formación Titulada)</t>
  </si>
  <si>
    <t>FORMACION COMPLEMENTARIA FIC (Cupos incluidos en meta regular Formación Complementaria)</t>
  </si>
  <si>
    <t>TOTAL FORMACION PROFESIONAL INTEGRAL FIC (Cupos incluidos en meta regular Formación Profesional Integral)</t>
  </si>
  <si>
    <t>Poblaciones vulnerables</t>
  </si>
  <si>
    <t>Retención</t>
  </si>
  <si>
    <t xml:space="preserve">       SEGUIMIENTO A METAS NACIONALES 2025</t>
  </si>
  <si>
    <t>FORMACIÓN  PROFESIONAL INTEGRAL</t>
  </si>
  <si>
    <t>Metas Formación Profesional Integral</t>
  </si>
  <si>
    <t>META</t>
  </si>
  <si>
    <t>EJECUCIÓN</t>
  </si>
  <si>
    <t>% EJEC</t>
  </si>
  <si>
    <t>NIVEL FORMACION</t>
  </si>
  <si>
    <t>REGULAR
Meta</t>
  </si>
  <si>
    <t>REGULAR
Ejecución</t>
  </si>
  <si>
    <t>REGULAR
% ejuc</t>
  </si>
  <si>
    <t>CAMPESENA
Meta</t>
  </si>
  <si>
    <t>CAMPESENA
Ejecución</t>
  </si>
  <si>
    <t>CAMPESENA
% ejuc</t>
  </si>
  <si>
    <t xml:space="preserve">FULL POPULAR
Meta </t>
  </si>
  <si>
    <t xml:space="preserve">FULL POPULAR
Ejecución </t>
  </si>
  <si>
    <t xml:space="preserve">FULL POPULAR
% ejec </t>
  </si>
  <si>
    <t>TOTAL META FORMACIÓN PROFESIONAL 2025</t>
  </si>
  <si>
    <t>AUXILIAR</t>
  </si>
  <si>
    <t>OPERARIO</t>
  </si>
  <si>
    <t>PROFUNDIZACIÓN TÉCNICA</t>
  </si>
  <si>
    <t>ARTICULACIÓN CON LA MEDIA TECNICA</t>
  </si>
  <si>
    <t>TÉCNICO</t>
  </si>
  <si>
    <t xml:space="preserve">TOTAL FORMACION LABORAL </t>
  </si>
  <si>
    <t>TECNÓLOGO</t>
  </si>
  <si>
    <t>TOTAL FORMACION EDUCACION SUPERIOR</t>
  </si>
  <si>
    <t>TOTAL FORMACION TITULADA</t>
  </si>
  <si>
    <t>COMPLEMENTARIA</t>
  </si>
  <si>
    <t xml:space="preserve">Programa de Formación Continua Especializada </t>
  </si>
  <si>
    <t>Estrategia Formación Continua Especial Campesina (En el marco de FEEC)</t>
  </si>
  <si>
    <t>Formación Contina Especial Popular (En el marco de FEP)</t>
  </si>
  <si>
    <t>FORMACION COMPLEMENTARIA</t>
  </si>
  <si>
    <t>FORMACIÓN PROFESIONAL INTEGRAL</t>
  </si>
  <si>
    <t>Nota: A partir de abril se inició el seguimiento a metas mediante semáforos. Es importante tener en cuenta que algunos indicadores no tendrán semáforo en ningún mes, y otros indicadores comenzarán a ser monitoreados con esta metodología en meses posteriores. (Ver detalle en la hoja "1.1. Aspectos importantes Semáforos" de este archivo</t>
  </si>
  <si>
    <t>Metas Programas Relevantes</t>
  </si>
  <si>
    <t>Metas Primer Curso</t>
  </si>
  <si>
    <t>Tecnólogos Primer Curso</t>
  </si>
  <si>
    <t>OTRAS METAS RELACIONADAS CON FORMACIÓN PROFESIONAL</t>
  </si>
  <si>
    <t>RETENCIÓN</t>
  </si>
  <si>
    <t>FORMACIÓN LABORAL  - Presencial</t>
  </si>
  <si>
    <t>FORMACIÓN LABORAL  - Virtual</t>
  </si>
  <si>
    <t>TOTAL FORMACIÓN LABORAL</t>
  </si>
  <si>
    <t>EDUCACION SUPERIOR -   Presencial</t>
  </si>
  <si>
    <t>EDUCACION SUPERIOR -  Virtual</t>
  </si>
  <si>
    <t xml:space="preserve">TOTAL EDUCACION SUPERIOR </t>
  </si>
  <si>
    <t xml:space="preserve">TOTAL TITULADA -Presencial </t>
  </si>
  <si>
    <t>TOTAL TITULADA - Virtual</t>
  </si>
  <si>
    <t>TOTAL TITULADA</t>
  </si>
  <si>
    <t>COMPLEMENTARIA - Presencial</t>
  </si>
  <si>
    <t>COMPLEMENTARIA - Virtual</t>
  </si>
  <si>
    <t>TOTAL COMPLEMENTARIA</t>
  </si>
  <si>
    <t>TOTAL FORMACIÓN PROFESIONAL - Presencial</t>
  </si>
  <si>
    <t>TOTAL FORMACIÓN PROFESIONAL - Virtual</t>
  </si>
  <si>
    <t>TOTAL FORMACIÓN PROFESIONAL</t>
  </si>
  <si>
    <t>PROGRAMA DE BILINGÜISMO- presencial</t>
  </si>
  <si>
    <t>PROGRAMA DE BILINGÜISMO- virtual</t>
  </si>
  <si>
    <t>PROGRAMA DE BILINGÜISMO</t>
  </si>
  <si>
    <t>CampeSENA</t>
  </si>
  <si>
    <t>Full  Popular</t>
  </si>
  <si>
    <t>CERTIFICACIÓN FORMACIÓN PROFESIONAL</t>
  </si>
  <si>
    <t>FORMACIÓN LABORAL</t>
  </si>
  <si>
    <t xml:space="preserve">EDUCACIÓN SUPERIOR </t>
  </si>
  <si>
    <t xml:space="preserve">TOTAL FORMACIÓN TITULADA </t>
  </si>
  <si>
    <t xml:space="preserve">TOTAL FORMACIÓN COMPLEMENTARIA </t>
  </si>
  <si>
    <t>TOTAL FORMACIÓN PROFESIONAL INTEGRAL</t>
  </si>
  <si>
    <t>Certificación de Competetencias Laborales</t>
  </si>
  <si>
    <t>Certificaciones de competencias laborales expedidas para CampeSENA (A)</t>
  </si>
  <si>
    <t>Certificaciones de competencia Laboral expedidas en Full Popular (B)</t>
  </si>
  <si>
    <t>Certificaciones expedidas en Competencias Laborales - Regular (C)</t>
  </si>
  <si>
    <t>Total Certificaciones en Competencias laborales (D)=(A+B+C)</t>
  </si>
  <si>
    <t>No de Evaluaciones en Competencias Laborales</t>
  </si>
  <si>
    <t xml:space="preserve">Personas Evaluadas en Competencias Laborales  </t>
  </si>
  <si>
    <t>Personas Certificadas en Competencias Laborales</t>
  </si>
  <si>
    <t>Productividad CampeSENA</t>
  </si>
  <si>
    <t>POBLACIONES VULNERABLES 
(Están incluidas en el Total de la Formación Profesional Integral)</t>
  </si>
  <si>
    <t>DESPLAZADOS POR LA VIOLENCIA (A)</t>
  </si>
  <si>
    <t>HECHOS VICTIMIZANTES  (B)</t>
  </si>
  <si>
    <t>TOTAL VICTIMAS (C) = (A+B)</t>
  </si>
  <si>
    <t>OTRAS POBLACIONES VULNERABLES (D)</t>
  </si>
  <si>
    <t>TOTAL POBLACIONES VULNERABLES (E) = (C+D)</t>
  </si>
  <si>
    <t>Desagregación OTRAS POBLACIONES VULNERABLES</t>
  </si>
  <si>
    <t>Personas en condición de Discapacidad</t>
  </si>
  <si>
    <t>Indígenas</t>
  </si>
  <si>
    <t>INPEC</t>
  </si>
  <si>
    <t>Jóvenes Vulnerables</t>
  </si>
  <si>
    <t>Adolescente en Conflicto con la Ley Penal</t>
  </si>
  <si>
    <t>Mujer Cabeza de Hogar</t>
  </si>
  <si>
    <t>Negritudes (Negros)</t>
  </si>
  <si>
    <t>Afrocolombianos</t>
  </si>
  <si>
    <t>Raizales</t>
  </si>
  <si>
    <t>Palenqueros</t>
  </si>
  <si>
    <t>Proceso de Reintegración y Adolescentes desvinculados de Grupos Armados Organizados al margen de la ley</t>
  </si>
  <si>
    <t xml:space="preserve">Tercera Edad </t>
  </si>
  <si>
    <t>Adolescente Trabajador</t>
  </si>
  <si>
    <t>Rroom</t>
  </si>
  <si>
    <t>AGENCIA PUBLICA  DE EMPLEO</t>
  </si>
  <si>
    <t xml:space="preserve">EMPRENDIMIENTO Y FORTALECIMIENTO </t>
  </si>
  <si>
    <t>Emprendimientos Asesorados</t>
  </si>
  <si>
    <t>Planes de Negocio Formulados</t>
  </si>
  <si>
    <t xml:space="preserve">Emprendedores Orientados </t>
  </si>
  <si>
    <t>Empresas en Fortalecimiento</t>
  </si>
  <si>
    <t>Empleos Fortalecimiento</t>
  </si>
  <si>
    <t>Número de personas de Full Popular atendidos en el programa de emprendimiento</t>
  </si>
  <si>
    <t xml:space="preserve">No. Planes de Negocio Desplazados por la Violencia </t>
  </si>
  <si>
    <t>FONDO EMPRENDER</t>
  </si>
  <si>
    <t>CONTRATOS DE APRENDIZAJE</t>
  </si>
  <si>
    <t>Aprendices SENA Con Contrato De Aprendizaje (Incluye contratos voluntarios)</t>
  </si>
  <si>
    <t xml:space="preserve"> INTERNACIONALIZACIÓN </t>
  </si>
  <si>
    <t>Cupos</t>
  </si>
  <si>
    <t>CAMPESENA</t>
  </si>
  <si>
    <t xml:space="preserve">Formación Complementaria CampeSENA </t>
  </si>
  <si>
    <t>Retención - CampeSENA</t>
  </si>
  <si>
    <t>Certificación - CampeSENA (Incluidas en Formación Profesional Integral)</t>
  </si>
  <si>
    <t>FULL POPULAR</t>
  </si>
  <si>
    <t>Retención - Full  Popular</t>
  </si>
  <si>
    <t>Certificación - Full  Popular (Incluidas en Formación Profesional Integral)</t>
  </si>
  <si>
    <t>Estrategia  Formación Continua Especial Campesina (FEEC)</t>
  </si>
  <si>
    <t>Total Estrategia Formación Continua Especial Campesina (En el marco de FEEC)</t>
  </si>
  <si>
    <t xml:space="preserve">         Estrategia  Formación Continua Especial Full Popular (FEEP)</t>
  </si>
  <si>
    <t>Estrategia  Formación Continua Especial Full Popular (FEEP)</t>
  </si>
  <si>
    <t>Total Estrategia  Formación Continua Especial Full Popular (FEEP)</t>
  </si>
  <si>
    <t>Fuente: Dirección de Planeación y Direccionamiento Corporativo - Grupo de Gestión de la Información y Evaluación de Resultados - Aplicativo Sofía Plus</t>
  </si>
  <si>
    <t>SEGUIMIENTO A METAS CENTROS DE FORMACIÓN 2025</t>
  </si>
  <si>
    <t>SEGUIMIENTO A METAS REGIONALES 2025</t>
  </si>
  <si>
    <t>Código</t>
  </si>
  <si>
    <t>Ingrese el código del centro:</t>
  </si>
  <si>
    <t>Ingrese el código de la regional:</t>
  </si>
  <si>
    <t>SubTotal Tecnólogos (E)</t>
  </si>
  <si>
    <t xml:space="preserve">     OTRAS METAS RELACIONADAS CON FORMACIÓN PROFESIONAL</t>
  </si>
  <si>
    <t>CERTIFICACIÓN FORMACIÓN PROFESIONAL INTEGRAL</t>
  </si>
  <si>
    <t>Certificaciones de competencia Laboral expedidas en Full  Popular (B)</t>
  </si>
  <si>
    <t>Total Certificaciones en Competencias laborales (D =A+B+C)</t>
  </si>
  <si>
    <t>Número de personas de Ful Popular atendidos en el programa de emprendimiento</t>
  </si>
  <si>
    <t>Aprendices Con Contrato De Aprendizaje Voluntario</t>
  </si>
  <si>
    <t xml:space="preserve">             Estrategia  Formación Continua Especial Full Popular (FEEP)</t>
  </si>
  <si>
    <t>SERVICIO NACIONAL DE APRENDIZAJE-SENA</t>
  </si>
  <si>
    <t>Ejecución</t>
  </si>
  <si>
    <t>% Ejecución</t>
  </si>
  <si>
    <t>DIRECCIÓN DE PLANEACIÓN Y DIRECCIONAMIENTO CORPORATIVO</t>
  </si>
  <si>
    <t>GRUPO DE GESTIÓN DE LA INFORMACIÓN Y EVALUACIÓN DE RESULTADOS</t>
  </si>
  <si>
    <t>INDICADORES DE LA DIRECCIÓN DE FORMACIÓN PROFESIONAL INTEGRAL POR REGIONAL  - 2025</t>
  </si>
  <si>
    <t>DFP</t>
  </si>
  <si>
    <t>DSNFT</t>
  </si>
  <si>
    <t>DPDC</t>
  </si>
  <si>
    <t>CÓDIGO REGIONAL</t>
  </si>
  <si>
    <t>NOMBRE REGIONAL</t>
  </si>
  <si>
    <t>EDUCACION SUPERIOR</t>
  </si>
  <si>
    <t>FORMACIÓN LABORAL (Técnicos + Auxiliares + Operarios + Profundización Técnica)</t>
  </si>
  <si>
    <t xml:space="preserve">TOTAL FORMACION TITULADA (F)  = (D+E) </t>
  </si>
  <si>
    <t>FORMACIÓN COMPLEMENTARIA</t>
  </si>
  <si>
    <t>TOTAL FORMACION PROFESIONAL INTEGRAL (O=N+F)
Incluye los cupos de Formación continua especial campesina</t>
  </si>
  <si>
    <t>METAS PROGRAMAS RELEVANTES</t>
  </si>
  <si>
    <t>OTRAS METAS DE FORMACIÓN (Retención y Certificación)</t>
  </si>
  <si>
    <t>Tecnologos Regular - Presencial</t>
  </si>
  <si>
    <t>Total Tecnólogos (E)</t>
  </si>
  <si>
    <t>TOTAL EDUCACION SUPERIOR (E)</t>
  </si>
  <si>
    <t>Total Operarios (B)</t>
  </si>
  <si>
    <t>Total Auxiliares (A)</t>
  </si>
  <si>
    <t>Total Técnico Laboral (C)</t>
  </si>
  <si>
    <t>Total Profundización Técnica (T)</t>
  </si>
  <si>
    <t>TOTAL FORMACIÓN LABORAL (Operarios, Auxiliar  y técnico laboral, profundización técnica) (D=A+B+C+T)</t>
  </si>
  <si>
    <t>Total Programa de Bilinguïsmo (K)</t>
  </si>
  <si>
    <r>
      <t xml:space="preserve">Formación Complementaria CampeSENA (L)
</t>
    </r>
    <r>
      <rPr>
        <b/>
        <sz val="12"/>
        <color theme="0"/>
        <rFont val="Aptos Narrow"/>
        <family val="2"/>
        <scheme val="minor"/>
      </rPr>
      <t>Incluye los cupos de Formación continua especial campesina</t>
    </r>
  </si>
  <si>
    <t>Formación Complementaria Full Popular (M) 
Incluye los cupos de Formación continua especial full popular</t>
  </si>
  <si>
    <r>
      <t xml:space="preserve">TOTAL FORMACION COMPLEMENTARIA (N) = (G+H+K+L+M)
</t>
    </r>
    <r>
      <rPr>
        <b/>
        <sz val="12"/>
        <color theme="0"/>
        <rFont val="Aptos Narrow"/>
        <family val="2"/>
        <scheme val="minor"/>
      </rPr>
      <t>Incluye los cupos de Formación continua especial campesina</t>
    </r>
  </si>
  <si>
    <t>Total Formación Profesional CampeSENA
Incluye los cupos de Formación continua especial campesina</t>
  </si>
  <si>
    <t>Total Formación Profesional Full Popular
Incluye los cupos de Formación continua especial Full popular</t>
  </si>
  <si>
    <t>CERTIFICACIÓN</t>
  </si>
  <si>
    <t xml:space="preserve"> FORMACIÓN LABORAL  - Presencial
Meta</t>
  </si>
  <si>
    <t xml:space="preserve"> FORMACIÓN LABORAL  - Presencial
Ejecución</t>
  </si>
  <si>
    <t xml:space="preserve"> FORMACIÓN LABORAL  - Presencial
% Ejecución</t>
  </si>
  <si>
    <t>FORMACIÓN LABORAL  - Virtual
Meta</t>
  </si>
  <si>
    <t>FORMACIÓN LABORAL  - Virtual
Ejecución</t>
  </si>
  <si>
    <t>FORMACIÓN LABORAL  - Virtual
% Ejecución</t>
  </si>
  <si>
    <t>TOTAL FORMACIÓN LABORAL
Meta</t>
  </si>
  <si>
    <t>TOTAL FORMACIÓN LABORAL
Ejecución</t>
  </si>
  <si>
    <t>TOTAL FORMACIÓN LABORAL
% Ejecución</t>
  </si>
  <si>
    <t>EDUCACION SUPERIOR -   Presencial
Meta</t>
  </si>
  <si>
    <t>EDUCACION SUPERIOR -   Presencial
Ejecución</t>
  </si>
  <si>
    <t>EDUCACION SUPERIOR -   Presencial
% Ejecución</t>
  </si>
  <si>
    <t>EDUCACION SUPERIOR -  Virtual
Meta</t>
  </si>
  <si>
    <t>EDUCACION SUPERIOR -  Virtual
Ejecución</t>
  </si>
  <si>
    <t>EDUCACION SUPERIOR -  Virtual
% Ejecución</t>
  </si>
  <si>
    <t xml:space="preserve">TOTAL EDUCACION SUPERIOR
Meta </t>
  </si>
  <si>
    <t>TOTAL EDUCACION SUPERIOR
Ejecución</t>
  </si>
  <si>
    <t xml:space="preserve">TOTAL EDUCACION SUPERIOR
% Ejecución </t>
  </si>
  <si>
    <t xml:space="preserve">TOTAL TITULADA -Presencial
Meta </t>
  </si>
  <si>
    <t xml:space="preserve">TOTAL TITULADA -Presencial
Ejecución </t>
  </si>
  <si>
    <t xml:space="preserve">TOTAL TITULADA -Presencial
% Ejecución </t>
  </si>
  <si>
    <t xml:space="preserve">TOTAL TITULADA - Virtual
Meta </t>
  </si>
  <si>
    <t>TOTAL TITULADA - Virtual
Ejecución</t>
  </si>
  <si>
    <t>TOTAL TITULADA - Virtual
% Ejecución</t>
  </si>
  <si>
    <t>TOTAL TITULADA
Meta</t>
  </si>
  <si>
    <t>TOTAL TITULADA
Ejecución</t>
  </si>
  <si>
    <t>TOTAL TITULADA
% Ejecución</t>
  </si>
  <si>
    <t>COMPLEMENTARIA - Presencial
Meta</t>
  </si>
  <si>
    <t>COMPLEMENTARIA - Presencial
Ejecución</t>
  </si>
  <si>
    <t>COMPLEMENTARIA - Presencial
% Ejecución</t>
  </si>
  <si>
    <t>COMPLEMENTARIA - Virtual
Meta</t>
  </si>
  <si>
    <t>COMPLEMENTARIA - Virtual
Ejecución</t>
  </si>
  <si>
    <t>COMPLEMENTARIA - Virtual
% Ejecución</t>
  </si>
  <si>
    <t>TOTAL COMPLEMENTARIA
Meta</t>
  </si>
  <si>
    <t>TOTAL COMPLEMENTARIA
Ejecución</t>
  </si>
  <si>
    <t>TOTAL COMPLEMENTARIA
% Ejecución</t>
  </si>
  <si>
    <t>TOTAL FORMACIÓN PROFESIONAL - Presencial
Meta</t>
  </si>
  <si>
    <t>TOTAL FORMACIÓN PROFESIONAL - Presencial
Ejecución</t>
  </si>
  <si>
    <t>TOTAL FORMACIÓN PROFESIONAL - Presencial
% Ejecución</t>
  </si>
  <si>
    <t>TOTAL FORMACIÓN PROFESIONAL - Virtual
Meta</t>
  </si>
  <si>
    <t>TOTAL FORMACIÓN PROFESIONAL - Virtual
Ejecución</t>
  </si>
  <si>
    <t>TOTAL FORMACIÓN PROFESIONAL - Virtual
% Ejecución</t>
  </si>
  <si>
    <t>TOTAL FORMACIÓN PROFESIONAL
Meta</t>
  </si>
  <si>
    <t>TOTAL FORMACIÓN PROFESIONAL
Ejecución</t>
  </si>
  <si>
    <t>TOTAL FORMACIÓN PROFESIONAL
% Ejecución</t>
  </si>
  <si>
    <t>PROGRAMA DE BILINGÜISMO- presencial
Meta</t>
  </si>
  <si>
    <t>PROGRAMA DE BILINGÜISMO- presencial
Ejecución</t>
  </si>
  <si>
    <t>PROGRAMA DE BILINGÜISMO- presencial
% Ejecución</t>
  </si>
  <si>
    <t>PROGRAMA DE BILINGÜISMO- virtual
Meta</t>
  </si>
  <si>
    <t>PROGRAMA DE BILINGÜISMO- virtual
Ejecución</t>
  </si>
  <si>
    <t>PROGRAMA DE BILINGÜISMO- virtual
% Ejecución</t>
  </si>
  <si>
    <t>PROGRAMA DE BILINGÜISMO
Meta</t>
  </si>
  <si>
    <t>PROGRAMA DE BILINGÜISMO
Ejecución</t>
  </si>
  <si>
    <t>PROGRAMA DE BILINGÜISMO
% Ejecución</t>
  </si>
  <si>
    <t>CampeSENA
Meta</t>
  </si>
  <si>
    <t>CampeSENA
Ejecución</t>
  </si>
  <si>
    <t>CampeSENA
% Ejecución</t>
  </si>
  <si>
    <t>Full  Popular
Meta</t>
  </si>
  <si>
    <t>Full  Popular
Ejecución</t>
  </si>
  <si>
    <t>Full  Popular
% Ejecución</t>
  </si>
  <si>
    <t>FORMACIÓN LABORAL
Meta</t>
  </si>
  <si>
    <t>FORMACIÓN LABORAL
Ejecución</t>
  </si>
  <si>
    <t>FORMACIÓN LABORAL
% Ejecución</t>
  </si>
  <si>
    <t xml:space="preserve">EDUCACIÓN SUPERIOR
Meta </t>
  </si>
  <si>
    <t xml:space="preserve">EDUCACIÓN SUPERIOR
Ejecución </t>
  </si>
  <si>
    <t xml:space="preserve">EDUCACIÓN SUPERIOR
% Ejecución </t>
  </si>
  <si>
    <t xml:space="preserve">TOTAL FORMACIÓN TITULADA
Meta  </t>
  </si>
  <si>
    <t xml:space="preserve">TOTAL FORMACIÓN TITULADA
Ejecución </t>
  </si>
  <si>
    <t xml:space="preserve">TOTAL FORMACIÓN TITULADA
% Ejecución </t>
  </si>
  <si>
    <t xml:space="preserve">TOTAL FORMACIÓN COMPLEMENTARIA
Meta </t>
  </si>
  <si>
    <t xml:space="preserve">TOTAL FORMACIÓN COMPLEMENTARIA
Ejecución </t>
  </si>
  <si>
    <t xml:space="preserve">TOTAL FORMACIÓN COMPLEMENTARIA
% Ejecución </t>
  </si>
  <si>
    <t>TOTAL FORMACIÓN PROFESIONAL INTEGRAL
Meta</t>
  </si>
  <si>
    <t>TOTAL FORMACIÓN PROFESIONAL INTEGRAL
Ejecución</t>
  </si>
  <si>
    <t>TOTAL FORMACIÓN PROFESIONAL INTEGRAL
% Ejecución</t>
  </si>
  <si>
    <t>ARTICULACION CON LA MEDIA - (Incluidas en Formación laboral)
Meta</t>
  </si>
  <si>
    <t>ARTICULACION CON LA MEDIA - (Incluidas en Formación laboral)
Ejecución</t>
  </si>
  <si>
    <t>ARTICULACION CON LA MEDIA - (Incluidas en Formación laboral)
% Ejecución</t>
  </si>
  <si>
    <t>CampeSENA (Incluidas en Formación Profesional Integral)
Meta</t>
  </si>
  <si>
    <t>CampeSENA (Incluidas en Formación Profesional Integral)
Ejecución</t>
  </si>
  <si>
    <t>CampeSENA (Incluidas en Formación Profesional Integral)
% Ejecución</t>
  </si>
  <si>
    <t>Full  Popular (Incluidas en Formación Profesional Integral)
Meta</t>
  </si>
  <si>
    <t>Full  Popular (Incluidas en Formación Profesional Integral)
Ejecución</t>
  </si>
  <si>
    <t>Full  Popular (Incluidas en Formación Profesional Integral)
% Ejecución</t>
  </si>
  <si>
    <t>REGIONAL ANTIOQUIA</t>
  </si>
  <si>
    <t>REGIONAL ATLÁNTICO</t>
  </si>
  <si>
    <t>REGIONAL DISTRITO CAPITAL</t>
  </si>
  <si>
    <t>REGIONAL BOLÍVAR</t>
  </si>
  <si>
    <t>REGIONAL BOYACÁ</t>
  </si>
  <si>
    <t>REGIONAL CALDAS</t>
  </si>
  <si>
    <t xml:space="preserve"> </t>
  </si>
  <si>
    <t>REGIONAL CAQUETÁ</t>
  </si>
  <si>
    <t>REGIONAL CAUCA</t>
  </si>
  <si>
    <t>REGIONAL CESAR</t>
  </si>
  <si>
    <t>REGIONAL CÓRDOBA</t>
  </si>
  <si>
    <t>REGIONAL CUNDINAMARCA</t>
  </si>
  <si>
    <t>REGIONAL CHOCÓ</t>
  </si>
  <si>
    <t>REGIONAL HUILA</t>
  </si>
  <si>
    <t>REGIONAL GUAJIRA</t>
  </si>
  <si>
    <t>REGIONAL MAGDALENA</t>
  </si>
  <si>
    <t>REGIONAL META</t>
  </si>
  <si>
    <t>REGIONAL NARIÑO</t>
  </si>
  <si>
    <t>REGIONAL NORTE DE SANTANDER</t>
  </si>
  <si>
    <t>REGIONAL QUINDÍO</t>
  </si>
  <si>
    <t>REGIONAL RISARALDA</t>
  </si>
  <si>
    <t>REGIONAL SANTANDER</t>
  </si>
  <si>
    <t>REGIONAL SUCRE</t>
  </si>
  <si>
    <t>REGIONAL TOLIMA</t>
  </si>
  <si>
    <t>REGIONAL VALLE</t>
  </si>
  <si>
    <t>REGIONAL ARAUCA</t>
  </si>
  <si>
    <t>REGIONAL CASANARE</t>
  </si>
  <si>
    <t>REGIONAL PUTUMAYO</t>
  </si>
  <si>
    <t>REGIONAL SAN ANDRÉS</t>
  </si>
  <si>
    <t>REGIONAL AMAZONAS</t>
  </si>
  <si>
    <t>REGIONAL GUAINÍA</t>
  </si>
  <si>
    <t>REGIONAL GUAVIARE</t>
  </si>
  <si>
    <t>REGIONAL VAUPÉS</t>
  </si>
  <si>
    <t>REGIONAL VICHADA</t>
  </si>
  <si>
    <t>TOTAL REGIONALES</t>
  </si>
  <si>
    <t>PROGRAMA DE FORMACION CONTINUA ESPECIALIZADA</t>
  </si>
  <si>
    <t>FEEP</t>
  </si>
  <si>
    <t>TOTAL NACIONAL</t>
  </si>
  <si>
    <t>INDICADORES DE LA DIRECCIÓN DE FORMACIÓN PROFESIONAL INTEGRAL POR CENTROS DE FORMACIÓN - 2025</t>
  </si>
  <si>
    <t>Cód. Reg.</t>
  </si>
  <si>
    <t>Regional</t>
  </si>
  <si>
    <t>Código Centro</t>
  </si>
  <si>
    <t>Centro</t>
  </si>
  <si>
    <t xml:space="preserve">TOTAL FORMACION TITULADA (F =D+E) </t>
  </si>
  <si>
    <t xml:space="preserve">TOTAL EDUCACION SUPERIOR
Ejecución </t>
  </si>
  <si>
    <t xml:space="preserve">TOTAL TITULADA -Presencial
Meta  </t>
  </si>
  <si>
    <t xml:space="preserve">TOTAL TITULADA -Presencial
% Ejecución  </t>
  </si>
  <si>
    <t>TOTAL TITULADA - Virtual
Meta</t>
  </si>
  <si>
    <t xml:space="preserve">TOTAL TITULADA - Virtual
Ejecución </t>
  </si>
  <si>
    <t xml:space="preserve">TOTAL TITULADA - Virtual
% Ejecución </t>
  </si>
  <si>
    <t>Full Popular
Meta</t>
  </si>
  <si>
    <t>Full Popular
Ejecución</t>
  </si>
  <si>
    <t>Full Popular
% Ejecución</t>
  </si>
  <si>
    <t xml:space="preserve">TOTAL FORMACIÓN TITULADA
Meta </t>
  </si>
  <si>
    <t xml:space="preserve">TOTAL FORMACIÓN COMPLEMENTARIA 
Meta </t>
  </si>
  <si>
    <t>Full Popular (Incluidas en Formación Profesional Integral)
Meta</t>
  </si>
  <si>
    <t>Full Popular (Incluidas en Formación Profesional Integral)
Ejecución</t>
  </si>
  <si>
    <t>Full Popular (Incluidas en Formación Profesional Integral)
% Ejecución</t>
  </si>
  <si>
    <t>CENTRO DE LOS RECURSOS NATURALES RENOVABLES - LA SALADA</t>
  </si>
  <si>
    <t>CENTRO DE FORMACION PROFESIONAL MINERO AMBIENTAL</t>
  </si>
  <si>
    <t>CENTRO DE DISEÑO Y MANUFACTURA DEL CUERO</t>
  </si>
  <si>
    <t>CENTRO DE FORMACIÓN EN DISEÑO, CONFECCIÓN Y MODA.</t>
  </si>
  <si>
    <t>CENTRO PARA EL DESARROLLO DEL HABITAT Y LA CONSTRUCCIÓN</t>
  </si>
  <si>
    <t>CENTRO DE TECNOLOGÍA DE LA MANUFACTURA AVANZADA.</t>
  </si>
  <si>
    <t>CENTRO TECNOLÓGICO DEL MOBILIARIO</t>
  </si>
  <si>
    <t>CENTRO TECNOLÓGICO DE GESTIÓN INDUSTRIAL</t>
  </si>
  <si>
    <t>CENTRO DE COMERCIO</t>
  </si>
  <si>
    <t>CENTRO DE SERVICIOS DE SALUD</t>
  </si>
  <si>
    <t>CENTRO DE SERVICIOS Y GESTION EMPRESARIAL</t>
  </si>
  <si>
    <t>COMPLEJO TECNOLOGICO PARA LA GESTION AGROEMPRESARIAL</t>
  </si>
  <si>
    <t>COMPLEJO TECNOLÓGICO MINERO AGROEMPRESARIAL</t>
  </si>
  <si>
    <t>CENTRO DE LA INNOVACIÒN, LA AGROINDUSTRIA  Y EL TURISMO</t>
  </si>
  <si>
    <t>COMPLEJO TECNOLOGICO AGROINDUSTRIAL, PECUARIO Y TURISTICO</t>
  </si>
  <si>
    <t>COMPLEJO TECNOLOGICO, TURISTICO Y AGROINDUSTRIAL DEL OCCIDENTE ANTIOQUEÑO</t>
  </si>
  <si>
    <t>CENTRO PARA EL DESARROLLO AGROECOLOGICO Y AGROINDUSTRIAL</t>
  </si>
  <si>
    <t>CENTRO NACIONAL COLOMBO ALEMAN</t>
  </si>
  <si>
    <t>CENTRO INDUSTRIAL Y DE AVIACION</t>
  </si>
  <si>
    <t>CENTRO DE COMERCIO Y SERVICIOS</t>
  </si>
  <si>
    <t>CENTRO DE TECNOLOGIAS PARA LA CONSTRUCCION Y LA MADERA</t>
  </si>
  <si>
    <t>CENTRO DE ELECTRICIDAD, ELECTRÓNICA Y TELECOMUNICACIONES</t>
  </si>
  <si>
    <t>CENTRO DE GESTION INDUSTRIAL</t>
  </si>
  <si>
    <t>CENTRO DE MANUFACTURA EN TEXTILES Y CUERO</t>
  </si>
  <si>
    <t>CENTRO DE TECNOLOGIAS DEL TRANSPORTE</t>
  </si>
  <si>
    <t>CENTRO METALMECANICO</t>
  </si>
  <si>
    <t>CENTRO DE MATERIALES Y ENSAYOS</t>
  </si>
  <si>
    <t>CENTRO DE DISEÑO Y METROLOGIA</t>
  </si>
  <si>
    <t>CENTRO PARA LA INDUSTRIA DE LA COMUNICACIÓN GRAFICA</t>
  </si>
  <si>
    <t>CENTRO DE GESTION DE MERCADOS, LOGISTICA Y TECNOLOGIAS DE LA INFORMACION</t>
  </si>
  <si>
    <t>CENTRO DE FORMACION DE TALENTO HUMANO EN SALUD</t>
  </si>
  <si>
    <t>CENTRO DE GESTION ADMINISTRATIVA</t>
  </si>
  <si>
    <t>CENTRO DE SERVICIOS FINANCIEROS</t>
  </si>
  <si>
    <t>CENTRO NACIONAL DE HOTELERIA, TURISMO Y ALIMENTOS</t>
  </si>
  <si>
    <t>CENTRO DE FORMACION EN ACTIVIDAD FISICA Y CULTURA</t>
  </si>
  <si>
    <t>CENTRO AGROEMPRESARIAL Y MINERO</t>
  </si>
  <si>
    <t>CENTRO INTERNACIONAL NÁUTICO, FLUVIAL Y PORTUARIO</t>
  </si>
  <si>
    <t>CENTRO PARA LA INDUSTRIA PETROQUIMICA</t>
  </si>
  <si>
    <t>CENTRO DE DESARROLLO AGROPECUARIO Y AGROINDUSTRIAL</t>
  </si>
  <si>
    <t>CENTRO  MINERO</t>
  </si>
  <si>
    <t>CENTRO DE GESTION ADMINISTRATIVA Y FORTALECIMIENTO EMPRESARIAL</t>
  </si>
  <si>
    <t>CENTRO INDUSTRIAL DE MANTENIMIENTO Y MANUFACTURA</t>
  </si>
  <si>
    <t>CENTRO DE LA INNOVACIÓN AGROINDUSTRIAL Y DE SERVICIOS</t>
  </si>
  <si>
    <t>CENTRO PARA LA FORMACION CAFETERA</t>
  </si>
  <si>
    <t>CENTRO DE AUTOMATIZACION INDUSTRIAL</t>
  </si>
  <si>
    <t>CENTRO DE PROCESOS INDUSTRIALES</t>
  </si>
  <si>
    <t>CENTRO PECUARIO Y AGROEMPRESARIAL</t>
  </si>
  <si>
    <t>CENTRO TECNOLOGICO DE LA AMAZONIA</t>
  </si>
  <si>
    <t>CENTRO AGROPECUARIO</t>
  </si>
  <si>
    <t>CENTRO DE TELEINFORMATICA Y PRODUCCIÓN INDUSTRIAL</t>
  </si>
  <si>
    <t>CENTRO BIOTECNOLOGICO DEL CARIBE</t>
  </si>
  <si>
    <t>CENTRO AGROEMPRESARIAL</t>
  </si>
  <si>
    <t>CENTRO DE INNOVACIÓN Y DE GESTIÓN EMPRESARIAL Y CULTURAL</t>
  </si>
  <si>
    <t>CENTRO AGROPECUARIO Y DE BIOTECNOLOGIA EL PORVENIR</t>
  </si>
  <si>
    <t>CENTRO DE COMERCIO, INDUSTRIA Y TURISMO DE CORDOBA</t>
  </si>
  <si>
    <t>CENTRO INDUSTRIAL Y DESARROLLO EMPRESARIAL DE SOACHA</t>
  </si>
  <si>
    <t>CENTRO DE DESARROLLO AGROINDUSTRIAL Y EMPRESARIAL</t>
  </si>
  <si>
    <t>CENTRO AGROECOLOGICO Y EMPRESARIAL</t>
  </si>
  <si>
    <t>CENTRO DE LA TECNOLOGIA DEL DISEÑO Y LA PRODUCTIVIDAD EMPRESARIAL</t>
  </si>
  <si>
    <t>CENTRO DE BIOTECNOLOGIA AGROPECUARIA</t>
  </si>
  <si>
    <t>CENTRO DE DESARROLLO AGROEMPRESARIAL</t>
  </si>
  <si>
    <t>CENTRO DE RECURSOS NATURALES, INDUSTRIA Y BIODIVERSIDAD</t>
  </si>
  <si>
    <t>CENTRO DE FORMACION AGROINDUSTRIAL</t>
  </si>
  <si>
    <t>CENTRO AGROEMPRESARIAL Y DESARROLLO PECUARIO DEL HUILA</t>
  </si>
  <si>
    <t>CENTRO DE DESARROLLO AGROEMPRESARIAL Y TURISTICO DEL HUILA</t>
  </si>
  <si>
    <t>CENTRO DE LA INDUSTRIA, LA EMPRESA Y LOS SERVICIOS</t>
  </si>
  <si>
    <t>CENTRO DE GESTION Y DESARROLLO SOSTENIBLE SURCOLOMBIANO</t>
  </si>
  <si>
    <t>CENTRO INDUSTRIAL Y DE ENERGIAS ALTERNATIVAS</t>
  </si>
  <si>
    <t>CENTRO AGROEMPRESARIAL Y ACUICOLA</t>
  </si>
  <si>
    <t>CENTRO ACUICOLA Y AGROINDUSTRIAL DE GAIRA</t>
  </si>
  <si>
    <t>CENTRO DE LOGISTICA Y PROMOCION ECOTURISTICA DEL MAGDALENA</t>
  </si>
  <si>
    <t>CENTRO AGROINDUSTRIAL DEL META</t>
  </si>
  <si>
    <t>CENTRO DE INDUSTRIA Y SERVICIOS DEL META</t>
  </si>
  <si>
    <t>CENTRO SUR COLOMBIANO DE LOGÍSTICA INTERNACIONAL</t>
  </si>
  <si>
    <t>CENTRO AGROINDUSTRIAL Y PESQUERO DE LA COSTA PACIFICA</t>
  </si>
  <si>
    <t>CENTRO INTERNACIONAL DE PRODUCCIÓN LIMPIA - LOPE</t>
  </si>
  <si>
    <t>CENTRO DE FORMACION PARA EL DESARROLLO RURAL Y MINERO</t>
  </si>
  <si>
    <t>CENTRO AGROINDUSTRIAL</t>
  </si>
  <si>
    <t>CENTRO PARA EL DESARROLLO TECNOLÓGICO DE LA CONSTRUCCIÓN Y LA INDUSTRIA</t>
  </si>
  <si>
    <t>CENTRO DE COMERCIO Y TURISMO</t>
  </si>
  <si>
    <t>CENTRO ATENCION SECTOR AGROPECUARIO</t>
  </si>
  <si>
    <t>CENTRO DE DISEÑO E INNOVACIÓN TECNOLOGICA INDUSTRIAL</t>
  </si>
  <si>
    <t>CENTRO INDUSTRIAL DE MANTENIMIENTO INTEGRAL</t>
  </si>
  <si>
    <t>CENTRO INDUSTRIAL DEL DISEÑO Y LA MANUFACTURA</t>
  </si>
  <si>
    <t>CENTRO DE SERVICIOS EMPRESARIALES Y TURISTICOS</t>
  </si>
  <si>
    <t>CENTRO INDUSTRIAL Y DEL DESARROLLO TECNOLOGICO</t>
  </si>
  <si>
    <t>CENTRO AGROTURISTICO</t>
  </si>
  <si>
    <t>CENTRO AGROEMPRESARIAL Y TURISTICO DE LOS ANDES</t>
  </si>
  <si>
    <t>CENTRO DE GESTION AGROEMPRESARIAL DEL ORIENTE</t>
  </si>
  <si>
    <t>CENTRO DE LA INNOVACION, LA TECNOLOGIA Y LOS SERVICIOS</t>
  </si>
  <si>
    <t>CENTRO AGROPECUARIO LA GRANJA</t>
  </si>
  <si>
    <t>CENTRO DE INDUSTRIA Y CONSTRUCCION</t>
  </si>
  <si>
    <t>CENTRO AGROPECUARIO DE BUGA</t>
  </si>
  <si>
    <t>CENTRO LATINOAMERICANO DE ESPECIES MENORES</t>
  </si>
  <si>
    <t>CENTRO NAUTICO PESQUERO DE BUENAVENTURA</t>
  </si>
  <si>
    <t>CENTRO DE ELECTRICIDAD Y AUTOMATIZACION INDUSTRIAL - CEAI</t>
  </si>
  <si>
    <t>CENTRO DE LA CONSTRUCCION</t>
  </si>
  <si>
    <t>CENTRO DE DISEÑO TECNOLOGICO INDUSTRIAL</t>
  </si>
  <si>
    <t>CENTRO NACIONAL DE ASISTENCIA TECNICA A LA INDUSTRIA - ASTIN</t>
  </si>
  <si>
    <t>CENTRO DE GESTION TECNOLÓGICA DE SERVICIOS</t>
  </si>
  <si>
    <t>CENTRO DE TECNOLOGIAS AGROINDUSTRIALES</t>
  </si>
  <si>
    <t>CENTRO DE BIOTECNOLOGIA INDUSTRIAL</t>
  </si>
  <si>
    <t>CENTRO DE GESTION Y DESARROLLO AGROINDUSTRIAL DE ARAUCA</t>
  </si>
  <si>
    <t>CENTRO AGROINDUSTRIAL Y FORTALECIMIENTO EMPRESARIAL DE CASANARE</t>
  </si>
  <si>
    <t>CENTRO AGROFORESTAL Y ACUICOLA ARAPAIMA</t>
  </si>
  <si>
    <t>CENTRO DE FORMACION TURISTICA, GENTE DE MAR Y DE SERVICIOS</t>
  </si>
  <si>
    <t>CENTRO PARA LA BIODIVERSIDAD Y EL TURISMO DEL AMAZONAS</t>
  </si>
  <si>
    <t>CENTRO AMBIENTAL Y ECOTURISTICO DEL NORORIENTE AMAZONICO</t>
  </si>
  <si>
    <t>CENTRO DE DESARROLLO AGROINDUSTRIAL, TURISTICO Y TECNOLOGICO DEL GUAVIARE</t>
  </si>
  <si>
    <t>CENTRO AGROPECUARIO Y DE SERVICIOS AMBIENTALES JIRI - JIRIMO</t>
  </si>
  <si>
    <t>CENTRO DE PRODUCCIÓN Y TRANSFORMACION AGROINDUSTRIAL DE LA ORINOQUIA</t>
  </si>
  <si>
    <t>TOTAL CENTROS DE FORMACIÓN</t>
  </si>
  <si>
    <t>INDICADORES DE LA DIRECCIÓN DEL SISTEMA NACIONAL DE FORMACIÓN PARA EL TRABAJO POR REGIONALES -  2025</t>
  </si>
  <si>
    <t>CODIGO REGIONAL</t>
  </si>
  <si>
    <t>Certificaciones de competencias laborales expedidas para CampeSENA (A)
Meta</t>
  </si>
  <si>
    <t>Certificaciones de competencias laborales expedidas para CampeSENA (A)
Ejecución</t>
  </si>
  <si>
    <t>Certificaciones de competencias laborales expedidas para CampeSENA (A)
% Ejecución</t>
  </si>
  <si>
    <t>Certificaciones de competencia Laboral expedidas en Economía Popular (B)
Meta</t>
  </si>
  <si>
    <t>Certificaciones de competencia Laboral expedidas en Economía Popular (B)
Ejecución</t>
  </si>
  <si>
    <t>Certificaciones de competencia Laboral expedidas en Economía Popular (B)
% Ejecución</t>
  </si>
  <si>
    <t>Certificaciones expedidas en Competencias Laborales - Regular (C )
Meta</t>
  </si>
  <si>
    <t>Certificaciones expedidas en Competencias Laborales - Regular (C )
Ejecución</t>
  </si>
  <si>
    <t>Certificaciones expedidas en Competencias Laborales - Regular (C )
% Ejecución</t>
  </si>
  <si>
    <t>No. De Certificaciones en Competencias laborales Expedidas (D = A+B+C)
Meta</t>
  </si>
  <si>
    <t>No. De Certificaciones en Competencias laborales Expedidas (D = A+B+C)
Ejecución</t>
  </si>
  <si>
    <t>No. De Certificaciones en Competencias laborales Expedidas (D = A+B+C)
% Ejecución</t>
  </si>
  <si>
    <t>No de Evaluaciones en Competencias Laborales
Meta</t>
  </si>
  <si>
    <t>No de Evaluaciones en Competencias Laborales
Ejecución</t>
  </si>
  <si>
    <t>No de Evaluaciones en Competencias Laborales
% Ejecución</t>
  </si>
  <si>
    <t xml:space="preserve">Personas Evaluadas en Competencias Laborales
Meta  </t>
  </si>
  <si>
    <t xml:space="preserve">Personas Evaluadas en Competencias Laborales
Ejecución  </t>
  </si>
  <si>
    <t xml:space="preserve">Personas Evaluadas en Competencias Laborales
% Ejecución  </t>
  </si>
  <si>
    <t xml:space="preserve">Personas Certificadas en Competencias Laborales
Meta </t>
  </si>
  <si>
    <t>Personas Certificadas en Competencias Laborales
Ejecución</t>
  </si>
  <si>
    <t>Personas Certificadas en Competencias Laborales
% Ejecución</t>
  </si>
  <si>
    <t xml:space="preserve">No. Instrumentos de evaluación construidos
Meta  </t>
  </si>
  <si>
    <t xml:space="preserve">No. Instrumentos de evaluación construidos
Ejecución </t>
  </si>
  <si>
    <t xml:space="preserve">No. Instrumentos de evaluación construidos
% Ejecución </t>
  </si>
  <si>
    <t>Estándares para el desempeño laboral elaborados y/o actualizados
Meta</t>
  </si>
  <si>
    <t>Estándares para el desempeño laboral elaborados y/o actualizados
Ejecución</t>
  </si>
  <si>
    <t>Estándares para el desempeño laboral elaborados y/o actualizados
% Ejecución</t>
  </si>
  <si>
    <t>Reuniones de consejos ejecutivos realizadas
Meta</t>
  </si>
  <si>
    <t>Reuniones de consejos ejecutivos realizadas
Ejecución</t>
  </si>
  <si>
    <t>Reuniones de consejos ejecutivos realizadas
% Ejecución</t>
  </si>
  <si>
    <t>Unidades productivas creadas para la estrategia CampeSENA
Meta</t>
  </si>
  <si>
    <t>Unidades productivas creadas para la estrategia CampeSENA
Ejecución</t>
  </si>
  <si>
    <t>Unidades productivas creadas para la estrategia CampeSENA
% Ejecución</t>
  </si>
  <si>
    <t>Unidades productivas fortalecidas para la estrategia CampeSENA
Meta</t>
  </si>
  <si>
    <t>Unidades productivas fortalecidas para la estrategia CampeSENA
Ejecución</t>
  </si>
  <si>
    <t>Unidades productivas fortalecidas para la estrategia CampeSENA
% Ejecución</t>
  </si>
  <si>
    <t>Proyectos productivos beneficiados para la estrategia CampeSENA
Meta</t>
  </si>
  <si>
    <t>Proyectos productivos beneficiados para la estrategia CampeSENA
Ejecución</t>
  </si>
  <si>
    <t>Proyectos productivos beneficiados para la estrategia CampeSENA
% Ejecución</t>
  </si>
  <si>
    <t>Proyectos productivos formulados para la estrategia CampeSENA
Meta</t>
  </si>
  <si>
    <t>Proyectos productivos formulados para la estrategia CampeSENA
Ejecución</t>
  </si>
  <si>
    <t>Proyectos productivos formulados para la estrategia CampeSENA
% Ejecución</t>
  </si>
  <si>
    <t>DIRECCIÓN GENERAL</t>
  </si>
  <si>
    <t>Fuente: Sistema Nacional de  Formación para el Trabajo</t>
  </si>
  <si>
    <t>INDICADORES DE LA DIRECCIÓN DEL SISTEMA NACIONAL DE FORMACIÓN PARA EL TRABAJO POR CENTROS DE FORMACIÓN -  2025</t>
  </si>
  <si>
    <t>Total Certificaciones en Competencias laborales (D =A+B+C)
Meta</t>
  </si>
  <si>
    <t>Total Certificaciones en Competencias laborales (D =A+B+C)
Ejecución</t>
  </si>
  <si>
    <t>Total Certificaciones en Competencias laborales (D =A+B+C)
% Ejecución</t>
  </si>
  <si>
    <t>Personas Certificadas en Competencias Laborales
Meta</t>
  </si>
  <si>
    <t>No. Instrumentos de evaluación construidos
 Meta</t>
  </si>
  <si>
    <t>No. Instrumentos de evaluación construidos
% Ejecución</t>
  </si>
  <si>
    <t xml:space="preserve">Estándares para el desempeño laboral elaborados y/o actualizados
Ejecución </t>
  </si>
  <si>
    <t xml:space="preserve">Estándares para el desempeño laboral elaborados y/o actualizados
% Ejecución </t>
  </si>
  <si>
    <t xml:space="preserve">Reuniones de consejos ejecutivos realizadas
Ejecución </t>
  </si>
  <si>
    <t xml:space="preserve">Reuniones de consejos ejecutivos realizadas
% Ejecución </t>
  </si>
  <si>
    <t xml:space="preserve">Unidades productivas creadas para la estrategia CampeSENA
Ejecución </t>
  </si>
  <si>
    <t xml:space="preserve">Unidades productivas creadas para la estrategia CampeSENA
% Ejecución </t>
  </si>
  <si>
    <t>INDICADORES DE LA DIRECCIÓN EMPLEO Y TRABAJO POR REGIONAL - 2025</t>
  </si>
  <si>
    <t>DETE</t>
  </si>
  <si>
    <t>POBLACIONES VULNERABLES (Están incluidas en el Total de la Formación Profesional Integral)</t>
  </si>
  <si>
    <t>AGENCIA PUBLICA DE EMPLEO</t>
  </si>
  <si>
    <t>EMPRENDIMIENTO Y FORTALECIMIENTO</t>
  </si>
  <si>
    <t>DESPLAZADOS POR LA VIOLENCIA
(A)</t>
  </si>
  <si>
    <t>TOTAL VICTIMAS (C) =
 (A+B)</t>
  </si>
  <si>
    <t xml:space="preserve"> Proceso de Reintegración y Adolescentes desvinculados de Grupos Armados Organizados al margen de la ley</t>
  </si>
  <si>
    <t xml:space="preserve"> INSCRITOS
Meta</t>
  </si>
  <si>
    <t xml:space="preserve"> INSCRITOS
Ejecución</t>
  </si>
  <si>
    <t xml:space="preserve"> INSCRITOS
% Ejecución</t>
  </si>
  <si>
    <t xml:space="preserve"> VACANTES
Meta</t>
  </si>
  <si>
    <t xml:space="preserve"> VACANTES
Ejecución</t>
  </si>
  <si>
    <t xml:space="preserve"> VACANTES
% Ejecución</t>
  </si>
  <si>
    <t xml:space="preserve">  COLOCACIONES EGRESADOS SENA
Meta</t>
  </si>
  <si>
    <t xml:space="preserve">  COLOCACIONES EGRESADOS SENA
Ejecución</t>
  </si>
  <si>
    <t xml:space="preserve">  COLOCACIONES EGRESADOS SENA
% Ejecución</t>
  </si>
  <si>
    <t xml:space="preserve">  COLOCACIONES NO SENA
Meta</t>
  </si>
  <si>
    <t xml:space="preserve">  COLOCACIONES NO SENA
Ejecución</t>
  </si>
  <si>
    <t xml:space="preserve">  COLOCACIONES NO SENA
% Ejecución</t>
  </si>
  <si>
    <t>TOTAL COLOCACIONES
Meta</t>
  </si>
  <si>
    <t>TOTAL COLOCACIONES
Ejecución</t>
  </si>
  <si>
    <t>TOTAL COLOCACIONES
% Ejecución</t>
  </si>
  <si>
    <t xml:space="preserve"> ORIENTADOS DESEMPLEADOS
Meta</t>
  </si>
  <si>
    <t xml:space="preserve"> ORIENTADOS DESEMPLEADOS
Ejecución</t>
  </si>
  <si>
    <t xml:space="preserve"> ORIENTADOS DESEMPLEADOS
% Ejecución</t>
  </si>
  <si>
    <t xml:space="preserve"> ORIENTADOS DESPLAZADOS
Meta</t>
  </si>
  <si>
    <t xml:space="preserve"> ORIENTADOS DESPLAZADOS
Ejecución</t>
  </si>
  <si>
    <t xml:space="preserve"> ORIENTADOS DESPLAZADOS
% Ejecución</t>
  </si>
  <si>
    <t xml:space="preserve"> TOTAL ORIENTADOS
Meta</t>
  </si>
  <si>
    <t xml:space="preserve"> TOTAL ORIENTADOS
Ejecución</t>
  </si>
  <si>
    <t xml:space="preserve"> TOTAL ORIENTADOS
% Ejecución</t>
  </si>
  <si>
    <t xml:space="preserve">  TASA DE COLOCACION (%)
Meta</t>
  </si>
  <si>
    <t xml:space="preserve">  TASA DE COLOCACION (%)
Ejecución</t>
  </si>
  <si>
    <t xml:space="preserve">  TASA DE COLOCACION (%)
% Ejecución</t>
  </si>
  <si>
    <t>Emprendimientos Asesorados
Meta</t>
  </si>
  <si>
    <t>Emprendimientos Asesorados
Ejecución</t>
  </si>
  <si>
    <t>Emprendimientos Asesorados
% Ejecución</t>
  </si>
  <si>
    <t>Planes de Negocio Formulados
Meta</t>
  </si>
  <si>
    <t>Planes de Negocio Formulados
Ejecución</t>
  </si>
  <si>
    <t>Planes de Negocio Formulados
% Ejecución</t>
  </si>
  <si>
    <t xml:space="preserve">Emprendedores Orientados
Meta </t>
  </si>
  <si>
    <t xml:space="preserve">Emprendedores Orientados
Ejecución </t>
  </si>
  <si>
    <t xml:space="preserve">Emprendedores Orientados
% Ejecución </t>
  </si>
  <si>
    <t>Empresas en Fortalecimiento
Meta</t>
  </si>
  <si>
    <t xml:space="preserve">Empresas en Fortalecimiento
Ejecución </t>
  </si>
  <si>
    <t xml:space="preserve">Empresas en Fortalecimiento
% Ejecución </t>
  </si>
  <si>
    <t>Empleos Fortalecimiento
Meta</t>
  </si>
  <si>
    <t>Empleos Fortalecimiento
Ejecución</t>
  </si>
  <si>
    <t>Empleos Fortalecimiento
% Ejecución</t>
  </si>
  <si>
    <t>Empresas Fortalecidas Poblaciones NARP (Incluidas en Empresas en Fortalecimiento)
Meta</t>
  </si>
  <si>
    <t>Empresas Fortalecidas Poblaciones NARP (Incluidas en Empresas en Fortalecimiento)
Ejecución</t>
  </si>
  <si>
    <t>Empresas Fortalecidas Poblaciones NARP (Incluidas en Empresas en Fortalecimiento)
% Ejecución</t>
  </si>
  <si>
    <t>Empresas Creadas Poblaciones NARP (Incluidas en Empresas creadas a partir del asesoramiento )
Meta</t>
  </si>
  <si>
    <t>Empresas Creadas Poblaciones NARP (Incluidas en Empresas creadas a partir del asesoramiento )
Ejecución</t>
  </si>
  <si>
    <t>Empresas Creadas Poblaciones NARP (Incluidas en Empresas creadas a partir del asesoramiento )
% Ejecución</t>
  </si>
  <si>
    <t>Planes de negocios formulados de Full Popular
Meta</t>
  </si>
  <si>
    <t>Planes de negocios formulados de Full Popular
Ejecución</t>
  </si>
  <si>
    <t>Planes de negocios formulados de Full Popular
% Ejecución</t>
  </si>
  <si>
    <t>Número de Campesinos atendidos en el programa de emprendimiento
Meta</t>
  </si>
  <si>
    <t>Número de Campesinos atendidos en el programa de emprendimiento
Ejecución</t>
  </si>
  <si>
    <t>Número de Campesinos atendidos en el programa de emprendimiento
% Ejecución</t>
  </si>
  <si>
    <t>Número de personas de Full Popular atendidos en el programa de emprendimiento
Meta</t>
  </si>
  <si>
    <t>Número de personas de Full Popular atendidos en el programa de emprendimiento
Ejecución</t>
  </si>
  <si>
    <t>Número de personas de Full Popular atendidos en el programa de emprendimiento
% Ejecución</t>
  </si>
  <si>
    <t xml:space="preserve">No. Planes de Negocio Desplazados por la Violencia
Meta </t>
  </si>
  <si>
    <t xml:space="preserve">No. Planes de Negocio Desplazados por la Violencia
Ejecución </t>
  </si>
  <si>
    <t xml:space="preserve">No. Planes de Negocio Desplazados por la Violencia
% Ejecución </t>
  </si>
  <si>
    <t>No. Unidades Productivas Desplazados por la Violencia
Meta</t>
  </si>
  <si>
    <t xml:space="preserve">No. Unidades Productivas Desplazados por la Violencia
Ejecución </t>
  </si>
  <si>
    <t xml:space="preserve">No. Unidades Productivas Desplazados por la Violencia
% Ejecución </t>
  </si>
  <si>
    <t>Iniciativas empresariales financiadas con recursos del Fondo Emprender
Meta</t>
  </si>
  <si>
    <t xml:space="preserve">Iniciativas empresariales financiadas con recursos del Fondo Emprender
Ejecución </t>
  </si>
  <si>
    <t xml:space="preserve">Iniciativas empresariales financiadas con recursos del Fondo Emprender
% Ejecución </t>
  </si>
  <si>
    <t>Empleos potenciales directos Fondo Emprender
Meta</t>
  </si>
  <si>
    <t>Empleos potenciales directos Fondo Emprender
Ejecución</t>
  </si>
  <si>
    <t>Empleos potenciales directos Fondo Emprender
% Ejecución</t>
  </si>
  <si>
    <t>Empresas Creadas en Full  popular a través del Fondo Emprender
Meta</t>
  </si>
  <si>
    <t>Empresas Creadas en Full  popular a través del Fondo Emprender
Ejecución</t>
  </si>
  <si>
    <t>Empresas Creadas en Full  popular a través del Fondo Emprender
% Ejecución</t>
  </si>
  <si>
    <t>Empleos potenciales directos de full popular a través del Fondo Emprender
Meta</t>
  </si>
  <si>
    <t>Empleos potenciales directos de full popular a través del Fondo Emprender
Ejecución</t>
  </si>
  <si>
    <t>Empleos potenciales directos de full popular a través del Fondo Emprender
% Ejecución</t>
  </si>
  <si>
    <t>TOTAL REGIONAL</t>
  </si>
  <si>
    <t>OTROS ( atención personas extranjeras)</t>
  </si>
  <si>
    <t>CONTROLES</t>
  </si>
  <si>
    <t>Total Regionales - Total Centros</t>
  </si>
  <si>
    <t>INDICADORES DE LA DIRECCIÓN DE EMPLEO Y TRABAJO  POR CENTROS DE FORMACIÓN - 2025</t>
  </si>
  <si>
    <t>OTRAS POBLACIONES VULNERABLES</t>
  </si>
  <si>
    <t xml:space="preserve">No. Unidades Productivas Desplazados por la Violencia
Meta </t>
  </si>
  <si>
    <t>No. Unidades Productivas Desplazados por la Violencia
Ejecución</t>
  </si>
  <si>
    <t>No. Unidades Productivas Desplazados por la Violencia
% Ejecución</t>
  </si>
  <si>
    <t>Fuente: Dirección de Empleo y Trabajo -Aplicativo Agencia Pública de Empleo- APE.</t>
  </si>
  <si>
    <t>INDICADORES DE LA DIRECCIÓN DE PROMOCIÓN Y RELACIONES CORPORATIVAS (CONTRATO DE APRENDIZAJE) POR REGIONAL -2025</t>
  </si>
  <si>
    <t>CONTRATO DE APRENDIZAJE Y OTROS</t>
  </si>
  <si>
    <t xml:space="preserve">Número de Empresas con Cuotas Reguladas
Meta  </t>
  </si>
  <si>
    <t xml:space="preserve">Número de Empresas con Cuotas Reguladas
Ejecución </t>
  </si>
  <si>
    <t xml:space="preserve">Número de Empresas con Cuotas Reguladas
% Ejecución </t>
  </si>
  <si>
    <t xml:space="preserve"> Número de Empresas con Cuota Voluntaria
Meta </t>
  </si>
  <si>
    <t xml:space="preserve"> Número de Empresas con Cuota Voluntaria
Ejecución </t>
  </si>
  <si>
    <t xml:space="preserve"> Número de Empresas con Cuota Voluntaria
% Ejecución </t>
  </si>
  <si>
    <t xml:space="preserve"> Aprendices SENA Con Contrato De Aprendizaje (Incluye contratos voluntarios)
Meta</t>
  </si>
  <si>
    <t xml:space="preserve"> Aprendices SENA Con Contrato De Aprendizaje (Incluye contratos voluntarios)
Ejecución </t>
  </si>
  <si>
    <t xml:space="preserve"> Aprendices SENA Con Contrato De Aprendizaje (Incluye contratos voluntarios)
% Ejecución </t>
  </si>
  <si>
    <t xml:space="preserve"> Aprendices Con Contrato De Aprendizaje - NO SENA
Meta</t>
  </si>
  <si>
    <t xml:space="preserve"> Aprendices Con Contrato De Aprendizaje - NO SENA
Ejecución </t>
  </si>
  <si>
    <t xml:space="preserve"> Aprendices Con Contrato De Aprendizaje - NO SENA
% Ejecución </t>
  </si>
  <si>
    <t xml:space="preserve">Total Aprendices Con Contrato De Aprendizaje
Meta  </t>
  </si>
  <si>
    <t xml:space="preserve">Total Aprendices Con Contrato De Aprendizaje
Ejecución </t>
  </si>
  <si>
    <t xml:space="preserve">Total Aprendices Con Contrato De Aprendizaje
% Ejecución </t>
  </si>
  <si>
    <t xml:space="preserve"> Aprendices Con Contrato De Aprendizaje Voluntario
Meta </t>
  </si>
  <si>
    <t xml:space="preserve"> Aprendices Con Contrato De Aprendizaje Voluntario
Ejecución </t>
  </si>
  <si>
    <t xml:space="preserve"> Aprendices Con Contrato De Aprendizaje Voluntario
% Ejecución </t>
  </si>
  <si>
    <t>Dirección de Promoción y Relaciones Corporativas</t>
  </si>
  <si>
    <t>INDICADORES DE LA DIRECCIÓN DE PROMOCIÓN Y RELACIONES CORPORATIVAS (CONTRATO DE APRENDIZAJE) POR CENTROS DE FORMACIÓN 2025</t>
  </si>
  <si>
    <t xml:space="preserve">CONTRATO DE APRENDIZAJE </t>
  </si>
  <si>
    <t>Aprendices SENA Con Contrato De Aprendizaje (Incluye contratos voluntarios)
Meta</t>
  </si>
  <si>
    <t xml:space="preserve">Aprendices SENA Con Contrato De Aprendizaje (Incluye contratos voluntarios)
Ejecución </t>
  </si>
  <si>
    <t xml:space="preserve">Aprendices SENA Con Contrato De Aprendizaje (Incluye contratos voluntarios)
% Ejecución </t>
  </si>
  <si>
    <t xml:space="preserve">Aprendices Con Contrato De Aprendizaje Voluntario
Meta </t>
  </si>
  <si>
    <t xml:space="preserve">Aprendices Con Contrato De Aprendizaje Voluntario
Ejecución  </t>
  </si>
  <si>
    <t xml:space="preserve">Aprendices Con Contrato De Aprendizaje Voluntario
% Ejecución  </t>
  </si>
  <si>
    <t>CENTRO DE OPERACIÓN Y MANTENIMIENTO MINERO</t>
  </si>
  <si>
    <t xml:space="preserve"> INTERNACIONALIZACIÓN - DIRECCIÓN DE PROMOCIÓN Y RELACIONES CORPORATIVAS</t>
  </si>
  <si>
    <t>INDICADOR</t>
  </si>
  <si>
    <t>META 2025</t>
  </si>
  <si>
    <t>METAS 2025 NACIONALES COMPARTIDAS CON OTRAS ENTIDADES (MINTIC - SENATEC)</t>
  </si>
  <si>
    <t>Programas Especiales con Metas Nacionales Compartidas 2025</t>
  </si>
  <si>
    <t>SENATEC</t>
  </si>
  <si>
    <t>Certificación</t>
  </si>
  <si>
    <t>FORMACIÓN COMPLEMENTARIA RED TIC (Incluidas en la Formación Complementaria)</t>
  </si>
  <si>
    <t xml:space="preserve">SEGUIMIENTO EJECUCIÓN CUPOS FIC 2025 POR CENTROS </t>
  </si>
  <si>
    <t>FORMACIÓN TECNICA LABORAL Y OTROS</t>
  </si>
  <si>
    <t>GRAN TOTAL FORMACION TITULADA (Cupos incluidos en Total Cupos Formación Titulada)</t>
  </si>
  <si>
    <t>TOTAL FORMACION COMPLEMENTARIA (Cupos incluidos en Total Cupos Formación Complementaria)</t>
  </si>
  <si>
    <t>TOTAL FORMACION TITULADA Y  COMPLEMENTARIA (Cupos incluidos en Total Formación)</t>
  </si>
  <si>
    <t xml:space="preserve"> TECNOLOGOS (Cupos incluidos en Total Cupos Tecnólogos)</t>
  </si>
  <si>
    <t>OPERARIOS (Cupos incluidos en Total Cupos Operarios)</t>
  </si>
  <si>
    <t xml:space="preserve"> TECNICO LABORAL (Cupos incluidos en Total Cupos Técnico Laboral)</t>
  </si>
  <si>
    <t xml:space="preserve">Cupos Pasan 2025 </t>
  </si>
  <si>
    <t xml:space="preserve">Cupos Nuevos 2025 </t>
  </si>
  <si>
    <t>Total FIC</t>
  </si>
  <si>
    <t>I SEMESTRE</t>
  </si>
  <si>
    <t>II SEMESTRE</t>
  </si>
  <si>
    <t xml:space="preserve">Total FIC
</t>
  </si>
  <si>
    <t>TOTAL CENTROS</t>
  </si>
  <si>
    <t xml:space="preserve">Seguimiento Estrategia Formación Continua Especial Campesina (En el marco de FEEC)
</t>
  </si>
  <si>
    <t>Meta- CUPOS FCEC</t>
  </si>
  <si>
    <t>Ejecución - CUPOS FCEC</t>
  </si>
  <si>
    <t>% de Ejecución</t>
  </si>
  <si>
    <t xml:space="preserve">Estrategia Formación Continua Especial Campesina (En el marco de FEEC)
</t>
  </si>
  <si>
    <t>CODIGO CENTRO</t>
  </si>
  <si>
    <t>CENTRO</t>
  </si>
  <si>
    <t xml:space="preserve">Estrategia Formación Continua Especial  FCEEP
</t>
  </si>
  <si>
    <t>Meta- CUPOS FCEEP
Formación Continua Especial Popular</t>
  </si>
  <si>
    <t>Ejecución - CUPOS FCEEP</t>
  </si>
  <si>
    <t xml:space="preserve">PROYECCIÓN CUPOS FIC FIC 2025 POR CENTROS </t>
  </si>
  <si>
    <t>Estrategia Formación Continua Especial FCEC- FCEEP</t>
  </si>
  <si>
    <t xml:space="preserve">Seguimiento metas primer curso (Cupos de Tecnólogos) por  Regional
</t>
  </si>
  <si>
    <r>
      <t xml:space="preserve">Meta Formación </t>
    </r>
    <r>
      <rPr>
        <b/>
        <sz val="7"/>
        <color theme="0"/>
        <rFont val="Aptos Narrow"/>
        <family val="2"/>
        <scheme val="minor"/>
      </rPr>
      <t>(Cupos Nivel Tecnólogos)</t>
    </r>
  </si>
  <si>
    <r>
      <t xml:space="preserve">Ejecución Formación  </t>
    </r>
    <r>
      <rPr>
        <b/>
        <sz val="7"/>
        <rFont val="Aptos Narrow"/>
        <family val="2"/>
        <scheme val="minor"/>
      </rPr>
      <t>(Cupos Nivel Tecnólogos)</t>
    </r>
    <r>
      <rPr>
        <b/>
        <sz val="11"/>
        <rFont val="Aptos Narrow"/>
        <family val="2"/>
        <scheme val="minor"/>
      </rPr>
      <t xml:space="preserve">
</t>
    </r>
    <r>
      <rPr>
        <b/>
        <sz val="8"/>
        <rFont val="Aptos Narrow"/>
        <family val="2"/>
        <scheme val="minor"/>
      </rPr>
      <t>Ejec 8 dic</t>
    </r>
  </si>
  <si>
    <t>ANTIOQUIA</t>
  </si>
  <si>
    <t>ATLÁNTICO</t>
  </si>
  <si>
    <t>DISTRITO CAPITAL</t>
  </si>
  <si>
    <t>BOLÍVAR</t>
  </si>
  <si>
    <t>BOYACÁ</t>
  </si>
  <si>
    <t>CALDAS</t>
  </si>
  <si>
    <t>CAQUETÁ</t>
  </si>
  <si>
    <t>CAUCA</t>
  </si>
  <si>
    <t>CESAR</t>
  </si>
  <si>
    <t>CÓRDOBA</t>
  </si>
  <si>
    <t>CUNDINAMARCA</t>
  </si>
  <si>
    <t>CHOCÓ</t>
  </si>
  <si>
    <t>HUILA</t>
  </si>
  <si>
    <t>GUAJIRA</t>
  </si>
  <si>
    <t>MAGDALENA</t>
  </si>
  <si>
    <t>NARIÑO</t>
  </si>
  <si>
    <t>NORTE DE SANTANDER</t>
  </si>
  <si>
    <t>QUINDÍO</t>
  </si>
  <si>
    <t>RISARALDA</t>
  </si>
  <si>
    <t>SANTANDER</t>
  </si>
  <si>
    <t>SUCRE</t>
  </si>
  <si>
    <t>TOLIMA</t>
  </si>
  <si>
    <t>VALLE</t>
  </si>
  <si>
    <t>ARAUCA</t>
  </si>
  <si>
    <t>CASANARE</t>
  </si>
  <si>
    <t>PUTUMAYO</t>
  </si>
  <si>
    <t>SAN ANDRÉS</t>
  </si>
  <si>
    <t>AMAZONAS</t>
  </si>
  <si>
    <t>GUAINÍA</t>
  </si>
  <si>
    <t>GUAVIARE</t>
  </si>
  <si>
    <t>VAUPÉS</t>
  </si>
  <si>
    <t>VICHADA</t>
  </si>
  <si>
    <t>TOTAL EJECUCIÓN</t>
  </si>
  <si>
    <t xml:space="preserve">Seguimiento metas primer curso (Cupos de Tecnólogos) por  Centro
</t>
  </si>
  <si>
    <t>CODIGO CENTRO DE FORMACIÓN</t>
  </si>
  <si>
    <t>NOMBRE CENTRO DE FORMACIÓN</t>
  </si>
  <si>
    <r>
      <t xml:space="preserve">Ejecución Formación  </t>
    </r>
    <r>
      <rPr>
        <b/>
        <sz val="7"/>
        <color theme="1"/>
        <rFont val="Aptos Narrow"/>
        <family val="2"/>
        <scheme val="minor"/>
      </rPr>
      <t>(Cupos Nivel Tecnólogos)</t>
    </r>
    <r>
      <rPr>
        <b/>
        <sz val="11"/>
        <color theme="1"/>
        <rFont val="Aptos Narrow"/>
        <family val="2"/>
        <scheme val="minor"/>
      </rPr>
      <t xml:space="preserve">
</t>
    </r>
    <r>
      <rPr>
        <b/>
        <sz val="8"/>
        <color theme="1"/>
        <rFont val="Aptos Narrow"/>
        <family val="2"/>
        <scheme val="minor"/>
      </rPr>
      <t>Ejec 8 dic</t>
    </r>
  </si>
  <si>
    <t xml:space="preserve">PROYECCIÓN CUPOS SALUD 2025 POR CENTROS </t>
  </si>
  <si>
    <t>Auxiliares (Cupos incluidos en Total Cupos Auxiliares)</t>
  </si>
  <si>
    <t>Total Salud</t>
  </si>
  <si>
    <t>Fuente:  v2_SALUD_ROTACION_2025_27nov2024</t>
  </si>
  <si>
    <t xml:space="preserve">EDUCACION SUPERIOR </t>
  </si>
  <si>
    <t xml:space="preserve">GRAN TOTAL FORMACION TITULADA (Cupos incluidos en Total Cupos Formación Titulada) 
</t>
  </si>
  <si>
    <t xml:space="preserve"> TECNOLOGOS (Cupos incluidos en Total Cupos Tecnólogos) </t>
  </si>
  <si>
    <t>FORMACIÓN TECNICA LABORAL Y OTROS 
 F= (B+C+D)</t>
  </si>
  <si>
    <t>Sub total Tecnólogos (A)</t>
  </si>
  <si>
    <t>Subtotal Auxiliares (B)</t>
  </si>
  <si>
    <t>Subtotal Operarios 
( C)</t>
  </si>
  <si>
    <t>Subtotal Técnico Laboral 
(D)</t>
  </si>
  <si>
    <t>Gran total Formación Titulada
(A+F)</t>
  </si>
  <si>
    <t xml:space="preserve">METAS ARTICULACIÓN CON LA MEDIA 2025 POR CENTROS </t>
  </si>
  <si>
    <t>CUPOS PASAN</t>
  </si>
  <si>
    <t>CUPOS NUEVOS</t>
  </si>
  <si>
    <t>Total</t>
  </si>
  <si>
    <t>Media Técnica</t>
  </si>
  <si>
    <t>Media Académica</t>
  </si>
  <si>
    <t>Media Privada</t>
  </si>
  <si>
    <t xml:space="preserve">Total Cupos </t>
  </si>
  <si>
    <t>Total Media Técnica</t>
  </si>
  <si>
    <t>Total   Media Académica</t>
  </si>
  <si>
    <t>Total  Media Privada</t>
  </si>
  <si>
    <t>Total Articulación con la Media</t>
  </si>
  <si>
    <t>Fuente: Ajuste Dic - Articulacion con la Media 07122024</t>
  </si>
  <si>
    <t>EJECUCIÓN-  
8 diciembre</t>
  </si>
  <si>
    <t>7.  Certificaciones de Formación Profesional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</si>
</sst>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 [$€-2]\ * #,##0.00_ ;_ [$€-2]\ * \-#,##0.00_ ;_ [$€-2]\ * &quot;-&quot;??_ "/>
    <numFmt numFmtId="165" formatCode="[h]:mm"/>
    <numFmt numFmtId="166" formatCode="#,##0.00&quot; &quot;;&quot; (&quot;#,##0.00&quot;)&quot;;&quot; -&quot;#&quot; &quot;;@&quot; &quot;"/>
    <numFmt numFmtId="167" formatCode="[$-240A]General"/>
    <numFmt numFmtId="168" formatCode="_-* #,##0_-;\-* #,##0_-;_-* &quot;-&quot;??_-;_-@_-"/>
    <numFmt numFmtId="169" formatCode="#,##0_ ;\-#,##0\ "/>
    <numFmt numFmtId="170" formatCode="0.0%"/>
    <numFmt numFmtId="171" formatCode="_(* #,##0_);_(* \(#,##0\);_(* &quot;-&quot;??_);_(@_)"/>
    <numFmt numFmtId="172" formatCode="0.00\ %;\-0.00\ %;0.00\ %"/>
  </numFmts>
  <fonts count="6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 tint="0.249977111117893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Calibri"/>
      <family val="2"/>
    </font>
    <font>
      <b/>
      <sz val="1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sz val="10"/>
      <color theme="1"/>
      <name val="Aptos Narrow"/>
      <family val="2"/>
      <scheme val="minor"/>
    </font>
    <font>
      <sz val="11"/>
      <color indexed="8"/>
      <name val="Calibri"/>
      <family val="2"/>
    </font>
    <font>
      <sz val="11"/>
      <color rgb="FF9C6500"/>
      <name val="Aptos Narrow"/>
      <family val="2"/>
      <scheme val="minor"/>
    </font>
    <font>
      <b/>
      <sz val="18"/>
      <color theme="3"/>
      <name val="Aptos Display"/>
      <family val="2"/>
      <scheme val="major"/>
    </font>
    <font>
      <b/>
      <sz val="14"/>
      <color theme="1"/>
      <name val="Aptos Narrow"/>
      <family val="2"/>
      <scheme val="minor"/>
    </font>
    <font>
      <b/>
      <sz val="16"/>
      <name val="Aptos Narrow"/>
      <family val="2"/>
      <scheme val="minor"/>
    </font>
    <font>
      <b/>
      <sz val="20"/>
      <name val="Aptos Narrow"/>
      <family val="2"/>
      <scheme val="minor"/>
    </font>
    <font>
      <b/>
      <sz val="14"/>
      <name val="Aptos Narrow"/>
      <family val="2"/>
      <scheme val="minor"/>
    </font>
    <font>
      <sz val="9"/>
      <color theme="1"/>
      <name val="Segoe UI"/>
      <family val="2"/>
      <charset val="1"/>
    </font>
    <font>
      <b/>
      <sz val="16"/>
      <color theme="1"/>
      <name val="Aptos Narrow"/>
      <family val="2"/>
      <scheme val="minor"/>
    </font>
    <font>
      <b/>
      <sz val="16"/>
      <color theme="1" tint="0.249977111117893"/>
      <name val="Aptos Narrow"/>
      <family val="2"/>
      <scheme val="minor"/>
    </font>
    <font>
      <b/>
      <sz val="11"/>
      <color theme="1" tint="0.249977111117893"/>
      <name val="Aptos Narrow"/>
      <family val="2"/>
    </font>
    <font>
      <sz val="11"/>
      <name val="Aptos Narrow"/>
      <family val="2"/>
    </font>
    <font>
      <b/>
      <sz val="11"/>
      <name val="Aptos Narrow"/>
      <family val="2"/>
    </font>
    <font>
      <b/>
      <sz val="11"/>
      <color rgb="FF00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name val="Aptos Narrow"/>
      <family val="2"/>
      <scheme val="minor"/>
    </font>
    <font>
      <sz val="12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20"/>
      <color theme="0"/>
      <name val="Aptos Narrow"/>
      <family val="2"/>
      <scheme val="minor"/>
    </font>
    <font>
      <b/>
      <sz val="22"/>
      <name val="Aptos Narrow"/>
      <family val="2"/>
      <scheme val="minor"/>
    </font>
    <font>
      <b/>
      <sz val="8"/>
      <color theme="0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sz val="1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sz val="10"/>
      <color theme="1"/>
      <name val="Aptos Narrow"/>
      <family val="2"/>
      <scheme val="minor"/>
    </font>
    <font>
      <sz val="10"/>
      <color rgb="FF000000"/>
      <name val="Calibri"/>
      <family val="2"/>
    </font>
    <font>
      <b/>
      <sz val="7"/>
      <color theme="0"/>
      <name val="Aptos Narrow"/>
      <family val="2"/>
      <scheme val="minor"/>
    </font>
    <font>
      <sz val="12"/>
      <color theme="1"/>
      <name val="Aptos Narrow"/>
      <family val="2"/>
    </font>
    <font>
      <b/>
      <sz val="7"/>
      <name val="Aptos Narrow"/>
      <family val="2"/>
      <scheme val="minor"/>
    </font>
    <font>
      <b/>
      <sz val="12"/>
      <color rgb="FF000000"/>
      <name val="Aptos"/>
      <family val="2"/>
    </font>
    <font>
      <sz val="8"/>
      <name val="Aptos Narrow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 tint="0.249977111117893"/>
      <name val="Aptos Narrow"/>
      <family val="2"/>
      <scheme val="minor"/>
    </font>
    <font>
      <b/>
      <sz val="22"/>
      <color theme="0"/>
      <name val="Aptos Narrow"/>
      <family val="2"/>
      <scheme val="minor"/>
    </font>
    <font>
      <b/>
      <sz val="8"/>
      <name val="Aptos Narrow"/>
      <family val="2"/>
      <scheme val="minor"/>
    </font>
    <font>
      <b/>
      <sz val="7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</fonts>
  <fills count="53">
    <fill>
      <patternFill patternType="none"/>
    </fill>
    <fill>
      <patternFill patternType="gray125"/>
    </fill>
    <fill>
      <patternFill patternType="solid">
        <fgColor rgb="FF39A900"/>
        <bgColor indexed="64"/>
      </patternFill>
    </fill>
    <fill>
      <patternFill patternType="solid">
        <fgColor rgb="FF00314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24D"/>
        <bgColor indexed="64"/>
      </patternFill>
    </fill>
    <fill>
      <patternFill patternType="solid">
        <fgColor rgb="FF385C57"/>
        <bgColor indexed="64"/>
      </patternFill>
    </fill>
    <fill>
      <patternFill patternType="solid">
        <fgColor rgb="FF82DE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0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ck">
        <color indexed="64"/>
      </bottom>
      <diagonal/>
    </border>
    <border>
      <left/>
      <right/>
      <top style="thin">
        <color auto="1"/>
      </top>
      <bottom style="thick">
        <color indexed="64"/>
      </bottom>
      <diagonal/>
    </border>
    <border>
      <left/>
      <right style="medium">
        <color indexed="64"/>
      </right>
      <top style="thin">
        <color auto="1"/>
      </top>
      <bottom style="thick">
        <color indexed="64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ck">
        <color indexed="64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medium">
        <color indexed="64"/>
      </bottom>
      <diagonal/>
    </border>
    <border>
      <left/>
      <right style="thin">
        <color auto="1"/>
      </right>
      <top style="thick">
        <color indexed="64"/>
      </top>
      <bottom style="medium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ck">
        <color auto="1"/>
      </left>
      <right/>
      <top/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6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16" borderId="25" applyNumberFormat="0" applyAlignment="0" applyProtection="0"/>
    <xf numFmtId="0" fontId="19" fillId="17" borderId="26" applyNumberFormat="0" applyAlignment="0" applyProtection="0"/>
    <xf numFmtId="0" fontId="20" fillId="17" borderId="25" applyNumberFormat="0" applyAlignment="0" applyProtection="0"/>
    <xf numFmtId="0" fontId="21" fillId="0" borderId="27" applyNumberFormat="0" applyFill="0" applyAlignment="0" applyProtection="0"/>
    <xf numFmtId="0" fontId="2" fillId="18" borderId="28" applyNumberFormat="0" applyAlignment="0" applyProtection="0"/>
    <xf numFmtId="0" fontId="22" fillId="0" borderId="0" applyNumberFormat="0" applyFill="0" applyBorder="0" applyAlignment="0" applyProtection="0"/>
    <xf numFmtId="0" fontId="1" fillId="19" borderId="29" applyNumberFormat="0" applyFont="0" applyAlignment="0" applyProtection="0"/>
    <xf numFmtId="0" fontId="23" fillId="0" borderId="0" applyNumberFormat="0" applyFill="0" applyBorder="0" applyAlignment="0" applyProtection="0"/>
    <xf numFmtId="0" fontId="3" fillId="0" borderId="30" applyNumberFormat="0" applyFill="0" applyAlignment="0" applyProtection="0"/>
    <xf numFmtId="0" fontId="24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4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4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4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4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24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164" fontId="25" fillId="0" borderId="0" applyNumberForma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" fillId="0" borderId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25" fillId="0" borderId="0" applyNumberFormat="0" applyFill="0" applyBorder="0" applyAlignment="0" applyProtection="0"/>
    <xf numFmtId="16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0" fontId="1" fillId="0" borderId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0" fontId="25" fillId="0" borderId="0"/>
    <xf numFmtId="0" fontId="25" fillId="0" borderId="0"/>
    <xf numFmtId="0" fontId="1" fillId="19" borderId="29" applyNumberFormat="0" applyFont="0" applyAlignment="0" applyProtection="0"/>
    <xf numFmtId="9" fontId="25" fillId="0" borderId="0" applyFont="0" applyFill="0" applyBorder="0" applyAlignment="0" applyProtection="0"/>
    <xf numFmtId="0" fontId="26" fillId="0" borderId="0"/>
    <xf numFmtId="0" fontId="25" fillId="0" borderId="0"/>
    <xf numFmtId="43" fontId="26" fillId="0" borderId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166" fontId="6" fillId="0" borderId="0"/>
    <xf numFmtId="0" fontId="27" fillId="0" borderId="0"/>
    <xf numFmtId="167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0" fontId="28" fillId="15" borderId="0" applyNumberFormat="0" applyBorder="0" applyAlignment="0" applyProtection="0"/>
    <xf numFmtId="0" fontId="24" fillId="23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0" fontId="24" fillId="35" borderId="0" applyNumberFormat="0" applyBorder="0" applyAlignment="0" applyProtection="0"/>
    <xf numFmtId="0" fontId="24" fillId="39" borderId="0" applyNumberFormat="0" applyBorder="0" applyAlignment="0" applyProtection="0"/>
    <xf numFmtId="0" fontId="24" fillId="43" borderId="0" applyNumberFormat="0" applyBorder="0" applyAlignment="0" applyProtection="0"/>
    <xf numFmtId="43" fontId="2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64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0" fontId="6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4" fillId="0" borderId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9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vertical="center" wrapText="1"/>
    </xf>
    <xf numFmtId="0" fontId="3" fillId="0" borderId="0" xfId="0" applyFont="1"/>
    <xf numFmtId="14" fontId="3" fillId="0" borderId="0" xfId="0" applyNumberFormat="1" applyFont="1"/>
    <xf numFmtId="0" fontId="3" fillId="0" borderId="0" xfId="0" applyFont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left"/>
    </xf>
    <xf numFmtId="3" fontId="3" fillId="0" borderId="0" xfId="0" applyNumberFormat="1" applyFont="1" applyAlignment="1">
      <alignment horizontal="center"/>
    </xf>
    <xf numFmtId="4" fontId="0" fillId="0" borderId="0" xfId="0" applyNumberFormat="1"/>
    <xf numFmtId="3" fontId="0" fillId="0" borderId="0" xfId="0" applyNumberFormat="1"/>
    <xf numFmtId="9" fontId="0" fillId="0" borderId="0" xfId="1" applyFont="1" applyFill="1"/>
    <xf numFmtId="9" fontId="3" fillId="0" borderId="0" xfId="1" applyFont="1" applyFill="1"/>
    <xf numFmtId="3" fontId="3" fillId="0" borderId="0" xfId="0" applyNumberFormat="1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0" fontId="0" fillId="5" borderId="0" xfId="0" applyFill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/>
    </xf>
    <xf numFmtId="3" fontId="3" fillId="0" borderId="1" xfId="0" applyNumberFormat="1" applyFont="1" applyBorder="1" applyAlignment="1">
      <alignment horizontal="left"/>
    </xf>
    <xf numFmtId="3" fontId="3" fillId="0" borderId="1" xfId="0" applyNumberFormat="1" applyFont="1" applyBorder="1"/>
    <xf numFmtId="0" fontId="2" fillId="7" borderId="1" xfId="2" applyFont="1" applyFill="1" applyBorder="1" applyAlignment="1">
      <alignment horizontal="center" vertical="center" wrapText="1"/>
    </xf>
    <xf numFmtId="0" fontId="2" fillId="6" borderId="1" xfId="2" applyFont="1" applyFill="1" applyBorder="1" applyAlignment="1">
      <alignment horizontal="center" vertical="center" wrapText="1"/>
    </xf>
    <xf numFmtId="9" fontId="0" fillId="0" borderId="0" xfId="0" applyNumberFormat="1"/>
    <xf numFmtId="0" fontId="2" fillId="2" borderId="1" xfId="2" applyFont="1" applyFill="1" applyBorder="1" applyAlignment="1">
      <alignment horizontal="center" vertical="center" wrapText="1"/>
    </xf>
    <xf numFmtId="0" fontId="0" fillId="0" borderId="1" xfId="0" applyBorder="1"/>
    <xf numFmtId="0" fontId="2" fillId="7" borderId="3" xfId="2" applyFont="1" applyFill="1" applyBorder="1" applyAlignment="1">
      <alignment horizontal="center" vertical="center" wrapText="1"/>
    </xf>
    <xf numFmtId="0" fontId="2" fillId="6" borderId="3" xfId="2" applyFont="1" applyFill="1" applyBorder="1" applyAlignment="1">
      <alignment horizontal="center" vertical="center" wrapText="1"/>
    </xf>
    <xf numFmtId="0" fontId="2" fillId="8" borderId="1" xfId="2" applyFont="1" applyFill="1" applyBorder="1" applyAlignment="1">
      <alignment horizontal="center" vertical="center" wrapText="1"/>
    </xf>
    <xf numFmtId="3" fontId="0" fillId="0" borderId="1" xfId="1" applyNumberFormat="1" applyFont="1" applyFill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3" fillId="0" borderId="15" xfId="0" applyNumberFormat="1" applyFont="1" applyBorder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3" fontId="0" fillId="0" borderId="0" xfId="0" applyNumberFormat="1" applyAlignment="1">
      <alignment horizontal="center"/>
    </xf>
    <xf numFmtId="3" fontId="0" fillId="0" borderId="1" xfId="0" applyNumberFormat="1" applyBorder="1"/>
    <xf numFmtId="0" fontId="6" fillId="0" borderId="1" xfId="0" applyFont="1" applyBorder="1" applyAlignment="1">
      <alignment vertical="center" wrapText="1"/>
    </xf>
    <xf numFmtId="0" fontId="0" fillId="0" borderId="0" xfId="0" applyAlignment="1" applyProtection="1">
      <alignment horizontal="center"/>
      <protection locked="0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0" fillId="0" borderId="0" xfId="0" applyAlignment="1">
      <alignment vertical="center" wrapText="1"/>
    </xf>
    <xf numFmtId="3" fontId="3" fillId="0" borderId="15" xfId="0" applyNumberFormat="1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10" fontId="0" fillId="0" borderId="1" xfId="1" applyNumberFormat="1" applyFont="1" applyBorder="1" applyAlignment="1">
      <alignment horizontal="center"/>
    </xf>
    <xf numFmtId="0" fontId="11" fillId="0" borderId="0" xfId="0" applyFont="1"/>
    <xf numFmtId="10" fontId="0" fillId="0" borderId="0" xfId="1" applyNumberFormat="1" applyFont="1"/>
    <xf numFmtId="3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0" fontId="3" fillId="0" borderId="1" xfId="0" applyNumberFormat="1" applyFont="1" applyBorder="1" applyAlignment="1">
      <alignment horizontal="center"/>
    </xf>
    <xf numFmtId="3" fontId="0" fillId="0" borderId="1" xfId="1" applyNumberFormat="1" applyFont="1" applyBorder="1" applyAlignment="1">
      <alignment horizontal="center"/>
    </xf>
    <xf numFmtId="10" fontId="3" fillId="0" borderId="1" xfId="1" applyNumberFormat="1" applyFont="1" applyBorder="1" applyAlignment="1">
      <alignment horizontal="center"/>
    </xf>
    <xf numFmtId="10" fontId="0" fillId="0" borderId="1" xfId="1" applyNumberFormat="1" applyFont="1" applyFill="1" applyBorder="1" applyAlignment="1">
      <alignment horizontal="center" vertical="center"/>
    </xf>
    <xf numFmtId="3" fontId="0" fillId="0" borderId="1" xfId="1" applyNumberFormat="1" applyFont="1" applyFill="1" applyBorder="1" applyAlignment="1">
      <alignment horizontal="center" vertical="center"/>
    </xf>
    <xf numFmtId="0" fontId="3" fillId="1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45" borderId="1" xfId="2" applyFont="1" applyFill="1" applyBorder="1" applyAlignment="1">
      <alignment horizontal="center" vertical="center" wrapText="1"/>
    </xf>
    <xf numFmtId="0" fontId="7" fillId="45" borderId="1" xfId="2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12" borderId="7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3" fontId="3" fillId="9" borderId="1" xfId="0" applyNumberFormat="1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3" fillId="9" borderId="0" xfId="0" applyFont="1" applyFill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3" fontId="3" fillId="10" borderId="1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5" borderId="0" xfId="0" applyFont="1" applyFill="1"/>
    <xf numFmtId="10" fontId="0" fillId="0" borderId="1" xfId="1" applyNumberFormat="1" applyFont="1" applyBorder="1"/>
    <xf numFmtId="0" fontId="2" fillId="7" borderId="0" xfId="2" applyFont="1" applyFill="1" applyAlignment="1">
      <alignment horizontal="center" vertical="center" wrapText="1"/>
    </xf>
    <xf numFmtId="3" fontId="3" fillId="10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9" borderId="3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3" fontId="3" fillId="10" borderId="0" xfId="0" applyNumberFormat="1" applyFont="1" applyFill="1" applyAlignment="1">
      <alignment horizontal="center" vertical="center" wrapText="1"/>
    </xf>
    <xf numFmtId="0" fontId="3" fillId="44" borderId="0" xfId="0" applyFont="1" applyFill="1" applyAlignment="1">
      <alignment horizontal="center" vertical="center" wrapText="1"/>
    </xf>
    <xf numFmtId="10" fontId="0" fillId="0" borderId="1" xfId="0" applyNumberFormat="1" applyBorder="1" applyAlignment="1">
      <alignment horizontal="center"/>
    </xf>
    <xf numFmtId="10" fontId="3" fillId="0" borderId="15" xfId="0" applyNumberFormat="1" applyFont="1" applyBorder="1" applyAlignment="1">
      <alignment horizontal="center"/>
    </xf>
    <xf numFmtId="3" fontId="3" fillId="0" borderId="34" xfId="0" applyNumberFormat="1" applyFont="1" applyBorder="1" applyAlignment="1">
      <alignment horizontal="center"/>
    </xf>
    <xf numFmtId="3" fontId="3" fillId="0" borderId="14" xfId="0" applyNumberFormat="1" applyFont="1" applyBorder="1" applyAlignment="1">
      <alignment horizontal="center"/>
    </xf>
    <xf numFmtId="10" fontId="0" fillId="0" borderId="3" xfId="1" applyNumberFormat="1" applyFont="1" applyBorder="1" applyAlignment="1">
      <alignment horizontal="center"/>
    </xf>
    <xf numFmtId="10" fontId="3" fillId="0" borderId="32" xfId="1" applyNumberFormat="1" applyFont="1" applyBorder="1" applyAlignment="1">
      <alignment horizontal="center"/>
    </xf>
    <xf numFmtId="10" fontId="0" fillId="0" borderId="1" xfId="155" applyNumberFormat="1" applyFont="1" applyBorder="1"/>
    <xf numFmtId="170" fontId="3" fillId="0" borderId="1" xfId="1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0" fontId="35" fillId="0" borderId="0" xfId="0" applyFont="1" applyAlignment="1">
      <alignment vertical="center"/>
    </xf>
    <xf numFmtId="0" fontId="35" fillId="0" borderId="0" xfId="0" applyFont="1" applyAlignment="1">
      <alignment vertical="center" wrapText="1"/>
    </xf>
    <xf numFmtId="3" fontId="35" fillId="0" borderId="0" xfId="0" applyNumberFormat="1" applyFont="1" applyAlignment="1">
      <alignment vertical="center" wrapText="1"/>
    </xf>
    <xf numFmtId="0" fontId="35" fillId="0" borderId="0" xfId="0" applyFont="1"/>
    <xf numFmtId="0" fontId="10" fillId="0" borderId="0" xfId="0" applyFont="1" applyAlignment="1">
      <alignment horizontal="center"/>
    </xf>
    <xf numFmtId="0" fontId="0" fillId="5" borderId="0" xfId="0" applyFill="1"/>
    <xf numFmtId="0" fontId="24" fillId="5" borderId="0" xfId="0" applyFont="1" applyFill="1" applyAlignment="1">
      <alignment horizontal="center"/>
    </xf>
    <xf numFmtId="0" fontId="2" fillId="5" borderId="0" xfId="0" applyFont="1" applyFill="1" applyAlignment="1">
      <alignment vertical="center" wrapText="1"/>
    </xf>
    <xf numFmtId="3" fontId="2" fillId="5" borderId="0" xfId="0" applyNumberFormat="1" applyFont="1" applyFill="1" applyAlignment="1">
      <alignment vertical="center" wrapText="1"/>
    </xf>
    <xf numFmtId="0" fontId="2" fillId="5" borderId="0" xfId="0" applyFont="1" applyFill="1" applyAlignment="1">
      <alignment vertical="center"/>
    </xf>
    <xf numFmtId="0" fontId="24" fillId="5" borderId="0" xfId="0" applyFont="1" applyFill="1"/>
    <xf numFmtId="14" fontId="2" fillId="5" borderId="0" xfId="0" applyNumberFormat="1" applyFont="1" applyFill="1"/>
    <xf numFmtId="0" fontId="35" fillId="0" borderId="0" xfId="0" applyFont="1" applyAlignment="1">
      <alignment horizontal="center" vertical="center" wrapText="1"/>
    </xf>
    <xf numFmtId="0" fontId="36" fillId="0" borderId="0" xfId="2" applyFont="1" applyAlignment="1">
      <alignment horizontal="center" vertical="center" wrapText="1"/>
    </xf>
    <xf numFmtId="0" fontId="37" fillId="0" borderId="0" xfId="0" applyFont="1" applyAlignment="1">
      <alignment horizontal="left" vertical="center" readingOrder="1"/>
    </xf>
    <xf numFmtId="0" fontId="38" fillId="0" borderId="0" xfId="0" applyFont="1"/>
    <xf numFmtId="171" fontId="38" fillId="0" borderId="0" xfId="155" applyNumberFormat="1" applyFont="1"/>
    <xf numFmtId="0" fontId="39" fillId="0" borderId="0" xfId="0" applyFont="1" applyAlignment="1">
      <alignment vertical="center" readingOrder="1"/>
    </xf>
    <xf numFmtId="10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0" fontId="3" fillId="0" borderId="20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0" fontId="3" fillId="0" borderId="43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left"/>
    </xf>
    <xf numFmtId="3" fontId="3" fillId="0" borderId="20" xfId="0" applyNumberFormat="1" applyFon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3" fontId="0" fillId="5" borderId="0" xfId="0" applyNumberFormat="1" applyFill="1"/>
    <xf numFmtId="3" fontId="40" fillId="0" borderId="1" xfId="0" applyNumberFormat="1" applyFont="1" applyBorder="1" applyAlignment="1">
      <alignment horizontal="center"/>
    </xf>
    <xf numFmtId="0" fontId="3" fillId="9" borderId="10" xfId="0" applyFont="1" applyFill="1" applyBorder="1" applyAlignment="1">
      <alignment horizontal="center" vertical="center" wrapText="1"/>
    </xf>
    <xf numFmtId="3" fontId="3" fillId="9" borderId="3" xfId="0" applyNumberFormat="1" applyFont="1" applyFill="1" applyBorder="1" applyAlignment="1">
      <alignment horizontal="center" vertical="center" wrapText="1"/>
    </xf>
    <xf numFmtId="10" fontId="0" fillId="0" borderId="39" xfId="155" applyNumberFormat="1" applyFont="1" applyBorder="1"/>
    <xf numFmtId="3" fontId="3" fillId="10" borderId="3" xfId="0" applyNumberFormat="1" applyFont="1" applyFill="1" applyBorder="1" applyAlignment="1">
      <alignment horizontal="center" vertical="center" wrapText="1"/>
    </xf>
    <xf numFmtId="0" fontId="3" fillId="12" borderId="9" xfId="0" applyFont="1" applyFill="1" applyBorder="1" applyAlignment="1">
      <alignment horizontal="center" vertical="center" wrapText="1"/>
    </xf>
    <xf numFmtId="0" fontId="3" fillId="12" borderId="10" xfId="0" applyFont="1" applyFill="1" applyBorder="1" applyAlignment="1">
      <alignment horizontal="center" vertical="center" wrapText="1"/>
    </xf>
    <xf numFmtId="10" fontId="0" fillId="0" borderId="39" xfId="0" applyNumberFormat="1" applyBorder="1"/>
    <xf numFmtId="0" fontId="45" fillId="49" borderId="1" xfId="0" applyFont="1" applyFill="1" applyBorder="1"/>
    <xf numFmtId="0" fontId="3" fillId="10" borderId="48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 wrapText="1"/>
    </xf>
    <xf numFmtId="3" fontId="0" fillId="0" borderId="4" xfId="0" applyNumberFormat="1" applyBorder="1" applyAlignment="1">
      <alignment horizontal="left"/>
    </xf>
    <xf numFmtId="0" fontId="3" fillId="10" borderId="10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49" fillId="6" borderId="1" xfId="2" applyFont="1" applyFill="1" applyBorder="1" applyAlignment="1">
      <alignment horizontal="center" vertical="center" wrapText="1"/>
    </xf>
    <xf numFmtId="168" fontId="44" fillId="47" borderId="1" xfId="155" applyNumberFormat="1" applyFont="1" applyFill="1" applyBorder="1" applyAlignment="1">
      <alignment horizontal="center" vertical="center"/>
    </xf>
    <xf numFmtId="3" fontId="0" fillId="0" borderId="4" xfId="1" applyNumberFormat="1" applyFont="1" applyBorder="1" applyAlignment="1">
      <alignment horizontal="center"/>
    </xf>
    <xf numFmtId="0" fontId="2" fillId="6" borderId="42" xfId="2" applyFont="1" applyFill="1" applyBorder="1" applyAlignment="1">
      <alignment horizontal="center" vertical="center" wrapText="1"/>
    </xf>
    <xf numFmtId="168" fontId="44" fillId="47" borderId="2" xfId="155" applyNumberFormat="1" applyFont="1" applyFill="1" applyBorder="1" applyAlignment="1">
      <alignment horizontal="center" vertical="center"/>
    </xf>
    <xf numFmtId="0" fontId="50" fillId="2" borderId="3" xfId="0" applyFont="1" applyFill="1" applyBorder="1" applyAlignment="1">
      <alignment horizontal="center" vertical="center" wrapText="1"/>
    </xf>
    <xf numFmtId="0" fontId="2" fillId="7" borderId="41" xfId="2" applyFont="1" applyFill="1" applyBorder="1" applyAlignment="1">
      <alignment horizontal="center" vertical="center" wrapText="1"/>
    </xf>
    <xf numFmtId="0" fontId="43" fillId="0" borderId="0" xfId="0" applyFont="1"/>
    <xf numFmtId="0" fontId="8" fillId="2" borderId="3" xfId="0" applyFont="1" applyFill="1" applyBorder="1" applyAlignment="1">
      <alignment horizontal="center" vertical="center" wrapText="1"/>
    </xf>
    <xf numFmtId="3" fontId="3" fillId="10" borderId="9" xfId="0" applyNumberFormat="1" applyFont="1" applyFill="1" applyBorder="1" applyAlignment="1">
      <alignment horizontal="center" vertical="center" wrapText="1"/>
    </xf>
    <xf numFmtId="0" fontId="50" fillId="3" borderId="3" xfId="0" applyFont="1" applyFill="1" applyBorder="1" applyAlignment="1">
      <alignment horizontal="center" vertical="center" wrapText="1"/>
    </xf>
    <xf numFmtId="169" fontId="45" fillId="49" borderId="1" xfId="155" applyNumberFormat="1" applyFont="1" applyFill="1" applyBorder="1" applyProtection="1">
      <protection hidden="1"/>
    </xf>
    <xf numFmtId="0" fontId="2" fillId="6" borderId="41" xfId="2" applyFont="1" applyFill="1" applyBorder="1" applyAlignment="1">
      <alignment horizontal="center" vertical="center" wrapText="1"/>
    </xf>
    <xf numFmtId="0" fontId="0" fillId="0" borderId="38" xfId="0" applyBorder="1"/>
    <xf numFmtId="10" fontId="0" fillId="0" borderId="1" xfId="0" applyNumberFormat="1" applyBorder="1" applyAlignment="1">
      <alignment vertical="center"/>
    </xf>
    <xf numFmtId="0" fontId="2" fillId="2" borderId="41" xfId="2" applyFont="1" applyFill="1" applyBorder="1" applyAlignment="1">
      <alignment horizontal="center" vertical="center" wrapText="1"/>
    </xf>
    <xf numFmtId="10" fontId="0" fillId="0" borderId="4" xfId="1" applyNumberFormat="1" applyFont="1" applyBorder="1" applyAlignment="1">
      <alignment horizontal="center"/>
    </xf>
    <xf numFmtId="0" fontId="42" fillId="0" borderId="0" xfId="0" applyFont="1" applyAlignment="1">
      <alignment wrapText="1"/>
    </xf>
    <xf numFmtId="0" fontId="0" fillId="0" borderId="0" xfId="0" applyAlignment="1">
      <alignment wrapText="1"/>
    </xf>
    <xf numFmtId="3" fontId="0" fillId="0" borderId="4" xfId="0" applyNumberFormat="1" applyBorder="1" applyAlignment="1">
      <alignment horizontal="center"/>
    </xf>
    <xf numFmtId="0" fontId="0" fillId="48" borderId="0" xfId="0" applyFill="1"/>
    <xf numFmtId="0" fontId="0" fillId="48" borderId="0" xfId="0" applyFill="1" applyAlignment="1">
      <alignment horizontal="left"/>
    </xf>
    <xf numFmtId="170" fontId="0" fillId="48" borderId="0" xfId="0" applyNumberFormat="1" applyFill="1"/>
    <xf numFmtId="170" fontId="3" fillId="45" borderId="90" xfId="0" applyNumberFormat="1" applyFont="1" applyFill="1" applyBorder="1" applyAlignment="1">
      <alignment horizontal="center" vertical="center"/>
    </xf>
    <xf numFmtId="170" fontId="3" fillId="51" borderId="92" xfId="0" applyNumberFormat="1" applyFont="1" applyFill="1" applyBorder="1" applyAlignment="1">
      <alignment horizontal="center" vertical="center"/>
    </xf>
    <xf numFmtId="170" fontId="3" fillId="51" borderId="42" xfId="0" applyNumberFormat="1" applyFont="1" applyFill="1" applyBorder="1" applyAlignment="1">
      <alignment horizontal="center" vertical="center"/>
    </xf>
    <xf numFmtId="170" fontId="3" fillId="9" borderId="40" xfId="0" applyNumberFormat="1" applyFont="1" applyFill="1" applyBorder="1" applyAlignment="1">
      <alignment horizontal="center" vertical="center"/>
    </xf>
    <xf numFmtId="170" fontId="3" fillId="9" borderId="42" xfId="0" applyNumberFormat="1" applyFont="1" applyFill="1" applyBorder="1" applyAlignment="1">
      <alignment horizontal="center" vertical="center"/>
    </xf>
    <xf numFmtId="170" fontId="3" fillId="52" borderId="92" xfId="0" applyNumberFormat="1" applyFont="1" applyFill="1" applyBorder="1" applyAlignment="1">
      <alignment horizontal="center" vertical="center"/>
    </xf>
    <xf numFmtId="170" fontId="3" fillId="52" borderId="93" xfId="0" applyNumberFormat="1" applyFont="1" applyFill="1" applyBorder="1" applyAlignment="1">
      <alignment horizontal="center" vertical="center"/>
    </xf>
    <xf numFmtId="170" fontId="3" fillId="45" borderId="94" xfId="0" applyNumberFormat="1" applyFont="1" applyFill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0" fontId="3" fillId="51" borderId="82" xfId="0" applyNumberFormat="1" applyFont="1" applyFill="1" applyBorder="1" applyAlignment="1">
      <alignment horizontal="center" vertical="center"/>
    </xf>
    <xf numFmtId="170" fontId="3" fillId="51" borderId="0" xfId="0" applyNumberFormat="1" applyFont="1" applyFill="1" applyAlignment="1">
      <alignment horizontal="center" vertical="center"/>
    </xf>
    <xf numFmtId="170" fontId="3" fillId="9" borderId="82" xfId="0" applyNumberFormat="1" applyFont="1" applyFill="1" applyBorder="1" applyAlignment="1">
      <alignment horizontal="center" vertical="center"/>
    </xf>
    <xf numFmtId="170" fontId="3" fillId="9" borderId="0" xfId="0" applyNumberFormat="1" applyFont="1" applyFill="1" applyAlignment="1">
      <alignment horizontal="center" vertical="center"/>
    </xf>
    <xf numFmtId="170" fontId="3" fillId="52" borderId="19" xfId="0" applyNumberFormat="1" applyFont="1" applyFill="1" applyBorder="1" applyAlignment="1">
      <alignment horizontal="center" vertical="center"/>
    </xf>
    <xf numFmtId="170" fontId="3" fillId="52" borderId="0" xfId="0" applyNumberFormat="1" applyFont="1" applyFill="1" applyAlignment="1">
      <alignment horizontal="center" vertical="center"/>
    </xf>
    <xf numFmtId="170" fontId="3" fillId="45" borderId="95" xfId="0" applyNumberFormat="1" applyFont="1" applyFill="1" applyBorder="1" applyAlignment="1">
      <alignment horizontal="center" vertical="center"/>
    </xf>
    <xf numFmtId="0" fontId="0" fillId="0" borderId="96" xfId="0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10" fontId="51" fillId="9" borderId="1" xfId="1" applyNumberFormat="1" applyFont="1" applyFill="1" applyBorder="1" applyAlignment="1">
      <alignment horizontal="center" vertical="center" wrapText="1"/>
    </xf>
    <xf numFmtId="10" fontId="51" fillId="0" borderId="1" xfId="1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70" fontId="0" fillId="0" borderId="0" xfId="0" applyNumberFormat="1"/>
    <xf numFmtId="10" fontId="3" fillId="0" borderId="39" xfId="155" applyNumberFormat="1" applyFont="1" applyBorder="1"/>
    <xf numFmtId="170" fontId="51" fillId="0" borderId="1" xfId="1" applyNumberFormat="1" applyFont="1" applyFill="1" applyBorder="1" applyAlignment="1">
      <alignment horizontal="center" vertical="center" wrapText="1"/>
    </xf>
    <xf numFmtId="170" fontId="51" fillId="0" borderId="4" xfId="1" applyNumberFormat="1" applyFont="1" applyFill="1" applyBorder="1" applyAlignment="1">
      <alignment horizontal="center" vertical="center" wrapText="1"/>
    </xf>
    <xf numFmtId="0" fontId="0" fillId="48" borderId="97" xfId="0" applyFill="1" applyBorder="1"/>
    <xf numFmtId="10" fontId="3" fillId="0" borderId="1" xfId="1" applyNumberFormat="1" applyFont="1" applyFill="1" applyBorder="1" applyAlignment="1">
      <alignment horizontal="center"/>
    </xf>
    <xf numFmtId="10" fontId="40" fillId="0" borderId="1" xfId="1" applyNumberFormat="1" applyFont="1" applyBorder="1" applyAlignment="1">
      <alignment horizontal="center"/>
    </xf>
    <xf numFmtId="0" fontId="40" fillId="0" borderId="1" xfId="0" applyFont="1" applyBorder="1"/>
    <xf numFmtId="0" fontId="0" fillId="5" borderId="96" xfId="0" applyFill="1" applyBorder="1"/>
    <xf numFmtId="0" fontId="0" fillId="5" borderId="1" xfId="0" applyFill="1" applyBorder="1"/>
    <xf numFmtId="0" fontId="0" fillId="5" borderId="2" xfId="0" applyFill="1" applyBorder="1"/>
    <xf numFmtId="10" fontId="3" fillId="0" borderId="1" xfId="1" applyNumberFormat="1" applyFont="1" applyBorder="1"/>
    <xf numFmtId="0" fontId="0" fillId="0" borderId="1" xfId="0" applyBorder="1" applyAlignment="1">
      <alignment horizontal="center" vertical="center"/>
    </xf>
    <xf numFmtId="170" fontId="51" fillId="0" borderId="0" xfId="1" applyNumberFormat="1" applyFont="1" applyAlignment="1">
      <alignment horizontal="center" vertical="center" wrapText="1"/>
    </xf>
    <xf numFmtId="0" fontId="3" fillId="5" borderId="0" xfId="0" applyFont="1" applyFill="1"/>
    <xf numFmtId="0" fontId="3" fillId="5" borderId="0" xfId="0" applyFont="1" applyFill="1" applyAlignment="1">
      <alignment vertical="center" wrapText="1"/>
    </xf>
    <xf numFmtId="3" fontId="3" fillId="4" borderId="5" xfId="0" applyNumberFormat="1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9" fillId="52" borderId="1" xfId="0" applyFont="1" applyFill="1" applyBorder="1" applyAlignment="1">
      <alignment horizontal="center" vertical="center"/>
    </xf>
    <xf numFmtId="9" fontId="9" fillId="45" borderId="1" xfId="0" applyNumberFormat="1" applyFont="1" applyFill="1" applyBorder="1" applyAlignment="1">
      <alignment horizontal="center" vertical="center"/>
    </xf>
    <xf numFmtId="0" fontId="9" fillId="51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9" fillId="4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0" fontId="9" fillId="0" borderId="1" xfId="0" applyNumberFormat="1" applyFont="1" applyBorder="1" applyAlignment="1">
      <alignment horizontal="center" vertical="center"/>
    </xf>
    <xf numFmtId="10" fontId="52" fillId="0" borderId="1" xfId="1" applyNumberFormat="1" applyFont="1" applyFill="1" applyBorder="1" applyAlignment="1">
      <alignment horizontal="center" vertical="center" wrapText="1"/>
    </xf>
    <xf numFmtId="0" fontId="53" fillId="0" borderId="0" xfId="0" applyFont="1"/>
    <xf numFmtId="0" fontId="26" fillId="0" borderId="38" xfId="0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26" fillId="0" borderId="39" xfId="0" applyFont="1" applyBorder="1" applyAlignment="1">
      <alignment vertical="center" wrapText="1"/>
    </xf>
    <xf numFmtId="0" fontId="55" fillId="0" borderId="1" xfId="0" applyFont="1" applyBorder="1" applyAlignment="1">
      <alignment vertical="center" wrapText="1"/>
    </xf>
    <xf numFmtId="10" fontId="26" fillId="0" borderId="1" xfId="0" applyNumberFormat="1" applyFont="1" applyBorder="1" applyAlignment="1">
      <alignment vertical="center" wrapText="1"/>
    </xf>
    <xf numFmtId="3" fontId="0" fillId="5" borderId="0" xfId="0" applyNumberFormat="1" applyFill="1" applyAlignment="1">
      <alignment horizontal="left"/>
    </xf>
    <xf numFmtId="3" fontId="0" fillId="0" borderId="3" xfId="0" applyNumberFormat="1" applyBorder="1" applyAlignment="1">
      <alignment horizontal="left"/>
    </xf>
    <xf numFmtId="168" fontId="44" fillId="47" borderId="38" xfId="155" applyNumberFormat="1" applyFont="1" applyFill="1" applyBorder="1"/>
    <xf numFmtId="0" fontId="0" fillId="0" borderId="3" xfId="0" applyBorder="1"/>
    <xf numFmtId="0" fontId="45" fillId="49" borderId="51" xfId="0" applyFont="1" applyFill="1" applyBorder="1"/>
    <xf numFmtId="169" fontId="45" fillId="49" borderId="35" xfId="155" applyNumberFormat="1" applyFont="1" applyFill="1" applyBorder="1" applyProtection="1">
      <protection hidden="1"/>
    </xf>
    <xf numFmtId="0" fontId="45" fillId="49" borderId="38" xfId="0" applyFont="1" applyFill="1" applyBorder="1"/>
    <xf numFmtId="0" fontId="45" fillId="49" borderId="40" xfId="0" applyFont="1" applyFill="1" applyBorder="1"/>
    <xf numFmtId="169" fontId="45" fillId="49" borderId="41" xfId="155" applyNumberFormat="1" applyFont="1" applyFill="1" applyBorder="1" applyProtection="1">
      <protection hidden="1"/>
    </xf>
    <xf numFmtId="10" fontId="0" fillId="0" borderId="37" xfId="155" applyNumberFormat="1" applyFont="1" applyBorder="1"/>
    <xf numFmtId="0" fontId="54" fillId="48" borderId="82" xfId="0" applyFont="1" applyFill="1" applyBorder="1" applyAlignment="1">
      <alignment horizontal="center" vertical="center" wrapText="1"/>
    </xf>
    <xf numFmtId="0" fontId="54" fillId="48" borderId="5" xfId="0" applyFont="1" applyFill="1" applyBorder="1" applyAlignment="1">
      <alignment horizontal="center" vertical="center" wrapText="1"/>
    </xf>
    <xf numFmtId="170" fontId="54" fillId="48" borderId="5" xfId="0" applyNumberFormat="1" applyFont="1" applyFill="1" applyBorder="1" applyAlignment="1">
      <alignment horizontal="center" vertical="center" wrapText="1"/>
    </xf>
    <xf numFmtId="0" fontId="54" fillId="48" borderId="99" xfId="0" applyFont="1" applyFill="1" applyBorder="1" applyAlignment="1">
      <alignment horizontal="center" vertical="center" wrapText="1"/>
    </xf>
    <xf numFmtId="0" fontId="26" fillId="0" borderId="51" xfId="0" applyFont="1" applyBorder="1" applyAlignment="1">
      <alignment vertical="center" wrapText="1"/>
    </xf>
    <xf numFmtId="0" fontId="26" fillId="0" borderId="35" xfId="0" applyFont="1" applyBorder="1" applyAlignment="1">
      <alignment vertical="center" wrapText="1"/>
    </xf>
    <xf numFmtId="0" fontId="26" fillId="0" borderId="37" xfId="0" applyFont="1" applyBorder="1" applyAlignment="1">
      <alignment vertical="center" wrapText="1"/>
    </xf>
    <xf numFmtId="0" fontId="26" fillId="0" borderId="40" xfId="0" applyFont="1" applyBorder="1" applyAlignment="1">
      <alignment vertical="center" wrapText="1"/>
    </xf>
    <xf numFmtId="0" fontId="26" fillId="0" borderId="41" xfId="0" applyFont="1" applyBorder="1" applyAlignment="1">
      <alignment vertical="center" wrapText="1"/>
    </xf>
    <xf numFmtId="0" fontId="26" fillId="0" borderId="42" xfId="0" applyFont="1" applyBorder="1" applyAlignment="1">
      <alignment vertical="center" wrapText="1"/>
    </xf>
    <xf numFmtId="0" fontId="3" fillId="0" borderId="1" xfId="0" applyFont="1" applyBorder="1"/>
    <xf numFmtId="10" fontId="3" fillId="0" borderId="39" xfId="0" applyNumberFormat="1" applyFont="1" applyBorder="1"/>
    <xf numFmtId="9" fontId="3" fillId="0" borderId="1" xfId="0" applyNumberFormat="1" applyFont="1" applyBorder="1"/>
    <xf numFmtId="10" fontId="40" fillId="0" borderId="1" xfId="0" applyNumberFormat="1" applyFont="1" applyBorder="1" applyAlignment="1">
      <alignment horizontal="center"/>
    </xf>
    <xf numFmtId="0" fontId="0" fillId="49" borderId="96" xfId="0" applyFill="1" applyBorder="1"/>
    <xf numFmtId="0" fontId="0" fillId="49" borderId="1" xfId="0" applyFill="1" applyBorder="1" applyAlignment="1">
      <alignment wrapText="1"/>
    </xf>
    <xf numFmtId="0" fontId="0" fillId="49" borderId="1" xfId="0" applyFill="1" applyBorder="1"/>
    <xf numFmtId="0" fontId="0" fillId="49" borderId="0" xfId="0" applyFill="1"/>
    <xf numFmtId="0" fontId="0" fillId="49" borderId="38" xfId="0" applyFill="1" applyBorder="1"/>
    <xf numFmtId="0" fontId="0" fillId="49" borderId="2" xfId="0" applyFill="1" applyBorder="1"/>
    <xf numFmtId="0" fontId="0" fillId="5" borderId="38" xfId="0" applyFill="1" applyBorder="1"/>
    <xf numFmtId="0" fontId="0" fillId="5" borderId="40" xfId="0" applyFill="1" applyBorder="1"/>
    <xf numFmtId="10" fontId="0" fillId="52" borderId="1" xfId="155" applyNumberFormat="1" applyFont="1" applyFill="1" applyBorder="1"/>
    <xf numFmtId="10" fontId="0" fillId="0" borderId="98" xfId="155" applyNumberFormat="1" applyFont="1" applyBorder="1"/>
    <xf numFmtId="10" fontId="3" fillId="0" borderId="37" xfId="155" applyNumberFormat="1" applyFont="1" applyBorder="1"/>
    <xf numFmtId="10" fontId="3" fillId="0" borderId="98" xfId="155" applyNumberFormat="1" applyFont="1" applyBorder="1"/>
    <xf numFmtId="0" fontId="38" fillId="5" borderId="0" xfId="0" applyFont="1" applyFill="1"/>
    <xf numFmtId="171" fontId="38" fillId="5" borderId="0" xfId="155" applyNumberFormat="1" applyFont="1" applyFill="1"/>
    <xf numFmtId="3" fontId="38" fillId="5" borderId="0" xfId="0" applyNumberFormat="1" applyFont="1" applyFill="1"/>
    <xf numFmtId="9" fontId="0" fillId="0" borderId="0" xfId="1" applyFont="1"/>
    <xf numFmtId="0" fontId="9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57" fillId="0" borderId="1" xfId="0" applyFont="1" applyBorder="1"/>
    <xf numFmtId="3" fontId="3" fillId="0" borderId="4" xfId="0" applyNumberFormat="1" applyFont="1" applyBorder="1" applyAlignment="1">
      <alignment horizontal="center"/>
    </xf>
    <xf numFmtId="0" fontId="5" fillId="0" borderId="38" xfId="0" applyFont="1" applyBorder="1" applyAlignment="1">
      <alignment horizontal="center" vertical="center"/>
    </xf>
    <xf numFmtId="10" fontId="0" fillId="0" borderId="39" xfId="0" applyNumberFormat="1" applyBorder="1" applyAlignment="1">
      <alignment horizontal="center"/>
    </xf>
    <xf numFmtId="0" fontId="5" fillId="0" borderId="74" xfId="0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10" fontId="0" fillId="0" borderId="98" xfId="0" applyNumberFormat="1" applyBorder="1" applyAlignment="1">
      <alignment horizontal="center"/>
    </xf>
    <xf numFmtId="0" fontId="2" fillId="2" borderId="20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7" fillId="9" borderId="15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5" fillId="0" borderId="101" xfId="0" applyFont="1" applyBorder="1" applyAlignment="1">
      <alignment horizontal="center" vertical="center"/>
    </xf>
    <xf numFmtId="0" fontId="0" fillId="0" borderId="3" xfId="0" applyBorder="1" applyAlignment="1">
      <alignment horizontal="left"/>
    </xf>
    <xf numFmtId="10" fontId="0" fillId="0" borderId="100" xfId="0" applyNumberFormat="1" applyBorder="1" applyAlignment="1">
      <alignment horizontal="center"/>
    </xf>
    <xf numFmtId="172" fontId="3" fillId="0" borderId="43" xfId="0" applyNumberFormat="1" applyFont="1" applyBorder="1" applyAlignment="1">
      <alignment horizontal="center"/>
    </xf>
    <xf numFmtId="3" fontId="10" fillId="0" borderId="0" xfId="0" applyNumberFormat="1" applyFont="1"/>
    <xf numFmtId="3" fontId="3" fillId="5" borderId="1" xfId="0" applyNumberFormat="1" applyFont="1" applyFill="1" applyBorder="1" applyAlignment="1">
      <alignment horizontal="center"/>
    </xf>
    <xf numFmtId="169" fontId="43" fillId="0" borderId="1" xfId="155" applyNumberFormat="1" applyFont="1" applyBorder="1" applyProtection="1">
      <protection hidden="1"/>
    </xf>
    <xf numFmtId="169" fontId="44" fillId="4" borderId="1" xfId="155" applyNumberFormat="1" applyFont="1" applyFill="1" applyBorder="1" applyProtection="1">
      <protection hidden="1"/>
    </xf>
    <xf numFmtId="169" fontId="44" fillId="47" borderId="1" xfId="155" applyNumberFormat="1" applyFont="1" applyFill="1" applyBorder="1" applyProtection="1">
      <protection hidden="1"/>
    </xf>
    <xf numFmtId="169" fontId="43" fillId="0" borderId="41" xfId="155" applyNumberFormat="1" applyFont="1" applyBorder="1" applyProtection="1">
      <protection hidden="1"/>
    </xf>
    <xf numFmtId="9" fontId="43" fillId="0" borderId="1" xfId="1" applyFont="1" applyBorder="1" applyProtection="1">
      <protection hidden="1"/>
    </xf>
    <xf numFmtId="10" fontId="43" fillId="0" borderId="1" xfId="1" applyNumberFormat="1" applyFont="1" applyBorder="1" applyProtection="1">
      <protection hidden="1"/>
    </xf>
    <xf numFmtId="169" fontId="43" fillId="0" borderId="1" xfId="155" applyNumberFormat="1" applyFont="1" applyBorder="1" applyAlignment="1" applyProtection="1">
      <alignment horizontal="right"/>
      <protection hidden="1"/>
    </xf>
    <xf numFmtId="3" fontId="43" fillId="0" borderId="1" xfId="155" applyNumberFormat="1" applyFont="1" applyBorder="1" applyProtection="1">
      <protection hidden="1"/>
    </xf>
    <xf numFmtId="3" fontId="44" fillId="47" borderId="1" xfId="0" applyNumberFormat="1" applyFont="1" applyFill="1" applyBorder="1" applyProtection="1">
      <protection hidden="1"/>
    </xf>
    <xf numFmtId="3" fontId="44" fillId="47" borderId="1" xfId="155" applyNumberFormat="1" applyFont="1" applyFill="1" applyBorder="1" applyProtection="1">
      <protection hidden="1"/>
    </xf>
    <xf numFmtId="169" fontId="43" fillId="0" borderId="4" xfId="155" applyNumberFormat="1" applyFont="1" applyBorder="1" applyProtection="1">
      <protection hidden="1"/>
    </xf>
    <xf numFmtId="169" fontId="43" fillId="0" borderId="35" xfId="155" applyNumberFormat="1" applyFont="1" applyBorder="1" applyProtection="1">
      <protection hidden="1"/>
    </xf>
    <xf numFmtId="169" fontId="45" fillId="4" borderId="1" xfId="155" applyNumberFormat="1" applyFont="1" applyFill="1" applyBorder="1" applyProtection="1">
      <protection hidden="1"/>
    </xf>
    <xf numFmtId="169" fontId="45" fillId="4" borderId="41" xfId="155" applyNumberFormat="1" applyFont="1" applyFill="1" applyBorder="1" applyProtection="1">
      <protection hidden="1"/>
    </xf>
    <xf numFmtId="169" fontId="45" fillId="5" borderId="1" xfId="155" applyNumberFormat="1" applyFont="1" applyFill="1" applyBorder="1" applyAlignment="1" applyProtection="1">
      <alignment horizontal="right"/>
      <protection hidden="1"/>
    </xf>
    <xf numFmtId="169" fontId="44" fillId="4" borderId="41" xfId="155" applyNumberFormat="1" applyFont="1" applyFill="1" applyBorder="1" applyProtection="1">
      <protection hidden="1"/>
    </xf>
    <xf numFmtId="10" fontId="43" fillId="0" borderId="1" xfId="1" applyNumberFormat="1" applyFont="1" applyBorder="1" applyAlignment="1">
      <alignment horizontal="center"/>
    </xf>
    <xf numFmtId="10" fontId="44" fillId="4" borderId="41" xfId="1" applyNumberFormat="1" applyFont="1" applyFill="1" applyBorder="1" applyAlignment="1" applyProtection="1">
      <alignment horizontal="center" vertical="center"/>
      <protection hidden="1"/>
    </xf>
    <xf numFmtId="169" fontId="45" fillId="5" borderId="15" xfId="155" applyNumberFormat="1" applyFont="1" applyFill="1" applyBorder="1" applyAlignment="1" applyProtection="1">
      <alignment horizontal="right"/>
      <protection hidden="1"/>
    </xf>
    <xf numFmtId="0" fontId="44" fillId="48" borderId="71" xfId="0" applyFont="1" applyFill="1" applyBorder="1" applyAlignment="1">
      <alignment horizontal="center" vertical="center"/>
    </xf>
    <xf numFmtId="0" fontId="44" fillId="48" borderId="72" xfId="0" applyFont="1" applyFill="1" applyBorder="1" applyAlignment="1">
      <alignment horizontal="center" vertical="center"/>
    </xf>
    <xf numFmtId="0" fontId="44" fillId="48" borderId="73" xfId="0" applyFont="1" applyFill="1" applyBorder="1" applyAlignment="1">
      <alignment horizontal="center" vertical="center"/>
    </xf>
    <xf numFmtId="169" fontId="43" fillId="0" borderId="3" xfId="155" applyNumberFormat="1" applyFont="1" applyBorder="1" applyProtection="1">
      <protection hidden="1"/>
    </xf>
    <xf numFmtId="169" fontId="44" fillId="47" borderId="80" xfId="155" applyNumberFormat="1" applyFont="1" applyFill="1" applyBorder="1" applyProtection="1">
      <protection hidden="1"/>
    </xf>
    <xf numFmtId="3" fontId="44" fillId="46" borderId="1" xfId="155" applyNumberFormat="1" applyFont="1" applyFill="1" applyBorder="1" applyProtection="1">
      <protection hidden="1"/>
    </xf>
    <xf numFmtId="168" fontId="44" fillId="48" borderId="15" xfId="155" applyNumberFormat="1" applyFont="1" applyFill="1" applyBorder="1" applyAlignment="1">
      <alignment horizontal="center" vertical="center" wrapText="1"/>
    </xf>
    <xf numFmtId="168" fontId="44" fillId="48" borderId="14" xfId="155" applyNumberFormat="1" applyFont="1" applyFill="1" applyBorder="1" applyAlignment="1">
      <alignment horizontal="center" vertical="center" wrapText="1"/>
    </xf>
    <xf numFmtId="169" fontId="43" fillId="0" borderId="15" xfId="155" applyNumberFormat="1" applyFont="1" applyBorder="1" applyAlignment="1" applyProtection="1">
      <alignment vertical="center"/>
      <protection hidden="1"/>
    </xf>
    <xf numFmtId="0" fontId="59" fillId="0" borderId="0" xfId="0" applyFont="1"/>
    <xf numFmtId="10" fontId="52" fillId="0" borderId="1" xfId="1" applyNumberFormat="1" applyFont="1" applyBorder="1" applyAlignment="1">
      <alignment horizontal="center" vertical="center" wrapText="1"/>
    </xf>
    <xf numFmtId="10" fontId="51" fillId="0" borderId="1" xfId="1" applyNumberFormat="1" applyFont="1" applyBorder="1" applyAlignment="1">
      <alignment horizontal="center" vertical="center" wrapText="1"/>
    </xf>
    <xf numFmtId="10" fontId="0" fillId="5" borderId="1" xfId="1" applyNumberFormat="1" applyFont="1" applyFill="1" applyBorder="1"/>
    <xf numFmtId="10" fontId="3" fillId="5" borderId="1" xfId="1" applyNumberFormat="1" applyFont="1" applyFill="1" applyBorder="1"/>
    <xf numFmtId="10" fontId="1" fillId="5" borderId="1" xfId="1" applyNumberFormat="1" applyFont="1" applyFill="1" applyBorder="1" applyAlignment="1">
      <alignment horizontal="center"/>
    </xf>
    <xf numFmtId="10" fontId="43" fillId="0" borderId="39" xfId="155" applyNumberFormat="1" applyFont="1" applyBorder="1" applyAlignment="1">
      <alignment horizontal="center"/>
    </xf>
    <xf numFmtId="10" fontId="43" fillId="0" borderId="39" xfId="155" applyNumberFormat="1" applyFont="1" applyBorder="1" applyAlignment="1" applyProtection="1">
      <alignment horizontal="center"/>
      <protection hidden="1"/>
    </xf>
    <xf numFmtId="10" fontId="9" fillId="0" borderId="39" xfId="155" applyNumberFormat="1" applyFont="1" applyBorder="1" applyAlignment="1">
      <alignment horizontal="center"/>
    </xf>
    <xf numFmtId="10" fontId="44" fillId="4" borderId="39" xfId="155" applyNumberFormat="1" applyFont="1" applyFill="1" applyBorder="1" applyAlignment="1">
      <alignment horizontal="center"/>
    </xf>
    <xf numFmtId="10" fontId="43" fillId="0" borderId="98" xfId="155" applyNumberFormat="1" applyFont="1" applyBorder="1" applyAlignment="1" applyProtection="1">
      <alignment horizontal="center"/>
      <protection hidden="1"/>
    </xf>
    <xf numFmtId="10" fontId="45" fillId="4" borderId="42" xfId="155" applyNumberFormat="1" applyFont="1" applyFill="1" applyBorder="1" applyAlignment="1">
      <alignment horizontal="center"/>
    </xf>
    <xf numFmtId="10" fontId="43" fillId="0" borderId="1" xfId="1" applyNumberFormat="1" applyFont="1" applyBorder="1" applyAlignment="1" applyProtection="1">
      <alignment horizontal="center"/>
      <protection hidden="1"/>
    </xf>
    <xf numFmtId="10" fontId="43" fillId="0" borderId="1" xfId="155" applyNumberFormat="1" applyFont="1" applyBorder="1" applyAlignment="1" applyProtection="1">
      <alignment horizontal="center"/>
      <protection hidden="1"/>
    </xf>
    <xf numFmtId="10" fontId="43" fillId="0" borderId="3" xfId="1" applyNumberFormat="1" applyFont="1" applyBorder="1" applyAlignment="1">
      <alignment horizontal="center"/>
    </xf>
    <xf numFmtId="10" fontId="9" fillId="0" borderId="81" xfId="1" applyNumberFormat="1" applyFont="1" applyBorder="1" applyAlignment="1">
      <alignment horizontal="center"/>
    </xf>
    <xf numFmtId="10" fontId="45" fillId="5" borderId="37" xfId="155" applyNumberFormat="1" applyFont="1" applyFill="1" applyBorder="1" applyAlignment="1">
      <alignment horizontal="center"/>
    </xf>
    <xf numFmtId="10" fontId="45" fillId="5" borderId="39" xfId="155" applyNumberFormat="1" applyFont="1" applyFill="1" applyBorder="1" applyAlignment="1">
      <alignment horizontal="center"/>
    </xf>
    <xf numFmtId="10" fontId="45" fillId="49" borderId="39" xfId="155" applyNumberFormat="1" applyFont="1" applyFill="1" applyBorder="1" applyAlignment="1" applyProtection="1">
      <alignment horizontal="center"/>
      <protection hidden="1"/>
    </xf>
    <xf numFmtId="10" fontId="45" fillId="49" borderId="42" xfId="155" applyNumberFormat="1" applyFont="1" applyFill="1" applyBorder="1" applyAlignment="1" applyProtection="1">
      <alignment horizontal="center"/>
      <protection hidden="1"/>
    </xf>
    <xf numFmtId="10" fontId="44" fillId="4" borderId="1" xfId="155" applyNumberFormat="1" applyFont="1" applyFill="1" applyBorder="1" applyAlignment="1" applyProtection="1">
      <alignment horizontal="center"/>
      <protection hidden="1"/>
    </xf>
    <xf numFmtId="10" fontId="44" fillId="47" borderId="1" xfId="0" applyNumberFormat="1" applyFont="1" applyFill="1" applyBorder="1" applyAlignment="1" applyProtection="1">
      <alignment horizontal="center"/>
      <protection hidden="1"/>
    </xf>
    <xf numFmtId="10" fontId="43" fillId="0" borderId="42" xfId="155" applyNumberFormat="1" applyFont="1" applyBorder="1" applyAlignment="1" applyProtection="1">
      <alignment horizontal="center"/>
      <protection hidden="1"/>
    </xf>
    <xf numFmtId="10" fontId="43" fillId="0" borderId="98" xfId="155" applyNumberFormat="1" applyFont="1" applyBorder="1" applyAlignment="1">
      <alignment horizontal="center"/>
    </xf>
    <xf numFmtId="10" fontId="44" fillId="46" borderId="39" xfId="0" applyNumberFormat="1" applyFont="1" applyFill="1" applyBorder="1" applyAlignment="1" applyProtection="1">
      <alignment horizontal="center"/>
      <protection hidden="1"/>
    </xf>
    <xf numFmtId="10" fontId="44" fillId="48" borderId="43" xfId="1" applyNumberFormat="1" applyFont="1" applyFill="1" applyBorder="1" applyAlignment="1">
      <alignment horizontal="center" vertical="center" wrapText="1"/>
    </xf>
    <xf numFmtId="10" fontId="9" fillId="0" borderId="39" xfId="155" applyNumberFormat="1" applyFont="1" applyBorder="1" applyAlignment="1" applyProtection="1">
      <alignment horizontal="center"/>
      <protection hidden="1"/>
    </xf>
    <xf numFmtId="10" fontId="43" fillId="0" borderId="39" xfId="1" applyNumberFormat="1" applyFont="1" applyBorder="1" applyAlignment="1" applyProtection="1">
      <alignment horizontal="center"/>
      <protection hidden="1"/>
    </xf>
    <xf numFmtId="10" fontId="9" fillId="0" borderId="1" xfId="1" applyNumberFormat="1" applyFont="1" applyBorder="1" applyAlignment="1">
      <alignment horizontal="center"/>
    </xf>
    <xf numFmtId="10" fontId="45" fillId="4" borderId="39" xfId="155" applyNumberFormat="1" applyFont="1" applyFill="1" applyBorder="1" applyAlignment="1" applyProtection="1">
      <alignment horizontal="center"/>
      <protection hidden="1"/>
    </xf>
    <xf numFmtId="10" fontId="45" fillId="4" borderId="42" xfId="155" applyNumberFormat="1" applyFont="1" applyFill="1" applyBorder="1" applyAlignment="1" applyProtection="1">
      <alignment horizontal="center"/>
      <protection hidden="1"/>
    </xf>
    <xf numFmtId="0" fontId="43" fillId="0" borderId="0" xfId="0" applyFont="1" applyAlignment="1">
      <alignment horizontal="center"/>
    </xf>
    <xf numFmtId="10" fontId="43" fillId="0" borderId="43" xfId="1" applyNumberFormat="1" applyFont="1" applyBorder="1" applyAlignment="1" applyProtection="1">
      <alignment horizontal="center" vertical="center"/>
      <protection hidden="1"/>
    </xf>
    <xf numFmtId="10" fontId="45" fillId="4" borderId="39" xfId="155" applyNumberFormat="1" applyFont="1" applyFill="1" applyBorder="1" applyAlignment="1">
      <alignment horizontal="center"/>
    </xf>
    <xf numFmtId="10" fontId="44" fillId="4" borderId="42" xfId="155" applyNumberFormat="1" applyFont="1" applyFill="1" applyBorder="1" applyAlignment="1">
      <alignment horizontal="center"/>
    </xf>
    <xf numFmtId="10" fontId="45" fillId="5" borderId="1" xfId="155" applyNumberFormat="1" applyFont="1" applyFill="1" applyBorder="1" applyAlignment="1">
      <alignment horizontal="center"/>
    </xf>
    <xf numFmtId="10" fontId="45" fillId="49" borderId="1" xfId="155" applyNumberFormat="1" applyFont="1" applyFill="1" applyBorder="1" applyAlignment="1" applyProtection="1">
      <alignment horizontal="center"/>
      <protection hidden="1"/>
    </xf>
    <xf numFmtId="10" fontId="43" fillId="0" borderId="39" xfId="0" applyNumberFormat="1" applyFont="1" applyBorder="1" applyAlignment="1">
      <alignment horizontal="center"/>
    </xf>
    <xf numFmtId="10" fontId="43" fillId="0" borderId="37" xfId="155" applyNumberFormat="1" applyFont="1" applyBorder="1" applyAlignment="1">
      <alignment horizontal="center"/>
    </xf>
    <xf numFmtId="10" fontId="43" fillId="0" borderId="42" xfId="155" applyNumberFormat="1" applyFont="1" applyBorder="1" applyAlignment="1">
      <alignment horizontal="center"/>
    </xf>
    <xf numFmtId="10" fontId="0" fillId="0" borderId="39" xfId="155" applyNumberFormat="1" applyFont="1" applyBorder="1" applyAlignment="1">
      <alignment horizontal="center"/>
    </xf>
    <xf numFmtId="10" fontId="3" fillId="0" borderId="39" xfId="155" applyNumberFormat="1" applyFont="1" applyBorder="1" applyAlignment="1">
      <alignment horizontal="center"/>
    </xf>
    <xf numFmtId="10" fontId="0" fillId="0" borderId="0" xfId="1" applyNumberFormat="1" applyFont="1" applyAlignment="1">
      <alignment horizontal="center"/>
    </xf>
    <xf numFmtId="10" fontId="0" fillId="0" borderId="39" xfId="155" applyNumberFormat="1" applyFont="1" applyBorder="1" applyAlignment="1" applyProtection="1">
      <alignment horizontal="center"/>
      <protection hidden="1"/>
    </xf>
    <xf numFmtId="10" fontId="3" fillId="0" borderId="39" xfId="155" applyNumberFormat="1" applyFont="1" applyBorder="1" applyAlignment="1" applyProtection="1">
      <alignment horizontal="center"/>
      <protection hidden="1"/>
    </xf>
    <xf numFmtId="10" fontId="1" fillId="0" borderId="39" xfId="155" applyNumberFormat="1" applyFont="1" applyBorder="1" applyAlignment="1">
      <alignment horizontal="center"/>
    </xf>
    <xf numFmtId="10" fontId="5" fillId="4" borderId="39" xfId="155" applyNumberFormat="1" applyFont="1" applyFill="1" applyBorder="1" applyAlignment="1">
      <alignment horizontal="center"/>
    </xf>
    <xf numFmtId="10" fontId="7" fillId="4" borderId="39" xfId="155" applyNumberFormat="1" applyFont="1" applyFill="1" applyBorder="1" applyAlignment="1">
      <alignment horizontal="center"/>
    </xf>
    <xf numFmtId="10" fontId="5" fillId="5" borderId="39" xfId="155" applyNumberFormat="1" applyFont="1" applyFill="1" applyBorder="1" applyAlignment="1">
      <alignment horizontal="center"/>
    </xf>
    <xf numFmtId="3" fontId="0" fillId="5" borderId="0" xfId="0" applyNumberFormat="1" applyFill="1" applyAlignment="1">
      <alignment horizontal="center"/>
    </xf>
    <xf numFmtId="10" fontId="3" fillId="5" borderId="39" xfId="155" applyNumberFormat="1" applyFont="1" applyFill="1" applyBorder="1" applyAlignment="1" applyProtection="1">
      <alignment horizontal="center"/>
      <protection hidden="1"/>
    </xf>
    <xf numFmtId="10" fontId="3" fillId="5" borderId="1" xfId="1" applyNumberFormat="1" applyFont="1" applyFill="1" applyBorder="1" applyAlignment="1">
      <alignment horizontal="center"/>
    </xf>
    <xf numFmtId="170" fontId="51" fillId="0" borderId="3" xfId="1" applyNumberFormat="1" applyFont="1" applyFill="1" applyBorder="1" applyAlignment="1">
      <alignment horizontal="center" vertical="center" wrapText="1"/>
    </xf>
    <xf numFmtId="0" fontId="0" fillId="0" borderId="97" xfId="0" applyBorder="1"/>
    <xf numFmtId="0" fontId="43" fillId="5" borderId="0" xfId="0" applyFont="1" applyFill="1"/>
    <xf numFmtId="0" fontId="9" fillId="0" borderId="0" xfId="0" applyFont="1" applyAlignment="1">
      <alignment horizontal="right"/>
    </xf>
    <xf numFmtId="0" fontId="44" fillId="47" borderId="1" xfId="0" applyFont="1" applyFill="1" applyBorder="1" applyAlignment="1">
      <alignment horizontal="left" vertical="center"/>
    </xf>
    <xf numFmtId="0" fontId="44" fillId="47" borderId="1" xfId="0" applyFont="1" applyFill="1" applyBorder="1" applyAlignment="1">
      <alignment horizontal="center" vertical="center"/>
    </xf>
    <xf numFmtId="41" fontId="61" fillId="47" borderId="51" xfId="312" applyFont="1" applyFill="1" applyBorder="1" applyAlignment="1">
      <alignment horizontal="center" vertical="center" wrapText="1"/>
    </xf>
    <xf numFmtId="41" fontId="61" fillId="47" borderId="35" xfId="312" applyFont="1" applyFill="1" applyBorder="1" applyAlignment="1">
      <alignment horizontal="center" vertical="center" wrapText="1"/>
    </xf>
    <xf numFmtId="41" fontId="61" fillId="47" borderId="37" xfId="312" applyFont="1" applyFill="1" applyBorder="1" applyAlignment="1">
      <alignment horizontal="center" vertical="center" wrapText="1"/>
    </xf>
    <xf numFmtId="0" fontId="43" fillId="0" borderId="1" xfId="0" applyFont="1" applyBorder="1"/>
    <xf numFmtId="168" fontId="43" fillId="0" borderId="1" xfId="155" applyNumberFormat="1" applyFont="1" applyBorder="1"/>
    <xf numFmtId="10" fontId="43" fillId="0" borderId="1" xfId="155" applyNumberFormat="1" applyFont="1" applyBorder="1"/>
    <xf numFmtId="168" fontId="43" fillId="0" borderId="0" xfId="155" applyNumberFormat="1" applyFont="1" applyBorder="1"/>
    <xf numFmtId="0" fontId="63" fillId="0" borderId="38" xfId="0" applyFont="1" applyBorder="1" applyAlignment="1">
      <alignment horizontal="left" vertical="center"/>
    </xf>
    <xf numFmtId="3" fontId="43" fillId="0" borderId="1" xfId="0" applyNumberFormat="1" applyFont="1" applyBorder="1" applyAlignment="1">
      <alignment horizontal="right"/>
    </xf>
    <xf numFmtId="10" fontId="43" fillId="0" borderId="39" xfId="155" applyNumberFormat="1" applyFont="1" applyBorder="1"/>
    <xf numFmtId="3" fontId="43" fillId="0" borderId="1" xfId="0" applyNumberFormat="1" applyFont="1" applyBorder="1" applyAlignment="1">
      <alignment vertical="center"/>
    </xf>
    <xf numFmtId="10" fontId="43" fillId="0" borderId="39" xfId="155" applyNumberFormat="1" applyFont="1" applyBorder="1" applyProtection="1">
      <protection hidden="1"/>
    </xf>
    <xf numFmtId="3" fontId="43" fillId="0" borderId="39" xfId="0" applyNumberFormat="1" applyFont="1" applyBorder="1" applyAlignment="1">
      <alignment vertical="center"/>
    </xf>
    <xf numFmtId="3" fontId="43" fillId="0" borderId="0" xfId="0" applyNumberFormat="1" applyFont="1"/>
    <xf numFmtId="0" fontId="43" fillId="0" borderId="1" xfId="0" applyFont="1" applyBorder="1" applyAlignment="1">
      <alignment horizontal="right"/>
    </xf>
    <xf numFmtId="10" fontId="43" fillId="0" borderId="1" xfId="0" applyNumberFormat="1" applyFont="1" applyBorder="1" applyAlignment="1">
      <alignment horizontal="right"/>
    </xf>
    <xf numFmtId="10" fontId="43" fillId="0" borderId="1" xfId="155" applyNumberFormat="1" applyFont="1" applyBorder="1" applyProtection="1">
      <protection hidden="1"/>
    </xf>
    <xf numFmtId="0" fontId="44" fillId="4" borderId="1" xfId="0" applyFont="1" applyFill="1" applyBorder="1"/>
    <xf numFmtId="168" fontId="44" fillId="4" borderId="1" xfId="155" applyNumberFormat="1" applyFont="1" applyFill="1" applyBorder="1"/>
    <xf numFmtId="10" fontId="9" fillId="0" borderId="1" xfId="155" applyNumberFormat="1" applyFont="1" applyBorder="1"/>
    <xf numFmtId="41" fontId="61" fillId="47" borderId="38" xfId="175" applyFont="1" applyFill="1" applyBorder="1" applyAlignment="1">
      <alignment horizontal="left" vertical="center" wrapText="1"/>
    </xf>
    <xf numFmtId="3" fontId="44" fillId="47" borderId="1" xfId="0" applyNumberFormat="1" applyFont="1" applyFill="1" applyBorder="1" applyAlignment="1">
      <alignment horizontal="right"/>
    </xf>
    <xf numFmtId="10" fontId="9" fillId="0" borderId="39" xfId="155" applyNumberFormat="1" applyFont="1" applyBorder="1"/>
    <xf numFmtId="10" fontId="9" fillId="0" borderId="39" xfId="155" applyNumberFormat="1" applyFont="1" applyBorder="1" applyProtection="1">
      <protection hidden="1"/>
    </xf>
    <xf numFmtId="3" fontId="44" fillId="47" borderId="39" xfId="0" applyNumberFormat="1" applyFont="1" applyFill="1" applyBorder="1" applyAlignment="1">
      <alignment horizontal="right"/>
    </xf>
    <xf numFmtId="0" fontId="44" fillId="47" borderId="1" xfId="0" applyFont="1" applyFill="1" applyBorder="1"/>
    <xf numFmtId="168" fontId="44" fillId="47" borderId="1" xfId="155" applyNumberFormat="1" applyFont="1" applyFill="1" applyBorder="1"/>
    <xf numFmtId="10" fontId="45" fillId="4" borderId="39" xfId="155" applyNumberFormat="1" applyFont="1" applyFill="1" applyBorder="1"/>
    <xf numFmtId="10" fontId="44" fillId="4" borderId="39" xfId="155" applyNumberFormat="1" applyFont="1" applyFill="1" applyBorder="1"/>
    <xf numFmtId="3" fontId="44" fillId="5" borderId="39" xfId="0" applyNumberFormat="1" applyFont="1" applyFill="1" applyBorder="1" applyAlignment="1">
      <alignment horizontal="right"/>
    </xf>
    <xf numFmtId="0" fontId="63" fillId="0" borderId="1" xfId="0" applyFont="1" applyBorder="1" applyAlignment="1">
      <alignment horizontal="left" vertical="center"/>
    </xf>
    <xf numFmtId="0" fontId="45" fillId="5" borderId="1" xfId="0" applyFont="1" applyFill="1" applyBorder="1"/>
    <xf numFmtId="41" fontId="61" fillId="47" borderId="40" xfId="175" applyFont="1" applyFill="1" applyBorder="1" applyAlignment="1">
      <alignment horizontal="left" vertical="center" wrapText="1"/>
    </xf>
    <xf numFmtId="3" fontId="44" fillId="47" borderId="41" xfId="0" applyNumberFormat="1" applyFont="1" applyFill="1" applyBorder="1" applyAlignment="1">
      <alignment horizontal="right"/>
    </xf>
    <xf numFmtId="10" fontId="44" fillId="4" borderId="42" xfId="155" applyNumberFormat="1" applyFont="1" applyFill="1" applyBorder="1"/>
    <xf numFmtId="10" fontId="9" fillId="0" borderId="42" xfId="155" applyNumberFormat="1" applyFont="1" applyBorder="1" applyProtection="1">
      <protection hidden="1"/>
    </xf>
    <xf numFmtId="3" fontId="44" fillId="47" borderId="42" xfId="0" applyNumberFormat="1" applyFont="1" applyFill="1" applyBorder="1" applyAlignment="1">
      <alignment horizontal="right"/>
    </xf>
    <xf numFmtId="0" fontId="64" fillId="5" borderId="0" xfId="0" applyFont="1" applyFill="1" applyAlignment="1">
      <alignment vertical="center"/>
    </xf>
    <xf numFmtId="168" fontId="43" fillId="0" borderId="0" xfId="0" applyNumberFormat="1" applyFont="1" applyProtection="1">
      <protection hidden="1"/>
    </xf>
    <xf numFmtId="0" fontId="43" fillId="0" borderId="0" xfId="0" applyFont="1" applyProtection="1">
      <protection hidden="1"/>
    </xf>
    <xf numFmtId="168" fontId="43" fillId="0" borderId="0" xfId="0" applyNumberFormat="1" applyFont="1"/>
    <xf numFmtId="3" fontId="43" fillId="0" borderId="1" xfId="155" applyNumberFormat="1" applyFont="1" applyBorder="1"/>
    <xf numFmtId="3" fontId="44" fillId="4" borderId="1" xfId="155" applyNumberFormat="1" applyFont="1" applyFill="1" applyBorder="1"/>
    <xf numFmtId="10" fontId="44" fillId="4" borderId="1" xfId="155" applyNumberFormat="1" applyFont="1" applyFill="1" applyBorder="1"/>
    <xf numFmtId="0" fontId="8" fillId="5" borderId="0" xfId="0" applyFont="1" applyFill="1"/>
    <xf numFmtId="168" fontId="8" fillId="5" borderId="0" xfId="155" applyNumberFormat="1" applyFont="1" applyFill="1" applyBorder="1"/>
    <xf numFmtId="0" fontId="44" fillId="47" borderId="1" xfId="0" applyFont="1" applyFill="1" applyBorder="1" applyAlignment="1">
      <alignment horizontal="center" vertical="center" wrapText="1"/>
    </xf>
    <xf numFmtId="0" fontId="43" fillId="0" borderId="1" xfId="0" applyFont="1" applyBorder="1" applyProtection="1">
      <protection hidden="1"/>
    </xf>
    <xf numFmtId="168" fontId="43" fillId="0" borderId="1" xfId="155" applyNumberFormat="1" applyFont="1" applyBorder="1" applyProtection="1">
      <protection hidden="1"/>
    </xf>
    <xf numFmtId="10" fontId="45" fillId="4" borderId="1" xfId="155" applyNumberFormat="1" applyFont="1" applyFill="1" applyBorder="1"/>
    <xf numFmtId="168" fontId="43" fillId="0" borderId="0" xfId="155" applyNumberFormat="1" applyFont="1" applyBorder="1" applyProtection="1">
      <protection hidden="1"/>
    </xf>
    <xf numFmtId="0" fontId="43" fillId="0" borderId="1" xfId="0" applyFont="1" applyBorder="1" applyAlignment="1">
      <alignment vertical="center"/>
    </xf>
    <xf numFmtId="168" fontId="43" fillId="0" borderId="1" xfId="155" applyNumberFormat="1" applyFont="1" applyBorder="1" applyAlignment="1" applyProtection="1">
      <alignment vertical="center"/>
      <protection hidden="1"/>
    </xf>
    <xf numFmtId="10" fontId="43" fillId="0" borderId="1" xfId="1" applyNumberFormat="1" applyFont="1" applyBorder="1" applyAlignment="1" applyProtection="1">
      <alignment vertical="center"/>
      <protection hidden="1"/>
    </xf>
    <xf numFmtId="0" fontId="44" fillId="47" borderId="13" xfId="0" applyFont="1" applyFill="1" applyBorder="1" applyAlignment="1">
      <alignment horizontal="center" vertical="center" wrapText="1"/>
    </xf>
    <xf numFmtId="0" fontId="44" fillId="47" borderId="51" xfId="0" applyFont="1" applyFill="1" applyBorder="1" applyAlignment="1">
      <alignment horizontal="center"/>
    </xf>
    <xf numFmtId="0" fontId="44" fillId="47" borderId="35" xfId="0" applyFont="1" applyFill="1" applyBorder="1" applyAlignment="1">
      <alignment horizontal="center" vertical="center" wrapText="1"/>
    </xf>
    <xf numFmtId="0" fontId="44" fillId="47" borderId="36" xfId="0" applyFont="1" applyFill="1" applyBorder="1" applyAlignment="1">
      <alignment horizontal="center" vertical="center"/>
    </xf>
    <xf numFmtId="0" fontId="44" fillId="47" borderId="37" xfId="0" applyFont="1" applyFill="1" applyBorder="1" applyAlignment="1">
      <alignment horizontal="center" vertical="center"/>
    </xf>
    <xf numFmtId="0" fontId="43" fillId="0" borderId="38" xfId="0" applyFont="1" applyBorder="1"/>
    <xf numFmtId="10" fontId="43" fillId="0" borderId="1" xfId="1" applyNumberFormat="1" applyFont="1" applyBorder="1"/>
    <xf numFmtId="10" fontId="43" fillId="0" borderId="39" xfId="1" applyNumberFormat="1" applyFont="1" applyBorder="1"/>
    <xf numFmtId="10" fontId="43" fillId="0" borderId="0" xfId="1" applyNumberFormat="1" applyFont="1" applyBorder="1"/>
    <xf numFmtId="0" fontId="45" fillId="5" borderId="0" xfId="0" applyFont="1" applyFill="1"/>
    <xf numFmtId="0" fontId="43" fillId="0" borderId="40" xfId="0" applyFont="1" applyBorder="1"/>
    <xf numFmtId="10" fontId="43" fillId="0" borderId="41" xfId="1" applyNumberFormat="1" applyFont="1" applyBorder="1"/>
    <xf numFmtId="10" fontId="43" fillId="0" borderId="42" xfId="1" applyNumberFormat="1" applyFont="1" applyBorder="1"/>
    <xf numFmtId="0" fontId="44" fillId="47" borderId="20" xfId="0" applyFont="1" applyFill="1" applyBorder="1"/>
    <xf numFmtId="0" fontId="44" fillId="47" borderId="15" xfId="0" applyFont="1" applyFill="1" applyBorder="1" applyAlignment="1">
      <alignment horizontal="center" vertical="center" wrapText="1"/>
    </xf>
    <xf numFmtId="0" fontId="44" fillId="47" borderId="14" xfId="0" applyFont="1" applyFill="1" applyBorder="1" applyAlignment="1">
      <alignment horizontal="center" vertical="center"/>
    </xf>
    <xf numFmtId="0" fontId="44" fillId="47" borderId="43" xfId="0" applyFont="1" applyFill="1" applyBorder="1" applyAlignment="1">
      <alignment horizontal="center" vertical="center"/>
    </xf>
    <xf numFmtId="0" fontId="43" fillId="0" borderId="74" xfId="0" applyFont="1" applyBorder="1"/>
    <xf numFmtId="168" fontId="43" fillId="0" borderId="4" xfId="155" applyNumberFormat="1" applyFont="1" applyBorder="1"/>
    <xf numFmtId="10" fontId="43" fillId="0" borderId="98" xfId="1" applyNumberFormat="1" applyFont="1" applyBorder="1"/>
    <xf numFmtId="168" fontId="43" fillId="0" borderId="41" xfId="155" applyNumberFormat="1" applyFont="1" applyBorder="1"/>
    <xf numFmtId="0" fontId="44" fillId="47" borderId="51" xfId="0" applyFont="1" applyFill="1" applyBorder="1"/>
    <xf numFmtId="0" fontId="44" fillId="47" borderId="35" xfId="0" applyFont="1" applyFill="1" applyBorder="1" applyAlignment="1">
      <alignment horizontal="center" vertical="center"/>
    </xf>
    <xf numFmtId="3" fontId="43" fillId="0" borderId="1" xfId="1" applyNumberFormat="1" applyFont="1" applyBorder="1"/>
    <xf numFmtId="10" fontId="9" fillId="0" borderId="39" xfId="1" applyNumberFormat="1" applyFont="1" applyBorder="1"/>
    <xf numFmtId="0" fontId="45" fillId="5" borderId="38" xfId="0" applyFont="1" applyFill="1" applyBorder="1"/>
    <xf numFmtId="168" fontId="45" fillId="5" borderId="1" xfId="155" applyNumberFormat="1" applyFont="1" applyFill="1" applyBorder="1"/>
    <xf numFmtId="3" fontId="45" fillId="5" borderId="1" xfId="155" applyNumberFormat="1" applyFont="1" applyFill="1" applyBorder="1"/>
    <xf numFmtId="10" fontId="45" fillId="5" borderId="39" xfId="155" applyNumberFormat="1" applyFont="1" applyFill="1" applyBorder="1"/>
    <xf numFmtId="0" fontId="45" fillId="5" borderId="40" xfId="0" applyFont="1" applyFill="1" applyBorder="1"/>
    <xf numFmtId="168" fontId="45" fillId="5" borderId="41" xfId="155" applyNumberFormat="1" applyFont="1" applyFill="1" applyBorder="1"/>
    <xf numFmtId="3" fontId="45" fillId="5" borderId="41" xfId="155" applyNumberFormat="1" applyFont="1" applyFill="1" applyBorder="1"/>
    <xf numFmtId="10" fontId="45" fillId="5" borderId="42" xfId="155" applyNumberFormat="1" applyFont="1" applyFill="1" applyBorder="1"/>
    <xf numFmtId="0" fontId="44" fillId="47" borderId="51" xfId="0" applyFont="1" applyFill="1" applyBorder="1" applyAlignment="1">
      <alignment wrapText="1"/>
    </xf>
    <xf numFmtId="0" fontId="44" fillId="47" borderId="38" xfId="0" applyFont="1" applyFill="1" applyBorder="1"/>
    <xf numFmtId="3" fontId="44" fillId="47" borderId="1" xfId="0" applyNumberFormat="1" applyFont="1" applyFill="1" applyBorder="1"/>
    <xf numFmtId="10" fontId="44" fillId="47" borderId="39" xfId="0" applyNumberFormat="1" applyFont="1" applyFill="1" applyBorder="1"/>
    <xf numFmtId="0" fontId="44" fillId="47" borderId="40" xfId="0" applyFont="1" applyFill="1" applyBorder="1"/>
    <xf numFmtId="3" fontId="44" fillId="47" borderId="41" xfId="0" applyNumberFormat="1" applyFont="1" applyFill="1" applyBorder="1"/>
    <xf numFmtId="10" fontId="44" fillId="47" borderId="42" xfId="0" applyNumberFormat="1" applyFont="1" applyFill="1" applyBorder="1"/>
    <xf numFmtId="10" fontId="43" fillId="0" borderId="42" xfId="155" applyNumberFormat="1" applyFont="1" applyBorder="1"/>
    <xf numFmtId="0" fontId="44" fillId="47" borderId="20" xfId="0" applyFont="1" applyFill="1" applyBorder="1" applyAlignment="1">
      <alignment wrapText="1"/>
    </xf>
    <xf numFmtId="0" fontId="44" fillId="47" borderId="15" xfId="0" applyFont="1" applyFill="1" applyBorder="1" applyAlignment="1">
      <alignment horizontal="center" vertical="center"/>
    </xf>
    <xf numFmtId="3" fontId="43" fillId="0" borderId="4" xfId="0" applyNumberFormat="1" applyFont="1" applyBorder="1"/>
    <xf numFmtId="10" fontId="43" fillId="0" borderId="98" xfId="0" applyNumberFormat="1" applyFont="1" applyBorder="1"/>
    <xf numFmtId="3" fontId="43" fillId="0" borderId="1" xfId="0" applyNumberFormat="1" applyFont="1" applyBorder="1"/>
    <xf numFmtId="10" fontId="43" fillId="0" borderId="39" xfId="0" applyNumberFormat="1" applyFont="1" applyBorder="1"/>
    <xf numFmtId="9" fontId="43" fillId="0" borderId="41" xfId="1" applyFont="1" applyBorder="1"/>
    <xf numFmtId="10" fontId="43" fillId="0" borderId="41" xfId="0" applyNumberFormat="1" applyFont="1" applyBorder="1"/>
    <xf numFmtId="3" fontId="43" fillId="0" borderId="41" xfId="0" applyNumberFormat="1" applyFont="1" applyBorder="1"/>
    <xf numFmtId="10" fontId="43" fillId="0" borderId="42" xfId="0" applyNumberFormat="1" applyFont="1" applyBorder="1"/>
    <xf numFmtId="10" fontId="43" fillId="0" borderId="7" xfId="0" applyNumberFormat="1" applyFont="1" applyBorder="1"/>
    <xf numFmtId="10" fontId="43" fillId="0" borderId="93" xfId="0" applyNumberFormat="1" applyFont="1" applyBorder="1"/>
    <xf numFmtId="10" fontId="43" fillId="52" borderId="39" xfId="155" applyNumberFormat="1" applyFont="1" applyFill="1" applyBorder="1"/>
    <xf numFmtId="3" fontId="43" fillId="0" borderId="41" xfId="155" applyNumberFormat="1" applyFont="1" applyBorder="1"/>
    <xf numFmtId="10" fontId="43" fillId="52" borderId="42" xfId="155" applyNumberFormat="1" applyFont="1" applyFill="1" applyBorder="1"/>
    <xf numFmtId="0" fontId="44" fillId="4" borderId="38" xfId="0" applyFont="1" applyFill="1" applyBorder="1"/>
    <xf numFmtId="168" fontId="44" fillId="4" borderId="1" xfId="155" applyNumberFormat="1" applyFont="1" applyFill="1" applyBorder="1" applyAlignment="1">
      <alignment horizontal="right" vertical="center"/>
    </xf>
    <xf numFmtId="9" fontId="44" fillId="4" borderId="39" xfId="1" applyFont="1" applyFill="1" applyBorder="1" applyAlignment="1">
      <alignment horizontal="right" vertical="center"/>
    </xf>
    <xf numFmtId="168" fontId="44" fillId="48" borderId="40" xfId="155" applyNumberFormat="1" applyFont="1" applyFill="1" applyBorder="1" applyAlignment="1">
      <alignment horizontal="left" wrapText="1"/>
    </xf>
    <xf numFmtId="168" fontId="44" fillId="48" borderId="41" xfId="155" applyNumberFormat="1" applyFont="1" applyFill="1" applyBorder="1" applyAlignment="1">
      <alignment horizontal="center" vertical="center"/>
    </xf>
    <xf numFmtId="168" fontId="44" fillId="48" borderId="92" xfId="155" applyNumberFormat="1" applyFont="1" applyFill="1" applyBorder="1" applyAlignment="1">
      <alignment horizontal="center" vertical="center"/>
    </xf>
    <xf numFmtId="10" fontId="44" fillId="48" borderId="42" xfId="1" applyNumberFormat="1" applyFont="1" applyFill="1" applyBorder="1" applyAlignment="1">
      <alignment horizontal="right" vertical="center"/>
    </xf>
    <xf numFmtId="168" fontId="43" fillId="0" borderId="0" xfId="155" applyNumberFormat="1" applyFont="1"/>
    <xf numFmtId="0" fontId="44" fillId="47" borderId="51" xfId="0" applyFont="1" applyFill="1" applyBorder="1" applyAlignment="1">
      <alignment horizontal="center" vertical="center" wrapText="1"/>
    </xf>
    <xf numFmtId="10" fontId="43" fillId="0" borderId="39" xfId="1" applyNumberFormat="1" applyFont="1" applyBorder="1" applyAlignment="1" applyProtection="1">
      <alignment horizontal="right"/>
      <protection hidden="1"/>
    </xf>
    <xf numFmtId="10" fontId="43" fillId="0" borderId="39" xfId="155" applyNumberFormat="1" applyFont="1" applyBorder="1" applyAlignment="1" applyProtection="1">
      <alignment horizontal="right"/>
      <protection hidden="1"/>
    </xf>
    <xf numFmtId="0" fontId="44" fillId="47" borderId="39" xfId="0" applyFont="1" applyFill="1" applyBorder="1" applyAlignment="1">
      <alignment horizontal="center" vertical="center"/>
    </xf>
    <xf numFmtId="0" fontId="45" fillId="4" borderId="38" xfId="0" applyFont="1" applyFill="1" applyBorder="1"/>
    <xf numFmtId="10" fontId="45" fillId="4" borderId="39" xfId="155" applyNumberFormat="1" applyFont="1" applyFill="1" applyBorder="1" applyAlignment="1" applyProtection="1">
      <alignment horizontal="right"/>
      <protection hidden="1"/>
    </xf>
    <xf numFmtId="0" fontId="45" fillId="4" borderId="40" xfId="0" applyFont="1" applyFill="1" applyBorder="1"/>
    <xf numFmtId="10" fontId="45" fillId="4" borderId="42" xfId="155" applyNumberFormat="1" applyFont="1" applyFill="1" applyBorder="1" applyAlignment="1" applyProtection="1">
      <alignment horizontal="right"/>
      <protection hidden="1"/>
    </xf>
    <xf numFmtId="0" fontId="44" fillId="4" borderId="40" xfId="0" applyFont="1" applyFill="1" applyBorder="1"/>
    <xf numFmtId="10" fontId="9" fillId="0" borderId="42" xfId="1" applyNumberFormat="1" applyFont="1" applyBorder="1"/>
    <xf numFmtId="0" fontId="44" fillId="47" borderId="51" xfId="0" applyFont="1" applyFill="1" applyBorder="1" applyAlignment="1">
      <alignment horizontal="right" vertical="center" wrapText="1"/>
    </xf>
    <xf numFmtId="10" fontId="43" fillId="5" borderId="1" xfId="1" applyNumberFormat="1" applyFont="1" applyFill="1" applyBorder="1" applyAlignment="1">
      <alignment horizontal="center"/>
    </xf>
    <xf numFmtId="0" fontId="43" fillId="0" borderId="0" xfId="0" applyFont="1" applyAlignment="1" applyProtection="1">
      <alignment horizontal="center"/>
      <protection hidden="1"/>
    </xf>
    <xf numFmtId="0" fontId="44" fillId="49" borderId="13" xfId="0" applyFont="1" applyFill="1" applyBorder="1" applyAlignment="1">
      <alignment horizontal="right" vertical="center"/>
    </xf>
    <xf numFmtId="0" fontId="9" fillId="11" borderId="32" xfId="0" applyFont="1" applyFill="1" applyBorder="1" applyAlignment="1" applyProtection="1">
      <alignment horizontal="center" vertical="center"/>
      <protection locked="0"/>
    </xf>
    <xf numFmtId="0" fontId="44" fillId="49" borderId="31" xfId="0" applyFont="1" applyFill="1" applyBorder="1" applyAlignment="1">
      <alignment horizontal="right" vertical="center"/>
    </xf>
    <xf numFmtId="0" fontId="44" fillId="48" borderId="70" xfId="0" applyFont="1" applyFill="1" applyBorder="1" applyAlignment="1">
      <alignment vertical="center"/>
    </xf>
    <xf numFmtId="0" fontId="44" fillId="48" borderId="86" xfId="0" applyFont="1" applyFill="1" applyBorder="1" applyAlignment="1">
      <alignment vertical="center"/>
    </xf>
    <xf numFmtId="0" fontId="44" fillId="48" borderId="21" xfId="0" applyFont="1" applyFill="1" applyBorder="1" applyAlignment="1">
      <alignment horizontal="center" vertical="center"/>
    </xf>
    <xf numFmtId="0" fontId="44" fillId="48" borderId="78" xfId="0" applyFont="1" applyFill="1" applyBorder="1" applyAlignment="1">
      <alignment horizontal="center" vertical="center"/>
    </xf>
    <xf numFmtId="0" fontId="44" fillId="48" borderId="87" xfId="0" applyFont="1" applyFill="1" applyBorder="1" applyAlignment="1">
      <alignment horizontal="center" vertical="center"/>
    </xf>
    <xf numFmtId="0" fontId="43" fillId="0" borderId="74" xfId="0" applyFont="1" applyBorder="1" applyProtection="1">
      <protection hidden="1"/>
    </xf>
    <xf numFmtId="0" fontId="43" fillId="0" borderId="38" xfId="0" applyFont="1" applyBorder="1" applyProtection="1">
      <protection hidden="1"/>
    </xf>
    <xf numFmtId="0" fontId="44" fillId="48" borderId="20" xfId="0" applyFont="1" applyFill="1" applyBorder="1" applyAlignment="1">
      <alignment vertical="center"/>
    </xf>
    <xf numFmtId="0" fontId="44" fillId="48" borderId="15" xfId="0" applyFont="1" applyFill="1" applyBorder="1" applyAlignment="1">
      <alignment horizontal="center" vertical="center"/>
    </xf>
    <xf numFmtId="0" fontId="44" fillId="48" borderId="14" xfId="0" applyFont="1" applyFill="1" applyBorder="1" applyAlignment="1">
      <alignment horizontal="center" vertical="center"/>
    </xf>
    <xf numFmtId="0" fontId="44" fillId="48" borderId="43" xfId="0" applyFont="1" applyFill="1" applyBorder="1" applyAlignment="1">
      <alignment horizontal="center" vertical="center"/>
    </xf>
    <xf numFmtId="0" fontId="44" fillId="48" borderId="79" xfId="0" applyFont="1" applyFill="1" applyBorder="1" applyAlignment="1">
      <alignment vertical="center"/>
    </xf>
    <xf numFmtId="0" fontId="44" fillId="48" borderId="80" xfId="0" applyFont="1" applyFill="1" applyBorder="1" applyAlignment="1">
      <alignment horizontal="center" vertical="center"/>
    </xf>
    <xf numFmtId="0" fontId="44" fillId="48" borderId="49" xfId="0" applyFont="1" applyFill="1" applyBorder="1" applyAlignment="1">
      <alignment horizontal="center" vertical="center"/>
    </xf>
    <xf numFmtId="0" fontId="44" fillId="48" borderId="81" xfId="0" applyFont="1" applyFill="1" applyBorder="1" applyAlignment="1">
      <alignment horizontal="center" vertical="center"/>
    </xf>
    <xf numFmtId="0" fontId="43" fillId="0" borderId="3" xfId="0" applyFont="1" applyBorder="1"/>
    <xf numFmtId="0" fontId="44" fillId="47" borderId="79" xfId="0" applyFont="1" applyFill="1" applyBorder="1"/>
    <xf numFmtId="0" fontId="44" fillId="47" borderId="1" xfId="0" applyFont="1" applyFill="1" applyBorder="1" applyAlignment="1">
      <alignment horizontal="left" wrapText="1"/>
    </xf>
    <xf numFmtId="0" fontId="44" fillId="47" borderId="2" xfId="0" applyFont="1" applyFill="1" applyBorder="1" applyAlignment="1">
      <alignment horizontal="center" vertical="center"/>
    </xf>
    <xf numFmtId="0" fontId="44" fillId="47" borderId="20" xfId="0" applyFont="1" applyFill="1" applyBorder="1" applyAlignment="1">
      <alignment horizontal="left" wrapText="1"/>
    </xf>
    <xf numFmtId="0" fontId="44" fillId="47" borderId="1" xfId="0" applyFont="1" applyFill="1" applyBorder="1" applyAlignment="1">
      <alignment wrapText="1"/>
    </xf>
    <xf numFmtId="0" fontId="44" fillId="46" borderId="38" xfId="0" applyFont="1" applyFill="1" applyBorder="1"/>
    <xf numFmtId="0" fontId="44" fillId="48" borderId="20" xfId="0" applyFont="1" applyFill="1" applyBorder="1" applyAlignment="1">
      <alignment vertical="center" wrapText="1"/>
    </xf>
    <xf numFmtId="0" fontId="44" fillId="47" borderId="79" xfId="0" applyFont="1" applyFill="1" applyBorder="1" applyAlignment="1">
      <alignment wrapText="1"/>
    </xf>
    <xf numFmtId="0" fontId="44" fillId="47" borderId="80" xfId="0" applyFont="1" applyFill="1" applyBorder="1" applyAlignment="1">
      <alignment horizontal="center" vertical="center"/>
    </xf>
    <xf numFmtId="0" fontId="44" fillId="47" borderId="49" xfId="0" applyFont="1" applyFill="1" applyBorder="1" applyAlignment="1">
      <alignment horizontal="center" vertical="center"/>
    </xf>
    <xf numFmtId="0" fontId="44" fillId="47" borderId="81" xfId="0" applyFont="1" applyFill="1" applyBorder="1" applyAlignment="1">
      <alignment horizontal="center" vertical="center"/>
    </xf>
    <xf numFmtId="0" fontId="43" fillId="0" borderId="51" xfId="0" applyFont="1" applyBorder="1"/>
    <xf numFmtId="0" fontId="44" fillId="47" borderId="31" xfId="0" applyFont="1" applyFill="1" applyBorder="1" applyAlignment="1">
      <alignment horizontal="center" vertical="center" wrapText="1"/>
    </xf>
    <xf numFmtId="0" fontId="43" fillId="0" borderId="20" xfId="0" applyFont="1" applyBorder="1" applyAlignment="1">
      <alignment vertical="center"/>
    </xf>
    <xf numFmtId="0" fontId="43" fillId="0" borderId="0" xfId="0" applyFont="1" applyAlignment="1">
      <alignment vertical="center"/>
    </xf>
    <xf numFmtId="3" fontId="35" fillId="0" borderId="0" xfId="0" applyNumberFormat="1" applyFont="1" applyAlignment="1">
      <alignment horizontal="center" vertical="center" wrapText="1"/>
    </xf>
    <xf numFmtId="3" fontId="2" fillId="5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0" fillId="0" borderId="0" xfId="0" applyNumberFormat="1" applyAlignment="1">
      <alignment horizontal="center"/>
    </xf>
    <xf numFmtId="0" fontId="2" fillId="5" borderId="0" xfId="0" applyFont="1" applyFill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10" fontId="5" fillId="51" borderId="39" xfId="155" applyNumberFormat="1" applyFont="1" applyFill="1" applyBorder="1" applyAlignment="1">
      <alignment horizontal="center"/>
    </xf>
    <xf numFmtId="10" fontId="7" fillId="5" borderId="39" xfId="155" applyNumberFormat="1" applyFont="1" applyFill="1" applyBorder="1" applyAlignment="1">
      <alignment horizontal="center"/>
    </xf>
    <xf numFmtId="0" fontId="38" fillId="5" borderId="0" xfId="0" applyFont="1" applyFill="1" applyAlignment="1">
      <alignment horizontal="center"/>
    </xf>
    <xf numFmtId="10" fontId="5" fillId="5" borderId="1" xfId="155" applyNumberFormat="1" applyFont="1" applyFill="1" applyBorder="1" applyAlignment="1">
      <alignment horizontal="center"/>
    </xf>
    <xf numFmtId="10" fontId="7" fillId="5" borderId="1" xfId="155" applyNumberFormat="1" applyFont="1" applyFill="1" applyBorder="1" applyAlignment="1">
      <alignment horizontal="center"/>
    </xf>
    <xf numFmtId="171" fontId="38" fillId="5" borderId="0" xfId="155" applyNumberFormat="1" applyFont="1" applyFill="1" applyAlignment="1">
      <alignment horizontal="center"/>
    </xf>
    <xf numFmtId="171" fontId="38" fillId="0" borderId="0" xfId="155" applyNumberFormat="1" applyFont="1" applyAlignment="1">
      <alignment horizontal="center"/>
    </xf>
    <xf numFmtId="0" fontId="38" fillId="0" borderId="0" xfId="0" applyFont="1" applyAlignment="1">
      <alignment horizontal="center"/>
    </xf>
    <xf numFmtId="0" fontId="0" fillId="5" borderId="102" xfId="0" applyFill="1" applyBorder="1"/>
    <xf numFmtId="0" fontId="0" fillId="5" borderId="17" xfId="0" applyFill="1" applyBorder="1"/>
    <xf numFmtId="10" fontId="9" fillId="0" borderId="7" xfId="0" applyNumberFormat="1" applyFont="1" applyBorder="1" applyAlignment="1">
      <alignment horizontal="center"/>
    </xf>
    <xf numFmtId="10" fontId="9" fillId="0" borderId="93" xfId="0" applyNumberFormat="1" applyFont="1" applyBorder="1" applyAlignment="1">
      <alignment horizontal="center"/>
    </xf>
    <xf numFmtId="0" fontId="57" fillId="0" borderId="3" xfId="0" applyFont="1" applyBorder="1"/>
    <xf numFmtId="0" fontId="57" fillId="0" borderId="4" xfId="0" applyFont="1" applyBorder="1"/>
    <xf numFmtId="0" fontId="0" fillId="0" borderId="4" xfId="0" applyBorder="1" applyAlignment="1">
      <alignment horizontal="center"/>
    </xf>
    <xf numFmtId="0" fontId="0" fillId="0" borderId="4" xfId="0" applyBorder="1"/>
    <xf numFmtId="10" fontId="43" fillId="0" borderId="0" xfId="1" applyNumberFormat="1" applyFont="1" applyProtection="1">
      <protection hidden="1"/>
    </xf>
    <xf numFmtId="10" fontId="43" fillId="0" borderId="0" xfId="0" applyNumberFormat="1" applyFont="1" applyProtection="1">
      <protection hidden="1"/>
    </xf>
    <xf numFmtId="169" fontId="45" fillId="49" borderId="1" xfId="155" applyNumberFormat="1" applyFont="1" applyFill="1" applyBorder="1" applyAlignment="1" applyProtection="1">
      <alignment horizontal="right"/>
      <protection hidden="1"/>
    </xf>
    <xf numFmtId="10" fontId="43" fillId="0" borderId="1" xfId="155" applyNumberFormat="1" applyFont="1" applyBorder="1" applyAlignment="1">
      <alignment horizontal="center"/>
    </xf>
    <xf numFmtId="10" fontId="9" fillId="0" borderId="1" xfId="155" applyNumberFormat="1" applyFont="1" applyBorder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3" fontId="2" fillId="52" borderId="0" xfId="0" applyNumberFormat="1" applyFont="1" applyFill="1" applyAlignment="1">
      <alignment vertical="center" wrapText="1"/>
    </xf>
    <xf numFmtId="0" fontId="3" fillId="9" borderId="15" xfId="0" applyFont="1" applyFill="1" applyBorder="1" applyAlignment="1">
      <alignment horizontal="center" vertical="center" wrapText="1"/>
    </xf>
    <xf numFmtId="0" fontId="44" fillId="4" borderId="40" xfId="0" applyFont="1" applyFill="1" applyBorder="1" applyAlignment="1">
      <alignment horizontal="left" vertical="center"/>
    </xf>
    <xf numFmtId="10" fontId="44" fillId="4" borderId="1" xfId="155" applyNumberFormat="1" applyFont="1" applyFill="1" applyBorder="1" applyAlignment="1">
      <alignment horizontal="center"/>
    </xf>
    <xf numFmtId="10" fontId="9" fillId="0" borderId="1" xfId="155" applyNumberFormat="1" applyFont="1" applyBorder="1" applyAlignment="1" applyProtection="1">
      <alignment horizontal="center"/>
      <protection hidden="1"/>
    </xf>
    <xf numFmtId="0" fontId="45" fillId="4" borderId="1" xfId="0" applyFont="1" applyFill="1" applyBorder="1"/>
    <xf numFmtId="169" fontId="43" fillId="0" borderId="0" xfId="0" applyNumberFormat="1" applyFont="1"/>
    <xf numFmtId="10" fontId="0" fillId="5" borderId="39" xfId="155" applyNumberFormat="1" applyFont="1" applyFill="1" applyBorder="1" applyAlignment="1">
      <alignment horizontal="center"/>
    </xf>
    <xf numFmtId="10" fontId="0" fillId="5" borderId="39" xfId="155" applyNumberFormat="1" applyFont="1" applyFill="1" applyBorder="1" applyAlignment="1" applyProtection="1">
      <alignment horizontal="center"/>
      <protection hidden="1"/>
    </xf>
    <xf numFmtId="10" fontId="43" fillId="5" borderId="1" xfId="155" applyNumberFormat="1" applyFont="1" applyFill="1" applyBorder="1" applyAlignment="1">
      <alignment horizontal="center"/>
    </xf>
    <xf numFmtId="10" fontId="0" fillId="5" borderId="1" xfId="1" applyNumberFormat="1" applyFont="1" applyFill="1" applyBorder="1" applyAlignment="1">
      <alignment horizontal="center" vertical="center"/>
    </xf>
    <xf numFmtId="10" fontId="0" fillId="5" borderId="1" xfId="0" applyNumberFormat="1" applyFill="1" applyBorder="1" applyAlignment="1">
      <alignment horizontal="center"/>
    </xf>
    <xf numFmtId="10" fontId="0" fillId="5" borderId="1" xfId="1" applyNumberFormat="1" applyFont="1" applyFill="1" applyBorder="1" applyAlignment="1">
      <alignment horizontal="center"/>
    </xf>
    <xf numFmtId="3" fontId="0" fillId="5" borderId="1" xfId="1" applyNumberFormat="1" applyFont="1" applyFill="1" applyBorder="1" applyAlignment="1">
      <alignment horizontal="center" vertical="center"/>
    </xf>
    <xf numFmtId="169" fontId="43" fillId="5" borderId="0" xfId="0" applyNumberFormat="1" applyFont="1" applyFill="1"/>
    <xf numFmtId="10" fontId="43" fillId="0" borderId="0" xfId="1" applyNumberFormat="1" applyFont="1"/>
    <xf numFmtId="170" fontId="3" fillId="52" borderId="75" xfId="0" applyNumberFormat="1" applyFont="1" applyFill="1" applyBorder="1" applyAlignment="1">
      <alignment horizontal="center" vertical="center"/>
    </xf>
    <xf numFmtId="0" fontId="3" fillId="0" borderId="85" xfId="0" applyFont="1" applyBorder="1" applyAlignment="1">
      <alignment horizontal="center" vertical="center" wrapText="1"/>
    </xf>
    <xf numFmtId="0" fontId="3" fillId="0" borderId="91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170" fontId="3" fillId="51" borderId="75" xfId="0" applyNumberFormat="1" applyFont="1" applyFill="1" applyBorder="1" applyAlignment="1">
      <alignment horizontal="center" vertical="center"/>
    </xf>
    <xf numFmtId="170" fontId="3" fillId="51" borderId="88" xfId="0" applyNumberFormat="1" applyFont="1" applyFill="1" applyBorder="1" applyAlignment="1">
      <alignment horizontal="center" vertical="center"/>
    </xf>
    <xf numFmtId="170" fontId="3" fillId="9" borderId="89" xfId="0" applyNumberFormat="1" applyFont="1" applyFill="1" applyBorder="1" applyAlignment="1">
      <alignment horizontal="center" vertical="center"/>
    </xf>
    <xf numFmtId="170" fontId="3" fillId="9" borderId="88" xfId="0" applyNumberFormat="1" applyFont="1" applyFill="1" applyBorder="1" applyAlignment="1">
      <alignment horizontal="center" vertical="center"/>
    </xf>
    <xf numFmtId="0" fontId="41" fillId="0" borderId="54" xfId="258" quotePrefix="1" applyBorder="1" applyAlignment="1" applyProtection="1">
      <alignment horizontal="left" vertical="center" wrapText="1"/>
      <protection locked="0"/>
    </xf>
    <xf numFmtId="0" fontId="41" fillId="0" borderId="55" xfId="258" applyBorder="1" applyAlignment="1" applyProtection="1">
      <alignment horizontal="left" vertical="center" wrapText="1"/>
      <protection locked="0"/>
    </xf>
    <xf numFmtId="0" fontId="43" fillId="0" borderId="41" xfId="0" applyFont="1" applyBorder="1" applyAlignment="1">
      <alignment horizontal="left" vertical="center" wrapText="1"/>
    </xf>
    <xf numFmtId="0" fontId="43" fillId="0" borderId="42" xfId="0" applyFont="1" applyBorder="1" applyAlignment="1">
      <alignment horizontal="left" vertical="center" wrapText="1"/>
    </xf>
    <xf numFmtId="0" fontId="41" fillId="0" borderId="54" xfId="258" applyBorder="1" applyAlignment="1" applyProtection="1">
      <alignment horizontal="left" vertical="center" wrapText="1"/>
      <protection locked="0"/>
    </xf>
    <xf numFmtId="0" fontId="41" fillId="0" borderId="52" xfId="258" applyBorder="1" applyAlignment="1" applyProtection="1">
      <alignment horizontal="left" vertical="center" wrapText="1"/>
      <protection locked="0"/>
    </xf>
    <xf numFmtId="0" fontId="41" fillId="0" borderId="8" xfId="258" applyBorder="1" applyAlignment="1" applyProtection="1">
      <alignment horizontal="left" vertical="center" wrapText="1"/>
      <protection locked="0"/>
    </xf>
    <xf numFmtId="0" fontId="41" fillId="0" borderId="2" xfId="258" applyBorder="1" applyAlignment="1" applyProtection="1">
      <alignment horizontal="left" vertical="center" wrapText="1"/>
      <protection locked="0"/>
    </xf>
    <xf numFmtId="0" fontId="43" fillId="0" borderId="1" xfId="0" applyFont="1" applyBorder="1" applyAlignment="1">
      <alignment horizontal="left" vertical="center" wrapText="1"/>
    </xf>
    <xf numFmtId="0" fontId="43" fillId="0" borderId="39" xfId="0" applyFont="1" applyBorder="1" applyAlignment="1">
      <alignment horizontal="left" vertical="center" wrapText="1"/>
    </xf>
    <xf numFmtId="0" fontId="41" fillId="0" borderId="53" xfId="258" applyFill="1" applyBorder="1" applyAlignment="1" applyProtection="1">
      <alignment horizontal="left" vertical="center"/>
      <protection locked="0"/>
    </xf>
    <xf numFmtId="0" fontId="41" fillId="0" borderId="0" xfId="258" applyFill="1" applyBorder="1" applyAlignment="1" applyProtection="1">
      <alignment horizontal="left" vertical="center"/>
      <protection locked="0"/>
    </xf>
    <xf numFmtId="0" fontId="41" fillId="0" borderId="38" xfId="258" applyBorder="1" applyAlignment="1" applyProtection="1">
      <alignment horizontal="left" vertical="center" wrapText="1"/>
      <protection locked="0"/>
    </xf>
    <xf numFmtId="0" fontId="41" fillId="0" borderId="1" xfId="258" applyBorder="1" applyAlignment="1" applyProtection="1">
      <alignment horizontal="left" vertical="center" wrapText="1"/>
      <protection locked="0"/>
    </xf>
    <xf numFmtId="0" fontId="31" fillId="47" borderId="13" xfId="0" applyFont="1" applyFill="1" applyBorder="1" applyAlignment="1">
      <alignment horizontal="center" vertical="center" wrapText="1"/>
    </xf>
    <xf numFmtId="0" fontId="31" fillId="47" borderId="6" xfId="0" applyFont="1" applyFill="1" applyBorder="1" applyAlignment="1">
      <alignment horizontal="center" vertical="center" wrapText="1"/>
    </xf>
    <xf numFmtId="0" fontId="31" fillId="47" borderId="33" xfId="0" applyFont="1" applyFill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 wrapText="1"/>
    </xf>
    <xf numFmtId="0" fontId="42" fillId="0" borderId="33" xfId="0" applyFont="1" applyBorder="1" applyAlignment="1">
      <alignment horizontal="center" vertical="center" wrapText="1"/>
    </xf>
    <xf numFmtId="0" fontId="9" fillId="47" borderId="31" xfId="0" applyFont="1" applyFill="1" applyBorder="1" applyAlignment="1">
      <alignment horizontal="left" wrapText="1"/>
    </xf>
    <xf numFmtId="0" fontId="9" fillId="47" borderId="48" xfId="0" applyFont="1" applyFill="1" applyBorder="1" applyAlignment="1">
      <alignment horizontal="left" wrapText="1"/>
    </xf>
    <xf numFmtId="0" fontId="9" fillId="47" borderId="49" xfId="0" applyFont="1" applyFill="1" applyBorder="1" applyAlignment="1">
      <alignment horizontal="left" wrapText="1"/>
    </xf>
    <xf numFmtId="0" fontId="9" fillId="47" borderId="50" xfId="0" applyFont="1" applyFill="1" applyBorder="1" applyAlignment="1">
      <alignment horizontal="left" wrapText="1"/>
    </xf>
    <xf numFmtId="0" fontId="9" fillId="47" borderId="44" xfId="0" applyFont="1" applyFill="1" applyBorder="1" applyAlignment="1">
      <alignment horizontal="left" wrapText="1"/>
    </xf>
    <xf numFmtId="0" fontId="43" fillId="0" borderId="35" xfId="0" applyFont="1" applyBorder="1" applyAlignment="1">
      <alignment horizontal="left" vertical="center" wrapText="1"/>
    </xf>
    <xf numFmtId="0" fontId="43" fillId="0" borderId="37" xfId="0" applyFont="1" applyBorder="1" applyAlignment="1">
      <alignment horizontal="left" vertical="center" wrapText="1"/>
    </xf>
    <xf numFmtId="0" fontId="9" fillId="5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9" fillId="51" borderId="1" xfId="0" applyNumberFormat="1" applyFont="1" applyFill="1" applyBorder="1" applyAlignment="1">
      <alignment horizontal="center" vertical="center"/>
    </xf>
    <xf numFmtId="9" fontId="9" fillId="9" borderId="1" xfId="0" applyNumberFormat="1" applyFont="1" applyFill="1" applyBorder="1" applyAlignment="1">
      <alignment horizontal="center" vertical="center"/>
    </xf>
    <xf numFmtId="0" fontId="30" fillId="48" borderId="31" xfId="0" applyFont="1" applyFill="1" applyBorder="1" applyAlignment="1">
      <alignment horizontal="center" vertical="center" wrapText="1"/>
    </xf>
    <xf numFmtId="0" fontId="30" fillId="48" borderId="48" xfId="0" applyFont="1" applyFill="1" applyBorder="1" applyAlignment="1">
      <alignment horizontal="center" vertical="center" wrapText="1"/>
    </xf>
    <xf numFmtId="0" fontId="30" fillId="48" borderId="44" xfId="0" applyFont="1" applyFill="1" applyBorder="1" applyAlignment="1">
      <alignment horizontal="center" vertical="center" wrapText="1"/>
    </xf>
    <xf numFmtId="0" fontId="44" fillId="47" borderId="1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61" fillId="47" borderId="1" xfId="0" applyFont="1" applyFill="1" applyBorder="1" applyAlignment="1">
      <alignment horizontal="center" vertical="center" wrapText="1"/>
    </xf>
    <xf numFmtId="0" fontId="62" fillId="46" borderId="20" xfId="0" applyFont="1" applyFill="1" applyBorder="1" applyAlignment="1">
      <alignment horizontal="center" vertical="center"/>
    </xf>
    <xf numFmtId="0" fontId="44" fillId="50" borderId="13" xfId="0" applyFont="1" applyFill="1" applyBorder="1" applyAlignment="1">
      <alignment horizontal="center" vertical="center" wrapText="1"/>
    </xf>
    <xf numFmtId="0" fontId="44" fillId="50" borderId="6" xfId="0" applyFont="1" applyFill="1" applyBorder="1" applyAlignment="1">
      <alignment horizontal="center" vertical="center" wrapText="1"/>
    </xf>
    <xf numFmtId="0" fontId="44" fillId="50" borderId="33" xfId="0" applyFont="1" applyFill="1" applyBorder="1" applyAlignment="1">
      <alignment horizontal="center" vertical="center" wrapText="1"/>
    </xf>
    <xf numFmtId="0" fontId="44" fillId="47" borderId="65" xfId="0" applyFont="1" applyFill="1" applyBorder="1" applyAlignment="1">
      <alignment horizontal="center" vertical="center" wrapText="1"/>
    </xf>
    <xf numFmtId="0" fontId="44" fillId="47" borderId="66" xfId="0" applyFont="1" applyFill="1" applyBorder="1" applyAlignment="1">
      <alignment horizontal="center" vertical="center" wrapText="1"/>
    </xf>
    <xf numFmtId="0" fontId="44" fillId="47" borderId="67" xfId="0" applyFont="1" applyFill="1" applyBorder="1" applyAlignment="1">
      <alignment horizontal="center" vertical="center" wrapText="1"/>
    </xf>
    <xf numFmtId="0" fontId="44" fillId="47" borderId="84" xfId="0" applyFont="1" applyFill="1" applyBorder="1" applyAlignment="1">
      <alignment horizontal="center" vertical="center" wrapText="1"/>
    </xf>
    <xf numFmtId="0" fontId="44" fillId="47" borderId="3" xfId="0" applyFont="1" applyFill="1" applyBorder="1" applyAlignment="1">
      <alignment horizontal="center" vertical="center" wrapText="1"/>
    </xf>
    <xf numFmtId="0" fontId="44" fillId="47" borderId="68" xfId="0" applyFont="1" applyFill="1" applyBorder="1" applyAlignment="1">
      <alignment horizontal="center" vertical="center" wrapText="1"/>
    </xf>
    <xf numFmtId="0" fontId="44" fillId="47" borderId="69" xfId="0" applyFont="1" applyFill="1" applyBorder="1" applyAlignment="1">
      <alignment horizontal="center" vertical="center" wrapText="1"/>
    </xf>
    <xf numFmtId="0" fontId="44" fillId="47" borderId="56" xfId="0" applyFont="1" applyFill="1" applyBorder="1" applyAlignment="1">
      <alignment horizontal="center" vertical="center" wrapText="1"/>
    </xf>
    <xf numFmtId="0" fontId="44" fillId="47" borderId="57" xfId="0" applyFont="1" applyFill="1" applyBorder="1" applyAlignment="1">
      <alignment horizontal="center" vertical="center" wrapText="1"/>
    </xf>
    <xf numFmtId="0" fontId="44" fillId="47" borderId="58" xfId="0" applyFont="1" applyFill="1" applyBorder="1" applyAlignment="1">
      <alignment horizontal="center" vertical="center" wrapText="1"/>
    </xf>
    <xf numFmtId="0" fontId="44" fillId="47" borderId="77" xfId="0" applyFont="1" applyFill="1" applyBorder="1" applyAlignment="1">
      <alignment horizontal="center" vertical="center" wrapText="1"/>
    </xf>
    <xf numFmtId="0" fontId="44" fillId="47" borderId="0" xfId="0" applyFont="1" applyFill="1" applyAlignment="1">
      <alignment horizontal="center" vertical="center" wrapText="1"/>
    </xf>
    <xf numFmtId="0" fontId="44" fillId="47" borderId="59" xfId="0" applyFont="1" applyFill="1" applyBorder="1" applyAlignment="1">
      <alignment horizontal="center" vertical="center" wrapText="1"/>
    </xf>
    <xf numFmtId="0" fontId="44" fillId="47" borderId="60" xfId="0" applyFont="1" applyFill="1" applyBorder="1" applyAlignment="1">
      <alignment horizontal="center" vertical="center" wrapText="1"/>
    </xf>
    <xf numFmtId="0" fontId="9" fillId="49" borderId="74" xfId="0" applyFont="1" applyFill="1" applyBorder="1" applyAlignment="1">
      <alignment horizontal="left" vertical="center"/>
    </xf>
    <xf numFmtId="0" fontId="9" fillId="49" borderId="4" xfId="0" applyFont="1" applyFill="1" applyBorder="1" applyAlignment="1">
      <alignment horizontal="left" vertical="center"/>
    </xf>
    <xf numFmtId="0" fontId="9" fillId="49" borderId="35" xfId="0" applyFont="1" applyFill="1" applyBorder="1" applyAlignment="1">
      <alignment horizontal="left" vertical="center"/>
    </xf>
    <xf numFmtId="0" fontId="9" fillId="49" borderId="37" xfId="0" applyFont="1" applyFill="1" applyBorder="1" applyAlignment="1">
      <alignment horizontal="left" vertical="center"/>
    </xf>
    <xf numFmtId="0" fontId="9" fillId="49" borderId="62" xfId="0" applyFont="1" applyFill="1" applyBorder="1" applyAlignment="1">
      <alignment horizontal="left" vertical="center" wrapText="1"/>
    </xf>
    <xf numFmtId="0" fontId="9" fillId="49" borderId="63" xfId="0" applyFont="1" applyFill="1" applyBorder="1" applyAlignment="1">
      <alignment horizontal="left" vertical="center" wrapText="1"/>
    </xf>
    <xf numFmtId="0" fontId="9" fillId="49" borderId="64" xfId="0" applyFont="1" applyFill="1" applyBorder="1" applyAlignment="1">
      <alignment horizontal="left" vertical="center" wrapText="1"/>
    </xf>
    <xf numFmtId="0" fontId="44" fillId="49" borderId="31" xfId="0" applyFont="1" applyFill="1" applyBorder="1" applyAlignment="1">
      <alignment horizontal="left" vertical="center" wrapText="1"/>
    </xf>
    <xf numFmtId="0" fontId="44" fillId="49" borderId="0" xfId="0" applyFont="1" applyFill="1" applyAlignment="1">
      <alignment horizontal="left" vertical="center" wrapText="1"/>
    </xf>
    <xf numFmtId="0" fontId="44" fillId="49" borderId="48" xfId="0" applyFont="1" applyFill="1" applyBorder="1" applyAlignment="1">
      <alignment horizontal="left" vertical="center" wrapText="1"/>
    </xf>
    <xf numFmtId="0" fontId="44" fillId="49" borderId="44" xfId="0" applyFont="1" applyFill="1" applyBorder="1" applyAlignment="1">
      <alignment horizontal="left" vertical="center" wrapText="1"/>
    </xf>
    <xf numFmtId="0" fontId="44" fillId="49" borderId="45" xfId="0" applyFont="1" applyFill="1" applyBorder="1" applyAlignment="1">
      <alignment horizontal="left" vertical="center" wrapText="1"/>
    </xf>
    <xf numFmtId="0" fontId="44" fillId="49" borderId="61" xfId="0" applyFont="1" applyFill="1" applyBorder="1" applyAlignment="1">
      <alignment horizontal="left" vertical="center" wrapText="1"/>
    </xf>
    <xf numFmtId="0" fontId="44" fillId="49" borderId="46" xfId="0" applyFont="1" applyFill="1" applyBorder="1" applyAlignment="1">
      <alignment horizontal="left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3" fontId="3" fillId="10" borderId="3" xfId="0" applyNumberFormat="1" applyFont="1" applyFill="1" applyBorder="1" applyAlignment="1">
      <alignment horizontal="center" vertical="center" wrapText="1"/>
    </xf>
    <xf numFmtId="0" fontId="3" fillId="12" borderId="9" xfId="0" applyFont="1" applyFill="1" applyBorder="1" applyAlignment="1">
      <alignment horizontal="center" vertical="center" wrapText="1"/>
    </xf>
    <xf numFmtId="0" fontId="3" fillId="12" borderId="10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left"/>
    </xf>
    <xf numFmtId="0" fontId="2" fillId="2" borderId="79" xfId="0" applyFont="1" applyFill="1" applyBorder="1" applyAlignment="1">
      <alignment horizontal="center" vertical="center" wrapText="1"/>
    </xf>
    <xf numFmtId="0" fontId="2" fillId="2" borderId="82" xfId="0" applyFont="1" applyFill="1" applyBorder="1" applyAlignment="1">
      <alignment horizontal="center" vertical="center" wrapText="1"/>
    </xf>
    <xf numFmtId="0" fontId="2" fillId="2" borderId="83" xfId="0" applyFont="1" applyFill="1" applyBorder="1" applyAlignment="1">
      <alignment horizontal="center" vertical="center" wrapText="1"/>
    </xf>
    <xf numFmtId="0" fontId="2" fillId="2" borderId="8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9" borderId="18" xfId="0" applyFont="1" applyFill="1" applyBorder="1" applyAlignment="1">
      <alignment horizontal="center" vertical="center" wrapText="1"/>
    </xf>
    <xf numFmtId="0" fontId="3" fillId="9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7" fillId="2" borderId="47" xfId="0" applyFont="1" applyFill="1" applyBorder="1" applyAlignment="1">
      <alignment horizontal="left" vertical="center" wrapText="1"/>
    </xf>
    <xf numFmtId="0" fontId="47" fillId="2" borderId="75" xfId="0" applyFont="1" applyFill="1" applyBorder="1" applyAlignment="1">
      <alignment horizontal="left" vertical="center" wrapText="1"/>
    </xf>
    <xf numFmtId="0" fontId="47" fillId="2" borderId="36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5" borderId="13" xfId="0" applyFont="1" applyFill="1" applyBorder="1" applyAlignment="1">
      <alignment horizontal="left" vertical="center" wrapText="1"/>
    </xf>
    <xf numFmtId="0" fontId="32" fillId="5" borderId="6" xfId="0" applyFont="1" applyFill="1" applyBorder="1" applyAlignment="1">
      <alignment horizontal="left" vertical="center" wrapText="1"/>
    </xf>
    <xf numFmtId="0" fontId="32" fillId="5" borderId="33" xfId="0" applyFont="1" applyFill="1" applyBorder="1" applyAlignment="1">
      <alignment horizontal="left"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47" fillId="6" borderId="47" xfId="0" applyFont="1" applyFill="1" applyBorder="1" applyAlignment="1">
      <alignment horizontal="left" vertical="center" wrapText="1"/>
    </xf>
    <xf numFmtId="0" fontId="47" fillId="6" borderId="75" xfId="0" applyFont="1" applyFill="1" applyBorder="1" applyAlignment="1">
      <alignment horizontal="left" vertical="center" wrapText="1"/>
    </xf>
    <xf numFmtId="0" fontId="47" fillId="6" borderId="36" xfId="0" applyFont="1" applyFill="1" applyBorder="1" applyAlignment="1">
      <alignment horizontal="left" vertical="center" wrapText="1"/>
    </xf>
    <xf numFmtId="0" fontId="46" fillId="6" borderId="9" xfId="0" applyFont="1" applyFill="1" applyBorder="1" applyAlignment="1">
      <alignment horizontal="center" vertical="center" wrapText="1"/>
    </xf>
    <xf numFmtId="0" fontId="46" fillId="6" borderId="10" xfId="0" applyFont="1" applyFill="1" applyBorder="1" applyAlignment="1">
      <alignment horizontal="center" vertical="center" wrapText="1"/>
    </xf>
    <xf numFmtId="0" fontId="46" fillId="6" borderId="17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wrapText="1"/>
    </xf>
    <xf numFmtId="0" fontId="46" fillId="2" borderId="9" xfId="0" applyFont="1" applyFill="1" applyBorder="1" applyAlignment="1">
      <alignment horizontal="center" vertical="center" wrapText="1"/>
    </xf>
    <xf numFmtId="0" fontId="46" fillId="2" borderId="10" xfId="0" applyFont="1" applyFill="1" applyBorder="1" applyAlignment="1">
      <alignment horizontal="center" vertical="center" wrapText="1"/>
    </xf>
    <xf numFmtId="0" fontId="46" fillId="2" borderId="17" xfId="0" applyFont="1" applyFill="1" applyBorder="1" applyAlignment="1">
      <alignment horizontal="center" vertical="center" wrapText="1"/>
    </xf>
    <xf numFmtId="0" fontId="47" fillId="6" borderId="47" xfId="0" applyFont="1" applyFill="1" applyBorder="1" applyAlignment="1">
      <alignment horizontal="center" vertical="center" wrapText="1"/>
    </xf>
    <xf numFmtId="0" fontId="47" fillId="6" borderId="75" xfId="0" applyFont="1" applyFill="1" applyBorder="1" applyAlignment="1">
      <alignment horizontal="center" vertical="center" wrapText="1"/>
    </xf>
    <xf numFmtId="0" fontId="47" fillId="6" borderId="36" xfId="0" applyFont="1" applyFill="1" applyBorder="1" applyAlignment="1">
      <alignment horizontal="center" vertical="center" wrapText="1"/>
    </xf>
    <xf numFmtId="0" fontId="48" fillId="46" borderId="7" xfId="0" applyFont="1" applyFill="1" applyBorder="1" applyAlignment="1">
      <alignment horizontal="left" vertical="center" wrapText="1"/>
    </xf>
    <xf numFmtId="0" fontId="48" fillId="46" borderId="8" xfId="0" applyFont="1" applyFill="1" applyBorder="1" applyAlignment="1">
      <alignment horizontal="left" vertical="center" wrapText="1"/>
    </xf>
    <xf numFmtId="0" fontId="48" fillId="46" borderId="2" xfId="0" applyFont="1" applyFill="1" applyBorder="1" applyAlignment="1">
      <alignment horizontal="left" vertical="center" wrapText="1"/>
    </xf>
    <xf numFmtId="0" fontId="48" fillId="46" borderId="1" xfId="0" applyFont="1" applyFill="1" applyBorder="1" applyAlignment="1">
      <alignment horizontal="left" vertical="center" wrapText="1"/>
    </xf>
    <xf numFmtId="0" fontId="48" fillId="46" borderId="39" xfId="0" applyFont="1" applyFill="1" applyBorder="1" applyAlignment="1">
      <alignment horizontal="left" vertical="center" wrapText="1"/>
    </xf>
    <xf numFmtId="0" fontId="47" fillId="2" borderId="50" xfId="0" applyFont="1" applyFill="1" applyBorder="1" applyAlignment="1">
      <alignment horizontal="left" vertical="center" wrapText="1"/>
    </xf>
    <xf numFmtId="0" fontId="47" fillId="2" borderId="48" xfId="0" applyFont="1" applyFill="1" applyBorder="1" applyAlignment="1">
      <alignment horizontal="left" vertical="center" wrapText="1"/>
    </xf>
    <xf numFmtId="0" fontId="47" fillId="2" borderId="44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2" borderId="7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  <xf numFmtId="3" fontId="3" fillId="10" borderId="1" xfId="0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65" fillId="2" borderId="11" xfId="0" applyFont="1" applyFill="1" applyBorder="1" applyAlignment="1">
      <alignment horizontal="left" vertical="center" wrapText="1"/>
    </xf>
    <xf numFmtId="0" fontId="65" fillId="2" borderId="12" xfId="0" applyFont="1" applyFill="1" applyBorder="1" applyAlignment="1">
      <alignment horizontal="left" vertical="center" wrapText="1"/>
    </xf>
    <xf numFmtId="0" fontId="65" fillId="2" borderId="76" xfId="0" applyFont="1" applyFill="1" applyBorder="1" applyAlignment="1">
      <alignment horizontal="left" vertical="center" wrapText="1"/>
    </xf>
    <xf numFmtId="0" fontId="46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48" fillId="5" borderId="13" xfId="0" applyFont="1" applyFill="1" applyBorder="1" applyAlignment="1">
      <alignment horizontal="left" vertical="center" wrapText="1"/>
    </xf>
    <xf numFmtId="0" fontId="48" fillId="5" borderId="6" xfId="0" applyFont="1" applyFill="1" applyBorder="1" applyAlignment="1">
      <alignment horizontal="left" vertical="center" wrapText="1"/>
    </xf>
    <xf numFmtId="0" fontId="48" fillId="5" borderId="33" xfId="0" applyFont="1" applyFill="1" applyBorder="1" applyAlignment="1">
      <alignment horizontal="left" vertical="center" wrapText="1"/>
    </xf>
    <xf numFmtId="0" fontId="65" fillId="6" borderId="7" xfId="0" applyFont="1" applyFill="1" applyBorder="1" applyAlignment="1">
      <alignment horizontal="left" vertical="center" wrapText="1"/>
    </xf>
    <xf numFmtId="0" fontId="65" fillId="6" borderId="8" xfId="0" applyFont="1" applyFill="1" applyBorder="1" applyAlignment="1">
      <alignment horizontal="left" vertical="center" wrapText="1"/>
    </xf>
    <xf numFmtId="0" fontId="65" fillId="6" borderId="2" xfId="0" applyFont="1" applyFill="1" applyBorder="1" applyAlignment="1">
      <alignment horizontal="left" vertical="center" wrapText="1"/>
    </xf>
    <xf numFmtId="0" fontId="65" fillId="2" borderId="7" xfId="0" applyFont="1" applyFill="1" applyBorder="1" applyAlignment="1">
      <alignment horizontal="left" vertical="center" wrapText="1"/>
    </xf>
    <xf numFmtId="0" fontId="65" fillId="2" borderId="8" xfId="0" applyFont="1" applyFill="1" applyBorder="1" applyAlignment="1">
      <alignment horizontal="left" vertical="center" wrapText="1"/>
    </xf>
    <xf numFmtId="0" fontId="65" fillId="2" borderId="2" xfId="0" applyFont="1" applyFill="1" applyBorder="1" applyAlignment="1">
      <alignment horizontal="left" vertical="center" wrapText="1"/>
    </xf>
    <xf numFmtId="0" fontId="47" fillId="2" borderId="11" xfId="0" applyFont="1" applyFill="1" applyBorder="1" applyAlignment="1">
      <alignment horizontal="left" vertical="center" wrapText="1"/>
    </xf>
    <xf numFmtId="0" fontId="47" fillId="2" borderId="12" xfId="0" applyFont="1" applyFill="1" applyBorder="1" applyAlignment="1">
      <alignment horizontal="left" vertical="center" wrapText="1"/>
    </xf>
    <xf numFmtId="0" fontId="65" fillId="2" borderId="18" xfId="0" applyFont="1" applyFill="1" applyBorder="1" applyAlignment="1">
      <alignment horizontal="left" vertical="center" wrapText="1"/>
    </xf>
    <xf numFmtId="0" fontId="65" fillId="2" borderId="0" xfId="0" applyFont="1" applyFill="1" applyAlignment="1">
      <alignment horizontal="left" vertical="center" wrapText="1"/>
    </xf>
    <xf numFmtId="0" fontId="65" fillId="6" borderId="7" xfId="0" applyFont="1" applyFill="1" applyBorder="1" applyAlignment="1">
      <alignment horizontal="center" vertical="center" wrapText="1"/>
    </xf>
    <xf numFmtId="0" fontId="65" fillId="6" borderId="8" xfId="0" applyFont="1" applyFill="1" applyBorder="1" applyAlignment="1">
      <alignment horizontal="center" vertical="center" wrapText="1"/>
    </xf>
    <xf numFmtId="0" fontId="65" fillId="6" borderId="2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left"/>
    </xf>
    <xf numFmtId="0" fontId="3" fillId="44" borderId="0" xfId="0" applyFont="1" applyFill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left" vertical="center" wrapText="1"/>
    </xf>
    <xf numFmtId="0" fontId="47" fillId="2" borderId="1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44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7" fillId="2" borderId="18" xfId="0" applyFont="1" applyFill="1" applyBorder="1" applyAlignment="1">
      <alignment horizontal="center" vertical="center" wrapText="1"/>
    </xf>
    <xf numFmtId="0" fontId="47" fillId="2" borderId="0" xfId="0" applyFont="1" applyFill="1" applyAlignment="1">
      <alignment horizontal="center" vertical="center" wrapText="1"/>
    </xf>
    <xf numFmtId="0" fontId="47" fillId="2" borderId="11" xfId="0" applyFont="1" applyFill="1" applyBorder="1" applyAlignment="1">
      <alignment horizontal="center" vertical="center" wrapText="1"/>
    </xf>
    <xf numFmtId="0" fontId="47" fillId="2" borderId="12" xfId="0" applyFont="1" applyFill="1" applyBorder="1" applyAlignment="1">
      <alignment horizontal="center" vertical="center" wrapText="1"/>
    </xf>
    <xf numFmtId="0" fontId="47" fillId="2" borderId="7" xfId="0" applyFont="1" applyFill="1" applyBorder="1" applyAlignment="1">
      <alignment horizontal="left" vertical="center" wrapText="1"/>
    </xf>
    <xf numFmtId="0" fontId="47" fillId="2" borderId="8" xfId="0" applyFont="1" applyFill="1" applyBorder="1" applyAlignment="1">
      <alignment horizontal="left" vertical="center" wrapText="1"/>
    </xf>
    <xf numFmtId="0" fontId="47" fillId="2" borderId="2" xfId="0" applyFont="1" applyFill="1" applyBorder="1" applyAlignment="1">
      <alignment horizontal="left" vertical="center" wrapText="1"/>
    </xf>
    <xf numFmtId="0" fontId="47" fillId="2" borderId="9" xfId="0" applyFont="1" applyFill="1" applyBorder="1" applyAlignment="1">
      <alignment horizontal="left" vertical="center" wrapText="1"/>
    </xf>
    <xf numFmtId="0" fontId="47" fillId="2" borderId="10" xfId="0" applyFont="1" applyFill="1" applyBorder="1" applyAlignment="1">
      <alignment horizontal="left" vertical="center" wrapText="1"/>
    </xf>
    <xf numFmtId="0" fontId="47" fillId="2" borderId="17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3" fontId="3" fillId="0" borderId="20" xfId="0" applyNumberFormat="1" applyFont="1" applyBorder="1" applyAlignment="1">
      <alignment horizontal="left"/>
    </xf>
    <xf numFmtId="3" fontId="3" fillId="0" borderId="43" xfId="0" applyNumberFormat="1" applyFont="1" applyBorder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3" fillId="0" borderId="15" xfId="0" applyNumberFormat="1" applyFont="1" applyBorder="1" applyAlignment="1">
      <alignment horizontal="left"/>
    </xf>
    <xf numFmtId="0" fontId="2" fillId="2" borderId="1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6" borderId="3" xfId="2" applyFont="1" applyFill="1" applyBorder="1" applyAlignment="1">
      <alignment horizontal="center" vertical="center" wrapText="1"/>
    </xf>
    <xf numFmtId="0" fontId="2" fillId="6" borderId="4" xfId="2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</cellXfs>
  <cellStyles count="464">
    <cellStyle name="20% - Énfasis1" xfId="20" builtinId="30" customBuiltin="1"/>
    <cellStyle name="20% - Énfasis1 2" xfId="47" xr:uid="{B170F674-302C-4206-ABBF-19109A8D205A}"/>
    <cellStyle name="20% - Énfasis2" xfId="23" builtinId="34" customBuiltin="1"/>
    <cellStyle name="20% - Énfasis2 2" xfId="48" xr:uid="{064A8873-7A28-4F4C-A8ED-BABDE170680F}"/>
    <cellStyle name="20% - Énfasis3" xfId="26" builtinId="38" customBuiltin="1"/>
    <cellStyle name="20% - Énfasis3 2" xfId="49" xr:uid="{526F2060-7475-4DF9-A3DC-A12696C70565}"/>
    <cellStyle name="20% - Énfasis4" xfId="29" builtinId="42" customBuiltin="1"/>
    <cellStyle name="20% - Énfasis4 2" xfId="50" xr:uid="{E2EFC1D9-4BB5-4970-AF90-495FC06D791E}"/>
    <cellStyle name="20% - Énfasis5" xfId="32" builtinId="46" customBuiltin="1"/>
    <cellStyle name="20% - Énfasis5 2" xfId="51" xr:uid="{D3AD9E58-C476-4BCA-88EC-A2DE17402E53}"/>
    <cellStyle name="20% - Énfasis6" xfId="35" builtinId="50" customBuiltin="1"/>
    <cellStyle name="20% - Énfasis6 2" xfId="52" xr:uid="{F7CC13F5-4B6C-49C1-AD1A-2704883EB3D4}"/>
    <cellStyle name="40% - Énfasis1" xfId="21" builtinId="31" customBuiltin="1"/>
    <cellStyle name="40% - Énfasis1 2" xfId="53" xr:uid="{15305DDD-07B0-40B6-ACE6-B91B3A668040}"/>
    <cellStyle name="40% - Énfasis2" xfId="24" builtinId="35" customBuiltin="1"/>
    <cellStyle name="40% - Énfasis2 2" xfId="54" xr:uid="{62A74F25-11E6-491C-B32B-7A39A703A87B}"/>
    <cellStyle name="40% - Énfasis3" xfId="27" builtinId="39" customBuiltin="1"/>
    <cellStyle name="40% - Énfasis3 2" xfId="55" xr:uid="{F5167EA6-1E18-483E-957E-E8FED93AEE64}"/>
    <cellStyle name="40% - Énfasis4" xfId="30" builtinId="43" customBuiltin="1"/>
    <cellStyle name="40% - Énfasis4 2" xfId="56" xr:uid="{B69DC09C-D078-4376-B5A5-E0082A72079E}"/>
    <cellStyle name="40% - Énfasis5" xfId="33" builtinId="47" customBuiltin="1"/>
    <cellStyle name="40% - Énfasis5 2" xfId="57" xr:uid="{FF98BCF9-2852-492F-9153-DA15853B9573}"/>
    <cellStyle name="40% - Énfasis6" xfId="36" builtinId="51" customBuiltin="1"/>
    <cellStyle name="40% - Énfasis6 2" xfId="58" xr:uid="{B4487A5B-68F2-4DA7-B6AA-F477AA81C491}"/>
    <cellStyle name="60% - Énfasis1 2" xfId="120" xr:uid="{0803451F-EC84-4C9C-81EA-6F00503B1785}"/>
    <cellStyle name="60% - Énfasis2 2" xfId="121" xr:uid="{63E052BF-B75C-492E-943A-227271AAE089}"/>
    <cellStyle name="60% - Énfasis3 2" xfId="122" xr:uid="{C56795AC-F72B-4E0C-A5B2-DB7659BC0751}"/>
    <cellStyle name="60% - Énfasis4 2" xfId="123" xr:uid="{2540969A-39C7-42F4-8DA0-1785C790464B}"/>
    <cellStyle name="60% - Énfasis5 2" xfId="124" xr:uid="{788CCCE6-2B51-4016-BDA3-59A56C7AD799}"/>
    <cellStyle name="60% - Énfasis6 2" xfId="125" xr:uid="{B2A36DD9-6E54-4333-9615-0C8347CC4527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Euro" xfId="59" xr:uid="{0E5CA98E-E073-47CC-A2F8-4B0181915475}"/>
    <cellStyle name="Excel Built-in Comma" xfId="87" xr:uid="{8CB1D57F-A962-4270-A332-552E9A240E57}"/>
    <cellStyle name="Excel Built-in Normal" xfId="88" xr:uid="{C416D08C-F130-4466-8089-1EE5879C8D1E}"/>
    <cellStyle name="Excel Built-in Normal 1" xfId="89" xr:uid="{9EAD7073-94F7-4136-B193-C525481FE872}"/>
    <cellStyle name="Hipervínculo" xfId="258" builtinId="8"/>
    <cellStyle name="Incorrecto" xfId="9" builtinId="27" customBuiltin="1"/>
    <cellStyle name="Millares" xfId="155" builtinId="3"/>
    <cellStyle name="Millares [0] 2" xfId="135" xr:uid="{C7CD7883-481C-4ADE-B6E7-76C0E83D6AF9}"/>
    <cellStyle name="Millares [0] 2 2" xfId="154" xr:uid="{A8CF6E56-9E49-4EC8-974B-9B430F3F1DF5}"/>
    <cellStyle name="Millares [0] 2 2 2" xfId="188" xr:uid="{2A7E7594-75D7-46BE-9A13-95D65E599934}"/>
    <cellStyle name="Millares [0] 2 2 2 2" xfId="325" xr:uid="{6C7B3275-1844-4538-A23D-8A1A042CBB1F}"/>
    <cellStyle name="Millares [0] 2 2 2 2 2" xfId="459" xr:uid="{D7E0748C-25AE-4EF9-9ECB-AC4BB4B1EAF9}"/>
    <cellStyle name="Millares [0] 2 2 2 3" xfId="393" xr:uid="{6E9988DF-3553-44B1-AF38-DBF1B2DFD868}"/>
    <cellStyle name="Millares [0] 2 2 2 4" xfId="257" xr:uid="{86A0CA0A-AF7A-49BB-A8C1-0859A5E6B946}"/>
    <cellStyle name="Millares [0] 2 2 3" xfId="291" xr:uid="{372D7ACE-3BD9-4724-83A4-20C726E769B5}"/>
    <cellStyle name="Millares [0] 2 2 3 2" xfId="426" xr:uid="{BB90ACD1-6590-45DF-90F2-3B6AFAC533C9}"/>
    <cellStyle name="Millares [0] 2 2 4" xfId="359" xr:uid="{C77AD3F5-968F-470D-991E-204441F3904E}"/>
    <cellStyle name="Millares [0] 2 2 5" xfId="223" xr:uid="{0A2A8D52-F54B-41FC-B278-1ECBDD0F4000}"/>
    <cellStyle name="Millares [0] 2 3" xfId="174" xr:uid="{84B068E0-6186-4ED1-8855-F598A659C43D}"/>
    <cellStyle name="Millares [0] 2 3 2" xfId="311" xr:uid="{8F0DF744-A90E-46F8-A8FA-480137F58241}"/>
    <cellStyle name="Millares [0] 2 3 2 2" xfId="445" xr:uid="{427E8212-4079-4C7B-B575-537A74A446B3}"/>
    <cellStyle name="Millares [0] 2 3 3" xfId="379" xr:uid="{DFAA7126-B171-4875-A0D4-793BDBDD50CA}"/>
    <cellStyle name="Millares [0] 2 3 4" xfId="243" xr:uid="{18E6D873-DB9B-4AB8-809A-5A7F036F25D6}"/>
    <cellStyle name="Millares [0] 2 4" xfId="277" xr:uid="{D994F3BC-19AC-43E0-9B24-63D7A47BF192}"/>
    <cellStyle name="Millares [0] 2 4 2" xfId="413" xr:uid="{764DEC3A-FDC0-48F0-A787-DF1E48BC8913}"/>
    <cellStyle name="Millares [0] 2 5" xfId="345" xr:uid="{A99B2D55-DD21-4AA4-871F-92AC4677DE47}"/>
    <cellStyle name="Millares [0] 2 6" xfId="209" xr:uid="{275F77BE-044F-4422-9C44-6C0713E09DE8}"/>
    <cellStyle name="Millares [0] 3" xfId="145" xr:uid="{98B9E581-D584-42E1-A8E6-737D9D60502F}"/>
    <cellStyle name="Millares [0] 3 2" xfId="180" xr:uid="{B925FDB6-A4AE-4FBF-96C3-B78A37BBE5C4}"/>
    <cellStyle name="Millares [0] 3 2 2" xfId="317" xr:uid="{5B887B41-0FEA-4594-839D-1092D0B20C4B}"/>
    <cellStyle name="Millares [0] 3 2 2 2" xfId="451" xr:uid="{F2939769-778B-4419-A035-A84A98715FF6}"/>
    <cellStyle name="Millares [0] 3 2 3" xfId="385" xr:uid="{245A1BAC-7FF6-4037-8F76-4676FB848DEE}"/>
    <cellStyle name="Millares [0] 3 2 4" xfId="249" xr:uid="{3DC6CF5B-8458-4039-BEB3-B8C252A36A65}"/>
    <cellStyle name="Millares [0] 3 3" xfId="283" xr:uid="{3CEAAE8A-7CF5-40E6-9777-1F9AD15905CC}"/>
    <cellStyle name="Millares [0] 3 3 2" xfId="419" xr:uid="{B2D874D4-A02F-4262-92E8-FA064275F7AB}"/>
    <cellStyle name="Millares [0] 3 4" xfId="351" xr:uid="{3DEC81D4-74CD-4845-B45E-84403643DD5D}"/>
    <cellStyle name="Millares [0] 3 5" xfId="215" xr:uid="{5FB8C76A-0A23-4FE3-97FB-4B9921828F0E}"/>
    <cellStyle name="Millares [0] 4" xfId="146" xr:uid="{451EB863-7780-4FBB-80B4-415FF4112C78}"/>
    <cellStyle name="Millares [0] 4 2" xfId="181" xr:uid="{A18AB5CF-080E-4FDF-A7FC-89A7DED22D4E}"/>
    <cellStyle name="Millares [0] 4 2 2" xfId="318" xr:uid="{BE752B06-C661-40F6-BEA9-205D7C3A1E0A}"/>
    <cellStyle name="Millares [0] 4 2 2 2" xfId="452" xr:uid="{0598BCD5-4D91-493F-8128-D64630B8F249}"/>
    <cellStyle name="Millares [0] 4 2 3" xfId="386" xr:uid="{B8CEBE26-7E7E-4F72-9E69-4546C2B3C4F9}"/>
    <cellStyle name="Millares [0] 4 2 4" xfId="250" xr:uid="{884CA439-623C-45BC-BFCB-F37B9D4FF7F3}"/>
    <cellStyle name="Millares [0] 4 3" xfId="284" xr:uid="{0294EF73-3226-4BC1-95A8-FF7B294740A0}"/>
    <cellStyle name="Millares [0] 4 3 2" xfId="420" xr:uid="{43512CF3-89D9-4818-813C-45A7CF6D69E0}"/>
    <cellStyle name="Millares [0] 4 4" xfId="352" xr:uid="{E42AE473-B844-447B-AA75-84B02865D95E}"/>
    <cellStyle name="Millares [0] 4 5" xfId="216" xr:uid="{63B379AD-4F6C-4905-8AC9-5C4716F76487}"/>
    <cellStyle name="Millares [0] 5" xfId="149" xr:uid="{218A64BA-DF22-404C-AA2B-6F5A8AD4E3EB}"/>
    <cellStyle name="Millares [0] 5 2" xfId="184" xr:uid="{45F31888-CFF8-4301-AE55-13DFA16CCA78}"/>
    <cellStyle name="Millares [0] 5 2 2" xfId="321" xr:uid="{6FB16719-38B7-472A-B3EC-A4EB096EBCD4}"/>
    <cellStyle name="Millares [0] 5 2 2 2" xfId="455" xr:uid="{F450E553-F3DB-4B41-AA78-22C6017B6C41}"/>
    <cellStyle name="Millares [0] 5 2 3" xfId="389" xr:uid="{F18CE777-CD08-4E9F-B7E4-CBE883E28AA8}"/>
    <cellStyle name="Millares [0] 5 2 4" xfId="253" xr:uid="{0B777A10-C80A-4B8F-BF10-0706A955E7B2}"/>
    <cellStyle name="Millares [0] 5 3" xfId="287" xr:uid="{7B006299-D54C-49B3-8B34-02243074E14A}"/>
    <cellStyle name="Millares [0] 5 3 2" xfId="423" xr:uid="{65C167E8-45DE-4A58-BFA9-9480EE2A5751}"/>
    <cellStyle name="Millares [0] 5 4" xfId="355" xr:uid="{89B97EFF-A6CC-47E2-98A4-E96771BF29D1}"/>
    <cellStyle name="Millares [0] 5 5" xfId="219" xr:uid="{045D4AD4-6066-4595-964A-68BA56FA33B6}"/>
    <cellStyle name="Millares [0] 6" xfId="136" xr:uid="{68008404-C1FB-4CF1-B838-A7948DC2ABC8}"/>
    <cellStyle name="Millares [0] 6 2" xfId="175" xr:uid="{57E06DA3-0A94-445E-AAB2-4F51674D82B9}"/>
    <cellStyle name="Millares [0] 6 2 2" xfId="312" xr:uid="{331815EC-085C-44BE-9C36-F5B67957F0D8}"/>
    <cellStyle name="Millares [0] 6 2 2 2" xfId="446" xr:uid="{379AFD91-3B16-4387-B4C9-09F792928154}"/>
    <cellStyle name="Millares [0] 6 2 3" xfId="380" xr:uid="{D0945C7C-BBED-406F-8A3E-D2A1753E7B36}"/>
    <cellStyle name="Millares [0] 6 2 4" xfId="244" xr:uid="{495C31C1-F8C7-455D-A3E5-212A2D42EC81}"/>
    <cellStyle name="Millares [0] 6 3" xfId="278" xr:uid="{E5675973-DD17-4E0D-877F-E380242A5BBD}"/>
    <cellStyle name="Millares [0] 6 3 2" xfId="414" xr:uid="{1CC20568-FE91-420C-95FA-4DE553927A36}"/>
    <cellStyle name="Millares [0] 6 4" xfId="346" xr:uid="{893F2ECB-C218-422C-BBE7-E1E7A3C878E2}"/>
    <cellStyle name="Millares [0] 6 5" xfId="210" xr:uid="{31D12C9C-E360-4465-AB23-93A5F74F2CA3}"/>
    <cellStyle name="Millares 10" xfId="326" xr:uid="{FA1D0803-A86A-45A6-B244-4CE800792F30}"/>
    <cellStyle name="Millares 10 2" xfId="460" xr:uid="{9EBFFFB2-435D-45F4-BFCA-C45A2C254101}"/>
    <cellStyle name="Millares 11" xfId="360" xr:uid="{8BA33B40-6F47-4351-AF68-B8F63026CF6B}"/>
    <cellStyle name="Millares 12" xfId="394" xr:uid="{BED94988-79DD-412A-8CA0-31401E3BBED8}"/>
    <cellStyle name="Millares 13" xfId="224" xr:uid="{AF188C9A-6DFD-44F7-B738-F393F08E2960}"/>
    <cellStyle name="Millares 13 2 2" xfId="130" xr:uid="{C84DDC4C-8B6E-43F9-A394-4A48035C4038}"/>
    <cellStyle name="Millares 13 2 2 2" xfId="170" xr:uid="{D004E1EF-4EB9-41D4-877F-51E6D5A46E75}"/>
    <cellStyle name="Millares 13 2 2 2 2" xfId="307" xr:uid="{17359F9B-3E0B-4920-9961-52F2A5E6979F}"/>
    <cellStyle name="Millares 13 2 2 2 2 2" xfId="442" xr:uid="{FB5C77C1-A1D3-4E05-8E29-6A791300A98A}"/>
    <cellStyle name="Millares 13 2 2 2 3" xfId="375" xr:uid="{1FBC944F-344B-436C-BC6E-41A5AD445E8B}"/>
    <cellStyle name="Millares 13 2 2 2 4" xfId="239" xr:uid="{50441675-185B-4C5C-92D2-2A0E523914E5}"/>
    <cellStyle name="Millares 13 2 2 3" xfId="273" xr:uid="{14667D1C-7861-45E3-A451-160F61F36F79}"/>
    <cellStyle name="Millares 13 2 2 3 2" xfId="409" xr:uid="{13D9456B-CF6C-41A0-8B5A-8A90C43415E7}"/>
    <cellStyle name="Millares 13 2 2 4" xfId="341" xr:uid="{C95F3CA9-B6A0-4282-B77E-A11EC030C828}"/>
    <cellStyle name="Millares 13 2 2 5" xfId="205" xr:uid="{F9C317E1-63DC-47FA-94B5-7690607D4383}"/>
    <cellStyle name="Millares 13 2 3 2 2 2 2 2 2 2 2 2" xfId="138" xr:uid="{61A81CC4-064E-431E-9FD1-242BE488DEC0}"/>
    <cellStyle name="Millares 13 2 3 2 2 2 2 2 2 2 2 2 2" xfId="177" xr:uid="{46E0713B-6436-471C-94B4-042FEE8020F9}"/>
    <cellStyle name="Millares 13 2 3 2 2 2 2 2 2 2 2 2 2 2" xfId="314" xr:uid="{E7C6BC9B-C129-4DEE-B8D0-CB8F1B4B2193}"/>
    <cellStyle name="Millares 13 2 3 2 2 2 2 2 2 2 2 2 2 2 2" xfId="448" xr:uid="{2CFA30C2-0E4B-4695-806E-2AB238D00F46}"/>
    <cellStyle name="Millares 13 2 3 2 2 2 2 2 2 2 2 2 2 3" xfId="382" xr:uid="{51B8BA98-7106-4542-947D-4E3FBF05CE34}"/>
    <cellStyle name="Millares 13 2 3 2 2 2 2 2 2 2 2 2 2 4" xfId="246" xr:uid="{6F398AD2-F199-4527-ADF5-73DF6D5D162B}"/>
    <cellStyle name="Millares 13 2 3 2 2 2 2 2 2 2 2 2 3" xfId="280" xr:uid="{B97FA8AE-C092-4DA5-9C53-BDA17AAECF4C}"/>
    <cellStyle name="Millares 13 2 3 2 2 2 2 2 2 2 2 2 3 2" xfId="416" xr:uid="{379B9D0F-76B1-4BCD-9B0A-8DB8A52E1D40}"/>
    <cellStyle name="Millares 13 2 3 2 2 2 2 2 2 2 2 2 4" xfId="348" xr:uid="{45A825E8-4F8F-4FC9-A2E9-E42808008C91}"/>
    <cellStyle name="Millares 13 2 3 2 2 2 2 2 2 2 2 2 5" xfId="212" xr:uid="{FE5FA640-70FD-4921-9508-CF5EDEA48658}"/>
    <cellStyle name="Millares 14" xfId="462" xr:uid="{F51EA02E-7473-4733-A817-E545C9D5EA38}"/>
    <cellStyle name="Millares 15" xfId="463" xr:uid="{1E65CB29-8EF9-4916-B838-ACA1F8B0D163}"/>
    <cellStyle name="Millares 16" xfId="461" xr:uid="{F813B1C1-3936-4685-99D3-9150FB5D4AF0}"/>
    <cellStyle name="Millares 16 3" xfId="134" xr:uid="{E7F1D559-6DF8-4CB8-AFD9-D75D0660B4C9}"/>
    <cellStyle name="Millares 16 3 2" xfId="173" xr:uid="{75BB76EA-3EF2-4BA4-8667-7B10CFCE6F4E}"/>
    <cellStyle name="Millares 16 3 2 2" xfId="310" xr:uid="{57BF5664-C870-4113-8919-7F030E2F7819}"/>
    <cellStyle name="Millares 16 3 2 2 2 2 2 2 2 2 2" xfId="139" xr:uid="{40C789D2-64F9-4B64-BD19-D42EC8B9A5B8}"/>
    <cellStyle name="Millares 16 3 2 2 2 2 2 2 2 2 2 2" xfId="178" xr:uid="{D238565B-D081-466B-B800-E76A707BFF6F}"/>
    <cellStyle name="Millares 16 3 2 2 2 2 2 2 2 2 2 2 2" xfId="315" xr:uid="{A9BD04D5-62CA-4012-8880-32676B3900A9}"/>
    <cellStyle name="Millares 16 3 2 2 2 2 2 2 2 2 2 2 2 2" xfId="449" xr:uid="{20B866F6-45D2-4D82-B817-96565CA9A69E}"/>
    <cellStyle name="Millares 16 3 2 2 2 2 2 2 2 2 2 2 3" xfId="383" xr:uid="{5FE314AF-CD9F-4532-83B5-0B5CBAF1FF60}"/>
    <cellStyle name="Millares 16 3 2 2 2 2 2 2 2 2 2 2 4" xfId="247" xr:uid="{7840B036-C3D3-4CDF-8DDF-13CA3D78A0AB}"/>
    <cellStyle name="Millares 16 3 2 2 2 2 2 2 2 2 2 3" xfId="281" xr:uid="{A9DCE919-2764-493D-AE4A-5FFD8F708125}"/>
    <cellStyle name="Millares 16 3 2 2 2 2 2 2 2 2 2 3 2" xfId="417" xr:uid="{45C3FF02-8A73-4394-972C-C74F71EE9251}"/>
    <cellStyle name="Millares 16 3 2 2 2 2 2 2 2 2 2 4" xfId="349" xr:uid="{21035494-22AB-43D5-B421-CB1A4FEAEDDD}"/>
    <cellStyle name="Millares 16 3 2 2 2 2 2 2 2 2 2 5" xfId="213" xr:uid="{57DADC6E-F195-4682-A267-74F50EBCDB79}"/>
    <cellStyle name="Millares 16 3 2 3" xfId="378" xr:uid="{02F5FAC9-497E-4509-9E3E-428AEBE95D41}"/>
    <cellStyle name="Millares 16 3 2 4" xfId="242" xr:uid="{71F1C812-FCE8-437A-A998-1D128F979370}"/>
    <cellStyle name="Millares 16 3 3" xfId="276" xr:uid="{63942938-BFF3-4998-9060-D2BD9F40F477}"/>
    <cellStyle name="Millares 16 3 3 2" xfId="412" xr:uid="{D5EFE584-DC9E-47F1-AE24-1EC9C968FC85}"/>
    <cellStyle name="Millares 16 3 4" xfId="344" xr:uid="{59E6BC58-40BB-4410-A50A-69C6A7632374}"/>
    <cellStyle name="Millares 16 3 5" xfId="208" xr:uid="{14B9C3BB-5938-44E4-A10E-1DF0A561EE82}"/>
    <cellStyle name="Millares 18 2 2 8 2 2 2 2 2 2" xfId="137" xr:uid="{C187E5C7-1F98-43F1-A490-06C21028EE70}"/>
    <cellStyle name="Millares 18 2 2 8 2 2 2 2 2 2 2" xfId="176" xr:uid="{2B48C780-DE0E-4FB7-B678-D4CA92D4CE4D}"/>
    <cellStyle name="Millares 18 2 2 8 2 2 2 2 2 2 2 2" xfId="313" xr:uid="{36091F0D-E967-4ECE-A4F8-7BAA52CB85A0}"/>
    <cellStyle name="Millares 18 2 2 8 2 2 2 2 2 2 2 2 2" xfId="447" xr:uid="{A7597B49-91C8-48C1-8A99-172EACB8A53B}"/>
    <cellStyle name="Millares 18 2 2 8 2 2 2 2 2 2 2 3" xfId="381" xr:uid="{1BD82EB0-893C-4647-936B-EDF4D11C269F}"/>
    <cellStyle name="Millares 18 2 2 8 2 2 2 2 2 2 2 4" xfId="245" xr:uid="{AF5EEED1-2416-4AFD-8AB1-3A4BA11034BA}"/>
    <cellStyle name="Millares 18 2 2 8 2 2 2 2 2 2 3" xfId="279" xr:uid="{2F7B92CF-B199-4415-84C8-9FDBEA6DEE7A}"/>
    <cellStyle name="Millares 18 2 2 8 2 2 2 2 2 2 3 2" xfId="415" xr:uid="{B8FC994F-1B9F-409C-A678-4F9E579BE969}"/>
    <cellStyle name="Millares 18 2 2 8 2 2 2 2 2 2 4" xfId="347" xr:uid="{ACEA58C8-2D73-4E21-A8E2-6CE43EA0048E}"/>
    <cellStyle name="Millares 18 2 2 8 2 2 2 2 2 2 5" xfId="211" xr:uid="{BEE628F4-FC5A-42B8-85E6-649820E5E865}"/>
    <cellStyle name="Millares 2" xfId="39" xr:uid="{8FF9B1B7-80B3-4386-BBE3-E52CC3A3D092}"/>
    <cellStyle name="Millares 2 10" xfId="191" xr:uid="{713C3037-97E0-4D1A-BD4B-A2E79AFB2298}"/>
    <cellStyle name="Millares 2 2" xfId="44" xr:uid="{58C33BC7-6E41-4C10-9316-4B807E3F8894}"/>
    <cellStyle name="Millares 2 2 2" xfId="112" xr:uid="{1EE638B5-3ADA-40CC-98F7-39FBBE33C1B0}"/>
    <cellStyle name="Millares 2 2 2 2" xfId="164" xr:uid="{68D401AF-5269-426E-9CB3-70D85E3196FC}"/>
    <cellStyle name="Millares 2 2 2 2 2" xfId="301" xr:uid="{FE26D45D-7911-4D3B-BFFE-E35E19644D9D}"/>
    <cellStyle name="Millares 2 2 2 2 2 2" xfId="436" xr:uid="{842ED141-3247-4254-BBDF-4B659EA8F7AE}"/>
    <cellStyle name="Millares 2 2 2 2 3" xfId="369" xr:uid="{07C139C5-1E49-42F0-B3D0-DD8E0893EF8F}"/>
    <cellStyle name="Millares 2 2 2 2 4" xfId="233" xr:uid="{080C3807-8E8A-43DC-86E1-3C9EA2FCFD0A}"/>
    <cellStyle name="Millares 2 2 2 3" xfId="267" xr:uid="{40D79BB3-4AA5-4E85-AA72-999E27E0B636}"/>
    <cellStyle name="Millares 2 2 2 3 2" xfId="403" xr:uid="{D24658C9-992D-4F11-BA45-1D3CE21F0E0A}"/>
    <cellStyle name="Millares 2 2 2 4" xfId="335" xr:uid="{50C56982-88F6-4672-9335-A6BD2E362B4B}"/>
    <cellStyle name="Millares 2 2 2 5" xfId="199" xr:uid="{21DC1705-9639-4278-9D6C-315A63374EE8}"/>
    <cellStyle name="Millares 2 2 3" xfId="126" xr:uid="{E1F558BE-6DA0-4958-980B-2F8468A5AD03}"/>
    <cellStyle name="Millares 2 2 3 2" xfId="168" xr:uid="{9AA42E92-17F8-4794-A39F-B13EAF750556}"/>
    <cellStyle name="Millares 2 2 3 2 2" xfId="305" xr:uid="{DA3B2B8D-FCEA-497F-AB01-6FEB30F2E7E3}"/>
    <cellStyle name="Millares 2 2 3 2 2 2" xfId="440" xr:uid="{073CDE35-3329-4F4A-A8DB-14366801AF83}"/>
    <cellStyle name="Millares 2 2 3 2 3" xfId="373" xr:uid="{1A416995-5CBE-48B9-9E39-573A9105CF32}"/>
    <cellStyle name="Millares 2 2 3 2 4" xfId="237" xr:uid="{751EC41B-6D01-43CA-8D4D-63516E2F82AF}"/>
    <cellStyle name="Millares 2 2 3 3" xfId="271" xr:uid="{8963D504-EEE1-42A0-B033-6602F4B167F1}"/>
    <cellStyle name="Millares 2 2 3 3 2" xfId="407" xr:uid="{CC27EB20-A2A9-4D31-A2A6-238B15B912E8}"/>
    <cellStyle name="Millares 2 2 3 4" xfId="339" xr:uid="{A0C62A1F-530A-4958-9FD0-00588C871BE3}"/>
    <cellStyle name="Millares 2 2 3 5" xfId="203" xr:uid="{B13CFBD3-6057-467A-8D44-E7F57B083A98}"/>
    <cellStyle name="Millares 2 2 4" xfId="157" xr:uid="{78563DA8-16FD-409A-95AB-EAAA996EDABA}"/>
    <cellStyle name="Millares 2 2 4 2" xfId="294" xr:uid="{504B6E81-A2F7-4067-A648-F9DFF571C799}"/>
    <cellStyle name="Millares 2 2 4 2 2" xfId="429" xr:uid="{4644095C-2963-4FC7-A33A-383DC2ED2AE0}"/>
    <cellStyle name="Millares 2 2 4 3" xfId="362" xr:uid="{7AA87BA6-67D6-48DB-AACA-53B0A6D9E59E}"/>
    <cellStyle name="Millares 2 2 4 4" xfId="226" xr:uid="{47605446-A97B-42A6-B2ED-6291B7C63725}"/>
    <cellStyle name="Millares 2 2 5" xfId="260" xr:uid="{DC300CEF-703B-4B50-82D4-4DAB660ABD9D}"/>
    <cellStyle name="Millares 2 2 5 2" xfId="396" xr:uid="{5109E98E-940F-4BE6-94CB-5A88F9769D6A}"/>
    <cellStyle name="Millares 2 2 6" xfId="328" xr:uid="{1C729ED5-D79C-456C-9158-F5B3565F4CDB}"/>
    <cellStyle name="Millares 2 2 7" xfId="192" xr:uid="{C3C30077-FA12-469A-9072-B390845EA4AB}"/>
    <cellStyle name="Millares 2 3" xfId="60" xr:uid="{2D3A5A51-0552-4469-8036-56EC3E4EAE19}"/>
    <cellStyle name="Millares 2 3 2" xfId="158" xr:uid="{B1B2A788-1325-49AE-B4D0-2AD791389055}"/>
    <cellStyle name="Millares 2 3 2 2" xfId="295" xr:uid="{CBE5DFC8-EF18-4683-91FE-C27BC5AF113F}"/>
    <cellStyle name="Millares 2 3 2 2 2" xfId="430" xr:uid="{691F0BAF-7E84-482E-BB56-797BFA0DF3A4}"/>
    <cellStyle name="Millares 2 3 2 3" xfId="363" xr:uid="{69447ED5-9C74-479E-B74A-63D6DCE6CBE2}"/>
    <cellStyle name="Millares 2 3 2 4" xfId="227" xr:uid="{0D56132D-F592-48AC-86C0-9639F153E18C}"/>
    <cellStyle name="Millares 2 3 3" xfId="261" xr:uid="{BD534314-EA00-4F8A-BB6A-4C3FADAA14A8}"/>
    <cellStyle name="Millares 2 3 3 2" xfId="397" xr:uid="{D2862355-2FD6-4D55-BADF-13C4D93941F8}"/>
    <cellStyle name="Millares 2 3 4" xfId="329" xr:uid="{04021D2F-E07F-4A68-A50F-43468FA8B271}"/>
    <cellStyle name="Millares 2 3 5" xfId="193" xr:uid="{C3EDC0EF-9CD5-49BF-A5CC-A137FCD57C62}"/>
    <cellStyle name="Millares 2 4" xfId="61" xr:uid="{9BAA2E3C-8994-4230-A3AC-B44B7849C9D9}"/>
    <cellStyle name="Millares 2 4 2" xfId="159" xr:uid="{92812CBF-5F38-45F0-96F1-1774B3573611}"/>
    <cellStyle name="Millares 2 4 2 2" xfId="296" xr:uid="{AFAEEDA1-03C1-4BE2-9E09-A3DAABF29AEE}"/>
    <cellStyle name="Millares 2 4 2 2 2" xfId="431" xr:uid="{C9F9D9C8-53AD-4B1C-8B42-FB68269FD1D1}"/>
    <cellStyle name="Millares 2 4 2 3" xfId="364" xr:uid="{BFA8224C-175F-4376-B5EA-1149011AFBBC}"/>
    <cellStyle name="Millares 2 4 2 4" xfId="228" xr:uid="{830C872E-9585-4411-9B93-6C626D773628}"/>
    <cellStyle name="Millares 2 4 3" xfId="262" xr:uid="{597717F3-9F0D-4C7E-B23E-65A9558EE7DF}"/>
    <cellStyle name="Millares 2 4 3 2" xfId="398" xr:uid="{D6D2DB1A-F0E2-4D41-BB42-2FDFF084331C}"/>
    <cellStyle name="Millares 2 4 4" xfId="330" xr:uid="{5CFD4163-4E61-4273-AEF8-119649880F61}"/>
    <cellStyle name="Millares 2 4 5" xfId="194" xr:uid="{A82119D8-E4A1-4E80-8470-313CA3F4B22F}"/>
    <cellStyle name="Millares 2 5" xfId="142" xr:uid="{E49CCA98-88EE-4A3E-9140-BC41D55600D4}"/>
    <cellStyle name="Millares 2 5 2" xfId="179" xr:uid="{77EE442D-40DE-48F1-9F77-05DAD140B7AC}"/>
    <cellStyle name="Millares 2 5 2 2" xfId="316" xr:uid="{3E141A42-3462-468E-8164-E518F126CD12}"/>
    <cellStyle name="Millares 2 5 2 2 2" xfId="450" xr:uid="{348BA471-9524-4483-9032-8EE0E0B30E83}"/>
    <cellStyle name="Millares 2 5 2 3" xfId="384" xr:uid="{6B8B722A-680F-446B-8B01-0C287312052A}"/>
    <cellStyle name="Millares 2 5 2 4" xfId="248" xr:uid="{D99C8E6A-2A65-426D-A6F1-D8223CCFE6E7}"/>
    <cellStyle name="Millares 2 5 3" xfId="282" xr:uid="{C3213290-8384-4AAE-8531-D7172A0FE9AB}"/>
    <cellStyle name="Millares 2 5 3 2" xfId="418" xr:uid="{22D19172-C382-488A-8C1D-AE942D548451}"/>
    <cellStyle name="Millares 2 5 4" xfId="350" xr:uid="{92143C02-6594-421D-8D8C-D79949859FEE}"/>
    <cellStyle name="Millares 2 5 5" xfId="214" xr:uid="{694D60C6-4210-4E53-9B0A-416467A0DA98}"/>
    <cellStyle name="Millares 2 6" xfId="150" xr:uid="{11FCBB33-0729-48AA-8D65-7BF36FA67C23}"/>
    <cellStyle name="Millares 2 6 2" xfId="185" xr:uid="{11C4765A-8EDD-4945-A17D-F7140A32928F}"/>
    <cellStyle name="Millares 2 6 2 2" xfId="322" xr:uid="{61DD7D64-C795-4AEE-A1E8-D697EA7F54D7}"/>
    <cellStyle name="Millares 2 6 2 2 2" xfId="456" xr:uid="{2FF4E56E-51A6-4E4E-9977-5DED69AABE00}"/>
    <cellStyle name="Millares 2 6 2 3" xfId="390" xr:uid="{F629E668-0E5A-479B-BA88-5C40B1F4082C}"/>
    <cellStyle name="Millares 2 6 2 4" xfId="254" xr:uid="{38A8A1B0-ADFE-4127-A799-D22BCD4BB91E}"/>
    <cellStyle name="Millares 2 6 3" xfId="288" xr:uid="{BF114252-D322-4417-91F8-C25F44B6384F}"/>
    <cellStyle name="Millares 2 6 3 2" xfId="424" xr:uid="{B6BA3C87-F1C3-4B73-B9FB-7EAC00F44689}"/>
    <cellStyle name="Millares 2 6 4" xfId="356" xr:uid="{8DDE0159-A6F9-4151-92C6-11BDFEB0979E}"/>
    <cellStyle name="Millares 2 6 5" xfId="220" xr:uid="{2A3A4D68-2B8C-43E2-900A-B1E58D8D1ACD}"/>
    <cellStyle name="Millares 2 7" xfId="156" xr:uid="{CFE7E602-B070-4661-827C-74D4D00D232C}"/>
    <cellStyle name="Millares 2 7 2" xfId="293" xr:uid="{73EFF53F-9C83-46C2-B092-897CABD323CB}"/>
    <cellStyle name="Millares 2 7 2 2" xfId="428" xr:uid="{271714C9-5CDF-422A-B7DD-1F8F1DBE8218}"/>
    <cellStyle name="Millares 2 7 3" xfId="361" xr:uid="{09EC423A-32E4-4CD9-88FC-1909317C16FA}"/>
    <cellStyle name="Millares 2 7 4" xfId="225" xr:uid="{D430A692-E30A-4391-8766-C56D8C924174}"/>
    <cellStyle name="Millares 2 8" xfId="259" xr:uid="{F2AEEEEC-C272-4E83-A918-D64F33F26E7B}"/>
    <cellStyle name="Millares 2 8 2" xfId="395" xr:uid="{DD295765-78C5-457F-A227-9DE1F49A8C6F}"/>
    <cellStyle name="Millares 2 9" xfId="327" xr:uid="{C202BDAC-1160-4092-A272-274D3F64F6BF}"/>
    <cellStyle name="Millares 20" xfId="133" xr:uid="{12B04083-F0F6-4914-ADE9-1D9173B39F83}"/>
    <cellStyle name="Millares 20 2" xfId="172" xr:uid="{4E89FDFE-1E39-4D31-B544-C12945D213B3}"/>
    <cellStyle name="Millares 20 2 2" xfId="309" xr:uid="{ED34C797-F85A-4BD2-BF6D-F3D0A4DBFF56}"/>
    <cellStyle name="Millares 20 2 2 2" xfId="444" xr:uid="{12CFD1E1-781E-4A6D-9DDF-BA7A508B92F0}"/>
    <cellStyle name="Millares 20 2 3" xfId="377" xr:uid="{70ABB5DB-2377-428D-8A40-A8CE668518E1}"/>
    <cellStyle name="Millares 20 2 4" xfId="241" xr:uid="{E1BCFB78-AA79-4F9C-AE2E-8CEF1B206175}"/>
    <cellStyle name="Millares 20 3" xfId="275" xr:uid="{44B3057F-6416-4CEC-B7AD-CE202DE5903F}"/>
    <cellStyle name="Millares 20 3 2" xfId="411" xr:uid="{9247E5EC-BF66-418C-9A53-7578A74BE432}"/>
    <cellStyle name="Millares 20 4" xfId="343" xr:uid="{D43EFF47-9CDD-4DC8-ADA7-8B77B3A839C1}"/>
    <cellStyle name="Millares 20 5" xfId="207" xr:uid="{75248FF4-6F56-4680-B091-51CFF9B8AC86}"/>
    <cellStyle name="Millares 22 2" xfId="148" xr:uid="{9BF53157-C914-4B03-B177-D0D6A9247D1D}"/>
    <cellStyle name="Millares 22 2 2" xfId="183" xr:uid="{4D2B4F82-FD51-4D70-B340-27C3930112B0}"/>
    <cellStyle name="Millares 22 2 2 2" xfId="320" xr:uid="{8D4D15FF-1ABC-4027-BE6C-76E30C5EFCCD}"/>
    <cellStyle name="Millares 22 2 2 2 2" xfId="454" xr:uid="{D55F6283-9E90-4752-8446-4BABC1A369FD}"/>
    <cellStyle name="Millares 22 2 2 3" xfId="388" xr:uid="{ADB2E7AF-5DC2-4B1F-9694-B3581DD8FDE9}"/>
    <cellStyle name="Millares 22 2 2 4" xfId="252" xr:uid="{1EBADACF-CD8F-4E10-87F3-ABF5E456519E}"/>
    <cellStyle name="Millares 22 2 3" xfId="286" xr:uid="{E8FBD659-F637-4BC3-B5AF-16236C0795FB}"/>
    <cellStyle name="Millares 22 2 3 2" xfId="422" xr:uid="{3D241EFB-8792-409E-A0F0-D9BAE16E976B}"/>
    <cellStyle name="Millares 22 2 4" xfId="354" xr:uid="{E5CCA126-20E5-4C04-889A-61C776013F8C}"/>
    <cellStyle name="Millares 22 2 5" xfId="218" xr:uid="{88EFCB06-B2EC-43ED-AE74-3969EAEADABD}"/>
    <cellStyle name="Millares 3" xfId="62" xr:uid="{364F16A1-9DA7-45F7-8BE5-FC2B1E3CB606}"/>
    <cellStyle name="Millares 3 2" xfId="110" xr:uid="{BD1EC07B-EB88-4EF0-8DCA-C31C13007FAA}"/>
    <cellStyle name="Millares 3 2 2" xfId="163" xr:uid="{B4F37D38-82D4-4963-8219-26845265BB15}"/>
    <cellStyle name="Millares 3 2 2 2" xfId="300" xr:uid="{6347CF4B-F259-4A5D-A2D9-5C84AE2632A6}"/>
    <cellStyle name="Millares 3 2 2 2 2" xfId="435" xr:uid="{ADDF8EFC-5AF0-4B6C-AB9F-1E71FDA79F3C}"/>
    <cellStyle name="Millares 3 2 2 3" xfId="368" xr:uid="{D2D9069A-334C-4211-9C4F-25BD244DDADE}"/>
    <cellStyle name="Millares 3 2 2 4" xfId="232" xr:uid="{E8838296-021E-48F0-BC8D-3624A73BD819}"/>
    <cellStyle name="Millares 3 2 3" xfId="266" xr:uid="{28A20939-82F2-4CFF-8FD9-A67A29FEBAF8}"/>
    <cellStyle name="Millares 3 2 3 2" xfId="402" xr:uid="{0166AB85-1FC6-482B-8B60-7AEB6280435C}"/>
    <cellStyle name="Millares 3 2 4" xfId="334" xr:uid="{CE066ED1-1AFB-475B-B78D-3F767295A28D}"/>
    <cellStyle name="Millares 3 2 5" xfId="198" xr:uid="{35DDD128-CFA1-4F0F-827E-FA23DC46DEC4}"/>
    <cellStyle name="Millares 3 3" xfId="152" xr:uid="{50F37B25-CA2D-41F0-8233-02DEE5A9B19E}"/>
    <cellStyle name="Millares 3 3 2" xfId="186" xr:uid="{2FE074D2-2B29-4908-AA32-8AB2590C8156}"/>
    <cellStyle name="Millares 3 3 2 2" xfId="323" xr:uid="{A9CE3873-CAB8-40C4-B8E4-C7297BDFB7E3}"/>
    <cellStyle name="Millares 3 3 2 2 2" xfId="457" xr:uid="{E51600E3-38DA-4691-AB98-BF7B700E1A3E}"/>
    <cellStyle name="Millares 3 3 2 3" xfId="391" xr:uid="{6483C6EC-8BAE-4D90-AABD-2D541E5FC703}"/>
    <cellStyle name="Millares 3 3 2 4" xfId="255" xr:uid="{05306FD7-19AF-4BA9-98DA-F500E4347053}"/>
    <cellStyle name="Millares 3 3 3" xfId="289" xr:uid="{2C5495C5-E035-4108-A8AE-C8CBD3EB00EA}"/>
    <cellStyle name="Millares 3 3 3 2" xfId="425" xr:uid="{37E5542A-71EE-4CEE-97E2-1F941324419E}"/>
    <cellStyle name="Millares 3 3 4" xfId="357" xr:uid="{BDD45FAA-27F9-4182-838D-D34F3BCBF2BF}"/>
    <cellStyle name="Millares 3 3 5" xfId="221" xr:uid="{701C8691-FBBB-4925-AEDB-8BDD8327C89B}"/>
    <cellStyle name="Millares 3 4" xfId="160" xr:uid="{B4EC21DA-5DD4-4D33-A571-52C8BDCB4807}"/>
    <cellStyle name="Millares 3 4 2" xfId="297" xr:uid="{B8FC5C6A-76A9-44B5-948B-F0F1C5E05956}"/>
    <cellStyle name="Millares 3 4 2 2" xfId="432" xr:uid="{1D38317A-56DC-413F-8D00-086B5BB95609}"/>
    <cellStyle name="Millares 3 4 3" xfId="365" xr:uid="{F3675F60-612D-4A04-8C7F-D9B15A529B70}"/>
    <cellStyle name="Millares 3 4 4" xfId="229" xr:uid="{22E3978C-29DF-472E-A535-C64F1AF293E5}"/>
    <cellStyle name="Millares 3 5" xfId="263" xr:uid="{40CA3EC4-D2CC-4578-A40A-BB079A4036F4}"/>
    <cellStyle name="Millares 3 5 2" xfId="399" xr:uid="{31B4333C-3240-4E2B-AE93-0B0D6C4EA310}"/>
    <cellStyle name="Millares 3 6" xfId="331" xr:uid="{2A4CB62D-2C02-4EF0-8577-82A2B1ECC521}"/>
    <cellStyle name="Millares 3 7" xfId="195" xr:uid="{7DE9CECF-106F-4EBB-A704-830A8848B0DA}"/>
    <cellStyle name="Millares 4" xfId="81" xr:uid="{C0333082-1FF3-47D7-91B8-F974080E312F}"/>
    <cellStyle name="Millares 4 2" xfId="129" xr:uid="{6E04CD82-1F43-410E-AEC2-FD0EFAB8E701}"/>
    <cellStyle name="Millares 4 2 2" xfId="118" xr:uid="{16B61788-51F2-4635-BAF5-5C41FF5D4B46}"/>
    <cellStyle name="Millares 4 2 2 2" xfId="167" xr:uid="{ABF6DC17-F13C-42A6-8F0A-21BF4BA3334C}"/>
    <cellStyle name="Millares 4 2 2 2 2" xfId="304" xr:uid="{7A73DD2C-B346-4211-B0D5-FA6E6AFBDD08}"/>
    <cellStyle name="Millares 4 2 2 2 2 2" xfId="439" xr:uid="{F3D4A5D6-2568-4167-A9CC-DACCFA6F1747}"/>
    <cellStyle name="Millares 4 2 2 2 3" xfId="372" xr:uid="{FF71CD42-3C2F-4BFF-9D18-CDEDCD4E053A}"/>
    <cellStyle name="Millares 4 2 2 2 4" xfId="236" xr:uid="{2C8CF0A1-5A55-42EB-95CB-DA1A595C1860}"/>
    <cellStyle name="Millares 4 2 2 3" xfId="270" xr:uid="{DDF6BE8D-3450-4513-A7F3-1F857002888B}"/>
    <cellStyle name="Millares 4 2 2 3 2" xfId="406" xr:uid="{D2FF0829-30B1-464F-99E1-F501E5FA6BCF}"/>
    <cellStyle name="Millares 4 2 2 4" xfId="338" xr:uid="{9B1B3A41-25D4-4C9A-8F87-301D4B109214}"/>
    <cellStyle name="Millares 4 2 2 5" xfId="202" xr:uid="{8604F7E9-2C35-44C5-8F45-984FAA05768F}"/>
    <cellStyle name="Millares 4 2 3" xfId="169" xr:uid="{FEAD4101-7882-46B0-8672-326FFB51F3BB}"/>
    <cellStyle name="Millares 4 2 3 2" xfId="306" xr:uid="{31424734-FDE6-45FC-B428-8CE02A237684}"/>
    <cellStyle name="Millares 4 2 3 2 2" xfId="441" xr:uid="{D1525C98-FBDF-476F-9189-E8E760921F78}"/>
    <cellStyle name="Millares 4 2 3 3" xfId="374" xr:uid="{5CCFE318-2AF9-442E-99F2-941836AA4679}"/>
    <cellStyle name="Millares 4 2 3 4" xfId="238" xr:uid="{6698CD75-EE1C-44F3-B09B-12E3BB2FF64A}"/>
    <cellStyle name="Millares 4 2 4" xfId="272" xr:uid="{FE9E302F-555E-4B98-9657-34CC7E648E7C}"/>
    <cellStyle name="Millares 4 2 4 2" xfId="408" xr:uid="{7F2C0C83-FDB8-4E6D-80DE-FB7D1F954379}"/>
    <cellStyle name="Millares 4 2 5" xfId="340" xr:uid="{94D1619B-0BA6-4D62-8C31-C6B54EE0F014}"/>
    <cellStyle name="Millares 4 2 6" xfId="204" xr:uid="{88E8787D-2EEC-4CCA-BBA1-2A67B86BF9CD}"/>
    <cellStyle name="Millares 4 3" xfId="161" xr:uid="{73DCA0CD-53D4-41B5-B675-52C7D56EFE85}"/>
    <cellStyle name="Millares 4 3 2" xfId="298" xr:uid="{D8ACAF95-AD5B-4084-B5C4-91C7FED99AE9}"/>
    <cellStyle name="Millares 4 3 2 2" xfId="433" xr:uid="{E4A17C50-3D95-41A9-82DF-8F8FFCEA7DDC}"/>
    <cellStyle name="Millares 4 3 3" xfId="366" xr:uid="{D6A3BA4F-02EB-4947-B78E-1CED25FDD566}"/>
    <cellStyle name="Millares 4 3 4" xfId="230" xr:uid="{41F6B166-F9B8-4785-A32A-ED20FDFE945E}"/>
    <cellStyle name="Millares 4 4" xfId="264" xr:uid="{B17C52D2-90A9-4D14-81BC-DE223C182936}"/>
    <cellStyle name="Millares 4 4 2" xfId="400" xr:uid="{43F4A382-EB9D-4377-8129-7102B2B1175C}"/>
    <cellStyle name="Millares 4 5" xfId="332" xr:uid="{BC16D187-2A3B-4ABE-BC66-39AFCF97ECDB}"/>
    <cellStyle name="Millares 4 6" xfId="196" xr:uid="{5E8A2A0C-FCF6-4998-923E-D09790F1B0A0}"/>
    <cellStyle name="Millares 5" xfId="85" xr:uid="{99765A6E-EB7C-422A-B1F4-06486FCFC40F}"/>
    <cellStyle name="Millares 5 2" xfId="162" xr:uid="{63F6D799-BA67-4A4C-817F-54E111592E03}"/>
    <cellStyle name="Millares 5 2 2" xfId="299" xr:uid="{446FD3E5-9739-4910-8F5B-C780C23FF28A}"/>
    <cellStyle name="Millares 5 2 2 2" xfId="434" xr:uid="{CE7DF329-EA61-49C2-AF51-B5CDEFDF4BF8}"/>
    <cellStyle name="Millares 5 2 3" xfId="367" xr:uid="{053DAFE9-7F6C-4C66-980E-0E456FDF9A25}"/>
    <cellStyle name="Millares 5 2 4" xfId="231" xr:uid="{E6C02108-EE6C-4487-84D6-6838064C9A41}"/>
    <cellStyle name="Millares 5 3" xfId="265" xr:uid="{D06BE9AA-7431-4722-8CF5-AD0CB0E61F63}"/>
    <cellStyle name="Millares 5 3 2" xfId="401" xr:uid="{2D95F791-4FB5-4CE2-8660-8DFDE052C2E7}"/>
    <cellStyle name="Millares 5 4" xfId="333" xr:uid="{CFA8D047-3EE1-44E0-82F7-BACDC0F54A11}"/>
    <cellStyle name="Millares 5 5" xfId="197" xr:uid="{F2E6EB2B-09C1-4550-B278-B7B879DC9781}"/>
    <cellStyle name="Millares 6" xfId="113" xr:uid="{7CC1C56C-34C0-4510-99E9-682A5C5AFBB9}"/>
    <cellStyle name="Millares 6 2" xfId="165" xr:uid="{EECB941B-13D5-4BA7-A28D-E76ED58585C6}"/>
    <cellStyle name="Millares 6 2 2" xfId="302" xr:uid="{8FE0BA54-1748-4D6B-A5AB-7AAAC1997B66}"/>
    <cellStyle name="Millares 6 2 2 2" xfId="437" xr:uid="{F42F8400-DD03-4995-94A1-1510E8CEFDE1}"/>
    <cellStyle name="Millares 6 2 3" xfId="370" xr:uid="{6892BA18-E31F-4691-9952-7D4302EE4224}"/>
    <cellStyle name="Millares 6 2 4" xfId="234" xr:uid="{3BC1B005-900E-4A8E-A66A-E2E0FBD9E521}"/>
    <cellStyle name="Millares 6 3" xfId="268" xr:uid="{80BE0298-1A8B-4673-A3D3-9C65ACC6A336}"/>
    <cellStyle name="Millares 6 3 2" xfId="404" xr:uid="{B86F0AB8-774B-412C-B410-C31F2EE0D8AC}"/>
    <cellStyle name="Millares 6 4" xfId="336" xr:uid="{59A25B67-038B-46BA-A6DB-CA66057AFB7B}"/>
    <cellStyle name="Millares 6 5" xfId="200" xr:uid="{2AF352E0-8ACB-4454-BA0D-FBC80017253C}"/>
    <cellStyle name="Millares 7" xfId="147" xr:uid="{8B2B203D-DE9C-4FCD-A1A9-74F225B5D11F}"/>
    <cellStyle name="Millares 7 2" xfId="182" xr:uid="{789C02FB-26A6-4D6A-ACE8-C583E9DA7788}"/>
    <cellStyle name="Millares 7 2 2" xfId="319" xr:uid="{C9964459-9817-42C6-A9C2-7EBD54F30F11}"/>
    <cellStyle name="Millares 7 2 2 2" xfId="453" xr:uid="{6E4E9AD3-579F-4CCE-8B80-25D406089B8C}"/>
    <cellStyle name="Millares 7 2 3" xfId="387" xr:uid="{C9210CC4-8FCE-4EAE-8177-C3385641B9FF}"/>
    <cellStyle name="Millares 7 2 4" xfId="251" xr:uid="{9C737EF9-008B-4391-8B11-A859343B489F}"/>
    <cellStyle name="Millares 7 3" xfId="285" xr:uid="{86F3451C-2161-444F-8ADB-1479B4DF7995}"/>
    <cellStyle name="Millares 7 3 2" xfId="421" xr:uid="{EC85E90A-64B4-4E11-8110-50DEE2623DDD}"/>
    <cellStyle name="Millares 7 4" xfId="353" xr:uid="{3F768C29-4C95-4486-BADA-2D8238EA8E01}"/>
    <cellStyle name="Millares 7 5" xfId="217" xr:uid="{417BF2BA-74DD-48CF-81AA-5DBCE82F5EB3}"/>
    <cellStyle name="Millares 8" xfId="153" xr:uid="{F1EEA9E1-F5C9-4C6D-B08D-93C569CEB338}"/>
    <cellStyle name="Millares 8 2" xfId="187" xr:uid="{13F32646-D324-4AB4-9DD1-59BE8CF84781}"/>
    <cellStyle name="Millares 8 2 2" xfId="324" xr:uid="{A3C2CF95-AF44-492D-8A69-1D042813C914}"/>
    <cellStyle name="Millares 8 2 2 2" xfId="458" xr:uid="{6612B319-E010-46EB-82B6-F716A1DC5414}"/>
    <cellStyle name="Millares 8 2 3" xfId="392" xr:uid="{0A2FC07A-AB36-4D6A-9096-FE25872B7EEF}"/>
    <cellStyle name="Millares 8 2 4" xfId="256" xr:uid="{6498A40B-2419-4AFF-9000-BD40F5A6C798}"/>
    <cellStyle name="Millares 8 3" xfId="290" xr:uid="{96CDF4E0-D347-47E7-A922-F80869E63EBB}"/>
    <cellStyle name="Millares 8 3 2 2 2 2" xfId="131" xr:uid="{B36ECA86-48C9-440B-BEAE-36895AD2387B}"/>
    <cellStyle name="Millares 8 3 2 2 2 2 2" xfId="171" xr:uid="{70C81F42-5608-456C-BA8D-17702D5AD820}"/>
    <cellStyle name="Millares 8 3 2 2 2 2 2 2" xfId="308" xr:uid="{F6F43253-1377-4175-99FE-E25A23020B47}"/>
    <cellStyle name="Millares 8 3 2 2 2 2 2 2 2" xfId="443" xr:uid="{C55E3B68-0A0D-4F0E-972C-E5B2E02D3D8D}"/>
    <cellStyle name="Millares 8 3 2 2 2 2 2 3" xfId="376" xr:uid="{6130D1AE-E091-4C6E-866C-22BD39635517}"/>
    <cellStyle name="Millares 8 3 2 2 2 2 2 4" xfId="240" xr:uid="{C178EFF3-ED5F-4D34-BD37-C5C66F4F05FE}"/>
    <cellStyle name="Millares 8 3 2 2 2 2 3" xfId="274" xr:uid="{2E1F3547-79D5-4820-824D-91B28DF64CA8}"/>
    <cellStyle name="Millares 8 3 2 2 2 2 3 2" xfId="410" xr:uid="{959D6C2E-ECB1-4B76-90C2-39E5FE794F47}"/>
    <cellStyle name="Millares 8 3 2 2 2 2 4" xfId="342" xr:uid="{30A4A844-73C0-4711-97F9-2676FED37FAF}"/>
    <cellStyle name="Millares 8 3 2 2 2 2 5" xfId="206" xr:uid="{7D0571AF-4D59-48BF-8FC8-575933C44521}"/>
    <cellStyle name="Millares 8 4" xfId="115" xr:uid="{BBEB5E7B-7E2A-43F2-81FC-9F99D7087AA6}"/>
    <cellStyle name="Millares 8 4 2" xfId="166" xr:uid="{9172EA35-7D1F-4010-9F43-0BBACFE7398A}"/>
    <cellStyle name="Millares 8 4 2 2" xfId="303" xr:uid="{FF82F3D7-5CC6-4245-A7AB-A97172B8F79B}"/>
    <cellStyle name="Millares 8 4 2 2 2" xfId="438" xr:uid="{CC927339-7942-46B4-A3FD-C0A3E9B8AFE7}"/>
    <cellStyle name="Millares 8 4 2 3" xfId="371" xr:uid="{DF49D38F-86E3-4998-BEAF-2F75CF002EA6}"/>
    <cellStyle name="Millares 8 4 2 4" xfId="235" xr:uid="{75EBB4FD-1444-4ADA-A585-E4656FD0CE11}"/>
    <cellStyle name="Millares 8 4 3" xfId="269" xr:uid="{0D90FF31-7BD6-475D-837C-C827711C4498}"/>
    <cellStyle name="Millares 8 4 3 2" xfId="405" xr:uid="{609C3C39-83A9-42E5-9E17-8BAF0D3471EA}"/>
    <cellStyle name="Millares 8 4 4" xfId="337" xr:uid="{146C350A-7E95-4374-B54A-3BC43B721EBC}"/>
    <cellStyle name="Millares 8 4 5" xfId="201" xr:uid="{9376F591-1335-4C24-8E0F-A6B782950FBA}"/>
    <cellStyle name="Millares 8 5" xfId="358" xr:uid="{B6F5AAA1-BCBF-4D42-9A48-2A0A53D7C61C}"/>
    <cellStyle name="Millares 8 6" xfId="222" xr:uid="{6974D108-89D7-49B4-8A88-9F1FE57C0CBF}"/>
    <cellStyle name="Millares 9" xfId="292" xr:uid="{BC050D52-7FCD-4ECA-A327-A417AF8A323D}"/>
    <cellStyle name="Millares 9 2" xfId="427" xr:uid="{C2FACEA8-6F42-4D83-809D-6BB6D65AA7FB}"/>
    <cellStyle name="Neutral 2" xfId="119" xr:uid="{799C8487-C6C6-4A03-AF16-5A20CDCBB3C9}"/>
    <cellStyle name="Normal" xfId="0" builtinId="0"/>
    <cellStyle name="Normal 10" xfId="38" xr:uid="{AC8CA285-DE22-4AA0-B5CE-F1914086F228}"/>
    <cellStyle name="Normal 10 2" xfId="80" xr:uid="{B86C7060-A9B8-416E-982E-FF76955DF157}"/>
    <cellStyle name="Normal 11" xfId="83" xr:uid="{D813B215-632F-4C51-97B0-D9D3B0138C79}"/>
    <cellStyle name="Normal 12" xfId="84" xr:uid="{A311EF60-A691-45A3-8A48-C864AB5A3A5C}"/>
    <cellStyle name="Normal 12 3" xfId="117" xr:uid="{1D26FF4F-7265-426F-BD7A-3B75609A959D}"/>
    <cellStyle name="Normal 13" xfId="90" xr:uid="{1885F628-315F-449D-AD33-63D026325668}"/>
    <cellStyle name="Normal 13 2" xfId="116" xr:uid="{0CDEE459-7C0E-40EC-8774-C66A6E46B1E6}"/>
    <cellStyle name="Normal 14" xfId="91" xr:uid="{D4CF4B77-1D7E-44F9-84EC-FDF3C6B6317E}"/>
    <cellStyle name="Normal 15" xfId="92" xr:uid="{20F7C193-E7DB-4556-B713-6673472E41A7}"/>
    <cellStyle name="Normal 16" xfId="93" xr:uid="{160E68EA-5EF1-45AA-8EAA-79B72B521E2E}"/>
    <cellStyle name="Normal 16 3" xfId="190" xr:uid="{B53C1A1C-ED94-48BB-A513-5B8E033BB879}"/>
    <cellStyle name="Normal 17" xfId="111" xr:uid="{7E67FDC2-5DEA-4166-AA45-47D0F1547377}"/>
    <cellStyle name="Normal 18" xfId="94" xr:uid="{1105B43B-CB3E-4DB7-846C-4E662A84883E}"/>
    <cellStyle name="Normal 19" xfId="95" xr:uid="{C40C9599-B6CF-4482-A8FD-234C9837B865}"/>
    <cellStyle name="Normal 2" xfId="37" xr:uid="{E3F83496-2AE2-41F0-8CAE-4B0FF028A663}"/>
    <cellStyle name="Normal 2 2" xfId="46" xr:uid="{4EF7D042-431C-43D5-91D6-AE759E682115}"/>
    <cellStyle name="Normal 2 2 2" xfId="43" xr:uid="{3C9CD970-6E6A-4D22-AC74-C4C5F133ED8F}"/>
    <cellStyle name="Normal 2 2 2 2" xfId="141" xr:uid="{528D7F61-98D9-4414-B074-7A9E6ED7C0F6}"/>
    <cellStyle name="Normal 2 2 2 3" xfId="2" xr:uid="{7DDF8C46-989F-4380-A900-AE9D742FC95E}"/>
    <cellStyle name="Normal 2 2 2 4" xfId="143" xr:uid="{15B1256E-DB06-4FE6-9C85-2D155439CEC3}"/>
    <cellStyle name="Normal 2 2 3" xfId="132" xr:uid="{675A92CD-527A-46E4-B78D-C2A08AF24F30}"/>
    <cellStyle name="Normal 2 3" xfId="45" xr:uid="{6D56637E-3B43-4327-83CD-96FDFF292C2F}"/>
    <cellStyle name="Normal 2 3 2" xfId="86" xr:uid="{00FFDAA3-6DAC-457D-803C-B388D1739BF6}"/>
    <cellStyle name="Normal 2 3 2 2" xfId="128" xr:uid="{DB1D6977-608B-455A-9A28-44BA22E1A41E}"/>
    <cellStyle name="Normal 2 4" xfId="63" xr:uid="{C885DA07-6619-4D1A-A0EA-3A084BC89B28}"/>
    <cellStyle name="Normal 2 5" xfId="64" xr:uid="{439AD5A9-7BFD-4997-99B5-0FA18BD28042}"/>
    <cellStyle name="Normal 2 6" xfId="79" xr:uid="{0D443BD6-DEBE-4644-B11C-EDB8E09BE741}"/>
    <cellStyle name="Normal 2 7" xfId="144" xr:uid="{CFBCA45F-0939-4205-AA45-092E0998A405}"/>
    <cellStyle name="Normal 2 8" xfId="96" xr:uid="{79DEC990-58E1-4459-88B6-F980992E4B27}"/>
    <cellStyle name="Normal 20" xfId="140" xr:uid="{0557F699-C978-47D9-98D9-4293CECCA212}"/>
    <cellStyle name="Normal 21" xfId="97" xr:uid="{6400D207-CA34-4841-9216-DDC53063BB67}"/>
    <cellStyle name="Normal 22" xfId="98" xr:uid="{8F81F14C-B17F-4B69-8E28-96F7DFAD6BB5}"/>
    <cellStyle name="Normal 23" xfId="99" xr:uid="{23977C1B-72A6-4F4A-9BF6-66B720E0D825}"/>
    <cellStyle name="Normal 24" xfId="100" xr:uid="{36F3A8BD-43BA-41F0-B09E-6E799A82C36D}"/>
    <cellStyle name="Normal 25" xfId="189" xr:uid="{196EDEC3-38FE-4CA2-92C6-2194EF82B9BB}"/>
    <cellStyle name="Normal 26" xfId="101" xr:uid="{BAB2A408-CDC4-405F-B012-013275C49288}"/>
    <cellStyle name="Normal 3" xfId="41" xr:uid="{3A58032C-AFD4-4E75-8A22-3B41EE984717}"/>
    <cellStyle name="Normal 3 2" xfId="65" xr:uid="{EFB010E4-FE4B-4DA1-AE7C-D75DA45FBAB3}"/>
    <cellStyle name="Normal 3 3" xfId="66" xr:uid="{34DDBC55-7C3F-4957-B72B-18819DF2B78E}"/>
    <cellStyle name="Normal 3 4" xfId="151" xr:uid="{0766500C-4F24-4457-90E9-7152A4BC1633}"/>
    <cellStyle name="Normal 37" xfId="102" xr:uid="{A25031DF-6763-42D6-BCA6-37979A7D5551}"/>
    <cellStyle name="Normal 4" xfId="67" xr:uid="{26CE0F9F-12AB-417B-93B9-61A80A4CD24A}"/>
    <cellStyle name="Normal 4 2" xfId="82" xr:uid="{BF1F7246-7765-4D00-A5DA-4E9F080C1304}"/>
    <cellStyle name="Normal 5" xfId="42" xr:uid="{10E504EE-BE85-409E-A56D-CF14DA220AE8}"/>
    <cellStyle name="Normal 5 2" xfId="68" xr:uid="{7038D565-D97B-46C1-8C70-A5EA25D43EE6}"/>
    <cellStyle name="Normal 6" xfId="69" xr:uid="{73257225-2671-4F64-8FD8-CBA50B3E8FE8}"/>
    <cellStyle name="Normal 6 2" xfId="70" xr:uid="{05317897-2B06-4A0D-BD2E-578B06ECBA5C}"/>
    <cellStyle name="Normal 6 3" xfId="71" xr:uid="{F223D1BC-9B34-4BCE-8453-5FB94885928E}"/>
    <cellStyle name="Normal 6 4" xfId="72" xr:uid="{F0DB7641-333E-485D-B550-FFE5FD088D34}"/>
    <cellStyle name="Normal 6 5" xfId="73" xr:uid="{14465C4C-8942-4800-957E-953226185626}"/>
    <cellStyle name="Normal 7" xfId="74" xr:uid="{121625B7-2C60-4887-9DD9-DEF6373CFB3A}"/>
    <cellStyle name="Normal 8" xfId="75" xr:uid="{A3E767E4-3ED9-4AFE-8230-3CEBBF04BF2D}"/>
    <cellStyle name="Normal 9" xfId="76" xr:uid="{9E23958A-ED50-4B0F-9F79-FDB8C321D59E}"/>
    <cellStyle name="Normal 9 2" xfId="114" xr:uid="{F048EC95-1FDB-4B6B-A63A-B1D60A9B0CEC}"/>
    <cellStyle name="Notas" xfId="16" builtinId="10" customBuiltin="1"/>
    <cellStyle name="Notas 2" xfId="77" xr:uid="{C139D3D9-73C7-41B9-ABF1-CA312066D045}"/>
    <cellStyle name="Porcentaje" xfId="1" builtinId="5"/>
    <cellStyle name="Porcentaje 2" xfId="40" xr:uid="{68ED4360-6E65-4E94-8764-03B96645EAF5}"/>
    <cellStyle name="Porcentaje 2 19" xfId="103" xr:uid="{1377B59E-2FB7-424D-B8AE-67498C4F0956}"/>
    <cellStyle name="Porcentaje 2 2" xfId="104" xr:uid="{7148F6C4-D844-4BEF-AF6D-EB96946FF54C}"/>
    <cellStyle name="Porcentaje 2 20" xfId="105" xr:uid="{E410FBFA-33D6-4418-BC47-657EC4B9F944}"/>
    <cellStyle name="Porcentaje 2 23" xfId="106" xr:uid="{83C62D6F-7A7A-410A-A7A4-5F59A549363F}"/>
    <cellStyle name="Porcentaje 2 4" xfId="107" xr:uid="{00CE52F4-6D97-4480-A112-3A18955545FA}"/>
    <cellStyle name="Porcentaje 2 9" xfId="108" xr:uid="{C8B1571B-AB72-447A-A0C6-A78F86544227}"/>
    <cellStyle name="Porcentual 2" xfId="78" xr:uid="{E2D0E9A3-031A-4A95-AADC-96EABD77B761}"/>
    <cellStyle name="Salida" xfId="11" builtinId="21" customBuiltin="1"/>
    <cellStyle name="TableStyleLight1" xfId="109" xr:uid="{6761B169-F123-4645-A8F4-3200F1E6EB06}"/>
    <cellStyle name="Texto de advertencia" xfId="15" builtinId="11" customBuiltin="1"/>
    <cellStyle name="Texto explicativo" xfId="17" builtinId="53" customBuiltin="1"/>
    <cellStyle name="Título" xfId="3" builtinId="15" customBuiltin="1"/>
    <cellStyle name="Título 2" xfId="5" builtinId="17" customBuiltin="1"/>
    <cellStyle name="Título 3" xfId="6" builtinId="18" customBuiltin="1"/>
    <cellStyle name="Título 4" xfId="127" xr:uid="{F5F17382-F6E3-471A-BE9D-39219945DC12}"/>
    <cellStyle name="Total" xfId="18" builtinId="25" customBuiltin="1"/>
  </cellStyles>
  <dxfs count="157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E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EE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auto="1"/>
        <name val="Arial"/>
        <family val="2"/>
        <scheme val="none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  <name val="Arial"/>
        <family val="2"/>
        <scheme val="none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  <name val="Arial"/>
        <family val="2"/>
        <scheme val="none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  <name val="Arial"/>
        <family val="2"/>
        <scheme val="none"/>
      </font>
      <numFmt numFmtId="14" formatCode="0.00%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  <name val="Arial"/>
        <family val="2"/>
        <scheme val="none"/>
      </font>
      <numFmt numFmtId="14" formatCode="0.00%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z val="12"/>
        <color auto="1"/>
        <name val="Arial"/>
        <family val="2"/>
        <scheme val="none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z val="12"/>
        <color auto="1"/>
        <name val="Arial"/>
        <family val="2"/>
        <scheme val="none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70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</font>
      <numFmt numFmtId="170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70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</font>
      <numFmt numFmtId="170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</font>
      <fill>
        <patternFill patternType="none">
          <fgColor indexed="64"/>
          <bgColor auto="1"/>
        </patternFill>
      </fill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rgb="FF000000"/>
        </left>
        <right style="medium">
          <color rgb="FF000000"/>
        </right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</font>
    </dxf>
    <dxf>
      <border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1"/>
      </font>
    </dxf>
  </dxfs>
  <tableStyles count="0" defaultTableStyle="TableStyleMedium2" defaultPivotStyle="PivotStyleLight16"/>
  <colors>
    <mruColors>
      <color rgb="FFFF0000"/>
      <color rgb="FF92D050"/>
      <color rgb="FFFFFF00"/>
      <color rgb="FFFFC000"/>
      <color rgb="FF39A900"/>
      <color rgb="FF82DEF0"/>
      <color rgb="FF00324D"/>
      <color rgb="FF385C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microsoft.com/office/2007/relationships/slicerCache" Target="slicerCaches/slicerCache2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6.xml"/><Relationship Id="rId37" Type="http://schemas.openxmlformats.org/officeDocument/2006/relationships/theme" Target="theme/theme1.xml"/><Relationship Id="rId40" Type="http://schemas.openxmlformats.org/officeDocument/2006/relationships/sheetMetadata" Target="metadata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36" Type="http://schemas.microsoft.com/office/2007/relationships/slicerCache" Target="slicerCaches/slicerCache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5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externalLink" Target="externalLinks/externalLink4.xml"/><Relationship Id="rId35" Type="http://schemas.microsoft.com/office/2007/relationships/slicerCache" Target="slicerCaches/slicerCache3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microsoft.com/office/2007/relationships/slicerCache" Target="slicerCaches/slicerCache1.xml"/><Relationship Id="rId38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205;ndice!A1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538843</xdr:colOff>
      <xdr:row>0</xdr:row>
      <xdr:rowOff>97380</xdr:rowOff>
    </xdr:from>
    <xdr:to>
      <xdr:col>4</xdr:col>
      <xdr:colOff>1728052</xdr:colOff>
      <xdr:row>3</xdr:row>
      <xdr:rowOff>600030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Documento 2">
              <a:extLst>
                <a:ext uri="{FF2B5EF4-FFF2-40B4-BE49-F238E27FC236}">
                  <a16:creationId xmlns:a16="http://schemas.microsoft.com/office/drawing/2014/main" id="{61817449-9B78-447A-8830-02C76526464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ocumento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38200" y="97380"/>
              <a:ext cx="4878211" cy="216272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>
    <xdr:from>
      <xdr:col>0</xdr:col>
      <xdr:colOff>73475</xdr:colOff>
      <xdr:row>0</xdr:row>
      <xdr:rowOff>127361</xdr:rowOff>
    </xdr:from>
    <xdr:to>
      <xdr:col>0</xdr:col>
      <xdr:colOff>618305</xdr:colOff>
      <xdr:row>0</xdr:row>
      <xdr:rowOff>584561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92362F8C-82B8-4704-98E7-8E8F8BF0F1EA}"/>
            </a:ext>
          </a:extLst>
        </xdr:cNvPr>
        <xdr:cNvGrpSpPr/>
      </xdr:nvGrpSpPr>
      <xdr:grpSpPr>
        <a:xfrm>
          <a:off x="73475" y="127361"/>
          <a:ext cx="41910" cy="457200"/>
          <a:chOff x="-80014" y="57150"/>
          <a:chExt cx="544830" cy="419100"/>
        </a:xfrm>
      </xdr:grpSpPr>
      <xdr:pic>
        <xdr:nvPicPr>
          <xdr:cNvPr id="4" name="Gráfico 3" descr="Hogar con relleno sólido">
            <a:extLst>
              <a:ext uri="{FF2B5EF4-FFF2-40B4-BE49-F238E27FC236}">
                <a16:creationId xmlns:a16="http://schemas.microsoft.com/office/drawing/2014/main" id="{F9BBF8DF-3F50-AD61-E2C8-21248295DBB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45716" y="57150"/>
            <a:ext cx="278130" cy="278130"/>
          </a:xfrm>
          <a:prstGeom prst="rect">
            <a:avLst/>
          </a:prstGeom>
          <a:scene3d>
            <a:camera prst="orthographicFront"/>
            <a:lightRig rig="threePt" dir="t"/>
          </a:scene3d>
          <a:sp3d>
            <a:bevelT/>
          </a:sp3d>
        </xdr:spPr>
      </xdr:pic>
      <xdr:sp macro="" textlink="">
        <xdr:nvSpPr>
          <xdr:cNvPr id="5" name="CuadroTexto 4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id="{4159AD6A-5208-2C0A-DCC2-77576072EC4B}"/>
              </a:ext>
            </a:extLst>
          </xdr:cNvPr>
          <xdr:cNvSpPr txBox="1"/>
        </xdr:nvSpPr>
        <xdr:spPr>
          <a:xfrm>
            <a:off x="-80014" y="247650"/>
            <a:ext cx="544830" cy="228600"/>
          </a:xfrm>
          <a:prstGeom prst="rect">
            <a:avLst/>
          </a:prstGeom>
          <a:noFill/>
          <a:ln w="9525" cmpd="sng">
            <a:noFill/>
          </a:ln>
          <a:scene3d>
            <a:camera prst="orthographicFront"/>
            <a:lightRig rig="threePt" dir="t"/>
          </a:scene3d>
          <a:sp3d>
            <a:bevelT/>
          </a:sp3d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CO" sz="1100" b="1">
                <a:ln>
                  <a:noFill/>
                </a:ln>
                <a:solidFill>
                  <a:srgbClr val="39A900"/>
                </a:solidFill>
              </a:rPr>
              <a:t>índice</a:t>
            </a:r>
          </a:p>
        </xdr:txBody>
      </xdr:sp>
    </xdr:grpSp>
    <xdr:clientData/>
  </xdr:twoCellAnchor>
  <xdr:twoCellAnchor>
    <xdr:from>
      <xdr:col>0</xdr:col>
      <xdr:colOff>98237</xdr:colOff>
      <xdr:row>0</xdr:row>
      <xdr:rowOff>138793</xdr:rowOff>
    </xdr:from>
    <xdr:to>
      <xdr:col>0</xdr:col>
      <xdr:colOff>555437</xdr:colOff>
      <xdr:row>0</xdr:row>
      <xdr:rowOff>561703</xdr:rowOff>
    </xdr:to>
    <xdr:sp macro="" textlink="">
      <xdr:nvSpPr>
        <xdr:cNvPr id="6" name="Rectángulo: esquinas redondeadas 5">
          <a:extLst>
            <a:ext uri="{FF2B5EF4-FFF2-40B4-BE49-F238E27FC236}">
              <a16:creationId xmlns:a16="http://schemas.microsoft.com/office/drawing/2014/main" id="{BE6D231B-0111-4BDF-90EA-D35C29411099}"/>
            </a:ext>
          </a:extLst>
        </xdr:cNvPr>
        <xdr:cNvSpPr/>
      </xdr:nvSpPr>
      <xdr:spPr>
        <a:xfrm>
          <a:off x="98237" y="138793"/>
          <a:ext cx="457200" cy="422910"/>
        </a:xfrm>
        <a:prstGeom prst="roundRect">
          <a:avLst/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absolute">
    <xdr:from>
      <xdr:col>4</xdr:col>
      <xdr:colOff>1864528</xdr:colOff>
      <xdr:row>0</xdr:row>
      <xdr:rowOff>97381</xdr:rowOff>
    </xdr:from>
    <xdr:to>
      <xdr:col>11</xdr:col>
      <xdr:colOff>244534</xdr:colOff>
      <xdr:row>3</xdr:row>
      <xdr:rowOff>600031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7" name="Indicador 1">
              <a:extLst>
                <a:ext uri="{FF2B5EF4-FFF2-40B4-BE49-F238E27FC236}">
                  <a16:creationId xmlns:a16="http://schemas.microsoft.com/office/drawing/2014/main" id="{AB67E186-40C4-4D83-B13E-6EA06138109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Indicador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52887" y="97381"/>
              <a:ext cx="9094479" cy="216272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117745</xdr:rowOff>
    </xdr:from>
    <xdr:to>
      <xdr:col>3</xdr:col>
      <xdr:colOff>14420</xdr:colOff>
      <xdr:row>4</xdr:row>
      <xdr:rowOff>218721</xdr:rowOff>
    </xdr:to>
    <xdr:pic>
      <xdr:nvPicPr>
        <xdr:cNvPr id="2" name="Imagen 1" descr="Logotipo&#10;&#10;Descripción generada automáticamente con confianza media">
          <a:extLst>
            <a:ext uri="{FF2B5EF4-FFF2-40B4-BE49-F238E27FC236}">
              <a16:creationId xmlns:a16="http://schemas.microsoft.com/office/drawing/2014/main" id="{FDBC3BBE-2004-4D69-8073-5D85AA4FF4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28600" y="117745"/>
          <a:ext cx="810710" cy="1030616"/>
        </a:xfrm>
        <a:prstGeom prst="rect">
          <a:avLst/>
        </a:prstGeom>
      </xdr:spPr>
    </xdr:pic>
    <xdr:clientData/>
  </xdr:twoCellAnchor>
  <xdr:twoCellAnchor>
    <xdr:from>
      <xdr:col>3</xdr:col>
      <xdr:colOff>211636</xdr:colOff>
      <xdr:row>0</xdr:row>
      <xdr:rowOff>114304</xdr:rowOff>
    </xdr:from>
    <xdr:to>
      <xdr:col>10</xdr:col>
      <xdr:colOff>293914</xdr:colOff>
      <xdr:row>5</xdr:row>
      <xdr:rowOff>0</xdr:rowOff>
    </xdr:to>
    <xdr:sp macro="" textlink="">
      <xdr:nvSpPr>
        <xdr:cNvPr id="17" name="Cuadro de texto 2">
          <a:extLst>
            <a:ext uri="{FF2B5EF4-FFF2-40B4-BE49-F238E27FC236}">
              <a16:creationId xmlns:a16="http://schemas.microsoft.com/office/drawing/2014/main" id="{7A47ED3B-BCAC-400D-B433-B2382902A4E2}"/>
            </a:ext>
          </a:extLst>
        </xdr:cNvPr>
        <xdr:cNvSpPr txBox="1">
          <a:spLocks noChangeArrowheads="1"/>
        </xdr:cNvSpPr>
      </xdr:nvSpPr>
      <xdr:spPr bwMode="auto">
        <a:xfrm>
          <a:off x="1236526" y="114304"/>
          <a:ext cx="5656308" cy="104774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Grupo de Gestión de la Información y Evaluación de Resultados</a:t>
          </a:r>
          <a:b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</a:br>
          <a:r>
            <a:rPr lang="es-CO" sz="1200" b="1" kern="100">
              <a:solidFill>
                <a:srgbClr val="3A3A3A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Dirección de Planeación y Direccionamiento Corporativo</a:t>
          </a:r>
        </a:p>
        <a:p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INFORME ESTADISTICO NOVIEMBRE DE 2025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4763</xdr:colOff>
      <xdr:row>0</xdr:row>
      <xdr:rowOff>150496</xdr:rowOff>
    </xdr:from>
    <xdr:to>
      <xdr:col>1</xdr:col>
      <xdr:colOff>3043238</xdr:colOff>
      <xdr:row>14</xdr:row>
      <xdr:rowOff>14288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Agrupador">
              <a:extLst>
                <a:ext uri="{FF2B5EF4-FFF2-40B4-BE49-F238E27FC236}">
                  <a16:creationId xmlns:a16="http://schemas.microsoft.com/office/drawing/2014/main" id="{823C8F93-0DD7-4E1C-8965-4B5B6FAD393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grupado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8126" y="150496"/>
              <a:ext cx="3238500" cy="239744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123825</xdr:colOff>
      <xdr:row>0</xdr:row>
      <xdr:rowOff>150496</xdr:rowOff>
    </xdr:from>
    <xdr:to>
      <xdr:col>11</xdr:col>
      <xdr:colOff>4761</xdr:colOff>
      <xdr:row>14</xdr:row>
      <xdr:rowOff>9525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Indicador">
              <a:extLst>
                <a:ext uri="{FF2B5EF4-FFF2-40B4-BE49-F238E27FC236}">
                  <a16:creationId xmlns:a16="http://schemas.microsoft.com/office/drawing/2014/main" id="{352E69C4-C559-4DFD-808C-72880C8FACC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Indicado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62363" y="150496"/>
              <a:ext cx="13430248" cy="239267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230046</xdr:colOff>
      <xdr:row>60</xdr:row>
      <xdr:rowOff>34844</xdr:rowOff>
    </xdr:from>
    <xdr:to>
      <xdr:col>1</xdr:col>
      <xdr:colOff>508260</xdr:colOff>
      <xdr:row>60</xdr:row>
      <xdr:rowOff>348325</xdr:rowOff>
    </xdr:to>
    <xdr:pic>
      <xdr:nvPicPr>
        <xdr:cNvPr id="12" name="image2.png">
          <a:extLst>
            <a:ext uri="{FF2B5EF4-FFF2-40B4-BE49-F238E27FC236}">
              <a16:creationId xmlns:a16="http://schemas.microsoft.com/office/drawing/2014/main" id="{48979AB1-B7DE-921B-29D3-F86383BBFC48}"/>
            </a:ext>
            <a:ext uri="{147F2762-F138-4A5C-976F-8EAC2B608ADB}">
              <a16:predDERef xmlns:a16="http://schemas.microsoft.com/office/drawing/2014/main" pred="{0184FA27-66E7-4949-B4CF-55815C0D3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6746" y="10579019"/>
          <a:ext cx="278214" cy="313481"/>
        </a:xfrm>
        <a:prstGeom prst="rect">
          <a:avLst/>
        </a:prstGeom>
      </xdr:spPr>
    </xdr:pic>
    <xdr:clientData/>
  </xdr:twoCellAnchor>
  <xdr:oneCellAnchor>
    <xdr:from>
      <xdr:col>1</xdr:col>
      <xdr:colOff>242003</xdr:colOff>
      <xdr:row>50</xdr:row>
      <xdr:rowOff>41368</xdr:rowOff>
    </xdr:from>
    <xdr:ext cx="225425" cy="339725"/>
    <xdr:pic>
      <xdr:nvPicPr>
        <xdr:cNvPr id="8" name="image2.png">
          <a:extLst>
            <a:ext uri="{FF2B5EF4-FFF2-40B4-BE49-F238E27FC236}">
              <a16:creationId xmlns:a16="http://schemas.microsoft.com/office/drawing/2014/main" id="{4A9725C6-FF52-4AB7-8D27-8F855EF9C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20370" y="10531568"/>
          <a:ext cx="225425" cy="339725"/>
        </a:xfrm>
        <a:prstGeom prst="rect">
          <a:avLst/>
        </a:prstGeom>
      </xdr:spPr>
    </xdr:pic>
    <xdr:clientData/>
  </xdr:oneCellAnchor>
  <xdr:oneCellAnchor>
    <xdr:from>
      <xdr:col>6</xdr:col>
      <xdr:colOff>219299</xdr:colOff>
      <xdr:row>11</xdr:row>
      <xdr:rowOff>61732</xdr:rowOff>
    </xdr:from>
    <xdr:ext cx="277311" cy="339725"/>
    <xdr:pic>
      <xdr:nvPicPr>
        <xdr:cNvPr id="7" name="image2.png">
          <a:extLst>
            <a:ext uri="{FF2B5EF4-FFF2-40B4-BE49-F238E27FC236}">
              <a16:creationId xmlns:a16="http://schemas.microsoft.com/office/drawing/2014/main" id="{7ECD69AF-3ACB-4012-B914-D50EA8413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12285" y="2369503"/>
          <a:ext cx="277311" cy="339725"/>
        </a:xfrm>
        <a:prstGeom prst="rect">
          <a:avLst/>
        </a:prstGeom>
      </xdr:spPr>
    </xdr:pic>
    <xdr:clientData/>
  </xdr:oneCellAnchor>
  <xdr:oneCellAnchor>
    <xdr:from>
      <xdr:col>1</xdr:col>
      <xdr:colOff>223090</xdr:colOff>
      <xdr:row>10</xdr:row>
      <xdr:rowOff>209045</xdr:rowOff>
    </xdr:from>
    <xdr:ext cx="277311" cy="339725"/>
    <xdr:pic>
      <xdr:nvPicPr>
        <xdr:cNvPr id="10" name="image2.png">
          <a:extLst>
            <a:ext uri="{FF2B5EF4-FFF2-40B4-BE49-F238E27FC236}">
              <a16:creationId xmlns:a16="http://schemas.microsoft.com/office/drawing/2014/main" id="{5D1B000D-4264-4116-9C0E-80F787CAE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1561" y="2201131"/>
          <a:ext cx="277311" cy="339725"/>
        </a:xfrm>
        <a:prstGeom prst="rect">
          <a:avLst/>
        </a:prstGeom>
      </xdr:spPr>
    </xdr:pic>
    <xdr:clientData/>
  </xdr:oneCellAnchor>
  <xdr:twoCellAnchor>
    <xdr:from>
      <xdr:col>1</xdr:col>
      <xdr:colOff>1300843</xdr:colOff>
      <xdr:row>1</xdr:row>
      <xdr:rowOff>159282</xdr:rowOff>
    </xdr:from>
    <xdr:to>
      <xdr:col>3</xdr:col>
      <xdr:colOff>986700</xdr:colOff>
      <xdr:row>7</xdr:row>
      <xdr:rowOff>113195</xdr:rowOff>
    </xdr:to>
    <xdr:sp macro="" textlink="">
      <xdr:nvSpPr>
        <xdr:cNvPr id="18" name="Cuadro de texto 2">
          <a:extLst>
            <a:ext uri="{FF2B5EF4-FFF2-40B4-BE49-F238E27FC236}">
              <a16:creationId xmlns:a16="http://schemas.microsoft.com/office/drawing/2014/main" id="{CE65D372-DB8E-44DE-8EA6-7A4C044437D6}"/>
            </a:ext>
          </a:extLst>
        </xdr:cNvPr>
        <xdr:cNvSpPr txBox="1">
          <a:spLocks noChangeArrowheads="1"/>
        </xdr:cNvSpPr>
      </xdr:nvSpPr>
      <xdr:spPr bwMode="auto">
        <a:xfrm>
          <a:off x="1589314" y="344339"/>
          <a:ext cx="5645786" cy="106425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Grupo de Gestión de la Información y Evaluación de Resultados</a:t>
          </a:r>
          <a:b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</a:br>
          <a:r>
            <a:rPr lang="es-CO" sz="1200" b="1" kern="100">
              <a:solidFill>
                <a:srgbClr val="3A3A3A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Dirección de Planeación y Direccionamiento Corporativo</a:t>
          </a:r>
        </a:p>
        <a:p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INFORME ESTADISTICO NOVIEMBRE 2025</a:t>
          </a:r>
        </a:p>
      </xdr:txBody>
    </xdr:sp>
    <xdr:clientData/>
  </xdr:twoCellAnchor>
  <xdr:twoCellAnchor>
    <xdr:from>
      <xdr:col>1</xdr:col>
      <xdr:colOff>1279072</xdr:colOff>
      <xdr:row>2</xdr:row>
      <xdr:rowOff>27215</xdr:rowOff>
    </xdr:from>
    <xdr:to>
      <xdr:col>1</xdr:col>
      <xdr:colOff>1282345</xdr:colOff>
      <xdr:row>7</xdr:row>
      <xdr:rowOff>84998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DAD49A88-E8E3-4109-A14E-15A7FD83373E}"/>
            </a:ext>
          </a:extLst>
        </xdr:cNvPr>
        <xdr:cNvCxnSpPr/>
      </xdr:nvCxnSpPr>
      <xdr:spPr>
        <a:xfrm>
          <a:off x="1567543" y="397329"/>
          <a:ext cx="3273" cy="983069"/>
        </a:xfrm>
        <a:prstGeom prst="line">
          <a:avLst/>
        </a:prstGeom>
        <a:ln w="12700"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1</xdr:row>
      <xdr:rowOff>97972</xdr:rowOff>
    </xdr:from>
    <xdr:to>
      <xdr:col>1</xdr:col>
      <xdr:colOff>1073600</xdr:colOff>
      <xdr:row>6</xdr:row>
      <xdr:rowOff>163108</xdr:rowOff>
    </xdr:to>
    <xdr:pic>
      <xdr:nvPicPr>
        <xdr:cNvPr id="17" name="Imagen 16" descr="Logotipo&#10;&#10;Descripción generada automáticamente con confianza media">
          <a:extLst>
            <a:ext uri="{FF2B5EF4-FFF2-40B4-BE49-F238E27FC236}">
              <a16:creationId xmlns:a16="http://schemas.microsoft.com/office/drawing/2014/main" id="{E0D12628-7E5E-43FD-B859-EA6357F4A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5171" y="283029"/>
          <a:ext cx="806900" cy="990422"/>
        </a:xfrm>
        <a:prstGeom prst="rect">
          <a:avLst/>
        </a:prstGeom>
      </xdr:spPr>
    </xdr:pic>
    <xdr:clientData/>
  </xdr:twoCellAnchor>
  <xdr:oneCellAnchor>
    <xdr:from>
      <xdr:col>1</xdr:col>
      <xdr:colOff>90591</xdr:colOff>
      <xdr:row>193</xdr:row>
      <xdr:rowOff>110067</xdr:rowOff>
    </xdr:from>
    <xdr:ext cx="225425" cy="339725"/>
    <xdr:pic>
      <xdr:nvPicPr>
        <xdr:cNvPr id="5" name="image2.png">
          <a:extLst>
            <a:ext uri="{FF2B5EF4-FFF2-40B4-BE49-F238E27FC236}">
              <a16:creationId xmlns:a16="http://schemas.microsoft.com/office/drawing/2014/main" id="{40C8DA39-0797-431F-8774-3A0D66355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8458" y="38108467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81199</xdr:colOff>
      <xdr:row>210</xdr:row>
      <xdr:rowOff>109433</xdr:rowOff>
    </xdr:from>
    <xdr:ext cx="225425" cy="339725"/>
    <xdr:pic>
      <xdr:nvPicPr>
        <xdr:cNvPr id="4" name="image2.png">
          <a:extLst>
            <a:ext uri="{FF2B5EF4-FFF2-40B4-BE49-F238E27FC236}">
              <a16:creationId xmlns:a16="http://schemas.microsoft.com/office/drawing/2014/main" id="{E4FA67A0-8C80-49A6-B7DA-4B3C2CD2E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7449" y="41709871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104548</xdr:colOff>
      <xdr:row>223</xdr:row>
      <xdr:rowOff>135921</xdr:rowOff>
    </xdr:from>
    <xdr:ext cx="225425" cy="339725"/>
    <xdr:pic>
      <xdr:nvPicPr>
        <xdr:cNvPr id="11" name="image2.png">
          <a:extLst>
            <a:ext uri="{FF2B5EF4-FFF2-40B4-BE49-F238E27FC236}">
              <a16:creationId xmlns:a16="http://schemas.microsoft.com/office/drawing/2014/main" id="{6658F3AE-8586-46D4-8DAA-119B66E1B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2415" y="44107554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37873</xdr:colOff>
      <xdr:row>228</xdr:row>
      <xdr:rowOff>12096</xdr:rowOff>
    </xdr:from>
    <xdr:ext cx="225425" cy="339725"/>
    <xdr:pic>
      <xdr:nvPicPr>
        <xdr:cNvPr id="2" name="image2.png">
          <a:extLst>
            <a:ext uri="{FF2B5EF4-FFF2-40B4-BE49-F238E27FC236}">
              <a16:creationId xmlns:a16="http://schemas.microsoft.com/office/drawing/2014/main" id="{A4E6D82A-3771-4099-AE87-29D74E1FCEA0}"/>
            </a:ext>
            <a:ext uri="{147F2762-F138-4A5C-976F-8EAC2B608ADB}">
              <a16:predDERef xmlns:a16="http://schemas.microsoft.com/office/drawing/2014/main" pred="{6658F3AE-8586-46D4-8DAA-119B66E1B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023" y="44160471"/>
          <a:ext cx="225425" cy="339725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100646</xdr:colOff>
      <xdr:row>54</xdr:row>
      <xdr:rowOff>148269</xdr:rowOff>
    </xdr:from>
    <xdr:ext cx="225425" cy="339725"/>
    <xdr:pic>
      <xdr:nvPicPr>
        <xdr:cNvPr id="12" name="image2.png">
          <a:extLst>
            <a:ext uri="{FF2B5EF4-FFF2-40B4-BE49-F238E27FC236}">
              <a16:creationId xmlns:a16="http://schemas.microsoft.com/office/drawing/2014/main" id="{0C39B1C4-464B-45A5-9FDB-F23971F01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9117" y="11605483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185052</xdr:colOff>
      <xdr:row>55</xdr:row>
      <xdr:rowOff>13161</xdr:rowOff>
    </xdr:from>
    <xdr:ext cx="225425" cy="339725"/>
    <xdr:pic>
      <xdr:nvPicPr>
        <xdr:cNvPr id="13" name="image2.png">
          <a:extLst>
            <a:ext uri="{FF2B5EF4-FFF2-40B4-BE49-F238E27FC236}">
              <a16:creationId xmlns:a16="http://schemas.microsoft.com/office/drawing/2014/main" id="{80E451C2-22FE-4FF3-9A86-4B907F3C8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97138" y="11655432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251458</xdr:colOff>
      <xdr:row>49</xdr:row>
      <xdr:rowOff>14749</xdr:rowOff>
    </xdr:from>
    <xdr:ext cx="225425" cy="339725"/>
    <xdr:pic>
      <xdr:nvPicPr>
        <xdr:cNvPr id="7" name="image2.png">
          <a:extLst>
            <a:ext uri="{FF2B5EF4-FFF2-40B4-BE49-F238E27FC236}">
              <a16:creationId xmlns:a16="http://schemas.microsoft.com/office/drawing/2014/main" id="{70778DCD-237A-4AB8-A376-596A9B659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9929" y="10290863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130694</xdr:colOff>
      <xdr:row>48</xdr:row>
      <xdr:rowOff>181548</xdr:rowOff>
    </xdr:from>
    <xdr:ext cx="225425" cy="339725"/>
    <xdr:pic>
      <xdr:nvPicPr>
        <xdr:cNvPr id="9" name="image2.png">
          <a:extLst>
            <a:ext uri="{FF2B5EF4-FFF2-40B4-BE49-F238E27FC236}">
              <a16:creationId xmlns:a16="http://schemas.microsoft.com/office/drawing/2014/main" id="{C230D6E7-4674-4DD1-9B96-BA3B7D08B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42780" y="10272605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127633</xdr:colOff>
      <xdr:row>161</xdr:row>
      <xdr:rowOff>27676</xdr:rowOff>
    </xdr:from>
    <xdr:ext cx="225425" cy="339725"/>
    <xdr:pic>
      <xdr:nvPicPr>
        <xdr:cNvPr id="8" name="image2.png">
          <a:extLst>
            <a:ext uri="{FF2B5EF4-FFF2-40B4-BE49-F238E27FC236}">
              <a16:creationId xmlns:a16="http://schemas.microsoft.com/office/drawing/2014/main" id="{D7B48955-706F-45A3-B718-249CF85897A1}"/>
            </a:ext>
            <a:ext uri="{147F2762-F138-4A5C-976F-8EAC2B608ADB}">
              <a16:predDERef xmlns:a16="http://schemas.microsoft.com/office/drawing/2014/main" pred="{C230D6E7-4674-4DD1-9B96-BA3B7D08B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4333" y="33127051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108583</xdr:colOff>
      <xdr:row>161</xdr:row>
      <xdr:rowOff>32439</xdr:rowOff>
    </xdr:from>
    <xdr:ext cx="225425" cy="339725"/>
    <xdr:pic>
      <xdr:nvPicPr>
        <xdr:cNvPr id="10" name="image2.png">
          <a:extLst>
            <a:ext uri="{FF2B5EF4-FFF2-40B4-BE49-F238E27FC236}">
              <a16:creationId xmlns:a16="http://schemas.microsoft.com/office/drawing/2014/main" id="{3F35376D-41AD-40F8-AF4F-6BC0817825FE}"/>
            </a:ext>
            <a:ext uri="{147F2762-F138-4A5C-976F-8EAC2B608ADB}">
              <a16:predDERef xmlns:a16="http://schemas.microsoft.com/office/drawing/2014/main" pred="{D7B48955-706F-45A3-B718-249CF8589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881233" y="33131814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52624</xdr:colOff>
      <xdr:row>177</xdr:row>
      <xdr:rowOff>176108</xdr:rowOff>
    </xdr:from>
    <xdr:ext cx="225425" cy="339725"/>
    <xdr:pic>
      <xdr:nvPicPr>
        <xdr:cNvPr id="27" name="image2.png">
          <a:extLst>
            <a:ext uri="{FF2B5EF4-FFF2-40B4-BE49-F238E27FC236}">
              <a16:creationId xmlns:a16="http://schemas.microsoft.com/office/drawing/2014/main" id="{65A6F65C-AB5E-44BB-AA65-76876EFF2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0515" y="35636889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42702</xdr:colOff>
      <xdr:row>177</xdr:row>
      <xdr:rowOff>166186</xdr:rowOff>
    </xdr:from>
    <xdr:ext cx="225425" cy="339725"/>
    <xdr:pic>
      <xdr:nvPicPr>
        <xdr:cNvPr id="14" name="image2.png">
          <a:extLst>
            <a:ext uri="{FF2B5EF4-FFF2-40B4-BE49-F238E27FC236}">
              <a16:creationId xmlns:a16="http://schemas.microsoft.com/office/drawing/2014/main" id="{26FAF037-F8B5-452F-84F0-7A2B49722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37936" y="35626967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229942</xdr:colOff>
      <xdr:row>8</xdr:row>
      <xdr:rowOff>26293</xdr:rowOff>
    </xdr:from>
    <xdr:ext cx="342885" cy="420058"/>
    <xdr:pic>
      <xdr:nvPicPr>
        <xdr:cNvPr id="16" name="image2.png">
          <a:extLst>
            <a:ext uri="{FF2B5EF4-FFF2-40B4-BE49-F238E27FC236}">
              <a16:creationId xmlns:a16="http://schemas.microsoft.com/office/drawing/2014/main" id="{C57B16EB-0DA8-4A74-B298-1076F0B1F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9502" y="1493143"/>
          <a:ext cx="342885" cy="420058"/>
        </a:xfrm>
        <a:prstGeom prst="rect">
          <a:avLst/>
        </a:prstGeom>
      </xdr:spPr>
    </xdr:pic>
    <xdr:clientData/>
  </xdr:oneCellAnchor>
  <xdr:twoCellAnchor>
    <xdr:from>
      <xdr:col>1</xdr:col>
      <xdr:colOff>867578</xdr:colOff>
      <xdr:row>0</xdr:row>
      <xdr:rowOff>87217</xdr:rowOff>
    </xdr:from>
    <xdr:to>
      <xdr:col>2</xdr:col>
      <xdr:colOff>1031565</xdr:colOff>
      <xdr:row>6</xdr:row>
      <xdr:rowOff>41440</xdr:rowOff>
    </xdr:to>
    <xdr:sp macro="" textlink="">
      <xdr:nvSpPr>
        <xdr:cNvPr id="26" name="Cuadro de texto 2">
          <a:extLst>
            <a:ext uri="{FF2B5EF4-FFF2-40B4-BE49-F238E27FC236}">
              <a16:creationId xmlns:a16="http://schemas.microsoft.com/office/drawing/2014/main" id="{BDCE12FD-53DD-4E87-A916-BBD7AFF8D9E7}"/>
            </a:ext>
          </a:extLst>
        </xdr:cNvPr>
        <xdr:cNvSpPr txBox="1">
          <a:spLocks noChangeArrowheads="1"/>
        </xdr:cNvSpPr>
      </xdr:nvSpPr>
      <xdr:spPr bwMode="auto">
        <a:xfrm>
          <a:off x="1156771" y="87217"/>
          <a:ext cx="5644878" cy="105591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Grupo de Gestión de la Información y Evaluación de Resultados</a:t>
          </a:r>
          <a:b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</a:br>
          <a:r>
            <a:rPr lang="es-CO" sz="1200" b="1" kern="100">
              <a:solidFill>
                <a:srgbClr val="3A3A3A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Dirección de Planeación y Direccionamiento Corporativo</a:t>
          </a:r>
        </a:p>
        <a:p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INFORME ESTADISTICO NOVIEMBRE 2025</a:t>
          </a:r>
        </a:p>
      </xdr:txBody>
    </xdr:sp>
    <xdr:clientData/>
  </xdr:twoCellAnchor>
  <xdr:twoCellAnchor>
    <xdr:from>
      <xdr:col>1</xdr:col>
      <xdr:colOff>36723</xdr:colOff>
      <xdr:row>0</xdr:row>
      <xdr:rowOff>174433</xdr:rowOff>
    </xdr:from>
    <xdr:to>
      <xdr:col>1</xdr:col>
      <xdr:colOff>867578</xdr:colOff>
      <xdr:row>5</xdr:row>
      <xdr:rowOff>142301</xdr:rowOff>
    </xdr:to>
    <xdr:grpSp>
      <xdr:nvGrpSpPr>
        <xdr:cNvPr id="18" name="Grupo 17">
          <a:extLst>
            <a:ext uri="{FF2B5EF4-FFF2-40B4-BE49-F238E27FC236}">
              <a16:creationId xmlns:a16="http://schemas.microsoft.com/office/drawing/2014/main" id="{34ADD46C-BD57-4A71-B3C0-E124B9F7F86A}"/>
            </a:ext>
          </a:extLst>
        </xdr:cNvPr>
        <xdr:cNvGrpSpPr/>
      </xdr:nvGrpSpPr>
      <xdr:grpSpPr>
        <a:xfrm>
          <a:off x="324590" y="174433"/>
          <a:ext cx="830855" cy="962701"/>
          <a:chOff x="0" y="1"/>
          <a:chExt cx="1138343" cy="862964"/>
        </a:xfrm>
      </xdr:grpSpPr>
      <xdr:cxnSp macro="">
        <xdr:nvCxnSpPr>
          <xdr:cNvPr id="19" name="Conector recto 18">
            <a:extLst>
              <a:ext uri="{FF2B5EF4-FFF2-40B4-BE49-F238E27FC236}">
                <a16:creationId xmlns:a16="http://schemas.microsoft.com/office/drawing/2014/main" id="{6739AFBF-8D51-4553-8A73-C7DF8B694A02}"/>
              </a:ext>
            </a:extLst>
          </xdr:cNvPr>
          <xdr:cNvCxnSpPr/>
        </xdr:nvCxnSpPr>
        <xdr:spPr>
          <a:xfrm>
            <a:off x="1134533" y="88900"/>
            <a:ext cx="3810" cy="774065"/>
          </a:xfrm>
          <a:prstGeom prst="line">
            <a:avLst/>
          </a:prstGeom>
          <a:ln w="12700">
            <a:solidFill>
              <a:schemeClr val="tx1">
                <a:lumMod val="50000"/>
                <a:lumOff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20" name="Imagen 19" descr="Logotipo&#10;&#10;Descripción generada automáticamente con confianza media">
            <a:extLst>
              <a:ext uri="{FF2B5EF4-FFF2-40B4-BE49-F238E27FC236}">
                <a16:creationId xmlns:a16="http://schemas.microsoft.com/office/drawing/2014/main" id="{CA27D6C2-0692-581D-B867-7628FC2CA83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0" y="1"/>
            <a:ext cx="939164" cy="779855"/>
          </a:xfrm>
          <a:prstGeom prst="rect">
            <a:avLst/>
          </a:prstGeom>
        </xdr:spPr>
      </xdr:pic>
    </xdr:grpSp>
    <xdr:clientData/>
  </xdr:twoCellAnchor>
  <xdr:oneCellAnchor>
    <xdr:from>
      <xdr:col>8</xdr:col>
      <xdr:colOff>145033</xdr:colOff>
      <xdr:row>8</xdr:row>
      <xdr:rowOff>23571</xdr:rowOff>
    </xdr:from>
    <xdr:ext cx="342885" cy="420058"/>
    <xdr:pic>
      <xdr:nvPicPr>
        <xdr:cNvPr id="21" name="image2.png">
          <a:extLst>
            <a:ext uri="{FF2B5EF4-FFF2-40B4-BE49-F238E27FC236}">
              <a16:creationId xmlns:a16="http://schemas.microsoft.com/office/drawing/2014/main" id="{1AACBA95-778F-482D-811F-2C5770E40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78643" y="1490421"/>
          <a:ext cx="342885" cy="420058"/>
        </a:xfrm>
        <a:prstGeom prst="rect">
          <a:avLst/>
        </a:prstGeom>
      </xdr:spPr>
    </xdr:pic>
    <xdr:clientData/>
  </xdr:oneCellAnchor>
  <xdr:oneCellAnchor>
    <xdr:from>
      <xdr:col>1</xdr:col>
      <xdr:colOff>15648</xdr:colOff>
      <xdr:row>189</xdr:row>
      <xdr:rowOff>63954</xdr:rowOff>
    </xdr:from>
    <xdr:ext cx="225425" cy="339725"/>
    <xdr:pic>
      <xdr:nvPicPr>
        <xdr:cNvPr id="3" name="image2.png">
          <a:extLst>
            <a:ext uri="{FF2B5EF4-FFF2-40B4-BE49-F238E27FC236}">
              <a16:creationId xmlns:a16="http://schemas.microsoft.com/office/drawing/2014/main" id="{B74D6ADD-F4CD-4A03-8471-4CBEC3B6BB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7586" y="41366735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97971</xdr:colOff>
      <xdr:row>198</xdr:row>
      <xdr:rowOff>21771</xdr:rowOff>
    </xdr:from>
    <xdr:ext cx="225425" cy="339725"/>
    <xdr:pic>
      <xdr:nvPicPr>
        <xdr:cNvPr id="5" name="image2.png">
          <a:extLst>
            <a:ext uri="{FF2B5EF4-FFF2-40B4-BE49-F238E27FC236}">
              <a16:creationId xmlns:a16="http://schemas.microsoft.com/office/drawing/2014/main" id="{AED66F1C-74B2-4C07-8317-42C2CEB7F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6442" y="40353342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119742</xdr:colOff>
      <xdr:row>198</xdr:row>
      <xdr:rowOff>32658</xdr:rowOff>
    </xdr:from>
    <xdr:ext cx="225425" cy="339725"/>
    <xdr:pic>
      <xdr:nvPicPr>
        <xdr:cNvPr id="15" name="image2.png">
          <a:extLst>
            <a:ext uri="{FF2B5EF4-FFF2-40B4-BE49-F238E27FC236}">
              <a16:creationId xmlns:a16="http://schemas.microsoft.com/office/drawing/2014/main" id="{1D9C380E-E10C-4FA8-8CA5-DBD16138B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31828" y="40364229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15648</xdr:colOff>
      <xdr:row>189</xdr:row>
      <xdr:rowOff>4423</xdr:rowOff>
    </xdr:from>
    <xdr:ext cx="225425" cy="339725"/>
    <xdr:pic>
      <xdr:nvPicPr>
        <xdr:cNvPr id="2" name="image2.png">
          <a:extLst>
            <a:ext uri="{FF2B5EF4-FFF2-40B4-BE49-F238E27FC236}">
              <a16:creationId xmlns:a16="http://schemas.microsoft.com/office/drawing/2014/main" id="{55E0DA8D-2825-4DA9-B9C0-69163A7695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873898" y="41307204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37873</xdr:colOff>
      <xdr:row>193</xdr:row>
      <xdr:rowOff>12096</xdr:rowOff>
    </xdr:from>
    <xdr:ext cx="225425" cy="339725"/>
    <xdr:pic>
      <xdr:nvPicPr>
        <xdr:cNvPr id="4116" name="image2.png">
          <a:extLst>
            <a:ext uri="{FF2B5EF4-FFF2-40B4-BE49-F238E27FC236}">
              <a16:creationId xmlns:a16="http://schemas.microsoft.com/office/drawing/2014/main" id="{F3AA25FA-4B9B-4DC0-827C-4F7650C12E58}"/>
            </a:ext>
            <a:ext uri="{147F2762-F138-4A5C-976F-8EAC2B608ADB}">
              <a16:predDERef xmlns:a16="http://schemas.microsoft.com/office/drawing/2014/main" pred="{55E0DA8D-2825-4DA9-B9C0-69163A7695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023" y="44160471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37873</xdr:colOff>
      <xdr:row>193</xdr:row>
      <xdr:rowOff>12096</xdr:rowOff>
    </xdr:from>
    <xdr:ext cx="225425" cy="339725"/>
    <xdr:pic>
      <xdr:nvPicPr>
        <xdr:cNvPr id="4117" name="image2.png">
          <a:extLst>
            <a:ext uri="{FF2B5EF4-FFF2-40B4-BE49-F238E27FC236}">
              <a16:creationId xmlns:a16="http://schemas.microsoft.com/office/drawing/2014/main" id="{04156B3A-E490-4FBE-A767-787FD7A9416A}"/>
            </a:ext>
            <a:ext uri="{147F2762-F138-4A5C-976F-8EAC2B608ADB}">
              <a16:predDERef xmlns:a16="http://schemas.microsoft.com/office/drawing/2014/main" pred="{F3AA25FA-4B9B-4DC0-827C-4F7650C12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573" y="40074246"/>
          <a:ext cx="225425" cy="339725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EB222CAC-D3D7-4ACD-BA82-48AAABE06356}"/>
            </a:ext>
          </a:extLst>
        </xdr:cNvPr>
        <xdr:cNvSpPr>
          <a:spLocks noChangeAspect="1" noChangeArrowheads="1"/>
        </xdr:cNvSpPr>
      </xdr:nvSpPr>
      <xdr:spPr bwMode="auto">
        <a:xfrm>
          <a:off x="108823125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22590876-C7DE-400E-9687-96E07686E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8430"/>
          <a:ext cx="800660" cy="833716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1768F67A-167B-4C9F-9860-199F292CAEBA}"/>
            </a:ext>
          </a:extLst>
        </xdr:cNvPr>
        <xdr:cNvSpPr>
          <a:spLocks noChangeAspect="1" noChangeArrowheads="1"/>
        </xdr:cNvSpPr>
      </xdr:nvSpPr>
      <xdr:spPr bwMode="auto">
        <a:xfrm>
          <a:off x="238648875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5D4BDB70-F435-472C-8738-1F3DF09CFF2A}"/>
            </a:ext>
          </a:extLst>
        </xdr:cNvPr>
        <xdr:cNvSpPr>
          <a:spLocks noChangeAspect="1" noChangeArrowheads="1"/>
        </xdr:cNvSpPr>
      </xdr:nvSpPr>
      <xdr:spPr bwMode="auto">
        <a:xfrm>
          <a:off x="101965125" y="216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906F3F05-36DA-462E-919A-BCB2F63902D5}"/>
            </a:ext>
          </a:extLst>
        </xdr:cNvPr>
        <xdr:cNvSpPr>
          <a:spLocks noChangeAspect="1" noChangeArrowheads="1"/>
        </xdr:cNvSpPr>
      </xdr:nvSpPr>
      <xdr:spPr bwMode="auto">
        <a:xfrm>
          <a:off x="102165150" y="2105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2457E708-7379-4E3D-92AB-2584D3947BAB}"/>
            </a:ext>
          </a:extLst>
        </xdr:cNvPr>
        <xdr:cNvSpPr>
          <a:spLocks noChangeAspect="1" noChangeArrowheads="1"/>
        </xdr:cNvSpPr>
      </xdr:nvSpPr>
      <xdr:spPr bwMode="auto">
        <a:xfrm>
          <a:off x="11239500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110</xdr:col>
      <xdr:colOff>0</xdr:colOff>
      <xdr:row>9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1E8B6768-1989-4B7D-AAC6-68C5F35FFEDB}"/>
            </a:ext>
          </a:extLst>
        </xdr:cNvPr>
        <xdr:cNvSpPr>
          <a:spLocks noChangeAspect="1" noChangeArrowheads="1"/>
        </xdr:cNvSpPr>
      </xdr:nvSpPr>
      <xdr:spPr bwMode="auto">
        <a:xfrm>
          <a:off x="113449100" y="226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111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CE7C74EC-93E4-4BA2-A69D-FCCA9E002A25}"/>
            </a:ext>
          </a:extLst>
        </xdr:cNvPr>
        <xdr:cNvSpPr>
          <a:spLocks noChangeAspect="1" noChangeArrowheads="1"/>
        </xdr:cNvSpPr>
      </xdr:nvSpPr>
      <xdr:spPr bwMode="auto">
        <a:xfrm>
          <a:off x="152050750" y="18944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F5C70FD7-2582-44C5-BDFB-7ED59288DA86}"/>
            </a:ext>
          </a:extLst>
        </xdr:cNvPr>
        <xdr:cNvSpPr>
          <a:spLocks noChangeAspect="1" noChangeArrowheads="1"/>
        </xdr:cNvSpPr>
      </xdr:nvSpPr>
      <xdr:spPr bwMode="auto">
        <a:xfrm>
          <a:off x="153426583" y="18944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3712AD6C-E85C-4419-A2F0-772AEB0324D7}"/>
            </a:ext>
          </a:extLst>
        </xdr:cNvPr>
        <xdr:cNvSpPr>
          <a:spLocks noChangeAspect="1" noChangeArrowheads="1"/>
        </xdr:cNvSpPr>
      </xdr:nvSpPr>
      <xdr:spPr bwMode="auto">
        <a:xfrm>
          <a:off x="106451400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AA5E1132-6781-4164-8194-E17CCA13BA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8430"/>
          <a:ext cx="800660" cy="833716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4E676FAE-7F40-45AA-868D-36BD48754BE7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466D91DC-29F9-49A2-9080-2BC3A24D74AC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82C62E88-5A63-4A31-91BA-8515AC0C8740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03E00406-3C37-45AB-8D3E-0BF17C29E589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DA06E2BD-3774-4E5B-963A-88BE21D5D5A9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7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FB4BF724-0788-4A7B-A428-2B2AB78969FD}"/>
            </a:ext>
          </a:extLst>
        </xdr:cNvPr>
        <xdr:cNvSpPr>
          <a:spLocks noChangeAspect="1" noChangeArrowheads="1"/>
        </xdr:cNvSpPr>
      </xdr:nvSpPr>
      <xdr:spPr bwMode="auto">
        <a:xfrm>
          <a:off x="108823125" y="3305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161925</xdr:colOff>
      <xdr:row>0</xdr:row>
      <xdr:rowOff>22692</xdr:rowOff>
    </xdr:from>
    <xdr:ext cx="618522" cy="644058"/>
    <xdr:pic>
      <xdr:nvPicPr>
        <xdr:cNvPr id="3" name="Imagen 2">
          <a:extLst>
            <a:ext uri="{FF2B5EF4-FFF2-40B4-BE49-F238E27FC236}">
              <a16:creationId xmlns:a16="http://schemas.microsoft.com/office/drawing/2014/main" id="{38A4B5B9-EC34-476E-94DD-2CC691643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61925" y="22692"/>
          <a:ext cx="618522" cy="644058"/>
        </a:xfrm>
        <a:prstGeom prst="rect">
          <a:avLst/>
        </a:prstGeom>
      </xdr:spPr>
    </xdr:pic>
    <xdr:clientData/>
  </xdr:oneCellAnchor>
  <xdr:oneCellAnchor>
    <xdr:from>
      <xdr:col>44</xdr:col>
      <xdr:colOff>0</xdr:colOff>
      <xdr:row>7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A4139369-FBC1-4CAA-89B5-744CEDEB3593}"/>
            </a:ext>
          </a:extLst>
        </xdr:cNvPr>
        <xdr:cNvSpPr>
          <a:spLocks noChangeAspect="1" noChangeArrowheads="1"/>
        </xdr:cNvSpPr>
      </xdr:nvSpPr>
      <xdr:spPr bwMode="auto">
        <a:xfrm>
          <a:off x="238648875" y="3305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B51E5277-1519-4FD5-BD6A-6B05F3F46B95}"/>
            </a:ext>
          </a:extLst>
        </xdr:cNvPr>
        <xdr:cNvSpPr>
          <a:spLocks noChangeAspect="1" noChangeArrowheads="1"/>
        </xdr:cNvSpPr>
      </xdr:nvSpPr>
      <xdr:spPr bwMode="auto">
        <a:xfrm>
          <a:off x="13573125" y="167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7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404CB383-BC31-4416-8379-61A12A9960C0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7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C2D699BA-F8C4-4E87-825E-070DD4BFA87F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7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96B7E072-87BB-4F09-A78D-C171A24CDB07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7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54AD7DA5-02FD-4E9F-B67E-8A447AFB45A2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7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2F14DB0E-FA69-42C5-9D08-938CF6ECAD1C}"/>
            </a:ext>
          </a:extLst>
        </xdr:cNvPr>
        <xdr:cNvSpPr>
          <a:spLocks noChangeAspect="1" noChangeArrowheads="1"/>
        </xdr:cNvSpPr>
      </xdr:nvSpPr>
      <xdr:spPr bwMode="auto">
        <a:xfrm>
          <a:off x="19782692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FAE5F7B5-7EC8-43D3-915A-B9A0D3DB4DD1}"/>
            </a:ext>
          </a:extLst>
        </xdr:cNvPr>
        <xdr:cNvSpPr>
          <a:spLocks noChangeAspect="1" noChangeArrowheads="1"/>
        </xdr:cNvSpPr>
      </xdr:nvSpPr>
      <xdr:spPr bwMode="auto">
        <a:xfrm>
          <a:off x="19782692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7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9D0E63EB-D8A0-4C38-A0CD-BCDED5A72CB9}"/>
            </a:ext>
          </a:extLst>
        </xdr:cNvPr>
        <xdr:cNvSpPr>
          <a:spLocks noChangeAspect="1" noChangeArrowheads="1"/>
        </xdr:cNvSpPr>
      </xdr:nvSpPr>
      <xdr:spPr bwMode="auto">
        <a:xfrm>
          <a:off x="10472737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209791</xdr:rowOff>
    </xdr:from>
    <xdr:ext cx="577359" cy="601196"/>
    <xdr:pic>
      <xdr:nvPicPr>
        <xdr:cNvPr id="46" name="Imagen 2">
          <a:extLst>
            <a:ext uri="{FF2B5EF4-FFF2-40B4-BE49-F238E27FC236}">
              <a16:creationId xmlns:a16="http://schemas.microsoft.com/office/drawing/2014/main" id="{ABB2D10F-3D4C-4319-9B89-F08F36B587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9791"/>
          <a:ext cx="577359" cy="601196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7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B83CC14C-48E1-4AEA-A316-BACF6F1394F4}"/>
            </a:ext>
          </a:extLst>
        </xdr:cNvPr>
        <xdr:cNvSpPr>
          <a:spLocks noChangeAspect="1" noChangeArrowheads="1"/>
        </xdr:cNvSpPr>
      </xdr:nvSpPr>
      <xdr:spPr bwMode="auto">
        <a:xfrm>
          <a:off x="8362950" y="23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2AE17579-4995-4D6C-996B-23AD2CCFA9CB}"/>
            </a:ext>
          </a:extLst>
        </xdr:cNvPr>
        <xdr:cNvSpPr>
          <a:spLocks noChangeAspect="1" noChangeArrowheads="1"/>
        </xdr:cNvSpPr>
      </xdr:nvSpPr>
      <xdr:spPr bwMode="auto">
        <a:xfrm>
          <a:off x="9804400" y="23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F17532AC-106D-4753-A830-884D91F35881}"/>
            </a:ext>
          </a:extLst>
        </xdr:cNvPr>
        <xdr:cNvSpPr>
          <a:spLocks noChangeAspect="1" noChangeArrowheads="1"/>
        </xdr:cNvSpPr>
      </xdr:nvSpPr>
      <xdr:spPr bwMode="auto">
        <a:xfrm>
          <a:off x="9341386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3C5AA03C-BBD7-4DDF-AAE1-ABDD85FC2D86}"/>
            </a:ext>
          </a:extLst>
        </xdr:cNvPr>
        <xdr:cNvSpPr>
          <a:spLocks noChangeAspect="1" noChangeArrowheads="1"/>
        </xdr:cNvSpPr>
      </xdr:nvSpPr>
      <xdr:spPr bwMode="auto">
        <a:xfrm>
          <a:off x="9341386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56F6B5FB-5B29-42CE-900C-09D3DCAF0564}"/>
            </a:ext>
          </a:extLst>
        </xdr:cNvPr>
        <xdr:cNvSpPr>
          <a:spLocks noChangeAspect="1" noChangeArrowheads="1"/>
        </xdr:cNvSpPr>
      </xdr:nvSpPr>
      <xdr:spPr bwMode="auto">
        <a:xfrm>
          <a:off x="21735361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7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BA46BDB1-200B-4BDC-81C3-B02DD2CC9B46}"/>
            </a:ext>
          </a:extLst>
        </xdr:cNvPr>
        <xdr:cNvSpPr>
          <a:spLocks noChangeAspect="1" noChangeArrowheads="1"/>
        </xdr:cNvSpPr>
      </xdr:nvSpPr>
      <xdr:spPr bwMode="auto">
        <a:xfrm>
          <a:off x="21735361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7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B2BA5DDA-1AC5-49BA-868F-8E951228D993}"/>
            </a:ext>
          </a:extLst>
        </xdr:cNvPr>
        <xdr:cNvSpPr>
          <a:spLocks noChangeAspect="1" noChangeArrowheads="1"/>
        </xdr:cNvSpPr>
      </xdr:nvSpPr>
      <xdr:spPr bwMode="auto">
        <a:xfrm>
          <a:off x="25866687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18</xdr:col>
      <xdr:colOff>0</xdr:colOff>
      <xdr:row>7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F5C6EC05-CD0C-42FF-8506-6E7D7DDBCAC4}"/>
            </a:ext>
          </a:extLst>
        </xdr:cNvPr>
        <xdr:cNvSpPr>
          <a:spLocks noChangeAspect="1" noChangeArrowheads="1"/>
        </xdr:cNvSpPr>
      </xdr:nvSpPr>
      <xdr:spPr bwMode="auto">
        <a:xfrm>
          <a:off x="25866687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35414C32-7F1D-4E1D-BD68-9DD9B70A06F6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16329</xdr:colOff>
      <xdr:row>0</xdr:row>
      <xdr:rowOff>35620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2858D1B6-9E77-43DB-92C3-10D9FBD6B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6329" y="35620"/>
          <a:ext cx="800660" cy="833716"/>
        </a:xfrm>
        <a:prstGeom prst="rect">
          <a:avLst/>
        </a:prstGeom>
      </xdr:spPr>
    </xdr:pic>
    <xdr:clientData/>
  </xdr:oneCellAnchor>
  <xdr:oneCellAnchor>
    <xdr:from>
      <xdr:col>128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DA20EEE8-1F40-4F64-86E0-D57BFB1D48A6}"/>
            </a:ext>
          </a:extLst>
        </xdr:cNvPr>
        <xdr:cNvSpPr>
          <a:spLocks noChangeAspect="1" noChangeArrowheads="1"/>
        </xdr:cNvSpPr>
      </xdr:nvSpPr>
      <xdr:spPr bwMode="auto">
        <a:xfrm>
          <a:off x="880376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107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09B23A7B-7CBD-4632-B425-59F4B618F158}"/>
            </a:ext>
          </a:extLst>
        </xdr:cNvPr>
        <xdr:cNvSpPr>
          <a:spLocks noChangeAspect="1" noChangeArrowheads="1"/>
        </xdr:cNvSpPr>
      </xdr:nvSpPr>
      <xdr:spPr bwMode="auto">
        <a:xfrm>
          <a:off x="7156704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116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0083FFE8-0CEB-4ED9-98CB-75A538D27BFD}"/>
            </a:ext>
          </a:extLst>
        </xdr:cNvPr>
        <xdr:cNvSpPr>
          <a:spLocks noChangeAspect="1" noChangeArrowheads="1"/>
        </xdr:cNvSpPr>
      </xdr:nvSpPr>
      <xdr:spPr bwMode="auto">
        <a:xfrm>
          <a:off x="760590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302BDCAF-6395-467F-90D2-2BD05F03B1E3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4BE09AD3-3A98-4888-9B39-BA80EF2174F1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7E32CF8D-B323-41E7-BF4E-F2F8FA8559AC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51FBDD06-2614-428C-A582-AFB4203E27EC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2" name="avatar">
          <a:extLst>
            <a:ext uri="{FF2B5EF4-FFF2-40B4-BE49-F238E27FC236}">
              <a16:creationId xmlns:a16="http://schemas.microsoft.com/office/drawing/2014/main" id="{83FF929A-57CC-42F1-BF6A-985095059325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3" name="avatar">
          <a:extLst>
            <a:ext uri="{FF2B5EF4-FFF2-40B4-BE49-F238E27FC236}">
              <a16:creationId xmlns:a16="http://schemas.microsoft.com/office/drawing/2014/main" id="{0B7CC4FD-6123-4C33-8AC5-6E2F458F62A5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4" name="avatar">
          <a:extLst>
            <a:ext uri="{FF2B5EF4-FFF2-40B4-BE49-F238E27FC236}">
              <a16:creationId xmlns:a16="http://schemas.microsoft.com/office/drawing/2014/main" id="{50280E29-C1FA-4793-8E62-6F59200E25D9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5" name="avatar">
          <a:extLst>
            <a:ext uri="{FF2B5EF4-FFF2-40B4-BE49-F238E27FC236}">
              <a16:creationId xmlns:a16="http://schemas.microsoft.com/office/drawing/2014/main" id="{E93CC066-4B88-4AA9-A6A2-E35FB0AF1A9A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6" name="avatar">
          <a:extLst>
            <a:ext uri="{FF2B5EF4-FFF2-40B4-BE49-F238E27FC236}">
              <a16:creationId xmlns:a16="http://schemas.microsoft.com/office/drawing/2014/main" id="{A6A79CA7-3C89-456A-932F-B431109E9C68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7" name="avatar">
          <a:extLst>
            <a:ext uri="{FF2B5EF4-FFF2-40B4-BE49-F238E27FC236}">
              <a16:creationId xmlns:a16="http://schemas.microsoft.com/office/drawing/2014/main" id="{AF6F55C8-D0A4-4F94-8CAF-AEFBE3D7EA67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8" name="avatar">
          <a:extLst>
            <a:ext uri="{FF2B5EF4-FFF2-40B4-BE49-F238E27FC236}">
              <a16:creationId xmlns:a16="http://schemas.microsoft.com/office/drawing/2014/main" id="{071C3F04-7A82-48F9-B8F2-E9D170D7DB01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9" name="avatar">
          <a:extLst>
            <a:ext uri="{FF2B5EF4-FFF2-40B4-BE49-F238E27FC236}">
              <a16:creationId xmlns:a16="http://schemas.microsoft.com/office/drawing/2014/main" id="{39BA8D26-09F8-4124-9738-DBA5019B89BA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0" name="avatar">
          <a:extLst>
            <a:ext uri="{FF2B5EF4-FFF2-40B4-BE49-F238E27FC236}">
              <a16:creationId xmlns:a16="http://schemas.microsoft.com/office/drawing/2014/main" id="{D029AAED-5FF3-4374-9EA2-F593EB2D1125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1" name="avatar">
          <a:extLst>
            <a:ext uri="{FF2B5EF4-FFF2-40B4-BE49-F238E27FC236}">
              <a16:creationId xmlns:a16="http://schemas.microsoft.com/office/drawing/2014/main" id="{AEDE7A6D-E321-4D75-8967-55E9339EA73B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2" name="avatar">
          <a:extLst>
            <a:ext uri="{FF2B5EF4-FFF2-40B4-BE49-F238E27FC236}">
              <a16:creationId xmlns:a16="http://schemas.microsoft.com/office/drawing/2014/main" id="{717EB848-1446-4DBA-9E0E-44BC59AB1C29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3" name="avatar">
          <a:extLst>
            <a:ext uri="{FF2B5EF4-FFF2-40B4-BE49-F238E27FC236}">
              <a16:creationId xmlns:a16="http://schemas.microsoft.com/office/drawing/2014/main" id="{2CC2D9A5-804F-4F50-B714-98AF15E2AA11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4" name="avatar">
          <a:extLst>
            <a:ext uri="{FF2B5EF4-FFF2-40B4-BE49-F238E27FC236}">
              <a16:creationId xmlns:a16="http://schemas.microsoft.com/office/drawing/2014/main" id="{B02461E2-93C6-4019-8270-5A47959BCA35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5" name="avatar">
          <a:extLst>
            <a:ext uri="{FF2B5EF4-FFF2-40B4-BE49-F238E27FC236}">
              <a16:creationId xmlns:a16="http://schemas.microsoft.com/office/drawing/2014/main" id="{235C8239-F557-42F3-88A1-38E4C45AF53D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6" name="avatar">
          <a:extLst>
            <a:ext uri="{FF2B5EF4-FFF2-40B4-BE49-F238E27FC236}">
              <a16:creationId xmlns:a16="http://schemas.microsoft.com/office/drawing/2014/main" id="{A4F72D09-70E2-4D0B-B9D1-D4E4763EECFC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7" name="avatar">
          <a:extLst>
            <a:ext uri="{FF2B5EF4-FFF2-40B4-BE49-F238E27FC236}">
              <a16:creationId xmlns:a16="http://schemas.microsoft.com/office/drawing/2014/main" id="{7144646A-E715-4D88-9113-BCD442BA89DE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28" name="avatar">
          <a:extLst>
            <a:ext uri="{FF2B5EF4-FFF2-40B4-BE49-F238E27FC236}">
              <a16:creationId xmlns:a16="http://schemas.microsoft.com/office/drawing/2014/main" id="{A0467F0C-28F5-4AFE-99DE-CAA6EB340CFD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29" name="avatar">
          <a:extLst>
            <a:ext uri="{FF2B5EF4-FFF2-40B4-BE49-F238E27FC236}">
              <a16:creationId xmlns:a16="http://schemas.microsoft.com/office/drawing/2014/main" id="{445808E8-F25F-4C83-B6A6-5A0A6A9CDCB3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30" name="avatar">
          <a:extLst>
            <a:ext uri="{FF2B5EF4-FFF2-40B4-BE49-F238E27FC236}">
              <a16:creationId xmlns:a16="http://schemas.microsoft.com/office/drawing/2014/main" id="{3966FD2C-C83D-42F6-A67C-D3F816161FB5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31" name="avatar">
          <a:extLst>
            <a:ext uri="{FF2B5EF4-FFF2-40B4-BE49-F238E27FC236}">
              <a16:creationId xmlns:a16="http://schemas.microsoft.com/office/drawing/2014/main" id="{FBE8C357-C059-4E8E-B999-7CC411C6D86C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2" name="avatar">
          <a:extLst>
            <a:ext uri="{FF2B5EF4-FFF2-40B4-BE49-F238E27FC236}">
              <a16:creationId xmlns:a16="http://schemas.microsoft.com/office/drawing/2014/main" id="{DE6432D1-D512-46DB-877A-30EB53973342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3" name="avatar">
          <a:extLst>
            <a:ext uri="{FF2B5EF4-FFF2-40B4-BE49-F238E27FC236}">
              <a16:creationId xmlns:a16="http://schemas.microsoft.com/office/drawing/2014/main" id="{601D2C5F-F38A-481B-A68E-3F7DBEBFB5E0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4" name="avatar">
          <a:extLst>
            <a:ext uri="{FF2B5EF4-FFF2-40B4-BE49-F238E27FC236}">
              <a16:creationId xmlns:a16="http://schemas.microsoft.com/office/drawing/2014/main" id="{C9F07645-A562-4B2D-A22C-C382B5EAC625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5" name="avatar">
          <a:extLst>
            <a:ext uri="{FF2B5EF4-FFF2-40B4-BE49-F238E27FC236}">
              <a16:creationId xmlns:a16="http://schemas.microsoft.com/office/drawing/2014/main" id="{04D9359F-5913-4B69-A2CC-D8CEDDF828F5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6" name="avatar">
          <a:extLst>
            <a:ext uri="{FF2B5EF4-FFF2-40B4-BE49-F238E27FC236}">
              <a16:creationId xmlns:a16="http://schemas.microsoft.com/office/drawing/2014/main" id="{8E03BDCE-9C42-48D1-9B98-DDC2743D05AC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7" name="avatar">
          <a:extLst>
            <a:ext uri="{FF2B5EF4-FFF2-40B4-BE49-F238E27FC236}">
              <a16:creationId xmlns:a16="http://schemas.microsoft.com/office/drawing/2014/main" id="{C2E7BD3A-AA4E-4CEE-B4BA-0827D7D7BF0D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8" name="avatar">
          <a:extLst>
            <a:ext uri="{FF2B5EF4-FFF2-40B4-BE49-F238E27FC236}">
              <a16:creationId xmlns:a16="http://schemas.microsoft.com/office/drawing/2014/main" id="{18CCD896-DCD4-4367-B59E-649E1733D095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9" name="avatar">
          <a:extLst>
            <a:ext uri="{FF2B5EF4-FFF2-40B4-BE49-F238E27FC236}">
              <a16:creationId xmlns:a16="http://schemas.microsoft.com/office/drawing/2014/main" id="{D77635D7-06BE-4602-BA7A-ACFDCE8D93AF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0" name="avatar">
          <a:extLst>
            <a:ext uri="{FF2B5EF4-FFF2-40B4-BE49-F238E27FC236}">
              <a16:creationId xmlns:a16="http://schemas.microsoft.com/office/drawing/2014/main" id="{0ABCF8BB-283A-4988-83F1-24CB590C7845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1" name="avatar">
          <a:extLst>
            <a:ext uri="{FF2B5EF4-FFF2-40B4-BE49-F238E27FC236}">
              <a16:creationId xmlns:a16="http://schemas.microsoft.com/office/drawing/2014/main" id="{42484A96-21E7-4321-9B6B-3D379AE9921D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2" name="avatar">
          <a:extLst>
            <a:ext uri="{FF2B5EF4-FFF2-40B4-BE49-F238E27FC236}">
              <a16:creationId xmlns:a16="http://schemas.microsoft.com/office/drawing/2014/main" id="{E367E465-ED5F-4323-93C2-782EE4FA54F8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3" name="avatar">
          <a:extLst>
            <a:ext uri="{FF2B5EF4-FFF2-40B4-BE49-F238E27FC236}">
              <a16:creationId xmlns:a16="http://schemas.microsoft.com/office/drawing/2014/main" id="{B518CF68-E184-4C06-9BE5-2A4B845014F0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4" name="avatar">
          <a:extLst>
            <a:ext uri="{FF2B5EF4-FFF2-40B4-BE49-F238E27FC236}">
              <a16:creationId xmlns:a16="http://schemas.microsoft.com/office/drawing/2014/main" id="{0481012D-8DB1-458A-AB89-835050E21FBE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5" name="avatar">
          <a:extLst>
            <a:ext uri="{FF2B5EF4-FFF2-40B4-BE49-F238E27FC236}">
              <a16:creationId xmlns:a16="http://schemas.microsoft.com/office/drawing/2014/main" id="{8F3EA333-2A37-409A-B7DA-BB5FD500D596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6" name="avatar">
          <a:extLst>
            <a:ext uri="{FF2B5EF4-FFF2-40B4-BE49-F238E27FC236}">
              <a16:creationId xmlns:a16="http://schemas.microsoft.com/office/drawing/2014/main" id="{2CF02930-91E5-436F-914D-DCDB76B51954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7" name="avatar">
          <a:extLst>
            <a:ext uri="{FF2B5EF4-FFF2-40B4-BE49-F238E27FC236}">
              <a16:creationId xmlns:a16="http://schemas.microsoft.com/office/drawing/2014/main" id="{1B1277F3-C509-41EF-9691-8ADD300CFE6E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48" name="avatar">
          <a:extLst>
            <a:ext uri="{FF2B5EF4-FFF2-40B4-BE49-F238E27FC236}">
              <a16:creationId xmlns:a16="http://schemas.microsoft.com/office/drawing/2014/main" id="{A9E1E152-9E40-4D27-9E85-53810DBF7B12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49" name="avatar">
          <a:extLst>
            <a:ext uri="{FF2B5EF4-FFF2-40B4-BE49-F238E27FC236}">
              <a16:creationId xmlns:a16="http://schemas.microsoft.com/office/drawing/2014/main" id="{B0DA9F85-7B03-4D41-A505-B63B30A672EB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50" name="avatar">
          <a:extLst>
            <a:ext uri="{FF2B5EF4-FFF2-40B4-BE49-F238E27FC236}">
              <a16:creationId xmlns:a16="http://schemas.microsoft.com/office/drawing/2014/main" id="{9B2C1805-39EE-4454-BDE4-9CDFB64A689B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51" name="avatar">
          <a:extLst>
            <a:ext uri="{FF2B5EF4-FFF2-40B4-BE49-F238E27FC236}">
              <a16:creationId xmlns:a16="http://schemas.microsoft.com/office/drawing/2014/main" id="{625683E8-2F8C-4EE2-84D2-D91DC4D20626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2" name="avatar">
          <a:extLst>
            <a:ext uri="{FF2B5EF4-FFF2-40B4-BE49-F238E27FC236}">
              <a16:creationId xmlns:a16="http://schemas.microsoft.com/office/drawing/2014/main" id="{6B8DE82D-FAE6-48F7-88D1-F1E7B736B0BA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3" name="avatar">
          <a:extLst>
            <a:ext uri="{FF2B5EF4-FFF2-40B4-BE49-F238E27FC236}">
              <a16:creationId xmlns:a16="http://schemas.microsoft.com/office/drawing/2014/main" id="{6B4B5DA1-EBDA-4182-8D07-1A496D2E886D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4" name="avatar">
          <a:extLst>
            <a:ext uri="{FF2B5EF4-FFF2-40B4-BE49-F238E27FC236}">
              <a16:creationId xmlns:a16="http://schemas.microsoft.com/office/drawing/2014/main" id="{448048BC-F3C4-4EA3-874F-AA6CB5630543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5" name="avatar">
          <a:extLst>
            <a:ext uri="{FF2B5EF4-FFF2-40B4-BE49-F238E27FC236}">
              <a16:creationId xmlns:a16="http://schemas.microsoft.com/office/drawing/2014/main" id="{5F669FDD-2157-498A-9D47-477EF59FB14D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6" name="avatar">
          <a:extLst>
            <a:ext uri="{FF2B5EF4-FFF2-40B4-BE49-F238E27FC236}">
              <a16:creationId xmlns:a16="http://schemas.microsoft.com/office/drawing/2014/main" id="{41A8D9CB-67FE-4E0E-9C23-97CE6C7EA9E7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7" name="avatar">
          <a:extLst>
            <a:ext uri="{FF2B5EF4-FFF2-40B4-BE49-F238E27FC236}">
              <a16:creationId xmlns:a16="http://schemas.microsoft.com/office/drawing/2014/main" id="{D51A69FB-3BDA-4EC5-B857-06D9F42E2A08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8" name="avatar">
          <a:extLst>
            <a:ext uri="{FF2B5EF4-FFF2-40B4-BE49-F238E27FC236}">
              <a16:creationId xmlns:a16="http://schemas.microsoft.com/office/drawing/2014/main" id="{6D0AA3DB-6ED5-4A90-ADFF-B3980A15926B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9" name="avatar">
          <a:extLst>
            <a:ext uri="{FF2B5EF4-FFF2-40B4-BE49-F238E27FC236}">
              <a16:creationId xmlns:a16="http://schemas.microsoft.com/office/drawing/2014/main" id="{59B65B00-E03B-425F-A86E-4CF88910C84E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0" name="avatar">
          <a:extLst>
            <a:ext uri="{FF2B5EF4-FFF2-40B4-BE49-F238E27FC236}">
              <a16:creationId xmlns:a16="http://schemas.microsoft.com/office/drawing/2014/main" id="{C132E798-5150-42AA-A402-E617DA07971A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1" name="avatar">
          <a:extLst>
            <a:ext uri="{FF2B5EF4-FFF2-40B4-BE49-F238E27FC236}">
              <a16:creationId xmlns:a16="http://schemas.microsoft.com/office/drawing/2014/main" id="{A3B36D67-6C15-4EC6-A607-862A6F930679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2" name="avatar">
          <a:extLst>
            <a:ext uri="{FF2B5EF4-FFF2-40B4-BE49-F238E27FC236}">
              <a16:creationId xmlns:a16="http://schemas.microsoft.com/office/drawing/2014/main" id="{9D33741E-D85B-4F14-AF32-CBF5466A9D39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3" name="avatar">
          <a:extLst>
            <a:ext uri="{FF2B5EF4-FFF2-40B4-BE49-F238E27FC236}">
              <a16:creationId xmlns:a16="http://schemas.microsoft.com/office/drawing/2014/main" id="{B6BEC067-672E-4C6A-B43C-CC67F53143EE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4" name="avatar">
          <a:extLst>
            <a:ext uri="{FF2B5EF4-FFF2-40B4-BE49-F238E27FC236}">
              <a16:creationId xmlns:a16="http://schemas.microsoft.com/office/drawing/2014/main" id="{93608F36-8222-4EE3-802A-0C3E6D293C26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5" name="avatar">
          <a:extLst>
            <a:ext uri="{FF2B5EF4-FFF2-40B4-BE49-F238E27FC236}">
              <a16:creationId xmlns:a16="http://schemas.microsoft.com/office/drawing/2014/main" id="{08A6C465-062B-4802-B784-731113F26F6C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6" name="avatar">
          <a:extLst>
            <a:ext uri="{FF2B5EF4-FFF2-40B4-BE49-F238E27FC236}">
              <a16:creationId xmlns:a16="http://schemas.microsoft.com/office/drawing/2014/main" id="{F70536D5-06D8-4375-BB6D-9509006185EC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7" name="avatar">
          <a:extLst>
            <a:ext uri="{FF2B5EF4-FFF2-40B4-BE49-F238E27FC236}">
              <a16:creationId xmlns:a16="http://schemas.microsoft.com/office/drawing/2014/main" id="{4ABF1168-E2C3-41A1-A590-44FA32BE46C0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68" name="avatar">
          <a:extLst>
            <a:ext uri="{FF2B5EF4-FFF2-40B4-BE49-F238E27FC236}">
              <a16:creationId xmlns:a16="http://schemas.microsoft.com/office/drawing/2014/main" id="{11506DAC-18AD-4EFC-A422-5B748E998787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69" name="avatar">
          <a:extLst>
            <a:ext uri="{FF2B5EF4-FFF2-40B4-BE49-F238E27FC236}">
              <a16:creationId xmlns:a16="http://schemas.microsoft.com/office/drawing/2014/main" id="{6AC0CDD9-9850-46F1-AE05-B69E61F0EBFA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70" name="avatar">
          <a:extLst>
            <a:ext uri="{FF2B5EF4-FFF2-40B4-BE49-F238E27FC236}">
              <a16:creationId xmlns:a16="http://schemas.microsoft.com/office/drawing/2014/main" id="{383B41BC-98EB-49AD-A295-37371B2176B3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71" name="avatar">
          <a:extLst>
            <a:ext uri="{FF2B5EF4-FFF2-40B4-BE49-F238E27FC236}">
              <a16:creationId xmlns:a16="http://schemas.microsoft.com/office/drawing/2014/main" id="{3FC6A61B-13E3-4FAF-9FBF-224C7E999DF6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2" name="avatar">
          <a:extLst>
            <a:ext uri="{FF2B5EF4-FFF2-40B4-BE49-F238E27FC236}">
              <a16:creationId xmlns:a16="http://schemas.microsoft.com/office/drawing/2014/main" id="{DC81C945-1F13-4519-9904-37A5DE389DEA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3" name="avatar">
          <a:extLst>
            <a:ext uri="{FF2B5EF4-FFF2-40B4-BE49-F238E27FC236}">
              <a16:creationId xmlns:a16="http://schemas.microsoft.com/office/drawing/2014/main" id="{006BD567-DE6E-43D4-B152-6DEF6DDC145B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4" name="avatar">
          <a:extLst>
            <a:ext uri="{FF2B5EF4-FFF2-40B4-BE49-F238E27FC236}">
              <a16:creationId xmlns:a16="http://schemas.microsoft.com/office/drawing/2014/main" id="{2F3BEAFD-134D-4C6F-ABA1-05555F0698E8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5" name="avatar">
          <a:extLst>
            <a:ext uri="{FF2B5EF4-FFF2-40B4-BE49-F238E27FC236}">
              <a16:creationId xmlns:a16="http://schemas.microsoft.com/office/drawing/2014/main" id="{6D42092E-5F54-4E4C-9D4F-52637465E9B3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6" name="avatar">
          <a:extLst>
            <a:ext uri="{FF2B5EF4-FFF2-40B4-BE49-F238E27FC236}">
              <a16:creationId xmlns:a16="http://schemas.microsoft.com/office/drawing/2014/main" id="{221535E1-80B8-4226-BED8-454D370E6BAF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7" name="avatar">
          <a:extLst>
            <a:ext uri="{FF2B5EF4-FFF2-40B4-BE49-F238E27FC236}">
              <a16:creationId xmlns:a16="http://schemas.microsoft.com/office/drawing/2014/main" id="{E0AD84C1-068A-4DBD-BB87-071F4F7D4431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8" name="avatar">
          <a:extLst>
            <a:ext uri="{FF2B5EF4-FFF2-40B4-BE49-F238E27FC236}">
              <a16:creationId xmlns:a16="http://schemas.microsoft.com/office/drawing/2014/main" id="{BB82A317-9B27-4AF4-9B3B-7B66535B5614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9" name="avatar">
          <a:extLst>
            <a:ext uri="{FF2B5EF4-FFF2-40B4-BE49-F238E27FC236}">
              <a16:creationId xmlns:a16="http://schemas.microsoft.com/office/drawing/2014/main" id="{A36B6177-B885-43DF-A4B3-984263D75BD0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0" name="avatar">
          <a:extLst>
            <a:ext uri="{FF2B5EF4-FFF2-40B4-BE49-F238E27FC236}">
              <a16:creationId xmlns:a16="http://schemas.microsoft.com/office/drawing/2014/main" id="{AE3987F1-B271-47D6-8222-2915758E63A7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1" name="avatar">
          <a:extLst>
            <a:ext uri="{FF2B5EF4-FFF2-40B4-BE49-F238E27FC236}">
              <a16:creationId xmlns:a16="http://schemas.microsoft.com/office/drawing/2014/main" id="{3FBA5EC0-2197-4319-B23B-C54F0B9939B4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2" name="avatar">
          <a:extLst>
            <a:ext uri="{FF2B5EF4-FFF2-40B4-BE49-F238E27FC236}">
              <a16:creationId xmlns:a16="http://schemas.microsoft.com/office/drawing/2014/main" id="{911DA53F-C70F-400A-B3A1-BB107A949D84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3" name="avatar">
          <a:extLst>
            <a:ext uri="{FF2B5EF4-FFF2-40B4-BE49-F238E27FC236}">
              <a16:creationId xmlns:a16="http://schemas.microsoft.com/office/drawing/2014/main" id="{1B2F0EF6-869D-4C18-B6DA-F0B4A21DA20A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128</xdr:col>
      <xdr:colOff>0</xdr:colOff>
      <xdr:row>9</xdr:row>
      <xdr:rowOff>0</xdr:rowOff>
    </xdr:from>
    <xdr:ext cx="304800" cy="304800"/>
    <xdr:sp macro="" textlink="">
      <xdr:nvSpPr>
        <xdr:cNvPr id="84" name="avatar">
          <a:extLst>
            <a:ext uri="{FF2B5EF4-FFF2-40B4-BE49-F238E27FC236}">
              <a16:creationId xmlns:a16="http://schemas.microsoft.com/office/drawing/2014/main" id="{55174F4B-83EB-47B9-B6EB-C1AE1E10357D}"/>
            </a:ext>
          </a:extLst>
        </xdr:cNvPr>
        <xdr:cNvSpPr>
          <a:spLocks noChangeAspect="1" noChangeArrowheads="1"/>
        </xdr:cNvSpPr>
      </xdr:nvSpPr>
      <xdr:spPr bwMode="auto">
        <a:xfrm>
          <a:off x="103498650" y="232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108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2CEFD7B8-79E1-4BF7-8FFF-5D477989D80A}"/>
            </a:ext>
          </a:extLst>
        </xdr:cNvPr>
        <xdr:cNvSpPr>
          <a:spLocks noChangeAspect="1" noChangeArrowheads="1"/>
        </xdr:cNvSpPr>
      </xdr:nvSpPr>
      <xdr:spPr bwMode="auto">
        <a:xfrm>
          <a:off x="147920982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9</xdr:row>
      <xdr:rowOff>0</xdr:rowOff>
    </xdr:from>
    <xdr:ext cx="304800" cy="304800"/>
    <xdr:sp macro="" textlink="">
      <xdr:nvSpPr>
        <xdr:cNvPr id="85" name="avatar">
          <a:extLst>
            <a:ext uri="{FF2B5EF4-FFF2-40B4-BE49-F238E27FC236}">
              <a16:creationId xmlns:a16="http://schemas.microsoft.com/office/drawing/2014/main" id="{9E4DDEA8-0F03-47C8-9C73-E3992EE0DD0C}"/>
            </a:ext>
          </a:extLst>
        </xdr:cNvPr>
        <xdr:cNvSpPr>
          <a:spLocks noChangeAspect="1" noChangeArrowheads="1"/>
        </xdr:cNvSpPr>
      </xdr:nvSpPr>
      <xdr:spPr bwMode="auto">
        <a:xfrm>
          <a:off x="147920982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117</xdr:col>
      <xdr:colOff>0</xdr:colOff>
      <xdr:row>9</xdr:row>
      <xdr:rowOff>0</xdr:rowOff>
    </xdr:from>
    <xdr:ext cx="304800" cy="304800"/>
    <xdr:sp macro="" textlink="">
      <xdr:nvSpPr>
        <xdr:cNvPr id="86" name="avatar">
          <a:extLst>
            <a:ext uri="{FF2B5EF4-FFF2-40B4-BE49-F238E27FC236}">
              <a16:creationId xmlns:a16="http://schemas.microsoft.com/office/drawing/2014/main" id="{DDD0CA35-463E-4E48-9B59-CD3895870E76}"/>
            </a:ext>
          </a:extLst>
        </xdr:cNvPr>
        <xdr:cNvSpPr>
          <a:spLocks noChangeAspect="1" noChangeArrowheads="1"/>
        </xdr:cNvSpPr>
      </xdr:nvSpPr>
      <xdr:spPr bwMode="auto">
        <a:xfrm>
          <a:off x="160269464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9</xdr:row>
      <xdr:rowOff>0</xdr:rowOff>
    </xdr:from>
    <xdr:ext cx="304800" cy="304800"/>
    <xdr:sp macro="" textlink="">
      <xdr:nvSpPr>
        <xdr:cNvPr id="87" name="avatar">
          <a:extLst>
            <a:ext uri="{FF2B5EF4-FFF2-40B4-BE49-F238E27FC236}">
              <a16:creationId xmlns:a16="http://schemas.microsoft.com/office/drawing/2014/main" id="{44556C13-71B5-4295-8785-8D76FE5026A1}"/>
            </a:ext>
          </a:extLst>
        </xdr:cNvPr>
        <xdr:cNvSpPr>
          <a:spLocks noChangeAspect="1" noChangeArrowheads="1"/>
        </xdr:cNvSpPr>
      </xdr:nvSpPr>
      <xdr:spPr bwMode="auto">
        <a:xfrm>
          <a:off x="160269464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129</xdr:col>
      <xdr:colOff>0</xdr:colOff>
      <xdr:row>9</xdr:row>
      <xdr:rowOff>0</xdr:rowOff>
    </xdr:from>
    <xdr:ext cx="304800" cy="304800"/>
    <xdr:sp macro="" textlink="">
      <xdr:nvSpPr>
        <xdr:cNvPr id="88" name="avatar">
          <a:extLst>
            <a:ext uri="{FF2B5EF4-FFF2-40B4-BE49-F238E27FC236}">
              <a16:creationId xmlns:a16="http://schemas.microsoft.com/office/drawing/2014/main" id="{EC737E6A-E3CB-4F1B-918C-3D45C050066F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129</xdr:col>
      <xdr:colOff>0</xdr:colOff>
      <xdr:row>9</xdr:row>
      <xdr:rowOff>0</xdr:rowOff>
    </xdr:from>
    <xdr:ext cx="304800" cy="304800"/>
    <xdr:sp macro="" textlink="">
      <xdr:nvSpPr>
        <xdr:cNvPr id="89" name="avatar">
          <a:extLst>
            <a:ext uri="{FF2B5EF4-FFF2-40B4-BE49-F238E27FC236}">
              <a16:creationId xmlns:a16="http://schemas.microsoft.com/office/drawing/2014/main" id="{F6905DEC-9617-43FF-B248-755ABBB34C74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90" name="avatar">
          <a:extLst>
            <a:ext uri="{FF2B5EF4-FFF2-40B4-BE49-F238E27FC236}">
              <a16:creationId xmlns:a16="http://schemas.microsoft.com/office/drawing/2014/main" id="{004B13E2-A35F-4AEE-9167-B108C129D8F4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91" name="avatar">
          <a:extLst>
            <a:ext uri="{FF2B5EF4-FFF2-40B4-BE49-F238E27FC236}">
              <a16:creationId xmlns:a16="http://schemas.microsoft.com/office/drawing/2014/main" id="{871F9DF6-9D04-429B-8445-1B685022E9B5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B3098BD1-5532-4A21-93DB-F50EEF59CD69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C77299DD-2ACE-4FAE-8F70-73FCA9ED3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64D6DB2D-EAD9-4F27-A26B-CDBCA863A8E2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18202124-89D2-4750-B103-E4BA9B600882}"/>
            </a:ext>
          </a:extLst>
        </xdr:cNvPr>
        <xdr:cNvSpPr>
          <a:spLocks noChangeAspect="1" noChangeArrowheads="1"/>
        </xdr:cNvSpPr>
      </xdr:nvSpPr>
      <xdr:spPr bwMode="auto">
        <a:xfrm>
          <a:off x="7735062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77E4F035-B5E8-470E-AAB9-2EFFA7A2B793}"/>
            </a:ext>
          </a:extLst>
        </xdr:cNvPr>
        <xdr:cNvSpPr>
          <a:spLocks noChangeAspect="1" noChangeArrowheads="1"/>
        </xdr:cNvSpPr>
      </xdr:nvSpPr>
      <xdr:spPr bwMode="auto">
        <a:xfrm>
          <a:off x="818426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65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04F118FB-E127-4675-9D60-3D83128DB680}"/>
            </a:ext>
          </a:extLst>
        </xdr:cNvPr>
        <xdr:cNvSpPr>
          <a:spLocks noChangeAspect="1" noChangeArrowheads="1"/>
        </xdr:cNvSpPr>
      </xdr:nvSpPr>
      <xdr:spPr bwMode="auto">
        <a:xfrm>
          <a:off x="848372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80829119-E6D7-41D8-897A-2BFD2661A7C3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0D015551-8E9B-4FB5-A500-7A9592EB65F0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B6B31A64-E03E-4CEF-9ACB-63A1ED171017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BDD4E9E1-0C90-494F-A8D9-028EF99B6D75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2" name="avatar">
          <a:extLst>
            <a:ext uri="{FF2B5EF4-FFF2-40B4-BE49-F238E27FC236}">
              <a16:creationId xmlns:a16="http://schemas.microsoft.com/office/drawing/2014/main" id="{2D970C44-66A9-4B40-9DDC-4C2B00AF79DF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3" name="avatar">
          <a:extLst>
            <a:ext uri="{FF2B5EF4-FFF2-40B4-BE49-F238E27FC236}">
              <a16:creationId xmlns:a16="http://schemas.microsoft.com/office/drawing/2014/main" id="{7C8A6A7B-BAD3-4141-BEE6-21FB0B30B576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4" name="avatar">
          <a:extLst>
            <a:ext uri="{FF2B5EF4-FFF2-40B4-BE49-F238E27FC236}">
              <a16:creationId xmlns:a16="http://schemas.microsoft.com/office/drawing/2014/main" id="{02ADB1E4-3B1C-4EC2-BD45-5E781F763182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5" name="avatar">
          <a:extLst>
            <a:ext uri="{FF2B5EF4-FFF2-40B4-BE49-F238E27FC236}">
              <a16:creationId xmlns:a16="http://schemas.microsoft.com/office/drawing/2014/main" id="{AD261851-4720-4D8A-A523-9D6D03C44A44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6" name="avatar">
          <a:extLst>
            <a:ext uri="{FF2B5EF4-FFF2-40B4-BE49-F238E27FC236}">
              <a16:creationId xmlns:a16="http://schemas.microsoft.com/office/drawing/2014/main" id="{B51B1EA6-EC83-4618-9CD4-8391E02F9257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7" name="avatar">
          <a:extLst>
            <a:ext uri="{FF2B5EF4-FFF2-40B4-BE49-F238E27FC236}">
              <a16:creationId xmlns:a16="http://schemas.microsoft.com/office/drawing/2014/main" id="{5B865628-F32E-48BC-AE74-E9A9B9B5DF8F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8" name="avatar">
          <a:extLst>
            <a:ext uri="{FF2B5EF4-FFF2-40B4-BE49-F238E27FC236}">
              <a16:creationId xmlns:a16="http://schemas.microsoft.com/office/drawing/2014/main" id="{D20CBE5D-B96F-4D21-A454-304AF7D6CDDD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9" name="avatar">
          <a:extLst>
            <a:ext uri="{FF2B5EF4-FFF2-40B4-BE49-F238E27FC236}">
              <a16:creationId xmlns:a16="http://schemas.microsoft.com/office/drawing/2014/main" id="{600E5B0C-3B88-45FE-9D1D-094E3E1007EC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0" name="avatar">
          <a:extLst>
            <a:ext uri="{FF2B5EF4-FFF2-40B4-BE49-F238E27FC236}">
              <a16:creationId xmlns:a16="http://schemas.microsoft.com/office/drawing/2014/main" id="{BFD2E084-E7AA-4388-9E50-CCF02E083C06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1" name="avatar">
          <a:extLst>
            <a:ext uri="{FF2B5EF4-FFF2-40B4-BE49-F238E27FC236}">
              <a16:creationId xmlns:a16="http://schemas.microsoft.com/office/drawing/2014/main" id="{E4B38672-9341-4A22-A39D-5E880E1C0047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2" name="avatar">
          <a:extLst>
            <a:ext uri="{FF2B5EF4-FFF2-40B4-BE49-F238E27FC236}">
              <a16:creationId xmlns:a16="http://schemas.microsoft.com/office/drawing/2014/main" id="{AC0F03FE-7211-4434-944B-FDAFBF75AD93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3" name="avatar">
          <a:extLst>
            <a:ext uri="{FF2B5EF4-FFF2-40B4-BE49-F238E27FC236}">
              <a16:creationId xmlns:a16="http://schemas.microsoft.com/office/drawing/2014/main" id="{3AF995CA-0E4D-4273-9B32-C103CFDB8E53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4" name="avatar">
          <a:extLst>
            <a:ext uri="{FF2B5EF4-FFF2-40B4-BE49-F238E27FC236}">
              <a16:creationId xmlns:a16="http://schemas.microsoft.com/office/drawing/2014/main" id="{C55092D1-F1C3-4506-8481-80BD97EA96DB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5" name="avatar">
          <a:extLst>
            <a:ext uri="{FF2B5EF4-FFF2-40B4-BE49-F238E27FC236}">
              <a16:creationId xmlns:a16="http://schemas.microsoft.com/office/drawing/2014/main" id="{C4D58EB2-072A-4A5B-99A5-FC19F0A0622A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6" name="avatar">
          <a:extLst>
            <a:ext uri="{FF2B5EF4-FFF2-40B4-BE49-F238E27FC236}">
              <a16:creationId xmlns:a16="http://schemas.microsoft.com/office/drawing/2014/main" id="{B1F4672A-F702-4CAA-87B6-2935C829D319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7" name="avatar">
          <a:extLst>
            <a:ext uri="{FF2B5EF4-FFF2-40B4-BE49-F238E27FC236}">
              <a16:creationId xmlns:a16="http://schemas.microsoft.com/office/drawing/2014/main" id="{D40598EF-4775-4CA5-8B36-A320B0D2C9D9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28" name="avatar">
          <a:extLst>
            <a:ext uri="{FF2B5EF4-FFF2-40B4-BE49-F238E27FC236}">
              <a16:creationId xmlns:a16="http://schemas.microsoft.com/office/drawing/2014/main" id="{21EBDD3C-8EF0-455F-A521-1C34BAB7187A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29" name="avatar">
          <a:extLst>
            <a:ext uri="{FF2B5EF4-FFF2-40B4-BE49-F238E27FC236}">
              <a16:creationId xmlns:a16="http://schemas.microsoft.com/office/drawing/2014/main" id="{7D4F0118-584A-41C2-9C0F-66AA1A2C61E3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30" name="avatar">
          <a:extLst>
            <a:ext uri="{FF2B5EF4-FFF2-40B4-BE49-F238E27FC236}">
              <a16:creationId xmlns:a16="http://schemas.microsoft.com/office/drawing/2014/main" id="{01BF1954-C88E-495A-8632-6A61F60A46ED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31" name="avatar">
          <a:extLst>
            <a:ext uri="{FF2B5EF4-FFF2-40B4-BE49-F238E27FC236}">
              <a16:creationId xmlns:a16="http://schemas.microsoft.com/office/drawing/2014/main" id="{71B509D3-4756-4556-91E1-920883121C6E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2" name="avatar">
          <a:extLst>
            <a:ext uri="{FF2B5EF4-FFF2-40B4-BE49-F238E27FC236}">
              <a16:creationId xmlns:a16="http://schemas.microsoft.com/office/drawing/2014/main" id="{D16AEE1F-A278-404C-B29C-061AB47B52FA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3" name="avatar">
          <a:extLst>
            <a:ext uri="{FF2B5EF4-FFF2-40B4-BE49-F238E27FC236}">
              <a16:creationId xmlns:a16="http://schemas.microsoft.com/office/drawing/2014/main" id="{EF1FA6CB-B6BF-4138-A9F1-9A8FA1BAB6BA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4" name="avatar">
          <a:extLst>
            <a:ext uri="{FF2B5EF4-FFF2-40B4-BE49-F238E27FC236}">
              <a16:creationId xmlns:a16="http://schemas.microsoft.com/office/drawing/2014/main" id="{403BD88E-12D1-400A-B536-DEC91296B33E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5" name="avatar">
          <a:extLst>
            <a:ext uri="{FF2B5EF4-FFF2-40B4-BE49-F238E27FC236}">
              <a16:creationId xmlns:a16="http://schemas.microsoft.com/office/drawing/2014/main" id="{D27F7C03-5D61-4171-938B-C3FEF7761203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6" name="avatar">
          <a:extLst>
            <a:ext uri="{FF2B5EF4-FFF2-40B4-BE49-F238E27FC236}">
              <a16:creationId xmlns:a16="http://schemas.microsoft.com/office/drawing/2014/main" id="{0973ACF3-FE7F-4143-8DE1-B1AC41C7A499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7" name="avatar">
          <a:extLst>
            <a:ext uri="{FF2B5EF4-FFF2-40B4-BE49-F238E27FC236}">
              <a16:creationId xmlns:a16="http://schemas.microsoft.com/office/drawing/2014/main" id="{866AB8CA-E89E-4202-818A-DBF5CFD88353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8" name="avatar">
          <a:extLst>
            <a:ext uri="{FF2B5EF4-FFF2-40B4-BE49-F238E27FC236}">
              <a16:creationId xmlns:a16="http://schemas.microsoft.com/office/drawing/2014/main" id="{93CB2195-6A88-4383-8B1F-8DE925126FD7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9" name="avatar">
          <a:extLst>
            <a:ext uri="{FF2B5EF4-FFF2-40B4-BE49-F238E27FC236}">
              <a16:creationId xmlns:a16="http://schemas.microsoft.com/office/drawing/2014/main" id="{EF739170-6D55-4E4D-A274-6355FDE3A265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0" name="avatar">
          <a:extLst>
            <a:ext uri="{FF2B5EF4-FFF2-40B4-BE49-F238E27FC236}">
              <a16:creationId xmlns:a16="http://schemas.microsoft.com/office/drawing/2014/main" id="{C15F9739-6310-46C9-B706-75D151A545E7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1" name="avatar">
          <a:extLst>
            <a:ext uri="{FF2B5EF4-FFF2-40B4-BE49-F238E27FC236}">
              <a16:creationId xmlns:a16="http://schemas.microsoft.com/office/drawing/2014/main" id="{B30E0E30-CCA7-401B-8711-E1BA9DCE1AF9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2" name="avatar">
          <a:extLst>
            <a:ext uri="{FF2B5EF4-FFF2-40B4-BE49-F238E27FC236}">
              <a16:creationId xmlns:a16="http://schemas.microsoft.com/office/drawing/2014/main" id="{77537772-8D91-44B4-BD24-18877F9C48D1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3" name="avatar">
          <a:extLst>
            <a:ext uri="{FF2B5EF4-FFF2-40B4-BE49-F238E27FC236}">
              <a16:creationId xmlns:a16="http://schemas.microsoft.com/office/drawing/2014/main" id="{F9707FEA-07A9-4A83-8E17-D08C9C3A6C8A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4" name="avatar">
          <a:extLst>
            <a:ext uri="{FF2B5EF4-FFF2-40B4-BE49-F238E27FC236}">
              <a16:creationId xmlns:a16="http://schemas.microsoft.com/office/drawing/2014/main" id="{76DFB244-0E75-45FB-9A0E-A10381E95944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5" name="avatar">
          <a:extLst>
            <a:ext uri="{FF2B5EF4-FFF2-40B4-BE49-F238E27FC236}">
              <a16:creationId xmlns:a16="http://schemas.microsoft.com/office/drawing/2014/main" id="{3353915D-DB29-4B5E-A370-190EF519FC4D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6" name="avatar">
          <a:extLst>
            <a:ext uri="{FF2B5EF4-FFF2-40B4-BE49-F238E27FC236}">
              <a16:creationId xmlns:a16="http://schemas.microsoft.com/office/drawing/2014/main" id="{C7CE5F00-DCE1-41CB-B0E0-8AC92C125E5A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7" name="avatar">
          <a:extLst>
            <a:ext uri="{FF2B5EF4-FFF2-40B4-BE49-F238E27FC236}">
              <a16:creationId xmlns:a16="http://schemas.microsoft.com/office/drawing/2014/main" id="{E27F7CF7-F919-4CD2-9BD3-CADB86212AED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48" name="avatar">
          <a:extLst>
            <a:ext uri="{FF2B5EF4-FFF2-40B4-BE49-F238E27FC236}">
              <a16:creationId xmlns:a16="http://schemas.microsoft.com/office/drawing/2014/main" id="{1E9FFC86-6F93-4F4C-AA75-8BF0ED0947FB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49" name="avatar">
          <a:extLst>
            <a:ext uri="{FF2B5EF4-FFF2-40B4-BE49-F238E27FC236}">
              <a16:creationId xmlns:a16="http://schemas.microsoft.com/office/drawing/2014/main" id="{CE64F809-9366-4468-9BF0-F6EE3E0A8F19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50" name="avatar">
          <a:extLst>
            <a:ext uri="{FF2B5EF4-FFF2-40B4-BE49-F238E27FC236}">
              <a16:creationId xmlns:a16="http://schemas.microsoft.com/office/drawing/2014/main" id="{9D5673C9-8EF2-4406-A2A4-5DFD827F72EE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51" name="avatar">
          <a:extLst>
            <a:ext uri="{FF2B5EF4-FFF2-40B4-BE49-F238E27FC236}">
              <a16:creationId xmlns:a16="http://schemas.microsoft.com/office/drawing/2014/main" id="{09B696C9-D77D-416D-A896-084E0E9B9C7C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2" name="avatar">
          <a:extLst>
            <a:ext uri="{FF2B5EF4-FFF2-40B4-BE49-F238E27FC236}">
              <a16:creationId xmlns:a16="http://schemas.microsoft.com/office/drawing/2014/main" id="{20812CD5-D68C-45CE-ADCE-989A0EF7E2C5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3" name="avatar">
          <a:extLst>
            <a:ext uri="{FF2B5EF4-FFF2-40B4-BE49-F238E27FC236}">
              <a16:creationId xmlns:a16="http://schemas.microsoft.com/office/drawing/2014/main" id="{91FBA578-B8F0-491C-BADA-B89C367FE4DD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4" name="avatar">
          <a:extLst>
            <a:ext uri="{FF2B5EF4-FFF2-40B4-BE49-F238E27FC236}">
              <a16:creationId xmlns:a16="http://schemas.microsoft.com/office/drawing/2014/main" id="{F829771B-4056-467A-AC2A-9AFE07910A59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5" name="avatar">
          <a:extLst>
            <a:ext uri="{FF2B5EF4-FFF2-40B4-BE49-F238E27FC236}">
              <a16:creationId xmlns:a16="http://schemas.microsoft.com/office/drawing/2014/main" id="{96EA6AC6-04D0-4497-B411-A2A6FA74772D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6" name="avatar">
          <a:extLst>
            <a:ext uri="{FF2B5EF4-FFF2-40B4-BE49-F238E27FC236}">
              <a16:creationId xmlns:a16="http://schemas.microsoft.com/office/drawing/2014/main" id="{522E6D70-FF85-4583-AC68-A1D4ED23CB0C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7" name="avatar">
          <a:extLst>
            <a:ext uri="{FF2B5EF4-FFF2-40B4-BE49-F238E27FC236}">
              <a16:creationId xmlns:a16="http://schemas.microsoft.com/office/drawing/2014/main" id="{99E73F9F-2244-4F12-B911-A6A1DB7C2C80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8" name="avatar">
          <a:extLst>
            <a:ext uri="{FF2B5EF4-FFF2-40B4-BE49-F238E27FC236}">
              <a16:creationId xmlns:a16="http://schemas.microsoft.com/office/drawing/2014/main" id="{B63676B5-D9B5-4232-97D1-77D4E62F2046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9" name="avatar">
          <a:extLst>
            <a:ext uri="{FF2B5EF4-FFF2-40B4-BE49-F238E27FC236}">
              <a16:creationId xmlns:a16="http://schemas.microsoft.com/office/drawing/2014/main" id="{91353DA7-C5CB-4E13-BCED-F4BBC5C91812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0" name="avatar">
          <a:extLst>
            <a:ext uri="{FF2B5EF4-FFF2-40B4-BE49-F238E27FC236}">
              <a16:creationId xmlns:a16="http://schemas.microsoft.com/office/drawing/2014/main" id="{77D2EC6C-6639-43BB-A3A3-A9864A030EA8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1" name="avatar">
          <a:extLst>
            <a:ext uri="{FF2B5EF4-FFF2-40B4-BE49-F238E27FC236}">
              <a16:creationId xmlns:a16="http://schemas.microsoft.com/office/drawing/2014/main" id="{ED8ACA44-F58C-4F94-821C-A70F78767B11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2" name="avatar">
          <a:extLst>
            <a:ext uri="{FF2B5EF4-FFF2-40B4-BE49-F238E27FC236}">
              <a16:creationId xmlns:a16="http://schemas.microsoft.com/office/drawing/2014/main" id="{3FE951DA-04B6-4660-A025-7EB3E91D14B3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3" name="avatar">
          <a:extLst>
            <a:ext uri="{FF2B5EF4-FFF2-40B4-BE49-F238E27FC236}">
              <a16:creationId xmlns:a16="http://schemas.microsoft.com/office/drawing/2014/main" id="{BF174F32-D29C-472E-846A-9F472482AE19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4" name="avatar">
          <a:extLst>
            <a:ext uri="{FF2B5EF4-FFF2-40B4-BE49-F238E27FC236}">
              <a16:creationId xmlns:a16="http://schemas.microsoft.com/office/drawing/2014/main" id="{A9B8242D-7264-402D-8911-7B8024F6B6BD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5" name="avatar">
          <a:extLst>
            <a:ext uri="{FF2B5EF4-FFF2-40B4-BE49-F238E27FC236}">
              <a16:creationId xmlns:a16="http://schemas.microsoft.com/office/drawing/2014/main" id="{52B0070A-974C-425E-A8B8-F5EBD5FC65DD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6" name="avatar">
          <a:extLst>
            <a:ext uri="{FF2B5EF4-FFF2-40B4-BE49-F238E27FC236}">
              <a16:creationId xmlns:a16="http://schemas.microsoft.com/office/drawing/2014/main" id="{12A01BF3-F975-43EA-A21C-85454B75826B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7" name="avatar">
          <a:extLst>
            <a:ext uri="{FF2B5EF4-FFF2-40B4-BE49-F238E27FC236}">
              <a16:creationId xmlns:a16="http://schemas.microsoft.com/office/drawing/2014/main" id="{0A24D131-655C-4151-8BBA-91724DDF3A13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68" name="avatar">
          <a:extLst>
            <a:ext uri="{FF2B5EF4-FFF2-40B4-BE49-F238E27FC236}">
              <a16:creationId xmlns:a16="http://schemas.microsoft.com/office/drawing/2014/main" id="{6E6CBA92-5DF0-44FC-A028-D24C91A311C9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69" name="avatar">
          <a:extLst>
            <a:ext uri="{FF2B5EF4-FFF2-40B4-BE49-F238E27FC236}">
              <a16:creationId xmlns:a16="http://schemas.microsoft.com/office/drawing/2014/main" id="{5B4AE11F-302F-4DA6-897C-856561B5FCB3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70" name="avatar">
          <a:extLst>
            <a:ext uri="{FF2B5EF4-FFF2-40B4-BE49-F238E27FC236}">
              <a16:creationId xmlns:a16="http://schemas.microsoft.com/office/drawing/2014/main" id="{C06F3A6A-3305-453C-9A16-554C60A0CF28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71" name="avatar">
          <a:extLst>
            <a:ext uri="{FF2B5EF4-FFF2-40B4-BE49-F238E27FC236}">
              <a16:creationId xmlns:a16="http://schemas.microsoft.com/office/drawing/2014/main" id="{32BC288B-BC06-4A68-9ADF-D5743F6BE1E1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2" name="avatar">
          <a:extLst>
            <a:ext uri="{FF2B5EF4-FFF2-40B4-BE49-F238E27FC236}">
              <a16:creationId xmlns:a16="http://schemas.microsoft.com/office/drawing/2014/main" id="{5AB08EB0-FAF9-42BE-A00B-6AF4B90F912E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3" name="avatar">
          <a:extLst>
            <a:ext uri="{FF2B5EF4-FFF2-40B4-BE49-F238E27FC236}">
              <a16:creationId xmlns:a16="http://schemas.microsoft.com/office/drawing/2014/main" id="{3A91DC39-9504-420B-BCCA-7FD114FA9D7C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4" name="avatar">
          <a:extLst>
            <a:ext uri="{FF2B5EF4-FFF2-40B4-BE49-F238E27FC236}">
              <a16:creationId xmlns:a16="http://schemas.microsoft.com/office/drawing/2014/main" id="{3443544C-A5CC-419B-8368-537CE59EEE0D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5" name="avatar">
          <a:extLst>
            <a:ext uri="{FF2B5EF4-FFF2-40B4-BE49-F238E27FC236}">
              <a16:creationId xmlns:a16="http://schemas.microsoft.com/office/drawing/2014/main" id="{8AF02E2C-3F56-4CC9-B443-F4FBA189637F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6" name="avatar">
          <a:extLst>
            <a:ext uri="{FF2B5EF4-FFF2-40B4-BE49-F238E27FC236}">
              <a16:creationId xmlns:a16="http://schemas.microsoft.com/office/drawing/2014/main" id="{07732C7C-139E-4545-B331-3E9485930C60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7" name="avatar">
          <a:extLst>
            <a:ext uri="{FF2B5EF4-FFF2-40B4-BE49-F238E27FC236}">
              <a16:creationId xmlns:a16="http://schemas.microsoft.com/office/drawing/2014/main" id="{ADCE45E0-F4E0-483E-A200-994C8A94F6EF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8" name="avatar">
          <a:extLst>
            <a:ext uri="{FF2B5EF4-FFF2-40B4-BE49-F238E27FC236}">
              <a16:creationId xmlns:a16="http://schemas.microsoft.com/office/drawing/2014/main" id="{CD355B97-F47F-411F-AA3A-1C1036FA2368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9" name="avatar">
          <a:extLst>
            <a:ext uri="{FF2B5EF4-FFF2-40B4-BE49-F238E27FC236}">
              <a16:creationId xmlns:a16="http://schemas.microsoft.com/office/drawing/2014/main" id="{E0AA9EEA-E510-46D4-BE20-5B3C53312F39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0" name="avatar">
          <a:extLst>
            <a:ext uri="{FF2B5EF4-FFF2-40B4-BE49-F238E27FC236}">
              <a16:creationId xmlns:a16="http://schemas.microsoft.com/office/drawing/2014/main" id="{0FC66966-69F2-427F-A14C-5F850FAD7CC7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1" name="avatar">
          <a:extLst>
            <a:ext uri="{FF2B5EF4-FFF2-40B4-BE49-F238E27FC236}">
              <a16:creationId xmlns:a16="http://schemas.microsoft.com/office/drawing/2014/main" id="{A259FE63-5AF0-4746-9E9E-B153721C269A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2" name="avatar">
          <a:extLst>
            <a:ext uri="{FF2B5EF4-FFF2-40B4-BE49-F238E27FC236}">
              <a16:creationId xmlns:a16="http://schemas.microsoft.com/office/drawing/2014/main" id="{FDFAE167-A5FA-4EFE-92D2-BF773E9C77A6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3" name="avatar">
          <a:extLst>
            <a:ext uri="{FF2B5EF4-FFF2-40B4-BE49-F238E27FC236}">
              <a16:creationId xmlns:a16="http://schemas.microsoft.com/office/drawing/2014/main" id="{6F8E58B9-783D-4A38-BB53-4F63EFEFCA37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9</xdr:row>
      <xdr:rowOff>0</xdr:rowOff>
    </xdr:from>
    <xdr:ext cx="304800" cy="304800"/>
    <xdr:sp macro="" textlink="">
      <xdr:nvSpPr>
        <xdr:cNvPr id="84" name="avatar">
          <a:extLst>
            <a:ext uri="{FF2B5EF4-FFF2-40B4-BE49-F238E27FC236}">
              <a16:creationId xmlns:a16="http://schemas.microsoft.com/office/drawing/2014/main" id="{1E333908-408F-434B-88EF-E33D189FD217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9</xdr:row>
      <xdr:rowOff>0</xdr:rowOff>
    </xdr:from>
    <xdr:ext cx="304800" cy="304800"/>
    <xdr:sp macro="" textlink="">
      <xdr:nvSpPr>
        <xdr:cNvPr id="85" name="avatar">
          <a:extLst>
            <a:ext uri="{FF2B5EF4-FFF2-40B4-BE49-F238E27FC236}">
              <a16:creationId xmlns:a16="http://schemas.microsoft.com/office/drawing/2014/main" id="{C75EB737-7AE0-4607-8503-28E37BD6D0C0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63</xdr:col>
      <xdr:colOff>0</xdr:colOff>
      <xdr:row>9</xdr:row>
      <xdr:rowOff>0</xdr:rowOff>
    </xdr:from>
    <xdr:ext cx="304800" cy="304800"/>
    <xdr:sp macro="" textlink="">
      <xdr:nvSpPr>
        <xdr:cNvPr id="86" name="avatar">
          <a:extLst>
            <a:ext uri="{FF2B5EF4-FFF2-40B4-BE49-F238E27FC236}">
              <a16:creationId xmlns:a16="http://schemas.microsoft.com/office/drawing/2014/main" id="{79B57F76-D4D5-4402-BDEC-5E91859AA8A1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63</xdr:col>
      <xdr:colOff>0</xdr:colOff>
      <xdr:row>9</xdr:row>
      <xdr:rowOff>0</xdr:rowOff>
    </xdr:from>
    <xdr:ext cx="304800" cy="304800"/>
    <xdr:sp macro="" textlink="">
      <xdr:nvSpPr>
        <xdr:cNvPr id="87" name="avatar">
          <a:extLst>
            <a:ext uri="{FF2B5EF4-FFF2-40B4-BE49-F238E27FC236}">
              <a16:creationId xmlns:a16="http://schemas.microsoft.com/office/drawing/2014/main" id="{3F7E5B16-2234-4426-B408-4A0BAD60B8B4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5258CEED-435B-49FA-ACF9-DA421EC8A02C}"/>
            </a:ext>
          </a:extLst>
        </xdr:cNvPr>
        <xdr:cNvSpPr>
          <a:spLocks noChangeAspect="1" noChangeArrowheads="1"/>
        </xdr:cNvSpPr>
      </xdr:nvSpPr>
      <xdr:spPr bwMode="auto">
        <a:xfrm>
          <a:off x="4187190" y="32918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668EAD0D-8CBE-4D79-9B55-D5A202A68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C86661B7-07CC-48FD-839C-CA86D6F26060}"/>
            </a:ext>
          </a:extLst>
        </xdr:cNvPr>
        <xdr:cNvSpPr>
          <a:spLocks noChangeAspect="1" noChangeArrowheads="1"/>
        </xdr:cNvSpPr>
      </xdr:nvSpPr>
      <xdr:spPr bwMode="auto">
        <a:xfrm>
          <a:off x="4187190" y="32918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28282AD9-10FD-4B53-8321-53AC1400E41B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8EB34376-D90C-44A9-83E4-537755FC035B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221B8317-2125-4D18-8ECA-FFE69819044E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F0EAAD8A-D43B-44BB-81BA-6E3F61C5C365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6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02AEC995-0A57-4B24-8950-89DD01F9F0B4}"/>
            </a:ext>
          </a:extLst>
        </xdr:cNvPr>
        <xdr:cNvSpPr>
          <a:spLocks noChangeAspect="1" noChangeArrowheads="1"/>
        </xdr:cNvSpPr>
      </xdr:nvSpPr>
      <xdr:spPr bwMode="auto">
        <a:xfrm>
          <a:off x="8736330" y="20802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B6CC139C-A0A0-4C4B-B32E-8D03A5424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6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649913A7-AEB7-4BE2-B483-8BD7EDD5B3EE}"/>
            </a:ext>
          </a:extLst>
        </xdr:cNvPr>
        <xdr:cNvSpPr>
          <a:spLocks noChangeAspect="1" noChangeArrowheads="1"/>
        </xdr:cNvSpPr>
      </xdr:nvSpPr>
      <xdr:spPr bwMode="auto">
        <a:xfrm>
          <a:off x="8058792" y="14019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F9498544-88E3-4014-88E3-FA92225B9EB2}"/>
            </a:ext>
          </a:extLst>
        </xdr:cNvPr>
        <xdr:cNvSpPr>
          <a:spLocks noChangeAspect="1" noChangeArrowheads="1"/>
        </xdr:cNvSpPr>
      </xdr:nvSpPr>
      <xdr:spPr bwMode="auto">
        <a:xfrm>
          <a:off x="8058792" y="14019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514350</xdr:colOff>
      <xdr:row>0</xdr:row>
      <xdr:rowOff>151280</xdr:rowOff>
    </xdr:from>
    <xdr:ext cx="895350" cy="846940"/>
    <xdr:pic>
      <xdr:nvPicPr>
        <xdr:cNvPr id="2" name="Imagen 1">
          <a:extLst>
            <a:ext uri="{FF2B5EF4-FFF2-40B4-BE49-F238E27FC236}">
              <a16:creationId xmlns:a16="http://schemas.microsoft.com/office/drawing/2014/main" id="{D9029A09-9164-462C-8112-93D770929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14350" y="151280"/>
          <a:ext cx="895350" cy="84694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0</xdr:rowOff>
    </xdr:from>
    <xdr:ext cx="800660" cy="833716"/>
    <xdr:pic>
      <xdr:nvPicPr>
        <xdr:cNvPr id="2" name="Imagen 1">
          <a:extLst>
            <a:ext uri="{FF2B5EF4-FFF2-40B4-BE49-F238E27FC236}">
              <a16:creationId xmlns:a16="http://schemas.microsoft.com/office/drawing/2014/main" id="{52B60524-80F8-4437-9387-422D0E840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23825" y="0"/>
          <a:ext cx="800660" cy="833716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0</xdr:colOff>
      <xdr:row>10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416E8853-C005-4142-8ACB-6D512869E45E}"/>
            </a:ext>
          </a:extLst>
        </xdr:cNvPr>
        <xdr:cNvSpPr>
          <a:spLocks noChangeAspect="1" noChangeArrowheads="1"/>
        </xdr:cNvSpPr>
      </xdr:nvSpPr>
      <xdr:spPr bwMode="auto">
        <a:xfrm>
          <a:off x="31438850" y="34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73A4C775-A914-4579-BAF1-18EC35C24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D5E0D810-7CEF-4E60-94C1-2608CF3D8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140970</xdr:colOff>
      <xdr:row>1</xdr:row>
      <xdr:rowOff>125730</xdr:rowOff>
    </xdr:from>
    <xdr:ext cx="552500" cy="575310"/>
    <xdr:pic>
      <xdr:nvPicPr>
        <xdr:cNvPr id="3" name="Imagen 2">
          <a:extLst>
            <a:ext uri="{FF2B5EF4-FFF2-40B4-BE49-F238E27FC236}">
              <a16:creationId xmlns:a16="http://schemas.microsoft.com/office/drawing/2014/main" id="{200B7369-59AE-4BAC-BDC1-33D979DB7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40970" y="308610"/>
          <a:ext cx="552500" cy="575310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45720</xdr:colOff>
      <xdr:row>1</xdr:row>
      <xdr:rowOff>137160</xdr:rowOff>
    </xdr:from>
    <xdr:ext cx="504933" cy="525780"/>
    <xdr:pic>
      <xdr:nvPicPr>
        <xdr:cNvPr id="4" name="Imagen 3">
          <a:extLst>
            <a:ext uri="{FF2B5EF4-FFF2-40B4-BE49-F238E27FC236}">
              <a16:creationId xmlns:a16="http://schemas.microsoft.com/office/drawing/2014/main" id="{19FA6A5B-1174-4488-B7A1-56DAAF536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5720" y="320040"/>
          <a:ext cx="504933" cy="525780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</xdr:colOff>
      <xdr:row>0</xdr:row>
      <xdr:rowOff>7620</xdr:rowOff>
    </xdr:from>
    <xdr:ext cx="800660" cy="833716"/>
    <xdr:pic>
      <xdr:nvPicPr>
        <xdr:cNvPr id="2" name="Imagen 1">
          <a:extLst>
            <a:ext uri="{FF2B5EF4-FFF2-40B4-BE49-F238E27FC236}">
              <a16:creationId xmlns:a16="http://schemas.microsoft.com/office/drawing/2014/main" id="{0C2AD946-B28A-430F-8CE7-B9FAD5481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7620" y="7620"/>
          <a:ext cx="800660" cy="833716"/>
        </a:xfrm>
        <a:prstGeom prst="rect">
          <a:avLst/>
        </a:prstGeom>
      </xdr:spPr>
    </xdr:pic>
    <xdr:clientData/>
  </xdr:oneCellAnchor>
  <xdr:oneCellAnchor>
    <xdr:from>
      <xdr:col>4</xdr:col>
      <xdr:colOff>144780</xdr:colOff>
      <xdr:row>1</xdr:row>
      <xdr:rowOff>76985</xdr:rowOff>
    </xdr:from>
    <xdr:ext cx="895350" cy="846940"/>
    <xdr:pic>
      <xdr:nvPicPr>
        <xdr:cNvPr id="3" name="Imagen 3">
          <a:extLst>
            <a:ext uri="{FF2B5EF4-FFF2-40B4-BE49-F238E27FC236}">
              <a16:creationId xmlns:a16="http://schemas.microsoft.com/office/drawing/2014/main" id="{44832EE3-CDEA-49E6-BC6E-3AD97EE0CC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646420" y="259865"/>
          <a:ext cx="895350" cy="846940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17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CCB42948-F052-4EAF-87F1-55362F06EDAA}"/>
            </a:ext>
          </a:extLst>
        </xdr:cNvPr>
        <xdr:cNvSpPr>
          <a:spLocks noChangeAspect="1" noChangeArrowheads="1"/>
        </xdr:cNvSpPr>
      </xdr:nvSpPr>
      <xdr:spPr bwMode="auto">
        <a:xfrm>
          <a:off x="11151870" y="49034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889FDEDA-C013-419C-B592-FFAD994720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78230" y="206525"/>
          <a:ext cx="800660" cy="833716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B33903AE-24F4-4524-9636-63617A316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78230" y="20652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10</xdr:row>
      <xdr:rowOff>46505</xdr:rowOff>
    </xdr:from>
    <xdr:ext cx="895350" cy="846940"/>
    <xdr:pic>
      <xdr:nvPicPr>
        <xdr:cNvPr id="5" name="Imagen 4">
          <a:extLst>
            <a:ext uri="{FF2B5EF4-FFF2-40B4-BE49-F238E27FC236}">
              <a16:creationId xmlns:a16="http://schemas.microsoft.com/office/drawing/2014/main" id="{0A8FDDB1-B1DC-4894-9594-771373AA0B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5725" y="2766845"/>
          <a:ext cx="895350" cy="846940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1</xdr:row>
      <xdr:rowOff>171450</xdr:rowOff>
    </xdr:from>
    <xdr:ext cx="431755" cy="449580"/>
    <xdr:pic>
      <xdr:nvPicPr>
        <xdr:cNvPr id="3" name="Imagen 2">
          <a:extLst>
            <a:ext uri="{FF2B5EF4-FFF2-40B4-BE49-F238E27FC236}">
              <a16:creationId xmlns:a16="http://schemas.microsoft.com/office/drawing/2014/main" id="{D9C385DB-74A2-4E94-BBDC-C7C50F7EC0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71450" y="354330"/>
          <a:ext cx="431755" cy="449580"/>
        </a:xfrm>
        <a:prstGeom prst="rect">
          <a:avLst/>
        </a:prstGeom>
      </xdr:spPr>
    </xdr:pic>
    <xdr:clientData/>
  </xdr:oneCellAnchor>
  <xdr:oneCellAnchor>
    <xdr:from>
      <xdr:col>4</xdr:col>
      <xdr:colOff>845820</xdr:colOff>
      <xdr:row>0</xdr:row>
      <xdr:rowOff>35075</xdr:rowOff>
    </xdr:from>
    <xdr:ext cx="895350" cy="846940"/>
    <xdr:pic>
      <xdr:nvPicPr>
        <xdr:cNvPr id="5" name="Imagen 4">
          <a:extLst>
            <a:ext uri="{FF2B5EF4-FFF2-40B4-BE49-F238E27FC236}">
              <a16:creationId xmlns:a16="http://schemas.microsoft.com/office/drawing/2014/main" id="{FBAB9C8C-A980-46F1-B426-A005260AB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010150" y="2572535"/>
          <a:ext cx="895350" cy="846940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160020</xdr:colOff>
      <xdr:row>1</xdr:row>
      <xdr:rowOff>125730</xdr:rowOff>
    </xdr:from>
    <xdr:ext cx="537864" cy="560070"/>
    <xdr:pic>
      <xdr:nvPicPr>
        <xdr:cNvPr id="3" name="Imagen 2">
          <a:extLst>
            <a:ext uri="{FF2B5EF4-FFF2-40B4-BE49-F238E27FC236}">
              <a16:creationId xmlns:a16="http://schemas.microsoft.com/office/drawing/2014/main" id="{B8FD0ADF-5001-4BFD-8E3E-FBF070EC2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60020" y="308610"/>
          <a:ext cx="537864" cy="560070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F18299D3-AB0D-4FC6-AB13-2DC707A5C3ED}"/>
            </a:ext>
          </a:extLst>
        </xdr:cNvPr>
        <xdr:cNvSpPr>
          <a:spLocks noChangeAspect="1" noChangeArrowheads="1"/>
        </xdr:cNvSpPr>
      </xdr:nvSpPr>
      <xdr:spPr bwMode="auto">
        <a:xfrm>
          <a:off x="35782250" y="34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36081389-EE89-4790-9048-9449EA6D9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0C42D79F-ECE6-43ED-BFA2-58F9CEA0E5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927C2183-B695-4D58-AD23-07E5BC189C8B}"/>
            </a:ext>
          </a:extLst>
        </xdr:cNvPr>
        <xdr:cNvSpPr>
          <a:spLocks noChangeAspect="1" noChangeArrowheads="1"/>
        </xdr:cNvSpPr>
      </xdr:nvSpPr>
      <xdr:spPr bwMode="auto">
        <a:xfrm>
          <a:off x="37090350" y="3489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A6A89B13-1284-4290-8C38-99656EA73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652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C8DE97E5-94F8-4AE9-B388-FFACF599F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6525"/>
          <a:ext cx="800660" cy="833716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0</xdr:colOff>
      <xdr:row>8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46CD9C70-00A3-424F-9FC0-99573D66D136}"/>
            </a:ext>
          </a:extLst>
        </xdr:cNvPr>
        <xdr:cNvSpPr>
          <a:spLocks noChangeAspect="1" noChangeArrowheads="1"/>
        </xdr:cNvSpPr>
      </xdr:nvSpPr>
      <xdr:spPr bwMode="auto">
        <a:xfrm>
          <a:off x="9721850" y="34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1314B868-EC4F-480B-9D05-B2E065B7D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057DC022-BC82-4A0A-8B0D-5B6BF54BE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A&#241;o%202025\Informe%20Estadistico%202025\NOVIEMBRE\251201%20Plantilla%20de%20ejecuci&#243;n%20FPI%20202511.xlsb" TargetMode="External"/><Relationship Id="rId1" Type="http://schemas.openxmlformats.org/officeDocument/2006/relationships/externalLinkPath" Target="/A&#241;o%202025/Informe%20Estadistico%202025/NOVIEMBRE/251201%20Plantilla%20de%20ejecuci&#243;n%20FPI%20202511.xlsb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ena4-my.sharepoint.com/personal/lfosorion_sena_edu_co/Documents/LFON%20GIER/Consolidado%20de%20Metas/METAS%202025/Seguimiento%20a%20las%20metas%202025/PLANTILLA%20DE%20EJECUCION%202025_FPI.xlsx" TargetMode="External"/><Relationship Id="rId1" Type="http://schemas.openxmlformats.org/officeDocument/2006/relationships/externalLinkPath" Target="https://sena4-my.sharepoint.com/personal/lfosorion_sena_edu_co/Documents/LFON%20GIER/Consolidado%20de%20Metas/METAS%202025/Seguimiento%20a%20las%20metas%202025/PLANTILLA%20DE%20EJECUCION%202025_FPI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rodriguez\Downloads\Metas%20SENA%202025%20V6-%2004122025.xlsx" TargetMode="External"/><Relationship Id="rId1" Type="http://schemas.openxmlformats.org/officeDocument/2006/relationships/externalLinkPath" Target="/Users/mrodriguez/Downloads/Metas%20SENA%202025%20V6-%2004122025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ena4-my.sharepoint.com/personal/lfosorion_sena_edu_co/Documents/LFON%20GIER/Consolidado%20de%20Metas/METAS%202025/Seguimiento%20a%20las%20metas%202025/PLANTILLA%20CONSOLIDADO%20EJECUCION%202025-SNFT.xlsx" TargetMode="External"/><Relationship Id="rId1" Type="http://schemas.openxmlformats.org/officeDocument/2006/relationships/externalLinkPath" Target="https://sena4-my.sharepoint.com/personal/lfosorion_sena_edu_co/Documents/LFON%20GIER/Consolidado%20de%20Metas/METAS%202025/Seguimiento%20a%20las%20metas%202025/PLANTILLA%20CONSOLIDADO%20EJECUCION%202025-SNFT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ena4-my.sharepoint.com/personal/lfosorion_sena_edu_co/Documents/LFON%20GIER/Consolidado%20de%20Metas/METAS%202025/Seguimiento%20a%20las%20metas%202025/PLANTILLA%20CONSOLIDADO%20EJECUCI&#211;N_2025%20-%20DETE.xlsx" TargetMode="External"/><Relationship Id="rId1" Type="http://schemas.openxmlformats.org/officeDocument/2006/relationships/externalLinkPath" Target="https://sena4-my.sharepoint.com/personal/lfosorion_sena_edu_co/Documents/LFON%20GIER/Consolidado%20de%20Metas/METAS%202025/Seguimiento%20a%20las%20metas%202025/PLANTILLA%20CONSOLIDADO%20EJECUCI&#211;N_2025%20-%20DETE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ena4-my.sharepoint.com/personal/lfosorion_sena_edu_co/Documents/LFON%20GIER/Consolidado%20de%20Metas/METAS%202025/Seguimiento%20a%20las%20metas%202025/PLANTILLA%20CONSOLIDADO%20EJECUCION%202025%20-%20DRDC.xlsx" TargetMode="External"/><Relationship Id="rId1" Type="http://schemas.openxmlformats.org/officeDocument/2006/relationships/externalLinkPath" Target="https://sena4-my.sharepoint.com/personal/lfosorion_sena_edu_co/Documents/LFON%20GIER/Consolidado%20de%20Metas/METAS%202025/Seguimiento%20a%20las%20metas%202025/PLANTILLA%20CONSOLIDADO%20EJECUCION%202025%20-%20DRD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GIONAL"/>
      <sheetName val="CENTROS"/>
      <sheetName val="TP_REGIONAL"/>
      <sheetName val="TP_CENTROS"/>
      <sheetName val="FIC"/>
      <sheetName val="AMPLIACION"/>
      <sheetName val="SQL"/>
    </sheetNames>
    <sheetDataSet>
      <sheetData sheetId="0">
        <row r="2">
          <cell r="AL2">
            <v>99632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TAS FORMACIÓN X REGIONAL"/>
      <sheetName val="METAS FORMACIÓN X CTROS"/>
      <sheetName val="METAS DETE X REGIONAL"/>
      <sheetName val="METAS DETE X CTROS "/>
      <sheetName val="PROYECCIÓN CUPOS FIC X CTROS"/>
      <sheetName val="PROYECCIÓN CUPOS SALUD X CT (2)"/>
    </sheetNames>
    <sheetDataSet>
      <sheetData sheetId="0">
        <row r="11">
          <cell r="C11">
            <v>42170</v>
          </cell>
          <cell r="D11">
            <v>24956</v>
          </cell>
          <cell r="E11">
            <v>2844</v>
          </cell>
          <cell r="F11">
            <v>303</v>
          </cell>
          <cell r="G11">
            <v>0</v>
          </cell>
          <cell r="H11">
            <v>70273</v>
          </cell>
          <cell r="I11">
            <v>70273</v>
          </cell>
          <cell r="J11">
            <v>3234</v>
          </cell>
          <cell r="K11">
            <v>455</v>
          </cell>
          <cell r="L11">
            <v>165</v>
          </cell>
          <cell r="M11">
            <v>3854</v>
          </cell>
          <cell r="N11">
            <v>891</v>
          </cell>
          <cell r="O11">
            <v>380</v>
          </cell>
          <cell r="P11">
            <v>193</v>
          </cell>
          <cell r="Q11">
            <v>1464</v>
          </cell>
          <cell r="R11">
            <v>29967</v>
          </cell>
          <cell r="S11">
            <v>9123</v>
          </cell>
          <cell r="T11">
            <v>3282</v>
          </cell>
          <cell r="U11">
            <v>217</v>
          </cell>
          <cell r="V11">
            <v>49839</v>
          </cell>
          <cell r="W11">
            <v>92428</v>
          </cell>
          <cell r="X11">
            <v>25</v>
          </cell>
          <cell r="Y11">
            <v>97771</v>
          </cell>
          <cell r="Z11">
            <v>168044</v>
          </cell>
          <cell r="AA11">
            <v>200168</v>
          </cell>
          <cell r="AB11">
            <v>269395</v>
          </cell>
          <cell r="AC11">
            <v>78800</v>
          </cell>
          <cell r="AD11">
            <v>11870</v>
          </cell>
          <cell r="AE11">
            <v>90670</v>
          </cell>
          <cell r="AF11">
            <v>95212</v>
          </cell>
          <cell r="AG11">
            <v>10175</v>
          </cell>
          <cell r="AH11">
            <v>665620</v>
          </cell>
          <cell r="AI11">
            <v>833664</v>
          </cell>
          <cell r="AJ11">
            <v>99632</v>
          </cell>
          <cell r="AK11">
            <v>10750</v>
          </cell>
          <cell r="AL11">
            <v>313047</v>
          </cell>
          <cell r="AM11">
            <v>0.87254083566465102</v>
          </cell>
          <cell r="AN11">
            <v>0.72300778252767695</v>
          </cell>
          <cell r="AO11">
            <v>0.85858792484478996</v>
          </cell>
          <cell r="AP11">
            <v>0.875366860118719</v>
          </cell>
          <cell r="AQ11">
            <v>0.75212373777848995</v>
          </cell>
          <cell r="AR11">
            <v>0.83159961863019904</v>
          </cell>
          <cell r="AS11">
            <v>0.87349680886798797</v>
          </cell>
          <cell r="AT11">
            <v>0.74432935238710096</v>
          </cell>
          <cell r="AU11">
            <v>0.84730189712218196</v>
          </cell>
          <cell r="AV11">
            <v>0.868220001448331</v>
          </cell>
          <cell r="AW11">
            <v>0.33537179891600499</v>
          </cell>
          <cell r="AX11">
            <v>0.644897989844055</v>
          </cell>
          <cell r="AY11">
            <v>0.869577827846574</v>
          </cell>
          <cell r="AZ11">
            <v>0.37989183732794102</v>
          </cell>
          <cell r="BA11">
            <v>0.68569711538461497</v>
          </cell>
          <cell r="BB11">
            <v>0.81381634372367295</v>
          </cell>
          <cell r="BC11">
            <v>0.42357868020304601</v>
          </cell>
          <cell r="BD11">
            <v>0.47466637255983202</v>
          </cell>
          <cell r="BE11">
            <v>0.90227035490605401</v>
          </cell>
          <cell r="BF11">
            <v>0.87237209302325602</v>
          </cell>
          <cell r="BG11">
            <v>27511</v>
          </cell>
          <cell r="BH11">
            <v>8562</v>
          </cell>
          <cell r="BI11">
            <v>36073</v>
          </cell>
          <cell r="BJ11">
            <v>343472</v>
          </cell>
          <cell r="BK11">
            <v>379545</v>
          </cell>
          <cell r="BL11">
            <v>17769</v>
          </cell>
          <cell r="BM11">
            <v>64519</v>
          </cell>
          <cell r="BN11">
            <v>7515</v>
          </cell>
        </row>
        <row r="12">
          <cell r="C12">
            <v>18726</v>
          </cell>
          <cell r="D12">
            <v>12463</v>
          </cell>
          <cell r="E12">
            <v>43</v>
          </cell>
          <cell r="F12">
            <v>54</v>
          </cell>
          <cell r="G12">
            <v>24</v>
          </cell>
          <cell r="H12">
            <v>31310</v>
          </cell>
          <cell r="I12">
            <v>31310</v>
          </cell>
          <cell r="J12">
            <v>807</v>
          </cell>
          <cell r="K12">
            <v>73</v>
          </cell>
          <cell r="L12">
            <v>267</v>
          </cell>
          <cell r="M12">
            <v>1147</v>
          </cell>
          <cell r="N12">
            <v>399</v>
          </cell>
          <cell r="O12">
            <v>15</v>
          </cell>
          <cell r="P12">
            <v>159</v>
          </cell>
          <cell r="Q12">
            <v>573</v>
          </cell>
          <cell r="R12">
            <v>22521</v>
          </cell>
          <cell r="S12">
            <v>2655</v>
          </cell>
          <cell r="T12">
            <v>211</v>
          </cell>
          <cell r="U12">
            <v>208</v>
          </cell>
          <cell r="V12">
            <v>29449</v>
          </cell>
          <cell r="W12">
            <v>55044</v>
          </cell>
          <cell r="X12">
            <v>305</v>
          </cell>
          <cell r="Y12">
            <v>57069</v>
          </cell>
          <cell r="Z12">
            <v>88379</v>
          </cell>
          <cell r="AA12">
            <v>200256</v>
          </cell>
          <cell r="AB12">
            <v>198177</v>
          </cell>
          <cell r="AC12">
            <v>71680</v>
          </cell>
          <cell r="AD12">
            <v>12765</v>
          </cell>
          <cell r="AE12">
            <v>84445</v>
          </cell>
          <cell r="AF12">
            <v>13739</v>
          </cell>
          <cell r="AG12">
            <v>12328</v>
          </cell>
          <cell r="AH12">
            <v>508945</v>
          </cell>
          <cell r="AI12">
            <v>597324</v>
          </cell>
          <cell r="AJ12">
            <v>14092</v>
          </cell>
          <cell r="AK12">
            <v>12986</v>
          </cell>
          <cell r="AL12">
            <v>287054</v>
          </cell>
          <cell r="AM12">
            <v>0.95054581541515104</v>
          </cell>
          <cell r="AN12">
            <v>0.92278719397363496</v>
          </cell>
          <cell r="AO12">
            <v>0.94925441132664001</v>
          </cell>
          <cell r="AP12">
            <v>0.92688491537114703</v>
          </cell>
          <cell r="AQ12">
            <v>0.85870175720131603</v>
          </cell>
          <cell r="AR12">
            <v>0.89974449057809003</v>
          </cell>
          <cell r="AS12">
            <v>0.94445885259551499</v>
          </cell>
          <cell r="AT12">
            <v>0.86995634343167105</v>
          </cell>
          <cell r="AU12">
            <v>0.93171454757351801</v>
          </cell>
          <cell r="AV12">
            <v>0.90648456387732101</v>
          </cell>
          <cell r="AW12">
            <v>0.35341036126147302</v>
          </cell>
          <cell r="AX12">
            <v>0.610969751151893</v>
          </cell>
          <cell r="AY12">
            <v>0.91545105875527799</v>
          </cell>
          <cell r="AZ12">
            <v>0.38061479721585501</v>
          </cell>
          <cell r="BA12">
            <v>0.65842658255820996</v>
          </cell>
          <cell r="BB12">
            <v>0.69510379945162504</v>
          </cell>
          <cell r="BC12">
            <v>0.42036830357142801</v>
          </cell>
          <cell r="BD12">
            <v>0.46189827698502001</v>
          </cell>
          <cell r="BE12">
            <v>0.91484530229917704</v>
          </cell>
          <cell r="BF12">
            <v>0.89858308948097898</v>
          </cell>
          <cell r="BG12">
            <v>20162</v>
          </cell>
          <cell r="BH12">
            <v>4047</v>
          </cell>
          <cell r="BI12">
            <v>24209</v>
          </cell>
          <cell r="BJ12">
            <v>223502</v>
          </cell>
          <cell r="BK12">
            <v>247711</v>
          </cell>
          <cell r="BL12">
            <v>12313</v>
          </cell>
          <cell r="BM12">
            <v>7597</v>
          </cell>
          <cell r="BN12">
            <v>8623</v>
          </cell>
        </row>
        <row r="13">
          <cell r="C13">
            <v>59862</v>
          </cell>
          <cell r="D13">
            <v>35658</v>
          </cell>
          <cell r="E13">
            <v>2780</v>
          </cell>
          <cell r="F13">
            <v>133</v>
          </cell>
          <cell r="G13">
            <v>0</v>
          </cell>
          <cell r="H13">
            <v>98433</v>
          </cell>
          <cell r="I13">
            <v>98433</v>
          </cell>
          <cell r="J13">
            <v>2593</v>
          </cell>
          <cell r="K13">
            <v>58</v>
          </cell>
          <cell r="L13">
            <v>79</v>
          </cell>
          <cell r="M13">
            <v>2730</v>
          </cell>
          <cell r="N13">
            <v>766</v>
          </cell>
          <cell r="O13">
            <v>32</v>
          </cell>
          <cell r="P13">
            <v>87</v>
          </cell>
          <cell r="Q13">
            <v>885</v>
          </cell>
          <cell r="R13">
            <v>33064</v>
          </cell>
          <cell r="S13">
            <v>8590</v>
          </cell>
          <cell r="T13">
            <v>619</v>
          </cell>
          <cell r="U13">
            <v>304</v>
          </cell>
          <cell r="V13">
            <v>44661</v>
          </cell>
          <cell r="W13">
            <v>87238</v>
          </cell>
          <cell r="X13">
            <v>319</v>
          </cell>
          <cell r="Y13">
            <v>91172</v>
          </cell>
          <cell r="Z13">
            <v>189605</v>
          </cell>
          <cell r="AA13">
            <v>270354</v>
          </cell>
          <cell r="AB13">
            <v>289855</v>
          </cell>
          <cell r="AC13">
            <v>86082</v>
          </cell>
          <cell r="AD13">
            <v>20030</v>
          </cell>
          <cell r="AE13">
            <v>106112</v>
          </cell>
          <cell r="AF13">
            <v>5132</v>
          </cell>
          <cell r="AG13">
            <v>9501</v>
          </cell>
          <cell r="AH13">
            <v>680954</v>
          </cell>
          <cell r="AI13">
            <v>870559</v>
          </cell>
          <cell r="AJ13">
            <v>5974</v>
          </cell>
          <cell r="AK13">
            <v>9971</v>
          </cell>
          <cell r="AL13">
            <v>400684</v>
          </cell>
          <cell r="AM13">
            <v>0.91021045748468199</v>
          </cell>
          <cell r="AN13">
            <v>0.81559953434225896</v>
          </cell>
          <cell r="AO13">
            <v>0.90129645066467801</v>
          </cell>
          <cell r="AP13">
            <v>0.89726802070888101</v>
          </cell>
          <cell r="AQ13">
            <v>0.78018957877615103</v>
          </cell>
          <cell r="AR13">
            <v>0.85485558704905895</v>
          </cell>
          <cell r="AS13">
            <v>0.90462103648259096</v>
          </cell>
          <cell r="AT13">
            <v>0.787063822093654</v>
          </cell>
          <cell r="AU13">
            <v>0.87718678304897002</v>
          </cell>
          <cell r="AV13">
            <v>0.80634664332949202</v>
          </cell>
          <cell r="AW13">
            <v>0.32324737119707297</v>
          </cell>
          <cell r="AX13">
            <v>0.55347497775180099</v>
          </cell>
          <cell r="AY13">
            <v>0.83674807129555695</v>
          </cell>
          <cell r="AZ13">
            <v>0.37446716115442602</v>
          </cell>
          <cell r="BA13">
            <v>0.62397838630121505</v>
          </cell>
          <cell r="BB13">
            <v>0.69825262106839703</v>
          </cell>
          <cell r="BC13">
            <v>0.38691015543319202</v>
          </cell>
          <cell r="BD13">
            <v>0.44568003618817897</v>
          </cell>
          <cell r="BE13">
            <v>0.862905925677938</v>
          </cell>
          <cell r="BF13">
            <v>0.78046334369671999</v>
          </cell>
          <cell r="BG13">
            <v>20889</v>
          </cell>
          <cell r="BH13">
            <v>12569</v>
          </cell>
          <cell r="BI13">
            <v>33458</v>
          </cell>
          <cell r="BJ13">
            <v>323961</v>
          </cell>
          <cell r="BK13">
            <v>357419</v>
          </cell>
          <cell r="BL13">
            <v>9361</v>
          </cell>
          <cell r="BM13">
            <v>4307</v>
          </cell>
          <cell r="BN13">
            <v>6807</v>
          </cell>
        </row>
        <row r="14">
          <cell r="C14">
            <v>13545</v>
          </cell>
          <cell r="D14">
            <v>4758</v>
          </cell>
          <cell r="E14">
            <v>264</v>
          </cell>
          <cell r="F14">
            <v>139</v>
          </cell>
          <cell r="G14">
            <v>0</v>
          </cell>
          <cell r="H14">
            <v>18706</v>
          </cell>
          <cell r="I14">
            <v>18706</v>
          </cell>
          <cell r="J14">
            <v>512</v>
          </cell>
          <cell r="K14">
            <v>25</v>
          </cell>
          <cell r="L14">
            <v>112</v>
          </cell>
          <cell r="M14">
            <v>649</v>
          </cell>
          <cell r="N14">
            <v>46</v>
          </cell>
          <cell r="O14">
            <v>15</v>
          </cell>
          <cell r="P14">
            <v>45</v>
          </cell>
          <cell r="Q14">
            <v>106</v>
          </cell>
          <cell r="R14">
            <v>8883</v>
          </cell>
          <cell r="S14">
            <v>1389</v>
          </cell>
          <cell r="T14">
            <v>1053</v>
          </cell>
          <cell r="U14">
            <v>50</v>
          </cell>
          <cell r="V14">
            <v>23946</v>
          </cell>
          <cell r="W14">
            <v>35321</v>
          </cell>
          <cell r="X14">
            <v>51</v>
          </cell>
          <cell r="Y14">
            <v>36127</v>
          </cell>
          <cell r="Z14">
            <v>54833</v>
          </cell>
          <cell r="AA14">
            <v>109680</v>
          </cell>
          <cell r="AB14">
            <v>279511</v>
          </cell>
          <cell r="AC14">
            <v>33277</v>
          </cell>
          <cell r="AD14">
            <v>3346</v>
          </cell>
          <cell r="AE14">
            <v>36623</v>
          </cell>
          <cell r="AF14">
            <v>38070</v>
          </cell>
          <cell r="AG14">
            <v>13543</v>
          </cell>
          <cell r="AH14">
            <v>477427</v>
          </cell>
          <cell r="AI14">
            <v>532260</v>
          </cell>
          <cell r="AJ14">
            <v>39302</v>
          </cell>
          <cell r="AK14">
            <v>13750</v>
          </cell>
          <cell r="AL14">
            <v>149104</v>
          </cell>
          <cell r="AM14">
            <v>0.910674189648224</v>
          </cell>
          <cell r="AN14">
            <v>0.89992800575953902</v>
          </cell>
          <cell r="AO14">
            <v>0.91026102361114902</v>
          </cell>
          <cell r="AP14">
            <v>0.90729853742472</v>
          </cell>
          <cell r="AQ14">
            <v>0.86317780580075698</v>
          </cell>
          <cell r="AR14">
            <v>0.89607612530738801</v>
          </cell>
          <cell r="AS14">
            <v>0.90970710265784804</v>
          </cell>
          <cell r="AT14">
            <v>0.87148202375142303</v>
          </cell>
          <cell r="AU14">
            <v>0.90542191745846501</v>
          </cell>
          <cell r="AV14">
            <v>0.87363889138039297</v>
          </cell>
          <cell r="AW14">
            <v>0.322558531586421</v>
          </cell>
          <cell r="AX14">
            <v>0.70862770643470097</v>
          </cell>
          <cell r="AY14">
            <v>0.87822192527325704</v>
          </cell>
          <cell r="AZ14">
            <v>0.34518859319669498</v>
          </cell>
          <cell r="BA14">
            <v>0.72890128884379801</v>
          </cell>
          <cell r="BB14">
            <v>0.70890615660490097</v>
          </cell>
          <cell r="BC14">
            <v>0.407248249541726</v>
          </cell>
          <cell r="BD14">
            <v>0.43480872675641002</v>
          </cell>
          <cell r="BE14">
            <v>0.91901175512696598</v>
          </cell>
          <cell r="BF14">
            <v>0.806181818181818</v>
          </cell>
          <cell r="BG14">
            <v>8987</v>
          </cell>
          <cell r="BH14">
            <v>2345</v>
          </cell>
          <cell r="BI14">
            <v>11332</v>
          </cell>
          <cell r="BJ14">
            <v>290227</v>
          </cell>
          <cell r="BK14">
            <v>301559</v>
          </cell>
          <cell r="BL14">
            <v>6497</v>
          </cell>
          <cell r="BM14">
            <v>28411</v>
          </cell>
          <cell r="BN14">
            <v>9848</v>
          </cell>
        </row>
        <row r="15">
          <cell r="C15">
            <v>8306</v>
          </cell>
          <cell r="D15">
            <v>3257</v>
          </cell>
          <cell r="E15">
            <v>441</v>
          </cell>
          <cell r="F15">
            <v>168</v>
          </cell>
          <cell r="G15">
            <v>0</v>
          </cell>
          <cell r="H15">
            <v>12172</v>
          </cell>
          <cell r="I15">
            <v>12172</v>
          </cell>
          <cell r="J15">
            <v>712</v>
          </cell>
          <cell r="K15">
            <v>176</v>
          </cell>
          <cell r="L15">
            <v>0</v>
          </cell>
          <cell r="M15">
            <v>888</v>
          </cell>
          <cell r="N15">
            <v>223</v>
          </cell>
          <cell r="O15">
            <v>27</v>
          </cell>
          <cell r="P15">
            <v>0</v>
          </cell>
          <cell r="Q15">
            <v>250</v>
          </cell>
          <cell r="R15">
            <v>5523</v>
          </cell>
          <cell r="S15">
            <v>1563</v>
          </cell>
          <cell r="T15">
            <v>1054</v>
          </cell>
          <cell r="U15">
            <v>0</v>
          </cell>
          <cell r="V15">
            <v>17971</v>
          </cell>
          <cell r="W15">
            <v>26111</v>
          </cell>
          <cell r="X15">
            <v>0</v>
          </cell>
          <cell r="Y15">
            <v>27249</v>
          </cell>
          <cell r="Z15">
            <v>39421</v>
          </cell>
          <cell r="AA15">
            <v>61476</v>
          </cell>
          <cell r="AB15">
            <v>72685</v>
          </cell>
          <cell r="AC15">
            <v>21200</v>
          </cell>
          <cell r="AD15">
            <v>3098</v>
          </cell>
          <cell r="AE15">
            <v>24298</v>
          </cell>
          <cell r="AF15">
            <v>37380</v>
          </cell>
          <cell r="AG15">
            <v>2158</v>
          </cell>
          <cell r="AH15">
            <v>197997</v>
          </cell>
          <cell r="AI15">
            <v>237418</v>
          </cell>
          <cell r="AJ15">
            <v>38805</v>
          </cell>
          <cell r="AK15">
            <v>2158</v>
          </cell>
          <cell r="AL15">
            <v>87496</v>
          </cell>
          <cell r="AM15">
            <v>0.92976718835163097</v>
          </cell>
          <cell r="AN15">
            <v>0.79782469609724904</v>
          </cell>
          <cell r="AO15">
            <v>0.92219897977907495</v>
          </cell>
          <cell r="AP15">
            <v>0.92406057206954595</v>
          </cell>
          <cell r="AQ15">
            <v>0.742708013509364</v>
          </cell>
          <cell r="AR15">
            <v>0.87553401248767704</v>
          </cell>
          <cell r="AS15">
            <v>0.92829687003265804</v>
          </cell>
          <cell r="AT15">
            <v>0.76058091286306995</v>
          </cell>
          <cell r="AU15">
            <v>0.907790264072449</v>
          </cell>
          <cell r="AV15">
            <v>0.85108523165772099</v>
          </cell>
          <cell r="AW15">
            <v>0.299700033867144</v>
          </cell>
          <cell r="AX15">
            <v>0.62084779062309003</v>
          </cell>
          <cell r="AY15">
            <v>0.86890516401862306</v>
          </cell>
          <cell r="AZ15">
            <v>0.32508914693243102</v>
          </cell>
          <cell r="BA15">
            <v>0.66849185824158197</v>
          </cell>
          <cell r="BB15">
            <v>0.80438992898644301</v>
          </cell>
          <cell r="BC15">
            <v>0.38353773584905698</v>
          </cell>
          <cell r="BD15">
            <v>0.43719647707630299</v>
          </cell>
          <cell r="BE15">
            <v>0.81948202551217597</v>
          </cell>
          <cell r="BF15">
            <v>0.89017608897126999</v>
          </cell>
          <cell r="BG15">
            <v>8554</v>
          </cell>
          <cell r="BH15">
            <v>1580</v>
          </cell>
          <cell r="BI15">
            <v>10134</v>
          </cell>
          <cell r="BJ15">
            <v>102252</v>
          </cell>
          <cell r="BK15">
            <v>112386</v>
          </cell>
          <cell r="BL15">
            <v>6895</v>
          </cell>
          <cell r="BM15">
            <v>23158</v>
          </cell>
          <cell r="BN15">
            <v>1767</v>
          </cell>
        </row>
        <row r="16">
          <cell r="C16">
            <v>3610</v>
          </cell>
          <cell r="D16">
            <v>3494</v>
          </cell>
          <cell r="E16">
            <v>236</v>
          </cell>
          <cell r="F16">
            <v>44</v>
          </cell>
          <cell r="G16">
            <v>0</v>
          </cell>
          <cell r="H16">
            <v>7384</v>
          </cell>
          <cell r="I16">
            <v>7384</v>
          </cell>
          <cell r="J16">
            <v>294</v>
          </cell>
          <cell r="K16">
            <v>29</v>
          </cell>
          <cell r="L16">
            <v>117</v>
          </cell>
          <cell r="M16">
            <v>440</v>
          </cell>
          <cell r="N16">
            <v>64</v>
          </cell>
          <cell r="O16">
            <v>26</v>
          </cell>
          <cell r="P16">
            <v>42</v>
          </cell>
          <cell r="Q16">
            <v>132</v>
          </cell>
          <cell r="R16">
            <v>2912</v>
          </cell>
          <cell r="S16">
            <v>1154</v>
          </cell>
          <cell r="T16">
            <v>522</v>
          </cell>
          <cell r="U16">
            <v>64</v>
          </cell>
          <cell r="V16">
            <v>7400</v>
          </cell>
          <cell r="W16">
            <v>12052</v>
          </cell>
          <cell r="X16">
            <v>0</v>
          </cell>
          <cell r="Y16">
            <v>12624</v>
          </cell>
          <cell r="Z16">
            <v>20008</v>
          </cell>
          <cell r="AA16">
            <v>38583</v>
          </cell>
          <cell r="AB16">
            <v>49245</v>
          </cell>
          <cell r="AC16">
            <v>17520</v>
          </cell>
          <cell r="AD16">
            <v>0</v>
          </cell>
          <cell r="AE16">
            <v>17520</v>
          </cell>
          <cell r="AF16">
            <v>18497</v>
          </cell>
          <cell r="AG16">
            <v>4682</v>
          </cell>
          <cell r="AH16">
            <v>128527</v>
          </cell>
          <cell r="AI16">
            <v>148535</v>
          </cell>
          <cell r="AJ16">
            <v>19118</v>
          </cell>
          <cell r="AK16">
            <v>4905</v>
          </cell>
          <cell r="AL16">
            <v>60751</v>
          </cell>
          <cell r="AM16">
            <v>0.89380993897122896</v>
          </cell>
          <cell r="AN16">
            <v>0.64298093587521699</v>
          </cell>
          <cell r="AO16">
            <v>0.870880861850443</v>
          </cell>
          <cell r="AP16">
            <v>0.88868894601542403</v>
          </cell>
          <cell r="AQ16">
            <v>0.73669147109330302</v>
          </cell>
          <cell r="AR16">
            <v>0.81676598049837501</v>
          </cell>
          <cell r="AS16">
            <v>0.89251302083333295</v>
          </cell>
          <cell r="AT16">
            <v>0.71342512908778</v>
          </cell>
          <cell r="AU16">
            <v>0.85090963614554205</v>
          </cell>
          <cell r="AV16">
            <v>0.83067767590853903</v>
          </cell>
          <cell r="AW16">
            <v>0.33322638718072101</v>
          </cell>
          <cell r="AX16">
            <v>0.61353645537513501</v>
          </cell>
          <cell r="AY16">
            <v>0.84149731158297603</v>
          </cell>
          <cell r="AZ16">
            <v>0.36231502362100998</v>
          </cell>
          <cell r="BA16">
            <v>0.64551115898609801</v>
          </cell>
          <cell r="BB16">
            <v>0</v>
          </cell>
          <cell r="BC16">
            <v>0.48418949771689501</v>
          </cell>
          <cell r="BD16">
            <v>0.48418949771689501</v>
          </cell>
          <cell r="BE16">
            <v>0.88278062558845105</v>
          </cell>
          <cell r="BF16">
            <v>0.90050968399592302</v>
          </cell>
          <cell r="BG16">
            <v>3536</v>
          </cell>
          <cell r="BH16">
            <v>785</v>
          </cell>
          <cell r="BI16">
            <v>4321</v>
          </cell>
          <cell r="BJ16">
            <v>57366</v>
          </cell>
          <cell r="BK16">
            <v>61687</v>
          </cell>
          <cell r="BL16">
            <v>2455</v>
          </cell>
          <cell r="BM16">
            <v>7882</v>
          </cell>
          <cell r="BN16">
            <v>3864</v>
          </cell>
        </row>
        <row r="17">
          <cell r="C17">
            <v>746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746</v>
          </cell>
          <cell r="I17">
            <v>746</v>
          </cell>
          <cell r="J17">
            <v>67</v>
          </cell>
          <cell r="K17">
            <v>19</v>
          </cell>
          <cell r="L17">
            <v>0</v>
          </cell>
          <cell r="M17">
            <v>86</v>
          </cell>
          <cell r="N17">
            <v>78</v>
          </cell>
          <cell r="O17">
            <v>0</v>
          </cell>
          <cell r="P17">
            <v>0</v>
          </cell>
          <cell r="Q17">
            <v>78</v>
          </cell>
          <cell r="R17">
            <v>2327</v>
          </cell>
          <cell r="S17">
            <v>193</v>
          </cell>
          <cell r="T17">
            <v>167</v>
          </cell>
          <cell r="U17">
            <v>0</v>
          </cell>
          <cell r="V17">
            <v>4572</v>
          </cell>
          <cell r="W17">
            <v>7259</v>
          </cell>
          <cell r="X17">
            <v>0</v>
          </cell>
          <cell r="Y17">
            <v>7423</v>
          </cell>
          <cell r="Z17">
            <v>8169</v>
          </cell>
          <cell r="AA17">
            <v>15920</v>
          </cell>
          <cell r="AB17">
            <v>28740</v>
          </cell>
          <cell r="AC17">
            <v>2640</v>
          </cell>
          <cell r="AD17">
            <v>0</v>
          </cell>
          <cell r="AE17">
            <v>2640</v>
          </cell>
          <cell r="AF17">
            <v>4864</v>
          </cell>
          <cell r="AG17">
            <v>621</v>
          </cell>
          <cell r="AH17">
            <v>52785</v>
          </cell>
          <cell r="AI17">
            <v>60954</v>
          </cell>
          <cell r="AJ17">
            <v>5050</v>
          </cell>
          <cell r="AK17">
            <v>621</v>
          </cell>
          <cell r="AL17">
            <v>18753</v>
          </cell>
          <cell r="AM17">
            <v>0.861825726141079</v>
          </cell>
          <cell r="AN17">
            <v>0.72020725388601003</v>
          </cell>
          <cell r="AO17">
            <v>0.85814360770577902</v>
          </cell>
          <cell r="AP17">
            <v>0.84852546916890104</v>
          </cell>
          <cell r="AQ17">
            <v>0</v>
          </cell>
          <cell r="AR17">
            <v>0.84852546916890104</v>
          </cell>
          <cell r="AS17">
            <v>0.86058174523570696</v>
          </cell>
          <cell r="AT17">
            <v>0.72020725388601003</v>
          </cell>
          <cell r="AU17">
            <v>0.857265271147019</v>
          </cell>
          <cell r="AV17">
            <v>0.89478451424397398</v>
          </cell>
          <cell r="AW17">
            <v>0.284913793103448</v>
          </cell>
          <cell r="AX17">
            <v>0.68034479492279998</v>
          </cell>
          <cell r="AY17">
            <v>0.88832018198620899</v>
          </cell>
          <cell r="AZ17">
            <v>0.289393697008479</v>
          </cell>
          <cell r="BA17">
            <v>0.70405551727532201</v>
          </cell>
          <cell r="BB17">
            <v>0</v>
          </cell>
          <cell r="BC17">
            <v>0.211363636363636</v>
          </cell>
          <cell r="BD17">
            <v>0.211363636363636</v>
          </cell>
          <cell r="BE17">
            <v>0.87584158415841595</v>
          </cell>
          <cell r="BF17">
            <v>0.95974235104669903</v>
          </cell>
          <cell r="BG17">
            <v>1845</v>
          </cell>
          <cell r="BH17">
            <v>80</v>
          </cell>
          <cell r="BI17">
            <v>1925</v>
          </cell>
          <cell r="BJ17">
            <v>29561</v>
          </cell>
          <cell r="BK17">
            <v>31486</v>
          </cell>
          <cell r="BL17">
            <v>1527</v>
          </cell>
          <cell r="BM17">
            <v>2882</v>
          </cell>
          <cell r="BN17">
            <v>539</v>
          </cell>
        </row>
        <row r="18">
          <cell r="C18">
            <v>7358</v>
          </cell>
          <cell r="D18">
            <v>6316</v>
          </cell>
          <cell r="E18">
            <v>24</v>
          </cell>
          <cell r="F18">
            <v>147</v>
          </cell>
          <cell r="G18">
            <v>0</v>
          </cell>
          <cell r="H18">
            <v>13845</v>
          </cell>
          <cell r="I18">
            <v>13845</v>
          </cell>
          <cell r="J18">
            <v>256</v>
          </cell>
          <cell r="K18">
            <v>179</v>
          </cell>
          <cell r="L18">
            <v>115</v>
          </cell>
          <cell r="M18">
            <v>550</v>
          </cell>
          <cell r="N18">
            <v>21</v>
          </cell>
          <cell r="O18">
            <v>27</v>
          </cell>
          <cell r="P18">
            <v>0</v>
          </cell>
          <cell r="Q18">
            <v>48</v>
          </cell>
          <cell r="R18">
            <v>9117</v>
          </cell>
          <cell r="S18">
            <v>2049</v>
          </cell>
          <cell r="T18">
            <v>1612</v>
          </cell>
          <cell r="U18">
            <v>527</v>
          </cell>
          <cell r="V18">
            <v>9971</v>
          </cell>
          <cell r="W18">
            <v>23276</v>
          </cell>
          <cell r="X18">
            <v>39</v>
          </cell>
          <cell r="Y18">
            <v>23913</v>
          </cell>
          <cell r="Z18">
            <v>37758</v>
          </cell>
          <cell r="AA18">
            <v>45120</v>
          </cell>
          <cell r="AB18">
            <v>91575</v>
          </cell>
          <cell r="AC18">
            <v>11360</v>
          </cell>
          <cell r="AD18">
            <v>1949</v>
          </cell>
          <cell r="AE18">
            <v>13309</v>
          </cell>
          <cell r="AF18">
            <v>37434</v>
          </cell>
          <cell r="AG18">
            <v>6024</v>
          </cell>
          <cell r="AH18">
            <v>193462</v>
          </cell>
          <cell r="AI18">
            <v>231220</v>
          </cell>
          <cell r="AJ18">
            <v>39399</v>
          </cell>
          <cell r="AK18">
            <v>6666</v>
          </cell>
          <cell r="AL18">
            <v>64845</v>
          </cell>
          <cell r="AM18">
            <v>0.91209293816319104</v>
          </cell>
          <cell r="AN18">
            <v>0.72718399219131302</v>
          </cell>
          <cell r="AO18">
            <v>0.89624890227073195</v>
          </cell>
          <cell r="AP18">
            <v>0.89759596227918703</v>
          </cell>
          <cell r="AQ18">
            <v>0.72910069664344501</v>
          </cell>
          <cell r="AR18">
            <v>0.82072950523654697</v>
          </cell>
          <cell r="AS18">
            <v>0.90837954615044403</v>
          </cell>
          <cell r="AT18">
            <v>0.72863120143454896</v>
          </cell>
          <cell r="AU18">
            <v>0.86855765665554296</v>
          </cell>
          <cell r="AV18">
            <v>0.89340205282445795</v>
          </cell>
          <cell r="AW18">
            <v>0.27666430594900798</v>
          </cell>
          <cell r="AX18">
            <v>0.71334939161178901</v>
          </cell>
          <cell r="AY18">
            <v>0.89604808414725801</v>
          </cell>
          <cell r="AZ18">
            <v>0.334968000616856</v>
          </cell>
          <cell r="BA18">
            <v>0.73869474958913595</v>
          </cell>
          <cell r="BB18">
            <v>0.68958440225756801</v>
          </cell>
          <cell r="BC18">
            <v>0.46443661971831002</v>
          </cell>
          <cell r="BD18">
            <v>0.49740776917875101</v>
          </cell>
          <cell r="BE18">
            <v>0.91027691058148696</v>
          </cell>
          <cell r="BF18">
            <v>0.86543654365436495</v>
          </cell>
          <cell r="BG18">
            <v>5884</v>
          </cell>
          <cell r="BH18">
            <v>1482</v>
          </cell>
          <cell r="BI18">
            <v>7366</v>
          </cell>
          <cell r="BJ18">
            <v>107107</v>
          </cell>
          <cell r="BK18">
            <v>114473</v>
          </cell>
          <cell r="BL18">
            <v>3364</v>
          </cell>
          <cell r="BM18">
            <v>23545</v>
          </cell>
          <cell r="BN18">
            <v>4413</v>
          </cell>
        </row>
        <row r="19">
          <cell r="C19">
            <v>7785</v>
          </cell>
          <cell r="D19">
            <v>3930</v>
          </cell>
          <cell r="E19">
            <v>114</v>
          </cell>
          <cell r="F19">
            <v>57</v>
          </cell>
          <cell r="G19">
            <v>0</v>
          </cell>
          <cell r="H19">
            <v>11886</v>
          </cell>
          <cell r="I19">
            <v>11886</v>
          </cell>
          <cell r="J19">
            <v>161</v>
          </cell>
          <cell r="K19">
            <v>84</v>
          </cell>
          <cell r="L19">
            <v>0</v>
          </cell>
          <cell r="M19">
            <v>245</v>
          </cell>
          <cell r="N19">
            <v>283</v>
          </cell>
          <cell r="O19">
            <v>15</v>
          </cell>
          <cell r="P19">
            <v>15</v>
          </cell>
          <cell r="Q19">
            <v>313</v>
          </cell>
          <cell r="R19">
            <v>5588</v>
          </cell>
          <cell r="S19">
            <v>987</v>
          </cell>
          <cell r="T19">
            <v>1091</v>
          </cell>
          <cell r="U19">
            <v>0</v>
          </cell>
          <cell r="V19">
            <v>18472</v>
          </cell>
          <cell r="W19">
            <v>26138</v>
          </cell>
          <cell r="X19">
            <v>0</v>
          </cell>
          <cell r="Y19">
            <v>26696</v>
          </cell>
          <cell r="Z19">
            <v>38582</v>
          </cell>
          <cell r="AA19">
            <v>28960</v>
          </cell>
          <cell r="AB19">
            <v>121568</v>
          </cell>
          <cell r="AC19">
            <v>11280</v>
          </cell>
          <cell r="AD19">
            <v>471</v>
          </cell>
          <cell r="AE19">
            <v>11751</v>
          </cell>
          <cell r="AF19">
            <v>30220</v>
          </cell>
          <cell r="AG19">
            <v>4379</v>
          </cell>
          <cell r="AH19">
            <v>196878</v>
          </cell>
          <cell r="AI19">
            <v>235460</v>
          </cell>
          <cell r="AJ19">
            <v>31467</v>
          </cell>
          <cell r="AK19">
            <v>4394</v>
          </cell>
          <cell r="AL19">
            <v>45157</v>
          </cell>
          <cell r="AM19">
            <v>0.93228052433000097</v>
          </cell>
          <cell r="AN19">
            <v>0.84093211752786201</v>
          </cell>
          <cell r="AO19">
            <v>0.92890320647288005</v>
          </cell>
          <cell r="AP19">
            <v>0.907742584213172</v>
          </cell>
          <cell r="AQ19">
            <v>0.88498727735368898</v>
          </cell>
          <cell r="AR19">
            <v>0.90021874474171304</v>
          </cell>
          <cell r="AS19">
            <v>0.92648150898559301</v>
          </cell>
          <cell r="AT19">
            <v>0.87614399023794998</v>
          </cell>
          <cell r="AU19">
            <v>0.92006635218495703</v>
          </cell>
          <cell r="AV19">
            <v>0.88336163638453002</v>
          </cell>
          <cell r="AW19">
            <v>0.33344930417495</v>
          </cell>
          <cell r="AX19">
            <v>0.77096475990207103</v>
          </cell>
          <cell r="AY19">
            <v>0.89098963232318995</v>
          </cell>
          <cell r="AZ19">
            <v>0.39254157716411597</v>
          </cell>
          <cell r="BA19">
            <v>0.79539624564681899</v>
          </cell>
          <cell r="BB19">
            <v>0.94055201698513802</v>
          </cell>
          <cell r="BC19">
            <v>0.33404255319148901</v>
          </cell>
          <cell r="BD19">
            <v>0.35835248063994601</v>
          </cell>
          <cell r="BE19">
            <v>0.87367718562303398</v>
          </cell>
          <cell r="BF19">
            <v>0.906008192990441</v>
          </cell>
          <cell r="BG19">
            <v>4603</v>
          </cell>
          <cell r="BH19">
            <v>1546</v>
          </cell>
          <cell r="BI19">
            <v>6149</v>
          </cell>
          <cell r="BJ19">
            <v>120886</v>
          </cell>
          <cell r="BK19">
            <v>127035</v>
          </cell>
          <cell r="BL19">
            <v>3034</v>
          </cell>
          <cell r="BM19">
            <v>16136</v>
          </cell>
          <cell r="BN19">
            <v>3578</v>
          </cell>
        </row>
        <row r="20">
          <cell r="C20">
            <v>2617</v>
          </cell>
          <cell r="D20">
            <v>2138</v>
          </cell>
          <cell r="E20">
            <v>22</v>
          </cell>
          <cell r="F20">
            <v>55</v>
          </cell>
          <cell r="G20">
            <v>0</v>
          </cell>
          <cell r="H20">
            <v>4832</v>
          </cell>
          <cell r="I20">
            <v>4832</v>
          </cell>
          <cell r="J20">
            <v>510</v>
          </cell>
          <cell r="K20">
            <v>64</v>
          </cell>
          <cell r="L20">
            <v>71</v>
          </cell>
          <cell r="M20">
            <v>645</v>
          </cell>
          <cell r="N20">
            <v>102</v>
          </cell>
          <cell r="O20">
            <v>17</v>
          </cell>
          <cell r="P20">
            <v>33</v>
          </cell>
          <cell r="Q20">
            <v>152</v>
          </cell>
          <cell r="R20">
            <v>13566</v>
          </cell>
          <cell r="S20">
            <v>1149</v>
          </cell>
          <cell r="T20">
            <v>1405</v>
          </cell>
          <cell r="U20">
            <v>0</v>
          </cell>
          <cell r="V20">
            <v>17100</v>
          </cell>
          <cell r="W20">
            <v>33220</v>
          </cell>
          <cell r="X20">
            <v>30</v>
          </cell>
          <cell r="Y20">
            <v>34047</v>
          </cell>
          <cell r="Z20">
            <v>38879</v>
          </cell>
          <cell r="AA20">
            <v>29440</v>
          </cell>
          <cell r="AB20">
            <v>53103</v>
          </cell>
          <cell r="AC20">
            <v>6960</v>
          </cell>
          <cell r="AD20">
            <v>1903</v>
          </cell>
          <cell r="AE20">
            <v>8863</v>
          </cell>
          <cell r="AF20">
            <v>40121</v>
          </cell>
          <cell r="AG20">
            <v>2956</v>
          </cell>
          <cell r="AH20">
            <v>134483</v>
          </cell>
          <cell r="AI20">
            <v>173362</v>
          </cell>
          <cell r="AJ20">
            <v>41662</v>
          </cell>
          <cell r="AK20">
            <v>3060</v>
          </cell>
          <cell r="AL20">
            <v>39687</v>
          </cell>
          <cell r="AM20">
            <v>0.90579974466532898</v>
          </cell>
          <cell r="AN20">
            <v>0.97650130548302905</v>
          </cell>
          <cell r="AO20">
            <v>0.90818574323728996</v>
          </cell>
          <cell r="AP20">
            <v>0.93912397921306601</v>
          </cell>
          <cell r="AQ20">
            <v>0.80074836295603402</v>
          </cell>
          <cell r="AR20">
            <v>0.87789735099337696</v>
          </cell>
          <cell r="AS20">
            <v>0.90832209485277604</v>
          </cell>
          <cell r="AT20">
            <v>0.86218436264070597</v>
          </cell>
          <cell r="AU20">
            <v>0.90442141001568999</v>
          </cell>
          <cell r="AV20">
            <v>0.90406084642598605</v>
          </cell>
          <cell r="AW20">
            <v>0.348626373626374</v>
          </cell>
          <cell r="AX20">
            <v>0.753723518957786</v>
          </cell>
          <cell r="AY20">
            <v>0.90519543669347302</v>
          </cell>
          <cell r="AZ20">
            <v>0.39116083352231201</v>
          </cell>
          <cell r="BA20">
            <v>0.78751975634798799</v>
          </cell>
          <cell r="BB20">
            <v>0.94640042038885996</v>
          </cell>
          <cell r="BC20">
            <v>0.40186781609195399</v>
          </cell>
          <cell r="BD20">
            <v>0.51878596412050104</v>
          </cell>
          <cell r="BE20">
            <v>0.89964476021314399</v>
          </cell>
          <cell r="BF20">
            <v>0.89575163398692803</v>
          </cell>
          <cell r="BG20">
            <v>7159</v>
          </cell>
          <cell r="BH20">
            <v>491</v>
          </cell>
          <cell r="BI20">
            <v>7650</v>
          </cell>
          <cell r="BJ20">
            <v>80383</v>
          </cell>
          <cell r="BK20">
            <v>88033</v>
          </cell>
          <cell r="BL20">
            <v>4158</v>
          </cell>
          <cell r="BM20">
            <v>26043</v>
          </cell>
          <cell r="BN20">
            <v>1833</v>
          </cell>
        </row>
        <row r="21">
          <cell r="C21">
            <v>14994</v>
          </cell>
          <cell r="D21">
            <v>14673</v>
          </cell>
          <cell r="E21">
            <v>54</v>
          </cell>
          <cell r="F21">
            <v>310</v>
          </cell>
          <cell r="G21">
            <v>115</v>
          </cell>
          <cell r="H21">
            <v>30146</v>
          </cell>
          <cell r="I21">
            <v>30146</v>
          </cell>
          <cell r="J21">
            <v>825</v>
          </cell>
          <cell r="K21">
            <v>303</v>
          </cell>
          <cell r="L21">
            <v>211</v>
          </cell>
          <cell r="M21">
            <v>1339</v>
          </cell>
          <cell r="N21">
            <v>262</v>
          </cell>
          <cell r="O21">
            <v>80</v>
          </cell>
          <cell r="P21">
            <v>25</v>
          </cell>
          <cell r="Q21">
            <v>367</v>
          </cell>
          <cell r="R21">
            <v>17151</v>
          </cell>
          <cell r="S21">
            <v>4180</v>
          </cell>
          <cell r="T21">
            <v>2358</v>
          </cell>
          <cell r="U21">
            <v>1079</v>
          </cell>
          <cell r="V21">
            <v>42590</v>
          </cell>
          <cell r="W21">
            <v>67358</v>
          </cell>
          <cell r="X21">
            <v>0</v>
          </cell>
          <cell r="Y21">
            <v>69064</v>
          </cell>
          <cell r="Z21">
            <v>99210</v>
          </cell>
          <cell r="AA21">
            <v>122395</v>
          </cell>
          <cell r="AB21">
            <v>196329</v>
          </cell>
          <cell r="AC21">
            <v>40248</v>
          </cell>
          <cell r="AD21">
            <v>8611</v>
          </cell>
          <cell r="AE21">
            <v>48859</v>
          </cell>
          <cell r="AF21">
            <v>64525</v>
          </cell>
          <cell r="AG21">
            <v>14207</v>
          </cell>
          <cell r="AH21">
            <v>446315</v>
          </cell>
          <cell r="AI21">
            <v>545525</v>
          </cell>
          <cell r="AJ21">
            <v>67576</v>
          </cell>
          <cell r="AK21">
            <v>15637</v>
          </cell>
          <cell r="AL21">
            <v>181496</v>
          </cell>
          <cell r="AM21">
            <v>0.89313235928734303</v>
          </cell>
          <cell r="AN21">
            <v>0.69497607655502402</v>
          </cell>
          <cell r="AO21">
            <v>0.88113923317502596</v>
          </cell>
          <cell r="AP21">
            <v>0.89549537904737297</v>
          </cell>
          <cell r="AQ21">
            <v>0.64942411231513697</v>
          </cell>
          <cell r="AR21">
            <v>0.77572480594440396</v>
          </cell>
          <cell r="AS21">
            <v>0.89358736637753999</v>
          </cell>
          <cell r="AT21">
            <v>0.65952368323343802</v>
          </cell>
          <cell r="AU21">
            <v>0.84910795282733598</v>
          </cell>
          <cell r="AV21">
            <v>0.85913660847739604</v>
          </cell>
          <cell r="AW21">
            <v>0.36744280417847702</v>
          </cell>
          <cell r="AX21">
            <v>0.67995698105598101</v>
          </cell>
          <cell r="AY21">
            <v>0.86674138598847905</v>
          </cell>
          <cell r="AZ21">
            <v>0.397782871247851</v>
          </cell>
          <cell r="BA21">
            <v>0.71071903212501697</v>
          </cell>
          <cell r="BB21">
            <v>0.83021716409243995</v>
          </cell>
          <cell r="BC21">
            <v>0.45853210097396102</v>
          </cell>
          <cell r="BD21">
            <v>0.52403855993778004</v>
          </cell>
          <cell r="BE21">
            <v>0.89730081685805596</v>
          </cell>
          <cell r="BF21">
            <v>0.83654153610027504</v>
          </cell>
          <cell r="BG21">
            <v>11760</v>
          </cell>
          <cell r="BH21">
            <v>3818</v>
          </cell>
          <cell r="BI21">
            <v>15578</v>
          </cell>
          <cell r="BJ21">
            <v>247803</v>
          </cell>
          <cell r="BK21">
            <v>263381</v>
          </cell>
          <cell r="BL21">
            <v>5834</v>
          </cell>
          <cell r="BM21">
            <v>39495</v>
          </cell>
          <cell r="BN21">
            <v>11478</v>
          </cell>
        </row>
        <row r="22">
          <cell r="C22">
            <v>538</v>
          </cell>
          <cell r="D22">
            <v>201</v>
          </cell>
          <cell r="E22">
            <v>16</v>
          </cell>
          <cell r="F22">
            <v>12</v>
          </cell>
          <cell r="G22">
            <v>0</v>
          </cell>
          <cell r="H22">
            <v>767</v>
          </cell>
          <cell r="I22">
            <v>767</v>
          </cell>
          <cell r="J22">
            <v>263</v>
          </cell>
          <cell r="K22">
            <v>52</v>
          </cell>
          <cell r="L22">
            <v>0</v>
          </cell>
          <cell r="M22">
            <v>315</v>
          </cell>
          <cell r="N22">
            <v>0</v>
          </cell>
          <cell r="O22">
            <v>16</v>
          </cell>
          <cell r="P22">
            <v>0</v>
          </cell>
          <cell r="Q22">
            <v>16</v>
          </cell>
          <cell r="R22">
            <v>3128</v>
          </cell>
          <cell r="S22">
            <v>0</v>
          </cell>
          <cell r="T22">
            <v>344</v>
          </cell>
          <cell r="U22">
            <v>0</v>
          </cell>
          <cell r="V22">
            <v>2176</v>
          </cell>
          <cell r="W22">
            <v>5648</v>
          </cell>
          <cell r="X22">
            <v>0</v>
          </cell>
          <cell r="Y22">
            <v>5979</v>
          </cell>
          <cell r="Z22">
            <v>6746</v>
          </cell>
          <cell r="AA22">
            <v>7920</v>
          </cell>
          <cell r="AB22">
            <v>59182</v>
          </cell>
          <cell r="AC22">
            <v>2400</v>
          </cell>
          <cell r="AD22">
            <v>879</v>
          </cell>
          <cell r="AE22">
            <v>3279</v>
          </cell>
          <cell r="AF22">
            <v>9048</v>
          </cell>
          <cell r="AG22">
            <v>369</v>
          </cell>
          <cell r="AH22">
            <v>79798</v>
          </cell>
          <cell r="AI22">
            <v>86544</v>
          </cell>
          <cell r="AJ22">
            <v>9472</v>
          </cell>
          <cell r="AK22">
            <v>369</v>
          </cell>
          <cell r="AL22">
            <v>10521</v>
          </cell>
          <cell r="AM22">
            <v>0.96537882589061697</v>
          </cell>
          <cell r="AN22">
            <v>0</v>
          </cell>
          <cell r="AO22">
            <v>0.96537882589061697</v>
          </cell>
          <cell r="AP22">
            <v>0.95229681978798597</v>
          </cell>
          <cell r="AQ22">
            <v>1</v>
          </cell>
          <cell r="AR22">
            <v>0.964797913950456</v>
          </cell>
          <cell r="AS22">
            <v>0.96424751718869395</v>
          </cell>
          <cell r="AT22">
            <v>1</v>
          </cell>
          <cell r="AU22">
            <v>0.96531277794248505</v>
          </cell>
          <cell r="AV22">
            <v>0.88751835113273303</v>
          </cell>
          <cell r="AW22">
            <v>0.40155038759689898</v>
          </cell>
          <cell r="AX22">
            <v>0.82466979122283801</v>
          </cell>
          <cell r="AY22">
            <v>0.89412414663983297</v>
          </cell>
          <cell r="AZ22">
            <v>0.41298355669613102</v>
          </cell>
          <cell r="BA22">
            <v>0.83563274172675195</v>
          </cell>
          <cell r="BB22">
            <v>0.964732650739477</v>
          </cell>
          <cell r="BC22">
            <v>0.50124999999999997</v>
          </cell>
          <cell r="BD22">
            <v>0.62549557792009802</v>
          </cell>
          <cell r="BE22">
            <v>0.92725929054054101</v>
          </cell>
          <cell r="BF22">
            <v>1</v>
          </cell>
          <cell r="BG22">
            <v>626</v>
          </cell>
          <cell r="BH22">
            <v>50</v>
          </cell>
          <cell r="BI22">
            <v>676</v>
          </cell>
          <cell r="BJ22">
            <v>52657</v>
          </cell>
          <cell r="BK22">
            <v>53333</v>
          </cell>
          <cell r="BL22">
            <v>200</v>
          </cell>
          <cell r="BM22">
            <v>5674</v>
          </cell>
          <cell r="BN22">
            <v>369</v>
          </cell>
        </row>
        <row r="23">
          <cell r="C23">
            <v>7774</v>
          </cell>
          <cell r="D23">
            <v>4179</v>
          </cell>
          <cell r="E23">
            <v>188</v>
          </cell>
          <cell r="F23">
            <v>240</v>
          </cell>
          <cell r="G23">
            <v>0</v>
          </cell>
          <cell r="H23">
            <v>12381</v>
          </cell>
          <cell r="I23">
            <v>12381</v>
          </cell>
          <cell r="J23">
            <v>439</v>
          </cell>
          <cell r="K23">
            <v>144</v>
          </cell>
          <cell r="L23">
            <v>132</v>
          </cell>
          <cell r="M23">
            <v>715</v>
          </cell>
          <cell r="N23">
            <v>125</v>
          </cell>
          <cell r="O23">
            <v>38</v>
          </cell>
          <cell r="P23">
            <v>96</v>
          </cell>
          <cell r="Q23">
            <v>259</v>
          </cell>
          <cell r="R23">
            <v>4508</v>
          </cell>
          <cell r="S23">
            <v>2080</v>
          </cell>
          <cell r="T23">
            <v>1003</v>
          </cell>
          <cell r="U23">
            <v>298</v>
          </cell>
          <cell r="V23">
            <v>9681</v>
          </cell>
          <cell r="W23">
            <v>17570</v>
          </cell>
          <cell r="X23">
            <v>19</v>
          </cell>
          <cell r="Y23">
            <v>18563</v>
          </cell>
          <cell r="Z23">
            <v>30944</v>
          </cell>
          <cell r="AA23">
            <v>83645</v>
          </cell>
          <cell r="AB23">
            <v>62752</v>
          </cell>
          <cell r="AC23">
            <v>21308</v>
          </cell>
          <cell r="AD23">
            <v>5434</v>
          </cell>
          <cell r="AE23">
            <v>26742</v>
          </cell>
          <cell r="AF23">
            <v>43446</v>
          </cell>
          <cell r="AG23">
            <v>9056</v>
          </cell>
          <cell r="AH23">
            <v>225641</v>
          </cell>
          <cell r="AI23">
            <v>256585</v>
          </cell>
          <cell r="AJ23">
            <v>44871</v>
          </cell>
          <cell r="AK23">
            <v>9582</v>
          </cell>
          <cell r="AL23">
            <v>111212</v>
          </cell>
          <cell r="AM23">
            <v>0.89182794394224296</v>
          </cell>
          <cell r="AN23">
            <v>0.83317307692307696</v>
          </cell>
          <cell r="AO23">
            <v>0.88525561601034297</v>
          </cell>
          <cell r="AP23">
            <v>0.89868324798829602</v>
          </cell>
          <cell r="AQ23">
            <v>0.78966259870782496</v>
          </cell>
          <cell r="AR23">
            <v>0.86188514659559001</v>
          </cell>
          <cell r="AS23">
            <v>0.89410573222604794</v>
          </cell>
          <cell r="AT23">
            <v>0.80412206422751198</v>
          </cell>
          <cell r="AU23">
            <v>0.875904860392968</v>
          </cell>
          <cell r="AV23">
            <v>0.87034336470900198</v>
          </cell>
          <cell r="AW23">
            <v>0.30980534143854899</v>
          </cell>
          <cell r="AX23">
            <v>0.60961881927486605</v>
          </cell>
          <cell r="AY23">
            <v>0.87437832334752696</v>
          </cell>
          <cell r="AZ23">
            <v>0.33762543610401702</v>
          </cell>
          <cell r="BA23">
            <v>0.64173275912465599</v>
          </cell>
          <cell r="BB23">
            <v>0.92344497607655496</v>
          </cell>
          <cell r="BC23">
            <v>0.29153369626431402</v>
          </cell>
          <cell r="BD23">
            <v>0.41993867324807399</v>
          </cell>
          <cell r="BE23">
            <v>0.88217334135633196</v>
          </cell>
          <cell r="BF23">
            <v>0.81934877896055103</v>
          </cell>
          <cell r="BG23">
            <v>4982</v>
          </cell>
          <cell r="BH23">
            <v>1460</v>
          </cell>
          <cell r="BI23">
            <v>6442</v>
          </cell>
          <cell r="BJ23">
            <v>104337</v>
          </cell>
          <cell r="BK23">
            <v>110779</v>
          </cell>
          <cell r="BL23">
            <v>3265</v>
          </cell>
          <cell r="BM23">
            <v>25876</v>
          </cell>
          <cell r="BN23">
            <v>6615</v>
          </cell>
        </row>
        <row r="24">
          <cell r="C24">
            <v>3178</v>
          </cell>
          <cell r="D24">
            <v>1796</v>
          </cell>
          <cell r="E24">
            <v>0</v>
          </cell>
          <cell r="F24">
            <v>125</v>
          </cell>
          <cell r="G24">
            <v>21</v>
          </cell>
          <cell r="H24">
            <v>5120</v>
          </cell>
          <cell r="I24">
            <v>5120</v>
          </cell>
          <cell r="J24">
            <v>172</v>
          </cell>
          <cell r="K24">
            <v>125</v>
          </cell>
          <cell r="L24">
            <v>53</v>
          </cell>
          <cell r="M24">
            <v>350</v>
          </cell>
          <cell r="N24">
            <v>653</v>
          </cell>
          <cell r="O24">
            <v>31</v>
          </cell>
          <cell r="P24">
            <v>0</v>
          </cell>
          <cell r="Q24">
            <v>684</v>
          </cell>
          <cell r="R24">
            <v>5412</v>
          </cell>
          <cell r="S24">
            <v>757</v>
          </cell>
          <cell r="T24">
            <v>939</v>
          </cell>
          <cell r="U24">
            <v>186</v>
          </cell>
          <cell r="V24">
            <v>7363</v>
          </cell>
          <cell r="W24">
            <v>14657</v>
          </cell>
          <cell r="X24">
            <v>115</v>
          </cell>
          <cell r="Y24">
            <v>15806</v>
          </cell>
          <cell r="Z24">
            <v>20926</v>
          </cell>
          <cell r="AA24">
            <v>8640</v>
          </cell>
          <cell r="AB24">
            <v>78276</v>
          </cell>
          <cell r="AC24">
            <v>6800</v>
          </cell>
          <cell r="AD24">
            <v>0</v>
          </cell>
          <cell r="AE24">
            <v>6800</v>
          </cell>
          <cell r="AF24">
            <v>11107</v>
          </cell>
          <cell r="AG24">
            <v>8872</v>
          </cell>
          <cell r="AH24">
            <v>113695</v>
          </cell>
          <cell r="AI24">
            <v>134621</v>
          </cell>
          <cell r="AJ24">
            <v>12327</v>
          </cell>
          <cell r="AK24">
            <v>9132</v>
          </cell>
          <cell r="AL24">
            <v>17993</v>
          </cell>
          <cell r="AM24">
            <v>0.92298491594125798</v>
          </cell>
          <cell r="AN24">
            <v>0.91017173051519096</v>
          </cell>
          <cell r="AO24">
            <v>0.92237125142350995</v>
          </cell>
          <cell r="AP24">
            <v>0.91215403128760497</v>
          </cell>
          <cell r="AQ24">
            <v>0.83351893095768403</v>
          </cell>
          <cell r="AR24">
            <v>0.88457031249999996</v>
          </cell>
          <cell r="AS24">
            <v>0.92102541773254198</v>
          </cell>
          <cell r="AT24">
            <v>0.85624755189972601</v>
          </cell>
          <cell r="AU24">
            <v>0.91312243142502203</v>
          </cell>
          <cell r="AV24">
            <v>0.94011500686987903</v>
          </cell>
          <cell r="AW24">
            <v>0.43931347150259098</v>
          </cell>
          <cell r="AX24">
            <v>0.87210519372004003</v>
          </cell>
          <cell r="AY24">
            <v>0.93710772713242096</v>
          </cell>
          <cell r="AZ24">
            <v>0.49847162785527699</v>
          </cell>
          <cell r="BA24">
            <v>0.87848106907540402</v>
          </cell>
          <cell r="BB24">
            <v>0</v>
          </cell>
          <cell r="BC24">
            <v>0.47014705882352897</v>
          </cell>
          <cell r="BD24">
            <v>0.47014705882352897</v>
          </cell>
          <cell r="BE24">
            <v>0.95002839295854602</v>
          </cell>
          <cell r="BF24">
            <v>0.955759964958388</v>
          </cell>
          <cell r="BG24">
            <v>3695</v>
          </cell>
          <cell r="BH24">
            <v>560</v>
          </cell>
          <cell r="BI24">
            <v>4255</v>
          </cell>
          <cell r="BJ24">
            <v>86477</v>
          </cell>
          <cell r="BK24">
            <v>90732</v>
          </cell>
          <cell r="BL24">
            <v>2361</v>
          </cell>
          <cell r="BM24">
            <v>9231</v>
          </cell>
          <cell r="BN24">
            <v>7679</v>
          </cell>
        </row>
        <row r="25">
          <cell r="C25">
            <v>2149</v>
          </cell>
          <cell r="D25">
            <v>3646</v>
          </cell>
          <cell r="E25">
            <v>113</v>
          </cell>
          <cell r="F25">
            <v>143</v>
          </cell>
          <cell r="G25">
            <v>0</v>
          </cell>
          <cell r="H25">
            <v>6051</v>
          </cell>
          <cell r="I25">
            <v>6051</v>
          </cell>
          <cell r="J25">
            <v>47</v>
          </cell>
          <cell r="K25">
            <v>0</v>
          </cell>
          <cell r="L25">
            <v>0</v>
          </cell>
          <cell r="M25">
            <v>47</v>
          </cell>
          <cell r="N25">
            <v>28</v>
          </cell>
          <cell r="O25">
            <v>0</v>
          </cell>
          <cell r="P25">
            <v>0</v>
          </cell>
          <cell r="Q25">
            <v>28</v>
          </cell>
          <cell r="R25">
            <v>4888</v>
          </cell>
          <cell r="S25">
            <v>876</v>
          </cell>
          <cell r="T25">
            <v>350</v>
          </cell>
          <cell r="U25">
            <v>277</v>
          </cell>
          <cell r="V25">
            <v>13647</v>
          </cell>
          <cell r="W25">
            <v>20038</v>
          </cell>
          <cell r="X25">
            <v>0</v>
          </cell>
          <cell r="Y25">
            <v>20113</v>
          </cell>
          <cell r="Z25">
            <v>26164</v>
          </cell>
          <cell r="AA25">
            <v>25920</v>
          </cell>
          <cell r="AB25">
            <v>40612</v>
          </cell>
          <cell r="AC25">
            <v>7520</v>
          </cell>
          <cell r="AD25">
            <v>635</v>
          </cell>
          <cell r="AE25">
            <v>8155</v>
          </cell>
          <cell r="AF25">
            <v>6106</v>
          </cell>
          <cell r="AG25">
            <v>1242</v>
          </cell>
          <cell r="AH25">
            <v>82035</v>
          </cell>
          <cell r="AI25">
            <v>108199</v>
          </cell>
          <cell r="AJ25">
            <v>6599</v>
          </cell>
          <cell r="AK25">
            <v>1519</v>
          </cell>
          <cell r="AL25">
            <v>37962</v>
          </cell>
          <cell r="AM25">
            <v>0.93127826584186701</v>
          </cell>
          <cell r="AN25">
            <v>0.97488584474885798</v>
          </cell>
          <cell r="AO25">
            <v>0.93317754686024001</v>
          </cell>
          <cell r="AP25">
            <v>0.96133056133056105</v>
          </cell>
          <cell r="AQ25">
            <v>0.95584201865057605</v>
          </cell>
          <cell r="AR25">
            <v>0.95802346719550502</v>
          </cell>
          <cell r="AS25">
            <v>0.93461787265502305</v>
          </cell>
          <cell r="AT25">
            <v>0.95953118089341005</v>
          </cell>
          <cell r="AU25">
            <v>0.93892371197064695</v>
          </cell>
          <cell r="AV25">
            <v>0.91264533388208702</v>
          </cell>
          <cell r="AW25">
            <v>0.29521531100478499</v>
          </cell>
          <cell r="AX25">
            <v>0.66096178460413202</v>
          </cell>
          <cell r="AY25">
            <v>0.91941569258368105</v>
          </cell>
          <cell r="AZ25">
            <v>0.37434803224276902</v>
          </cell>
          <cell r="BA25">
            <v>0.72817678536770203</v>
          </cell>
          <cell r="BB25">
            <v>0.82362204724409505</v>
          </cell>
          <cell r="BC25">
            <v>0.39534574468085099</v>
          </cell>
          <cell r="BD25">
            <v>0.42869405272838701</v>
          </cell>
          <cell r="BE25">
            <v>0.93696014547658701</v>
          </cell>
          <cell r="BF25">
            <v>0.99341672152732097</v>
          </cell>
          <cell r="BG25">
            <v>5360</v>
          </cell>
          <cell r="BH25">
            <v>474</v>
          </cell>
          <cell r="BI25">
            <v>5834</v>
          </cell>
          <cell r="BJ25">
            <v>38346</v>
          </cell>
          <cell r="BK25">
            <v>44180</v>
          </cell>
          <cell r="BL25">
            <v>4152</v>
          </cell>
          <cell r="BM25">
            <v>3316</v>
          </cell>
          <cell r="BN25">
            <v>1061</v>
          </cell>
        </row>
        <row r="26">
          <cell r="C26">
            <v>3172</v>
          </cell>
          <cell r="D26">
            <v>830</v>
          </cell>
          <cell r="E26">
            <v>55</v>
          </cell>
          <cell r="F26">
            <v>36</v>
          </cell>
          <cell r="G26">
            <v>0</v>
          </cell>
          <cell r="H26">
            <v>4093</v>
          </cell>
          <cell r="I26">
            <v>4093</v>
          </cell>
          <cell r="J26">
            <v>140</v>
          </cell>
          <cell r="K26">
            <v>0</v>
          </cell>
          <cell r="L26">
            <v>0</v>
          </cell>
          <cell r="M26">
            <v>140</v>
          </cell>
          <cell r="N26">
            <v>90</v>
          </cell>
          <cell r="O26">
            <v>15</v>
          </cell>
          <cell r="P26">
            <v>23</v>
          </cell>
          <cell r="Q26">
            <v>128</v>
          </cell>
          <cell r="R26">
            <v>4255</v>
          </cell>
          <cell r="S26">
            <v>666</v>
          </cell>
          <cell r="T26">
            <v>398</v>
          </cell>
          <cell r="U26">
            <v>51</v>
          </cell>
          <cell r="V26">
            <v>11368</v>
          </cell>
          <cell r="W26">
            <v>16738</v>
          </cell>
          <cell r="X26">
            <v>0</v>
          </cell>
          <cell r="Y26">
            <v>17006</v>
          </cell>
          <cell r="Z26">
            <v>21099</v>
          </cell>
          <cell r="AA26">
            <v>11760</v>
          </cell>
          <cell r="AB26">
            <v>35517</v>
          </cell>
          <cell r="AC26">
            <v>7520</v>
          </cell>
          <cell r="AD26">
            <v>893</v>
          </cell>
          <cell r="AE26">
            <v>8413</v>
          </cell>
          <cell r="AF26">
            <v>9195</v>
          </cell>
          <cell r="AG26">
            <v>1282</v>
          </cell>
          <cell r="AH26">
            <v>66167</v>
          </cell>
          <cell r="AI26">
            <v>87266</v>
          </cell>
          <cell r="AJ26">
            <v>9644</v>
          </cell>
          <cell r="AK26">
            <v>1356</v>
          </cell>
          <cell r="AL26">
            <v>20776</v>
          </cell>
          <cell r="AM26">
            <v>0.90862913096695197</v>
          </cell>
          <cell r="AN26">
            <v>0.89489489489489504</v>
          </cell>
          <cell r="AO26">
            <v>0.90809126190756195</v>
          </cell>
          <cell r="AP26">
            <v>0.94391664112779605</v>
          </cell>
          <cell r="AQ26">
            <v>0.78674698795180698</v>
          </cell>
          <cell r="AR26">
            <v>0.91204495480087899</v>
          </cell>
          <cell r="AS26">
            <v>0.91450288221190601</v>
          </cell>
          <cell r="AT26">
            <v>0.83489304812834197</v>
          </cell>
          <cell r="AU26">
            <v>0.90885823972700097</v>
          </cell>
          <cell r="AV26">
            <v>0.85134472241772796</v>
          </cell>
          <cell r="AW26">
            <v>0.27930497925311198</v>
          </cell>
          <cell r="AX26">
            <v>0.68466153822902598</v>
          </cell>
          <cell r="AY26">
            <v>0.86996540833208003</v>
          </cell>
          <cell r="AZ26">
            <v>0.31931074316519098</v>
          </cell>
          <cell r="BA26">
            <v>0.73886737102651701</v>
          </cell>
          <cell r="BB26">
            <v>0.75587905935050403</v>
          </cell>
          <cell r="BC26">
            <v>0.38523936170212802</v>
          </cell>
          <cell r="BD26">
            <v>0.42458100558659201</v>
          </cell>
          <cell r="BE26">
            <v>0.87743674823724604</v>
          </cell>
          <cell r="BF26">
            <v>0.72640117994100295</v>
          </cell>
          <cell r="BG26">
            <v>3395</v>
          </cell>
          <cell r="BH26">
            <v>613</v>
          </cell>
          <cell r="BI26">
            <v>4008</v>
          </cell>
          <cell r="BJ26">
            <v>36619</v>
          </cell>
          <cell r="BK26">
            <v>40627</v>
          </cell>
          <cell r="BL26">
            <v>2321</v>
          </cell>
          <cell r="BM26">
            <v>5743</v>
          </cell>
          <cell r="BN26">
            <v>856</v>
          </cell>
        </row>
        <row r="27">
          <cell r="C27">
            <v>3575</v>
          </cell>
          <cell r="D27">
            <v>1335</v>
          </cell>
          <cell r="E27">
            <v>0</v>
          </cell>
          <cell r="F27">
            <v>71</v>
          </cell>
          <cell r="G27">
            <v>0</v>
          </cell>
          <cell r="H27">
            <v>4981</v>
          </cell>
          <cell r="I27">
            <v>4981</v>
          </cell>
          <cell r="J27">
            <v>120</v>
          </cell>
          <cell r="K27">
            <v>16</v>
          </cell>
          <cell r="L27">
            <v>30</v>
          </cell>
          <cell r="M27">
            <v>166</v>
          </cell>
          <cell r="N27">
            <v>68</v>
          </cell>
          <cell r="O27">
            <v>27</v>
          </cell>
          <cell r="P27">
            <v>0</v>
          </cell>
          <cell r="Q27">
            <v>95</v>
          </cell>
          <cell r="R27">
            <v>5048</v>
          </cell>
          <cell r="S27">
            <v>434</v>
          </cell>
          <cell r="T27">
            <v>1064</v>
          </cell>
          <cell r="U27">
            <v>29</v>
          </cell>
          <cell r="V27">
            <v>8702</v>
          </cell>
          <cell r="W27">
            <v>15277</v>
          </cell>
          <cell r="X27">
            <v>0</v>
          </cell>
          <cell r="Y27">
            <v>15538</v>
          </cell>
          <cell r="Z27">
            <v>20519</v>
          </cell>
          <cell r="AA27">
            <v>18910</v>
          </cell>
          <cell r="AB27">
            <v>63614</v>
          </cell>
          <cell r="AC27">
            <v>10080</v>
          </cell>
          <cell r="AD27">
            <v>1147</v>
          </cell>
          <cell r="AE27">
            <v>11227</v>
          </cell>
          <cell r="AF27">
            <v>33871</v>
          </cell>
          <cell r="AG27">
            <v>1549</v>
          </cell>
          <cell r="AH27">
            <v>129171</v>
          </cell>
          <cell r="AI27">
            <v>149690</v>
          </cell>
          <cell r="AJ27">
            <v>35049</v>
          </cell>
          <cell r="AK27">
            <v>1608</v>
          </cell>
          <cell r="AL27">
            <v>30759</v>
          </cell>
          <cell r="AM27">
            <v>0.88870497881355903</v>
          </cell>
          <cell r="AN27">
            <v>0.75806451612903203</v>
          </cell>
          <cell r="AO27">
            <v>0.88505599176213201</v>
          </cell>
          <cell r="AP27">
            <v>0.91963795940756998</v>
          </cell>
          <cell r="AQ27">
            <v>0.81198501872659201</v>
          </cell>
          <cell r="AR27">
            <v>0.89078498293515396</v>
          </cell>
          <cell r="AS27">
            <v>0.89471999999999996</v>
          </cell>
          <cell r="AT27">
            <v>0.798756359525155</v>
          </cell>
          <cell r="AU27">
            <v>0.88644670792923597</v>
          </cell>
          <cell r="AV27">
            <v>0.87347900300456205</v>
          </cell>
          <cell r="AW27">
            <v>0.34763711624698201</v>
          </cell>
          <cell r="AX27">
            <v>0.75546368766983296</v>
          </cell>
          <cell r="AY27">
            <v>0.87682774045454903</v>
          </cell>
          <cell r="AZ27">
            <v>0.37358171592054301</v>
          </cell>
          <cell r="BA27">
            <v>0.77341839802257994</v>
          </cell>
          <cell r="BB27">
            <v>0.78552746294681797</v>
          </cell>
          <cell r="BC27">
            <v>0.38382936507936499</v>
          </cell>
          <cell r="BD27">
            <v>0.42486862029037098</v>
          </cell>
          <cell r="BE27">
            <v>0.93566150246797297</v>
          </cell>
          <cell r="BF27">
            <v>0.82462686567164201</v>
          </cell>
          <cell r="BG27">
            <v>4230</v>
          </cell>
          <cell r="BH27">
            <v>639</v>
          </cell>
          <cell r="BI27">
            <v>4869</v>
          </cell>
          <cell r="BJ27">
            <v>67629</v>
          </cell>
          <cell r="BK27">
            <v>72498</v>
          </cell>
          <cell r="BL27">
            <v>2797</v>
          </cell>
          <cell r="BM27">
            <v>18954</v>
          </cell>
          <cell r="BN27">
            <v>1080</v>
          </cell>
        </row>
        <row r="28">
          <cell r="C28">
            <v>7321</v>
          </cell>
          <cell r="D28">
            <v>7084</v>
          </cell>
          <cell r="E28">
            <v>103</v>
          </cell>
          <cell r="F28">
            <v>243</v>
          </cell>
          <cell r="G28">
            <v>505</v>
          </cell>
          <cell r="H28">
            <v>15256</v>
          </cell>
          <cell r="I28">
            <v>15256</v>
          </cell>
          <cell r="J28">
            <v>678</v>
          </cell>
          <cell r="K28">
            <v>89</v>
          </cell>
          <cell r="L28">
            <v>27</v>
          </cell>
          <cell r="M28">
            <v>794</v>
          </cell>
          <cell r="N28">
            <v>349</v>
          </cell>
          <cell r="O28">
            <v>77</v>
          </cell>
          <cell r="P28">
            <v>38</v>
          </cell>
          <cell r="Q28">
            <v>464</v>
          </cell>
          <cell r="R28">
            <v>11366</v>
          </cell>
          <cell r="S28">
            <v>2452</v>
          </cell>
          <cell r="T28">
            <v>2824</v>
          </cell>
          <cell r="U28">
            <v>895</v>
          </cell>
          <cell r="V28">
            <v>24217</v>
          </cell>
          <cell r="W28">
            <v>41754</v>
          </cell>
          <cell r="X28">
            <v>124</v>
          </cell>
          <cell r="Y28">
            <v>43136</v>
          </cell>
          <cell r="Z28">
            <v>58392</v>
          </cell>
          <cell r="AA28">
            <v>24400</v>
          </cell>
          <cell r="AB28">
            <v>116005</v>
          </cell>
          <cell r="AC28">
            <v>8000</v>
          </cell>
          <cell r="AD28">
            <v>3141</v>
          </cell>
          <cell r="AE28">
            <v>11141</v>
          </cell>
          <cell r="AF28">
            <v>24839</v>
          </cell>
          <cell r="AG28">
            <v>7458</v>
          </cell>
          <cell r="AH28">
            <v>183843</v>
          </cell>
          <cell r="AI28">
            <v>242235</v>
          </cell>
          <cell r="AJ28">
            <v>28072</v>
          </cell>
          <cell r="AK28">
            <v>8923</v>
          </cell>
          <cell r="AL28">
            <v>41936</v>
          </cell>
          <cell r="AM28">
            <v>0.893643692852227</v>
          </cell>
          <cell r="AN28">
            <v>0.84420880913539997</v>
          </cell>
          <cell r="AO28">
            <v>0.89083364243323404</v>
          </cell>
          <cell r="AP28">
            <v>0.88289280469897202</v>
          </cell>
          <cell r="AQ28">
            <v>0.61787125917560703</v>
          </cell>
          <cell r="AR28">
            <v>0.75983219716832695</v>
          </cell>
          <cell r="AS28">
            <v>0.89184542328475502</v>
          </cell>
          <cell r="AT28">
            <v>0.67606963087248295</v>
          </cell>
          <cell r="AU28">
            <v>0.85660706946156995</v>
          </cell>
          <cell r="AV28">
            <v>0.92988120943193198</v>
          </cell>
          <cell r="AW28">
            <v>0.30959876543209902</v>
          </cell>
          <cell r="AX28">
            <v>0.82056428583084495</v>
          </cell>
          <cell r="AY28">
            <v>0.92060369747227899</v>
          </cell>
          <cell r="AZ28">
            <v>0.392932086989699</v>
          </cell>
          <cell r="BA28">
            <v>0.82925258529939905</v>
          </cell>
          <cell r="BB28">
            <v>0.95702005730659001</v>
          </cell>
          <cell r="BC28">
            <v>0.33074999999999999</v>
          </cell>
          <cell r="BD28">
            <v>0.50731532178439998</v>
          </cell>
          <cell r="BE28">
            <v>0.93235252208606401</v>
          </cell>
          <cell r="BF28">
            <v>0.91000784489521402</v>
          </cell>
          <cell r="BG28">
            <v>13850</v>
          </cell>
          <cell r="BH28">
            <v>1704</v>
          </cell>
          <cell r="BI28">
            <v>15554</v>
          </cell>
          <cell r="BJ28">
            <v>141557</v>
          </cell>
          <cell r="BK28">
            <v>157111</v>
          </cell>
          <cell r="BL28">
            <v>9695</v>
          </cell>
          <cell r="BM28">
            <v>22536</v>
          </cell>
          <cell r="BN28">
            <v>6193</v>
          </cell>
        </row>
        <row r="29">
          <cell r="C29">
            <v>4910</v>
          </cell>
          <cell r="D29">
            <v>4699</v>
          </cell>
          <cell r="E29">
            <v>428</v>
          </cell>
          <cell r="F29">
            <v>30</v>
          </cell>
          <cell r="G29">
            <v>0</v>
          </cell>
          <cell r="H29">
            <v>10067</v>
          </cell>
          <cell r="I29">
            <v>10067</v>
          </cell>
          <cell r="J29">
            <v>376</v>
          </cell>
          <cell r="K29">
            <v>38</v>
          </cell>
          <cell r="L29">
            <v>61</v>
          </cell>
          <cell r="M29">
            <v>475</v>
          </cell>
          <cell r="N29">
            <v>37</v>
          </cell>
          <cell r="O29">
            <v>32</v>
          </cell>
          <cell r="P29">
            <v>16</v>
          </cell>
          <cell r="Q29">
            <v>85</v>
          </cell>
          <cell r="R29">
            <v>3371</v>
          </cell>
          <cell r="S29">
            <v>2118</v>
          </cell>
          <cell r="T29">
            <v>330</v>
          </cell>
          <cell r="U29">
            <v>38</v>
          </cell>
          <cell r="V29">
            <v>5798</v>
          </cell>
          <cell r="W29">
            <v>11655</v>
          </cell>
          <cell r="X29">
            <v>0</v>
          </cell>
          <cell r="Y29">
            <v>12215</v>
          </cell>
          <cell r="Z29">
            <v>22282</v>
          </cell>
          <cell r="AA29">
            <v>107600</v>
          </cell>
          <cell r="AB29">
            <v>76753</v>
          </cell>
          <cell r="AC29">
            <v>32399</v>
          </cell>
          <cell r="AD29">
            <v>7357</v>
          </cell>
          <cell r="AE29">
            <v>39756</v>
          </cell>
          <cell r="AF29">
            <v>14152</v>
          </cell>
          <cell r="AG29">
            <v>3418</v>
          </cell>
          <cell r="AH29">
            <v>241679</v>
          </cell>
          <cell r="AI29">
            <v>263961</v>
          </cell>
          <cell r="AJ29">
            <v>14582</v>
          </cell>
          <cell r="AK29">
            <v>3533</v>
          </cell>
          <cell r="AL29">
            <v>146816</v>
          </cell>
          <cell r="AM29">
            <v>0.83995246112706701</v>
          </cell>
          <cell r="AN29">
            <v>0.70018885741265302</v>
          </cell>
          <cell r="AO29">
            <v>0.81571837904216105</v>
          </cell>
          <cell r="AP29">
            <v>0.83233979135618497</v>
          </cell>
          <cell r="AQ29">
            <v>0.69589274313683802</v>
          </cell>
          <cell r="AR29">
            <v>0.76865004470050702</v>
          </cell>
          <cell r="AS29">
            <v>0.83731005496281896</v>
          </cell>
          <cell r="AT29">
            <v>0.69722751943670203</v>
          </cell>
          <cell r="AU29">
            <v>0.79445292164078596</v>
          </cell>
          <cell r="AV29">
            <v>0.84017505900865497</v>
          </cell>
          <cell r="AW29">
            <v>0.36372402660018999</v>
          </cell>
          <cell r="AX29">
            <v>0.56417810401400204</v>
          </cell>
          <cell r="AY29">
            <v>0.83979683298476204</v>
          </cell>
          <cell r="AZ29">
            <v>0.37920935047951199</v>
          </cell>
          <cell r="BA29">
            <v>0.58361651910698897</v>
          </cell>
          <cell r="BB29">
            <v>0.69267364414843002</v>
          </cell>
          <cell r="BC29">
            <v>0.41525973023858798</v>
          </cell>
          <cell r="BD29">
            <v>0.46659623704598002</v>
          </cell>
          <cell r="BE29">
            <v>0.82402962556576598</v>
          </cell>
          <cell r="BF29">
            <v>0.84489102745542</v>
          </cell>
          <cell r="BG29">
            <v>2384</v>
          </cell>
          <cell r="BH29">
            <v>886</v>
          </cell>
          <cell r="BI29">
            <v>3270</v>
          </cell>
          <cell r="BJ29">
            <v>99227</v>
          </cell>
          <cell r="BK29">
            <v>102497</v>
          </cell>
          <cell r="BL29">
            <v>1584</v>
          </cell>
          <cell r="BM29">
            <v>8015</v>
          </cell>
          <cell r="BN29">
            <v>2466</v>
          </cell>
        </row>
        <row r="30">
          <cell r="C30">
            <v>5459</v>
          </cell>
          <cell r="D30">
            <v>4576</v>
          </cell>
          <cell r="E30">
            <v>287</v>
          </cell>
          <cell r="F30">
            <v>28</v>
          </cell>
          <cell r="G30">
            <v>0</v>
          </cell>
          <cell r="H30">
            <v>10350</v>
          </cell>
          <cell r="I30">
            <v>10350</v>
          </cell>
          <cell r="J30">
            <v>1131</v>
          </cell>
          <cell r="K30">
            <v>29</v>
          </cell>
          <cell r="L30">
            <v>0</v>
          </cell>
          <cell r="M30">
            <v>1160</v>
          </cell>
          <cell r="N30">
            <v>274</v>
          </cell>
          <cell r="O30">
            <v>25</v>
          </cell>
          <cell r="P30">
            <v>0</v>
          </cell>
          <cell r="Q30">
            <v>299</v>
          </cell>
          <cell r="R30">
            <v>4470</v>
          </cell>
          <cell r="S30">
            <v>1961</v>
          </cell>
          <cell r="T30">
            <v>435</v>
          </cell>
          <cell r="U30">
            <v>0</v>
          </cell>
          <cell r="V30">
            <v>9893</v>
          </cell>
          <cell r="W30">
            <v>16759</v>
          </cell>
          <cell r="X30">
            <v>0</v>
          </cell>
          <cell r="Y30">
            <v>18218</v>
          </cell>
          <cell r="Z30">
            <v>28568</v>
          </cell>
          <cell r="AA30">
            <v>60000</v>
          </cell>
          <cell r="AB30">
            <v>65183</v>
          </cell>
          <cell r="AC30">
            <v>19680</v>
          </cell>
          <cell r="AD30">
            <v>4186</v>
          </cell>
          <cell r="AE30">
            <v>23866</v>
          </cell>
          <cell r="AF30">
            <v>14144</v>
          </cell>
          <cell r="AG30">
            <v>3836</v>
          </cell>
          <cell r="AH30">
            <v>167029</v>
          </cell>
          <cell r="AI30">
            <v>195597</v>
          </cell>
          <cell r="AJ30">
            <v>14661</v>
          </cell>
          <cell r="AK30">
            <v>3836</v>
          </cell>
          <cell r="AL30">
            <v>86217</v>
          </cell>
          <cell r="AM30">
            <v>0.86455065510241702</v>
          </cell>
          <cell r="AN30">
            <v>0.65884752677205505</v>
          </cell>
          <cell r="AO30">
            <v>0.842408606872324</v>
          </cell>
          <cell r="AP30">
            <v>0.87512989262209895</v>
          </cell>
          <cell r="AQ30">
            <v>0.73929195804195802</v>
          </cell>
          <cell r="AR30">
            <v>0.81507246376811604</v>
          </cell>
          <cell r="AS30">
            <v>0.867323317144024</v>
          </cell>
          <cell r="AT30">
            <v>0.71515985926265901</v>
          </cell>
          <cell r="AU30">
            <v>0.83250490058807103</v>
          </cell>
          <cell r="AV30">
            <v>0.81965448946181396</v>
          </cell>
          <cell r="AW30">
            <v>0.35455572289156601</v>
          </cell>
          <cell r="AX30">
            <v>0.59778242101670997</v>
          </cell>
          <cell r="AY30">
            <v>0.82925580544889399</v>
          </cell>
          <cell r="AZ30">
            <v>0.38189684169015398</v>
          </cell>
          <cell r="BA30">
            <v>0.63206490897099599</v>
          </cell>
          <cell r="BB30">
            <v>0.610367892976589</v>
          </cell>
          <cell r="BC30">
            <v>0.46321138211382101</v>
          </cell>
          <cell r="BD30">
            <v>0.48902203972177999</v>
          </cell>
          <cell r="BE30">
            <v>0.82736511834117699</v>
          </cell>
          <cell r="BF30">
            <v>0.76459854014598605</v>
          </cell>
          <cell r="BG30">
            <v>4909</v>
          </cell>
          <cell r="BH30">
            <v>1111</v>
          </cell>
          <cell r="BI30">
            <v>6020</v>
          </cell>
          <cell r="BJ30">
            <v>73083</v>
          </cell>
          <cell r="BK30">
            <v>79103</v>
          </cell>
          <cell r="BL30">
            <v>3326</v>
          </cell>
          <cell r="BM30">
            <v>8516</v>
          </cell>
          <cell r="BN30">
            <v>2287</v>
          </cell>
        </row>
        <row r="31">
          <cell r="C31">
            <v>11848</v>
          </cell>
          <cell r="D31">
            <v>11201</v>
          </cell>
          <cell r="E31">
            <v>344</v>
          </cell>
          <cell r="F31">
            <v>175</v>
          </cell>
          <cell r="G31">
            <v>0</v>
          </cell>
          <cell r="H31">
            <v>23568</v>
          </cell>
          <cell r="I31">
            <v>23568</v>
          </cell>
          <cell r="J31">
            <v>612</v>
          </cell>
          <cell r="K31">
            <v>183</v>
          </cell>
          <cell r="L31">
            <v>66</v>
          </cell>
          <cell r="M31">
            <v>861</v>
          </cell>
          <cell r="N31">
            <v>110</v>
          </cell>
          <cell r="O31">
            <v>114</v>
          </cell>
          <cell r="P31">
            <v>17</v>
          </cell>
          <cell r="Q31">
            <v>241</v>
          </cell>
          <cell r="R31">
            <v>11462</v>
          </cell>
          <cell r="S31">
            <v>3911</v>
          </cell>
          <cell r="T31">
            <v>1233</v>
          </cell>
          <cell r="U31">
            <v>71</v>
          </cell>
          <cell r="V31">
            <v>27544</v>
          </cell>
          <cell r="W31">
            <v>44221</v>
          </cell>
          <cell r="X31">
            <v>117</v>
          </cell>
          <cell r="Y31">
            <v>45440</v>
          </cell>
          <cell r="Z31">
            <v>69008</v>
          </cell>
          <cell r="AA31">
            <v>132220</v>
          </cell>
          <cell r="AB31">
            <v>140487</v>
          </cell>
          <cell r="AC31">
            <v>29710</v>
          </cell>
          <cell r="AD31">
            <v>8818</v>
          </cell>
          <cell r="AE31">
            <v>38528</v>
          </cell>
          <cell r="AF31">
            <v>47177</v>
          </cell>
          <cell r="AG31">
            <v>7514</v>
          </cell>
          <cell r="AH31">
            <v>365926</v>
          </cell>
          <cell r="AI31">
            <v>434934</v>
          </cell>
          <cell r="AJ31">
            <v>48882</v>
          </cell>
          <cell r="AK31">
            <v>7668</v>
          </cell>
          <cell r="AL31">
            <v>177042</v>
          </cell>
          <cell r="AM31">
            <v>0.88896915408509702</v>
          </cell>
          <cell r="AN31">
            <v>0.81079007926361502</v>
          </cell>
          <cell r="AO31">
            <v>0.88224031690140903</v>
          </cell>
          <cell r="AP31">
            <v>0.91234737608150696</v>
          </cell>
          <cell r="AQ31">
            <v>0.83126506561914104</v>
          </cell>
          <cell r="AR31">
            <v>0.87381194840461596</v>
          </cell>
          <cell r="AS31">
            <v>0.89433353124536097</v>
          </cell>
          <cell r="AT31">
            <v>0.82596611964002098</v>
          </cell>
          <cell r="AU31">
            <v>0.87936181312311601</v>
          </cell>
          <cell r="AV31">
            <v>0.81471695523441601</v>
          </cell>
          <cell r="AW31">
            <v>0.30803433582412199</v>
          </cell>
          <cell r="AX31">
            <v>0.59049917196373003</v>
          </cell>
          <cell r="AY31">
            <v>0.83135576132644695</v>
          </cell>
          <cell r="AZ31">
            <v>0.35224410026999198</v>
          </cell>
          <cell r="BA31">
            <v>0.63633102953551601</v>
          </cell>
          <cell r="BB31">
            <v>0.74824223179859395</v>
          </cell>
          <cell r="BC31">
            <v>0.37835745540222099</v>
          </cell>
          <cell r="BD31">
            <v>0.46301391196013297</v>
          </cell>
          <cell r="BE31">
            <v>0.884620105560329</v>
          </cell>
          <cell r="BF31">
            <v>0.83176838810641596</v>
          </cell>
          <cell r="BG31">
            <v>9757</v>
          </cell>
          <cell r="BH31">
            <v>2495</v>
          </cell>
          <cell r="BI31">
            <v>12252</v>
          </cell>
          <cell r="BJ31">
            <v>160734</v>
          </cell>
          <cell r="BK31">
            <v>172986</v>
          </cell>
          <cell r="BL31">
            <v>6209</v>
          </cell>
          <cell r="BM31">
            <v>25938</v>
          </cell>
          <cell r="BN31">
            <v>4360</v>
          </cell>
        </row>
        <row r="32">
          <cell r="C32">
            <v>1369</v>
          </cell>
          <cell r="D32">
            <v>487</v>
          </cell>
          <cell r="E32">
            <v>0</v>
          </cell>
          <cell r="F32">
            <v>0</v>
          </cell>
          <cell r="G32">
            <v>0</v>
          </cell>
          <cell r="H32">
            <v>1856</v>
          </cell>
          <cell r="I32">
            <v>1856</v>
          </cell>
          <cell r="J32">
            <v>93</v>
          </cell>
          <cell r="K32">
            <v>27</v>
          </cell>
          <cell r="L32">
            <v>0</v>
          </cell>
          <cell r="M32">
            <v>120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3404</v>
          </cell>
          <cell r="S32">
            <v>442</v>
          </cell>
          <cell r="T32">
            <v>865</v>
          </cell>
          <cell r="U32">
            <v>51</v>
          </cell>
          <cell r="V32">
            <v>10782</v>
          </cell>
          <cell r="W32">
            <v>15544</v>
          </cell>
          <cell r="X32">
            <v>0</v>
          </cell>
          <cell r="Y32">
            <v>15664</v>
          </cell>
          <cell r="Z32">
            <v>17520</v>
          </cell>
          <cell r="AA32">
            <v>13920</v>
          </cell>
          <cell r="AB32">
            <v>57717</v>
          </cell>
          <cell r="AC32">
            <v>3840</v>
          </cell>
          <cell r="AD32">
            <v>569</v>
          </cell>
          <cell r="AE32">
            <v>4409</v>
          </cell>
          <cell r="AF32">
            <v>22667</v>
          </cell>
          <cell r="AG32">
            <v>1944</v>
          </cell>
          <cell r="AH32">
            <v>100657</v>
          </cell>
          <cell r="AI32">
            <v>118177</v>
          </cell>
          <cell r="AJ32">
            <v>23559</v>
          </cell>
          <cell r="AK32">
            <v>1995</v>
          </cell>
          <cell r="AL32">
            <v>18689</v>
          </cell>
          <cell r="AM32">
            <v>0.90487452371567501</v>
          </cell>
          <cell r="AN32">
            <v>0.95248868778280604</v>
          </cell>
          <cell r="AO32">
            <v>0.90621807967313595</v>
          </cell>
          <cell r="AP32">
            <v>0.94083272461650802</v>
          </cell>
          <cell r="AQ32">
            <v>0.64271047227926104</v>
          </cell>
          <cell r="AR32">
            <v>0.86260775862068995</v>
          </cell>
          <cell r="AS32">
            <v>0.90784160086793997</v>
          </cell>
          <cell r="AT32">
            <v>0.79009687836383202</v>
          </cell>
          <cell r="AU32">
            <v>0.90159817351598204</v>
          </cell>
          <cell r="AV32">
            <v>0.92076914725502701</v>
          </cell>
          <cell r="AW32">
            <v>0.28851351351351401</v>
          </cell>
          <cell r="AX32">
            <v>0.80921346751840395</v>
          </cell>
          <cell r="AY32">
            <v>0.918613300096494</v>
          </cell>
          <cell r="AZ32">
            <v>0.31344641232810699</v>
          </cell>
          <cell r="BA32">
            <v>0.82290970324174695</v>
          </cell>
          <cell r="BB32">
            <v>0.99472759226713503</v>
          </cell>
          <cell r="BC32">
            <v>0.39609375000000002</v>
          </cell>
          <cell r="BD32">
            <v>0.47334996597868001</v>
          </cell>
          <cell r="BE32">
            <v>0.97262192792563296</v>
          </cell>
          <cell r="BF32">
            <v>0.94987468671679198</v>
          </cell>
          <cell r="BG32">
            <v>4154</v>
          </cell>
          <cell r="BH32">
            <v>307</v>
          </cell>
          <cell r="BI32">
            <v>4461</v>
          </cell>
          <cell r="BJ32">
            <v>59809</v>
          </cell>
          <cell r="BK32">
            <v>64270</v>
          </cell>
          <cell r="BL32">
            <v>3270</v>
          </cell>
          <cell r="BM32">
            <v>14890</v>
          </cell>
          <cell r="BN32">
            <v>1284</v>
          </cell>
        </row>
        <row r="33">
          <cell r="C33">
            <v>8124</v>
          </cell>
          <cell r="D33">
            <v>8023</v>
          </cell>
          <cell r="E33">
            <v>321</v>
          </cell>
          <cell r="F33">
            <v>61</v>
          </cell>
          <cell r="G33">
            <v>0</v>
          </cell>
          <cell r="H33">
            <v>16529</v>
          </cell>
          <cell r="I33">
            <v>16529</v>
          </cell>
          <cell r="J33">
            <v>929</v>
          </cell>
          <cell r="K33">
            <v>206</v>
          </cell>
          <cell r="L33">
            <v>42</v>
          </cell>
          <cell r="M33">
            <v>1177</v>
          </cell>
          <cell r="N33">
            <v>283</v>
          </cell>
          <cell r="O33">
            <v>41</v>
          </cell>
          <cell r="P33">
            <v>56</v>
          </cell>
          <cell r="Q33">
            <v>380</v>
          </cell>
          <cell r="R33">
            <v>6607</v>
          </cell>
          <cell r="S33">
            <v>1639</v>
          </cell>
          <cell r="T33">
            <v>622</v>
          </cell>
          <cell r="U33">
            <v>0</v>
          </cell>
          <cell r="V33">
            <v>16893</v>
          </cell>
          <cell r="W33">
            <v>25761</v>
          </cell>
          <cell r="X33">
            <v>0</v>
          </cell>
          <cell r="Y33">
            <v>27318</v>
          </cell>
          <cell r="Z33">
            <v>43847</v>
          </cell>
          <cell r="AA33">
            <v>282480</v>
          </cell>
          <cell r="AB33">
            <v>174975</v>
          </cell>
          <cell r="AC33">
            <v>28480</v>
          </cell>
          <cell r="AD33">
            <v>3413</v>
          </cell>
          <cell r="AE33">
            <v>31893</v>
          </cell>
          <cell r="AF33">
            <v>23843</v>
          </cell>
          <cell r="AG33">
            <v>4478</v>
          </cell>
          <cell r="AH33">
            <v>517669</v>
          </cell>
          <cell r="AI33">
            <v>561516</v>
          </cell>
          <cell r="AJ33">
            <v>24773</v>
          </cell>
          <cell r="AK33">
            <v>4576</v>
          </cell>
          <cell r="AL33">
            <v>320622</v>
          </cell>
          <cell r="AM33">
            <v>0.88029128860158101</v>
          </cell>
          <cell r="AN33">
            <v>0.87065283709579</v>
          </cell>
          <cell r="AO33">
            <v>0.87971300973717004</v>
          </cell>
          <cell r="AP33">
            <v>0.88925464378086005</v>
          </cell>
          <cell r="AQ33">
            <v>0.76380406331796102</v>
          </cell>
          <cell r="AR33">
            <v>0.828362272369774</v>
          </cell>
          <cell r="AS33">
            <v>0.882521573789674</v>
          </cell>
          <cell r="AT33">
            <v>0.78192920720347703</v>
          </cell>
          <cell r="AU33">
            <v>0.86035532647615598</v>
          </cell>
          <cell r="AV33">
            <v>0.89047888577662304</v>
          </cell>
          <cell r="AW33">
            <v>0.32073257010548001</v>
          </cell>
          <cell r="AX33">
            <v>0.54823642134259498</v>
          </cell>
          <cell r="AY33">
            <v>0.88934967247004904</v>
          </cell>
          <cell r="AZ33">
            <v>0.334630811360418</v>
          </cell>
          <cell r="BA33">
            <v>0.57260879476274895</v>
          </cell>
          <cell r="BB33">
            <v>0.76208614122472895</v>
          </cell>
          <cell r="BC33">
            <v>0.37886235955056202</v>
          </cell>
          <cell r="BD33">
            <v>0.41987269933841298</v>
          </cell>
          <cell r="BE33">
            <v>0.94829047753602702</v>
          </cell>
          <cell r="BF33">
            <v>0.92504370629370603</v>
          </cell>
          <cell r="BG33">
            <v>8290</v>
          </cell>
          <cell r="BH33">
            <v>1888</v>
          </cell>
          <cell r="BI33">
            <v>10178</v>
          </cell>
          <cell r="BJ33">
            <v>214490</v>
          </cell>
          <cell r="BK33">
            <v>224668</v>
          </cell>
          <cell r="BL33">
            <v>6174</v>
          </cell>
          <cell r="BM33">
            <v>16826</v>
          </cell>
          <cell r="BN33">
            <v>3312</v>
          </cell>
        </row>
        <row r="34">
          <cell r="C34">
            <v>19172</v>
          </cell>
          <cell r="D34">
            <v>13341</v>
          </cell>
          <cell r="E34">
            <v>479</v>
          </cell>
          <cell r="F34">
            <v>114</v>
          </cell>
          <cell r="G34">
            <v>0</v>
          </cell>
          <cell r="H34">
            <v>33106</v>
          </cell>
          <cell r="I34">
            <v>33106</v>
          </cell>
          <cell r="J34">
            <v>2090</v>
          </cell>
          <cell r="K34">
            <v>96</v>
          </cell>
          <cell r="L34">
            <v>370</v>
          </cell>
          <cell r="M34">
            <v>2556</v>
          </cell>
          <cell r="N34">
            <v>561</v>
          </cell>
          <cell r="O34">
            <v>49</v>
          </cell>
          <cell r="P34">
            <v>278</v>
          </cell>
          <cell r="Q34">
            <v>888</v>
          </cell>
          <cell r="R34">
            <v>18127</v>
          </cell>
          <cell r="S34">
            <v>5431</v>
          </cell>
          <cell r="T34">
            <v>1908</v>
          </cell>
          <cell r="U34">
            <v>266</v>
          </cell>
          <cell r="V34">
            <v>44408</v>
          </cell>
          <cell r="W34">
            <v>70140</v>
          </cell>
          <cell r="X34">
            <v>0</v>
          </cell>
          <cell r="Y34">
            <v>73584</v>
          </cell>
          <cell r="Z34">
            <v>106690</v>
          </cell>
          <cell r="AA34">
            <v>110079</v>
          </cell>
          <cell r="AB34">
            <v>173227</v>
          </cell>
          <cell r="AC34">
            <v>31600</v>
          </cell>
          <cell r="AD34">
            <v>12116</v>
          </cell>
          <cell r="AE34">
            <v>43716</v>
          </cell>
          <cell r="AF34">
            <v>45317</v>
          </cell>
          <cell r="AG34">
            <v>9410</v>
          </cell>
          <cell r="AH34">
            <v>381749</v>
          </cell>
          <cell r="AI34">
            <v>488439</v>
          </cell>
          <cell r="AJ34">
            <v>47484</v>
          </cell>
          <cell r="AK34">
            <v>10324</v>
          </cell>
          <cell r="AL34">
            <v>160451</v>
          </cell>
          <cell r="AM34">
            <v>0.903922057723064</v>
          </cell>
          <cell r="AN34">
            <v>0.75197937764684197</v>
          </cell>
          <cell r="AO34">
            <v>0.89270765383779105</v>
          </cell>
          <cell r="AP34">
            <v>0.90371869466228205</v>
          </cell>
          <cell r="AQ34">
            <v>0.79949029308147801</v>
          </cell>
          <cell r="AR34">
            <v>0.86171690932157297</v>
          </cell>
          <cell r="AS34">
            <v>0.90387633931618105</v>
          </cell>
          <cell r="AT34">
            <v>0.785744726187939</v>
          </cell>
          <cell r="AU34">
            <v>0.88309119880026199</v>
          </cell>
          <cell r="AV34">
            <v>0.84986878827008805</v>
          </cell>
          <cell r="AW34">
            <v>0.28328122022317997</v>
          </cell>
          <cell r="AX34">
            <v>0.63959041150075102</v>
          </cell>
          <cell r="AY34">
            <v>0.86434564679195602</v>
          </cell>
          <cell r="AZ34">
            <v>0.34206704850702102</v>
          </cell>
          <cell r="BA34">
            <v>0.69277842268942502</v>
          </cell>
          <cell r="BB34">
            <v>0.75231099372730303</v>
          </cell>
          <cell r="BC34">
            <v>0.33575949367088598</v>
          </cell>
          <cell r="BD34">
            <v>0.45120779577271503</v>
          </cell>
          <cell r="BE34">
            <v>0.87833796647291695</v>
          </cell>
          <cell r="BF34">
            <v>0.85277024409143698</v>
          </cell>
          <cell r="BG34">
            <v>13408</v>
          </cell>
          <cell r="BH34">
            <v>3671</v>
          </cell>
          <cell r="BI34">
            <v>17079</v>
          </cell>
          <cell r="BJ34">
            <v>189872</v>
          </cell>
          <cell r="BK34">
            <v>206951</v>
          </cell>
          <cell r="BL34">
            <v>6929</v>
          </cell>
          <cell r="BM34">
            <v>23750</v>
          </cell>
          <cell r="BN34">
            <v>5513</v>
          </cell>
        </row>
        <row r="35">
          <cell r="C35">
            <v>783</v>
          </cell>
          <cell r="D35">
            <v>0</v>
          </cell>
          <cell r="E35">
            <v>0</v>
          </cell>
          <cell r="F35">
            <v>39</v>
          </cell>
          <cell r="G35">
            <v>0</v>
          </cell>
          <cell r="H35">
            <v>822</v>
          </cell>
          <cell r="I35">
            <v>822</v>
          </cell>
          <cell r="J35">
            <v>66</v>
          </cell>
          <cell r="K35">
            <v>44</v>
          </cell>
          <cell r="L35">
            <v>0</v>
          </cell>
          <cell r="M35">
            <v>110</v>
          </cell>
          <cell r="N35">
            <v>30</v>
          </cell>
          <cell r="O35">
            <v>15</v>
          </cell>
          <cell r="P35">
            <v>0</v>
          </cell>
          <cell r="Q35">
            <v>45</v>
          </cell>
          <cell r="R35">
            <v>1774</v>
          </cell>
          <cell r="S35">
            <v>0</v>
          </cell>
          <cell r="T35">
            <v>367</v>
          </cell>
          <cell r="U35">
            <v>0</v>
          </cell>
          <cell r="V35">
            <v>3540</v>
          </cell>
          <cell r="W35">
            <v>5681</v>
          </cell>
          <cell r="X35">
            <v>0</v>
          </cell>
          <cell r="Y35">
            <v>5836</v>
          </cell>
          <cell r="Z35">
            <v>6658</v>
          </cell>
          <cell r="AA35">
            <v>2560</v>
          </cell>
          <cell r="AB35">
            <v>13332</v>
          </cell>
          <cell r="AC35">
            <v>3040</v>
          </cell>
          <cell r="AD35">
            <v>1043</v>
          </cell>
          <cell r="AE35">
            <v>4083</v>
          </cell>
          <cell r="AF35">
            <v>4929</v>
          </cell>
          <cell r="AG35">
            <v>568</v>
          </cell>
          <cell r="AH35">
            <v>25472</v>
          </cell>
          <cell r="AI35">
            <v>32130</v>
          </cell>
          <cell r="AJ35">
            <v>5394</v>
          </cell>
          <cell r="AK35">
            <v>568</v>
          </cell>
          <cell r="AL35">
            <v>5600</v>
          </cell>
          <cell r="AM35">
            <v>0.92734749828649798</v>
          </cell>
          <cell r="AN35">
            <v>0</v>
          </cell>
          <cell r="AO35">
            <v>0.92734749828649798</v>
          </cell>
          <cell r="AP35">
            <v>0.96593673965936699</v>
          </cell>
          <cell r="AQ35">
            <v>0</v>
          </cell>
          <cell r="AR35">
            <v>0.96593673965936699</v>
          </cell>
          <cell r="AS35">
            <v>0.93211174526884899</v>
          </cell>
          <cell r="AT35">
            <v>0</v>
          </cell>
          <cell r="AU35">
            <v>0.93211174526884899</v>
          </cell>
          <cell r="AV35">
            <v>0.87303743961352698</v>
          </cell>
          <cell r="AW35">
            <v>0.27303571428571399</v>
          </cell>
          <cell r="AX35">
            <v>0.74112751256281395</v>
          </cell>
          <cell r="AY35">
            <v>0.887862796833773</v>
          </cell>
          <cell r="AZ35">
            <v>0.27303571428571399</v>
          </cell>
          <cell r="BA35">
            <v>0.78070339246809795</v>
          </cell>
          <cell r="BB35">
            <v>0.90604026845637597</v>
          </cell>
          <cell r="BC35">
            <v>0.27171052631578901</v>
          </cell>
          <cell r="BD35">
            <v>0.43374969385255902</v>
          </cell>
          <cell r="BE35">
            <v>0.92806822395253996</v>
          </cell>
          <cell r="BF35">
            <v>0.85035211267605604</v>
          </cell>
          <cell r="BG35">
            <v>1599</v>
          </cell>
          <cell r="BH35">
            <v>118</v>
          </cell>
          <cell r="BI35">
            <v>1717</v>
          </cell>
          <cell r="BJ35">
            <v>18834</v>
          </cell>
          <cell r="BK35">
            <v>20551</v>
          </cell>
          <cell r="BL35">
            <v>1257</v>
          </cell>
          <cell r="BM35">
            <v>4154</v>
          </cell>
          <cell r="BN35">
            <v>419</v>
          </cell>
        </row>
        <row r="36">
          <cell r="C36">
            <v>1864</v>
          </cell>
          <cell r="D36">
            <v>881</v>
          </cell>
          <cell r="E36">
            <v>42</v>
          </cell>
          <cell r="F36">
            <v>14</v>
          </cell>
          <cell r="G36">
            <v>0</v>
          </cell>
          <cell r="H36">
            <v>2801</v>
          </cell>
          <cell r="I36">
            <v>2801</v>
          </cell>
          <cell r="J36">
            <v>108</v>
          </cell>
          <cell r="K36">
            <v>59</v>
          </cell>
          <cell r="L36">
            <v>0</v>
          </cell>
          <cell r="M36">
            <v>167</v>
          </cell>
          <cell r="N36">
            <v>168</v>
          </cell>
          <cell r="O36">
            <v>94</v>
          </cell>
          <cell r="P36">
            <v>0</v>
          </cell>
          <cell r="Q36">
            <v>262</v>
          </cell>
          <cell r="R36">
            <v>3160</v>
          </cell>
          <cell r="S36">
            <v>428</v>
          </cell>
          <cell r="T36">
            <v>438</v>
          </cell>
          <cell r="U36">
            <v>78</v>
          </cell>
          <cell r="V36">
            <v>7674</v>
          </cell>
          <cell r="W36">
            <v>11778</v>
          </cell>
          <cell r="X36">
            <v>0</v>
          </cell>
          <cell r="Y36">
            <v>12207</v>
          </cell>
          <cell r="Z36">
            <v>15008</v>
          </cell>
          <cell r="AA36">
            <v>5120</v>
          </cell>
          <cell r="AB36">
            <v>24878</v>
          </cell>
          <cell r="AC36">
            <v>2240</v>
          </cell>
          <cell r="AD36">
            <v>0</v>
          </cell>
          <cell r="AE36">
            <v>2240</v>
          </cell>
          <cell r="AF36">
            <v>5238</v>
          </cell>
          <cell r="AG36">
            <v>2939</v>
          </cell>
          <cell r="AH36">
            <v>40415</v>
          </cell>
          <cell r="AI36">
            <v>55423</v>
          </cell>
          <cell r="AJ36">
            <v>5843</v>
          </cell>
          <cell r="AK36">
            <v>3017</v>
          </cell>
          <cell r="AL36">
            <v>8669</v>
          </cell>
          <cell r="AM36">
            <v>0.90703794889209599</v>
          </cell>
          <cell r="AN36">
            <v>0.95794392523364502</v>
          </cell>
          <cell r="AO36">
            <v>0.90882280658638503</v>
          </cell>
          <cell r="AP36">
            <v>0.91302083333333295</v>
          </cell>
          <cell r="AQ36">
            <v>0.96140749148694704</v>
          </cell>
          <cell r="AR36">
            <v>0.92823991431631603</v>
          </cell>
          <cell r="AS36">
            <v>0.90787648733484205</v>
          </cell>
          <cell r="AT36">
            <v>0.96027501909854895</v>
          </cell>
          <cell r="AU36">
            <v>0.912446695095949</v>
          </cell>
          <cell r="AV36">
            <v>0.79818484344274698</v>
          </cell>
          <cell r="AW36">
            <v>0.27730978260869599</v>
          </cell>
          <cell r="AX36">
            <v>0.70332797228751698</v>
          </cell>
          <cell r="AY36">
            <v>0.83032467810240795</v>
          </cell>
          <cell r="AZ36">
            <v>0.38043603645172402</v>
          </cell>
          <cell r="BA36">
            <v>0.75995525323421698</v>
          </cell>
          <cell r="BB36">
            <v>0</v>
          </cell>
          <cell r="BC36">
            <v>0.36919642857142898</v>
          </cell>
          <cell r="BD36">
            <v>0.36919642857142898</v>
          </cell>
          <cell r="BE36">
            <v>0.82594557590279005</v>
          </cell>
          <cell r="BF36">
            <v>0.70898243288034501</v>
          </cell>
          <cell r="BG36">
            <v>3067</v>
          </cell>
          <cell r="BH36">
            <v>315</v>
          </cell>
          <cell r="BI36">
            <v>3382</v>
          </cell>
          <cell r="BJ36">
            <v>30339</v>
          </cell>
          <cell r="BK36">
            <v>33721</v>
          </cell>
          <cell r="BL36">
            <v>2243</v>
          </cell>
          <cell r="BM36">
            <v>3828</v>
          </cell>
          <cell r="BN36">
            <v>2726</v>
          </cell>
        </row>
        <row r="37">
          <cell r="C37">
            <v>1455</v>
          </cell>
          <cell r="D37">
            <v>0</v>
          </cell>
          <cell r="E37">
            <v>108</v>
          </cell>
          <cell r="F37">
            <v>14</v>
          </cell>
          <cell r="G37">
            <v>0</v>
          </cell>
          <cell r="H37">
            <v>1577</v>
          </cell>
          <cell r="I37">
            <v>1577</v>
          </cell>
          <cell r="J37">
            <v>195</v>
          </cell>
          <cell r="K37">
            <v>19</v>
          </cell>
          <cell r="L37">
            <v>18</v>
          </cell>
          <cell r="M37">
            <v>232</v>
          </cell>
          <cell r="N37">
            <v>34</v>
          </cell>
          <cell r="O37">
            <v>18</v>
          </cell>
          <cell r="P37">
            <v>20</v>
          </cell>
          <cell r="Q37">
            <v>72</v>
          </cell>
          <cell r="R37">
            <v>4662</v>
          </cell>
          <cell r="S37">
            <v>0</v>
          </cell>
          <cell r="T37">
            <v>84</v>
          </cell>
          <cell r="U37">
            <v>0</v>
          </cell>
          <cell r="V37">
            <v>4174</v>
          </cell>
          <cell r="W37">
            <v>8920</v>
          </cell>
          <cell r="X37">
            <v>0</v>
          </cell>
          <cell r="Y37">
            <v>9224</v>
          </cell>
          <cell r="Z37">
            <v>10801</v>
          </cell>
          <cell r="AA37">
            <v>5840</v>
          </cell>
          <cell r="AB37">
            <v>55630</v>
          </cell>
          <cell r="AC37">
            <v>3120</v>
          </cell>
          <cell r="AD37">
            <v>382</v>
          </cell>
          <cell r="AE37">
            <v>3502</v>
          </cell>
          <cell r="AF37">
            <v>6269</v>
          </cell>
          <cell r="AG37">
            <v>2593</v>
          </cell>
          <cell r="AH37">
            <v>73834</v>
          </cell>
          <cell r="AI37">
            <v>84635</v>
          </cell>
          <cell r="AJ37">
            <v>6404</v>
          </cell>
          <cell r="AK37">
            <v>2631</v>
          </cell>
          <cell r="AL37">
            <v>8960</v>
          </cell>
          <cell r="AM37">
            <v>0.87109713790112697</v>
          </cell>
          <cell r="AN37">
            <v>0</v>
          </cell>
          <cell r="AO37">
            <v>0.87109713790112697</v>
          </cell>
          <cell r="AP37">
            <v>0.91249207355738704</v>
          </cell>
          <cell r="AQ37">
            <v>0</v>
          </cell>
          <cell r="AR37">
            <v>0.91249207355738704</v>
          </cell>
          <cell r="AS37">
            <v>0.87714100546245699</v>
          </cell>
          <cell r="AT37">
            <v>0</v>
          </cell>
          <cell r="AU37">
            <v>0.87714100546245699</v>
          </cell>
          <cell r="AV37">
            <v>0.87144310509603196</v>
          </cell>
          <cell r="AW37">
            <v>0.36249999999999999</v>
          </cell>
          <cell r="AX37">
            <v>0.80968117669366402</v>
          </cell>
          <cell r="AY37">
            <v>0.87225635943178104</v>
          </cell>
          <cell r="AZ37">
            <v>0.36249999999999999</v>
          </cell>
          <cell r="BA37">
            <v>0.81829030542919601</v>
          </cell>
          <cell r="BB37">
            <v>0.69109947643978997</v>
          </cell>
          <cell r="BC37">
            <v>0.35544871794871802</v>
          </cell>
          <cell r="BD37">
            <v>0.39206167904054801</v>
          </cell>
          <cell r="BE37">
            <v>0.98282323547782602</v>
          </cell>
          <cell r="BF37">
            <v>0.97225389585708899</v>
          </cell>
          <cell r="BG37">
            <v>2501</v>
          </cell>
          <cell r="BH37">
            <v>269</v>
          </cell>
          <cell r="BI37">
            <v>2770</v>
          </cell>
          <cell r="BJ37">
            <v>46647</v>
          </cell>
          <cell r="BK37">
            <v>49417</v>
          </cell>
          <cell r="BL37">
            <v>1514</v>
          </cell>
          <cell r="BM37">
            <v>3743</v>
          </cell>
          <cell r="BN37">
            <v>1251</v>
          </cell>
        </row>
        <row r="38">
          <cell r="C38">
            <v>451</v>
          </cell>
          <cell r="D38">
            <v>1672</v>
          </cell>
          <cell r="E38">
            <v>0</v>
          </cell>
          <cell r="F38">
            <v>0</v>
          </cell>
          <cell r="G38">
            <v>44</v>
          </cell>
          <cell r="H38">
            <v>2167</v>
          </cell>
          <cell r="I38">
            <v>2167</v>
          </cell>
          <cell r="J38">
            <v>87</v>
          </cell>
          <cell r="K38">
            <v>0</v>
          </cell>
          <cell r="L38">
            <v>0</v>
          </cell>
          <cell r="M38">
            <v>87</v>
          </cell>
          <cell r="N38">
            <v>17</v>
          </cell>
          <cell r="O38">
            <v>0</v>
          </cell>
          <cell r="P38">
            <v>0</v>
          </cell>
          <cell r="Q38">
            <v>17</v>
          </cell>
          <cell r="R38">
            <v>444</v>
          </cell>
          <cell r="S38">
            <v>690</v>
          </cell>
          <cell r="T38">
            <v>30</v>
          </cell>
          <cell r="U38">
            <v>103</v>
          </cell>
          <cell r="V38">
            <v>676</v>
          </cell>
          <cell r="W38">
            <v>1943</v>
          </cell>
          <cell r="X38">
            <v>0</v>
          </cell>
          <cell r="Y38">
            <v>2047</v>
          </cell>
          <cell r="Z38">
            <v>4214</v>
          </cell>
          <cell r="AA38">
            <v>8720</v>
          </cell>
          <cell r="AB38">
            <v>9886</v>
          </cell>
          <cell r="AC38">
            <v>192875</v>
          </cell>
          <cell r="AD38">
            <v>679</v>
          </cell>
          <cell r="AE38">
            <v>193554</v>
          </cell>
          <cell r="AF38">
            <v>875</v>
          </cell>
          <cell r="AG38">
            <v>1440</v>
          </cell>
          <cell r="AH38">
            <v>214475</v>
          </cell>
          <cell r="AI38">
            <v>218689</v>
          </cell>
          <cell r="AJ38">
            <v>905</v>
          </cell>
          <cell r="AK38">
            <v>1587</v>
          </cell>
          <cell r="AL38">
            <v>203957</v>
          </cell>
          <cell r="AM38">
            <v>0.89167280766396495</v>
          </cell>
          <cell r="AN38">
            <v>0.78405797101449304</v>
          </cell>
          <cell r="AO38">
            <v>0.85539814362481703</v>
          </cell>
          <cell r="AP38">
            <v>0.844444444444444</v>
          </cell>
          <cell r="AQ38">
            <v>0.69557416267942596</v>
          </cell>
          <cell r="AR38">
            <v>0.729580064605445</v>
          </cell>
          <cell r="AS38">
            <v>0.87904967602591799</v>
          </cell>
          <cell r="AT38">
            <v>0.72142252328535095</v>
          </cell>
          <cell r="AU38">
            <v>0.79069767441860495</v>
          </cell>
          <cell r="AV38">
            <v>0.79200310559006204</v>
          </cell>
          <cell r="AW38">
            <v>0.32853493390213001</v>
          </cell>
          <cell r="AX38">
            <v>0.35636787504371098</v>
          </cell>
          <cell r="AY38">
            <v>0.80294596796090201</v>
          </cell>
          <cell r="AZ38">
            <v>0.33308491495756398</v>
          </cell>
          <cell r="BA38">
            <v>0.36473713812766101</v>
          </cell>
          <cell r="BB38">
            <v>0.67893961708394701</v>
          </cell>
          <cell r="BC38">
            <v>0.32392482177576198</v>
          </cell>
          <cell r="BD38">
            <v>0.325170236729801</v>
          </cell>
          <cell r="BE38">
            <v>0.85856353591160195</v>
          </cell>
          <cell r="BF38">
            <v>0.67485822306238197</v>
          </cell>
          <cell r="BG38">
            <v>193</v>
          </cell>
          <cell r="BH38">
            <v>152</v>
          </cell>
          <cell r="BI38">
            <v>345</v>
          </cell>
          <cell r="BJ38">
            <v>50558</v>
          </cell>
          <cell r="BK38">
            <v>50903</v>
          </cell>
          <cell r="BL38">
            <v>3</v>
          </cell>
          <cell r="BM38">
            <v>300</v>
          </cell>
          <cell r="BN38">
            <v>737</v>
          </cell>
        </row>
        <row r="39">
          <cell r="C39">
            <v>274</v>
          </cell>
          <cell r="D39">
            <v>334</v>
          </cell>
          <cell r="E39">
            <v>0</v>
          </cell>
          <cell r="F39">
            <v>0</v>
          </cell>
          <cell r="G39">
            <v>0</v>
          </cell>
          <cell r="H39">
            <v>608</v>
          </cell>
          <cell r="I39">
            <v>608</v>
          </cell>
          <cell r="J39">
            <v>152</v>
          </cell>
          <cell r="K39">
            <v>0</v>
          </cell>
          <cell r="L39">
            <v>0</v>
          </cell>
          <cell r="M39">
            <v>152</v>
          </cell>
          <cell r="N39">
            <v>44</v>
          </cell>
          <cell r="O39">
            <v>0</v>
          </cell>
          <cell r="P39">
            <v>0</v>
          </cell>
          <cell r="Q39">
            <v>44</v>
          </cell>
          <cell r="R39">
            <v>1134</v>
          </cell>
          <cell r="S39">
            <v>0</v>
          </cell>
          <cell r="T39">
            <v>0</v>
          </cell>
          <cell r="U39">
            <v>0</v>
          </cell>
          <cell r="V39">
            <v>901</v>
          </cell>
          <cell r="W39">
            <v>2035</v>
          </cell>
          <cell r="X39">
            <v>0</v>
          </cell>
          <cell r="Y39">
            <v>2231</v>
          </cell>
          <cell r="Z39">
            <v>2839</v>
          </cell>
          <cell r="AA39">
            <v>8239</v>
          </cell>
          <cell r="AB39">
            <v>7593</v>
          </cell>
          <cell r="AC39">
            <v>3168</v>
          </cell>
          <cell r="AD39">
            <v>869</v>
          </cell>
          <cell r="AE39">
            <v>4037</v>
          </cell>
          <cell r="AF39">
            <v>855</v>
          </cell>
          <cell r="AG39">
            <v>247</v>
          </cell>
          <cell r="AH39">
            <v>20971</v>
          </cell>
          <cell r="AI39">
            <v>23810</v>
          </cell>
          <cell r="AJ39">
            <v>855</v>
          </cell>
          <cell r="AK39">
            <v>247</v>
          </cell>
          <cell r="AL39">
            <v>11741</v>
          </cell>
          <cell r="AM39">
            <v>0.82563872702823804</v>
          </cell>
          <cell r="AN39">
            <v>0</v>
          </cell>
          <cell r="AO39">
            <v>0.82563872702823804</v>
          </cell>
          <cell r="AP39">
            <v>0.86496350364963503</v>
          </cell>
          <cell r="AQ39">
            <v>0.80838323353293395</v>
          </cell>
          <cell r="AR39">
            <v>0.83388157894736803</v>
          </cell>
          <cell r="AS39">
            <v>0.82994011976047899</v>
          </cell>
          <cell r="AT39">
            <v>0.80838323353293395</v>
          </cell>
          <cell r="AU39">
            <v>0.82740401549841502</v>
          </cell>
          <cell r="AV39">
            <v>0.77101631116687597</v>
          </cell>
          <cell r="AW39">
            <v>0.25870079775576399</v>
          </cell>
          <cell r="AX39">
            <v>0.49234657384006503</v>
          </cell>
          <cell r="AY39">
            <v>0.78324633358190399</v>
          </cell>
          <cell r="AZ39">
            <v>0.274337790648156</v>
          </cell>
          <cell r="BA39">
            <v>0.532297354052919</v>
          </cell>
          <cell r="BB39">
            <v>0.70195627157652496</v>
          </cell>
          <cell r="BC39">
            <v>0.39551767676767702</v>
          </cell>
          <cell r="BD39">
            <v>0.46148129799355903</v>
          </cell>
          <cell r="BE39">
            <v>0.84678362573099397</v>
          </cell>
          <cell r="BF39">
            <v>0.82186234817813797</v>
          </cell>
          <cell r="BG39">
            <v>498</v>
          </cell>
          <cell r="BH39">
            <v>52</v>
          </cell>
          <cell r="BI39">
            <v>550</v>
          </cell>
          <cell r="BJ39">
            <v>8907</v>
          </cell>
          <cell r="BK39">
            <v>9457</v>
          </cell>
          <cell r="BL39">
            <v>225</v>
          </cell>
          <cell r="BM39">
            <v>534</v>
          </cell>
          <cell r="BN39">
            <v>182</v>
          </cell>
        </row>
        <row r="40">
          <cell r="C40">
            <v>361</v>
          </cell>
          <cell r="D40">
            <v>387</v>
          </cell>
          <cell r="E40">
            <v>0</v>
          </cell>
          <cell r="F40">
            <v>0</v>
          </cell>
          <cell r="G40">
            <v>0</v>
          </cell>
          <cell r="H40">
            <v>748</v>
          </cell>
          <cell r="I40">
            <v>748</v>
          </cell>
          <cell r="J40">
            <v>106</v>
          </cell>
          <cell r="K40">
            <v>0</v>
          </cell>
          <cell r="L40">
            <v>0</v>
          </cell>
          <cell r="M40">
            <v>106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845</v>
          </cell>
          <cell r="S40">
            <v>0</v>
          </cell>
          <cell r="T40">
            <v>0</v>
          </cell>
          <cell r="U40">
            <v>0</v>
          </cell>
          <cell r="V40">
            <v>889</v>
          </cell>
          <cell r="W40">
            <v>1734</v>
          </cell>
          <cell r="X40">
            <v>0</v>
          </cell>
          <cell r="Y40">
            <v>1840</v>
          </cell>
          <cell r="Z40">
            <v>2588</v>
          </cell>
          <cell r="AA40">
            <v>3520</v>
          </cell>
          <cell r="AB40">
            <v>5243</v>
          </cell>
          <cell r="AC40">
            <v>2880</v>
          </cell>
          <cell r="AD40">
            <v>0</v>
          </cell>
          <cell r="AE40">
            <v>2880</v>
          </cell>
          <cell r="AF40">
            <v>949</v>
          </cell>
          <cell r="AG40">
            <v>22</v>
          </cell>
          <cell r="AH40">
            <v>12614</v>
          </cell>
          <cell r="AI40">
            <v>15202</v>
          </cell>
          <cell r="AJ40">
            <v>949</v>
          </cell>
          <cell r="AK40">
            <v>22</v>
          </cell>
          <cell r="AL40">
            <v>6787</v>
          </cell>
          <cell r="AM40">
            <v>0.84891304347826102</v>
          </cell>
          <cell r="AN40">
            <v>0</v>
          </cell>
          <cell r="AO40">
            <v>0.84891304347826102</v>
          </cell>
          <cell r="AP40">
            <v>0.71191135734071997</v>
          </cell>
          <cell r="AQ40">
            <v>0.50387596899224796</v>
          </cell>
          <cell r="AR40">
            <v>0.60427807486631002</v>
          </cell>
          <cell r="AS40">
            <v>0.82644252612448899</v>
          </cell>
          <cell r="AT40">
            <v>0.50387596899224796</v>
          </cell>
          <cell r="AU40">
            <v>0.77820710973724905</v>
          </cell>
          <cell r="AV40">
            <v>0.84019954940456998</v>
          </cell>
          <cell r="AW40">
            <v>0.4971875</v>
          </cell>
          <cell r="AX40">
            <v>0.66616457903916304</v>
          </cell>
          <cell r="AY40">
            <v>0.83660130718954195</v>
          </cell>
          <cell r="AZ40">
            <v>0.497568881685575</v>
          </cell>
          <cell r="BA40">
            <v>0.68523878437047803</v>
          </cell>
          <cell r="BB40">
            <v>0</v>
          </cell>
          <cell r="BC40">
            <v>0.46215277777777802</v>
          </cell>
          <cell r="BD40">
            <v>0.46215277777777802</v>
          </cell>
          <cell r="BE40">
            <v>1</v>
          </cell>
          <cell r="BF40">
            <v>1</v>
          </cell>
          <cell r="BG40">
            <v>249</v>
          </cell>
          <cell r="BH40">
            <v>39</v>
          </cell>
          <cell r="BI40">
            <v>288</v>
          </cell>
          <cell r="BJ40">
            <v>4395</v>
          </cell>
          <cell r="BK40">
            <v>4683</v>
          </cell>
          <cell r="BL40">
            <v>61</v>
          </cell>
          <cell r="BM40">
            <v>390</v>
          </cell>
          <cell r="BN40">
            <v>22</v>
          </cell>
        </row>
        <row r="41">
          <cell r="C41">
            <v>919</v>
          </cell>
          <cell r="D41">
            <v>720</v>
          </cell>
          <cell r="E41">
            <v>41</v>
          </cell>
          <cell r="F41">
            <v>47</v>
          </cell>
          <cell r="G41">
            <v>0</v>
          </cell>
          <cell r="H41">
            <v>1727</v>
          </cell>
          <cell r="I41">
            <v>1727</v>
          </cell>
          <cell r="J41">
            <v>128</v>
          </cell>
          <cell r="K41">
            <v>37</v>
          </cell>
          <cell r="L41">
            <v>0</v>
          </cell>
          <cell r="M41">
            <v>165</v>
          </cell>
          <cell r="N41">
            <v>41</v>
          </cell>
          <cell r="O41">
            <v>21</v>
          </cell>
          <cell r="P41">
            <v>0</v>
          </cell>
          <cell r="Q41">
            <v>62</v>
          </cell>
          <cell r="R41">
            <v>665</v>
          </cell>
          <cell r="S41">
            <v>151</v>
          </cell>
          <cell r="T41">
            <v>118</v>
          </cell>
          <cell r="U41">
            <v>0</v>
          </cell>
          <cell r="V41">
            <v>1590</v>
          </cell>
          <cell r="W41">
            <v>2524</v>
          </cell>
          <cell r="X41">
            <v>0</v>
          </cell>
          <cell r="Y41">
            <v>2751</v>
          </cell>
          <cell r="Z41">
            <v>4478</v>
          </cell>
          <cell r="AA41">
            <v>9280</v>
          </cell>
          <cell r="AB41">
            <v>13023</v>
          </cell>
          <cell r="AC41">
            <v>0</v>
          </cell>
          <cell r="AD41">
            <v>465</v>
          </cell>
          <cell r="AE41">
            <v>465</v>
          </cell>
          <cell r="AF41">
            <v>4751</v>
          </cell>
          <cell r="AG41">
            <v>924</v>
          </cell>
          <cell r="AH41">
            <v>28443</v>
          </cell>
          <cell r="AI41">
            <v>32921</v>
          </cell>
          <cell r="AJ41">
            <v>4974</v>
          </cell>
          <cell r="AK41">
            <v>924</v>
          </cell>
          <cell r="AL41">
            <v>10151</v>
          </cell>
          <cell r="AM41">
            <v>0.94961538461538497</v>
          </cell>
          <cell r="AN41">
            <v>0.67549668874172197</v>
          </cell>
          <cell r="AO41">
            <v>0.93456924754634696</v>
          </cell>
          <cell r="AP41">
            <v>0.91261171797418095</v>
          </cell>
          <cell r="AQ41">
            <v>0.73611111111111105</v>
          </cell>
          <cell r="AR41">
            <v>0.83902721482339304</v>
          </cell>
          <cell r="AS41">
            <v>0.93928472414749098</v>
          </cell>
          <cell r="AT41">
            <v>0.72560275545350195</v>
          </cell>
          <cell r="AU41">
            <v>0.89772219740955805</v>
          </cell>
          <cell r="AV41">
            <v>0.83562072744351101</v>
          </cell>
          <cell r="AW41">
            <v>0.283512931034483</v>
          </cell>
          <cell r="AX41">
            <v>0.65548641141932995</v>
          </cell>
          <cell r="AY41">
            <v>0.85204216073781303</v>
          </cell>
          <cell r="AZ41">
            <v>0.32144616293961198</v>
          </cell>
          <cell r="BA41">
            <v>0.68843595273533598</v>
          </cell>
          <cell r="BB41">
            <v>0.84731182795698901</v>
          </cell>
          <cell r="BC41">
            <v>0</v>
          </cell>
          <cell r="BD41">
            <v>0.84731182795698901</v>
          </cell>
          <cell r="BE41">
            <v>0.82569360675512704</v>
          </cell>
          <cell r="BF41">
            <v>0.79004329004328999</v>
          </cell>
          <cell r="BG41">
            <v>803</v>
          </cell>
          <cell r="BH41">
            <v>242</v>
          </cell>
          <cell r="BI41">
            <v>1045</v>
          </cell>
          <cell r="BJ41">
            <v>13310</v>
          </cell>
          <cell r="BK41">
            <v>14355</v>
          </cell>
          <cell r="BL41">
            <v>609</v>
          </cell>
          <cell r="BM41">
            <v>2368</v>
          </cell>
          <cell r="BN41">
            <v>692</v>
          </cell>
        </row>
        <row r="42">
          <cell r="C42">
            <v>54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54</v>
          </cell>
          <cell r="I42">
            <v>54</v>
          </cell>
          <cell r="J42">
            <v>78</v>
          </cell>
          <cell r="K42">
            <v>0</v>
          </cell>
          <cell r="L42">
            <v>0</v>
          </cell>
          <cell r="M42">
            <v>78</v>
          </cell>
          <cell r="N42">
            <v>46</v>
          </cell>
          <cell r="O42">
            <v>0</v>
          </cell>
          <cell r="P42">
            <v>0</v>
          </cell>
          <cell r="Q42">
            <v>46</v>
          </cell>
          <cell r="R42">
            <v>243</v>
          </cell>
          <cell r="S42">
            <v>0</v>
          </cell>
          <cell r="T42">
            <v>0</v>
          </cell>
          <cell r="U42">
            <v>15</v>
          </cell>
          <cell r="V42">
            <v>230</v>
          </cell>
          <cell r="W42">
            <v>488</v>
          </cell>
          <cell r="X42">
            <v>0</v>
          </cell>
          <cell r="Y42">
            <v>612</v>
          </cell>
          <cell r="Z42">
            <v>666</v>
          </cell>
          <cell r="AA42">
            <v>1600</v>
          </cell>
          <cell r="AB42">
            <v>3519</v>
          </cell>
          <cell r="AC42">
            <v>0</v>
          </cell>
          <cell r="AD42">
            <v>0</v>
          </cell>
          <cell r="AE42">
            <v>0</v>
          </cell>
          <cell r="AF42">
            <v>652</v>
          </cell>
          <cell r="AG42">
            <v>119</v>
          </cell>
          <cell r="AH42">
            <v>5890</v>
          </cell>
          <cell r="AI42">
            <v>6556</v>
          </cell>
          <cell r="AJ42">
            <v>652</v>
          </cell>
          <cell r="AK42">
            <v>134</v>
          </cell>
          <cell r="AL42">
            <v>1600</v>
          </cell>
          <cell r="AM42">
            <v>0.96405228758169903</v>
          </cell>
          <cell r="AN42">
            <v>0</v>
          </cell>
          <cell r="AO42">
            <v>0.96405228758169903</v>
          </cell>
          <cell r="AP42">
            <v>0.98148148148148096</v>
          </cell>
          <cell r="AQ42">
            <v>0</v>
          </cell>
          <cell r="AR42">
            <v>0.98148148148148096</v>
          </cell>
          <cell r="AS42">
            <v>0.96546546546546497</v>
          </cell>
          <cell r="AT42">
            <v>0</v>
          </cell>
          <cell r="AU42">
            <v>0.96546546546546497</v>
          </cell>
          <cell r="AV42">
            <v>0.82400932400932403</v>
          </cell>
          <cell r="AW42">
            <v>0.32687500000000003</v>
          </cell>
          <cell r="AX42">
            <v>0.68896434634974502</v>
          </cell>
          <cell r="AY42">
            <v>0.84301856335754599</v>
          </cell>
          <cell r="AZ42">
            <v>0.32687500000000003</v>
          </cell>
          <cell r="BA42">
            <v>0.71705308114704103</v>
          </cell>
          <cell r="BB42">
            <v>0</v>
          </cell>
          <cell r="BC42">
            <v>0</v>
          </cell>
          <cell r="BD42">
            <v>0</v>
          </cell>
          <cell r="BE42">
            <v>0.98159509202453998</v>
          </cell>
          <cell r="BF42">
            <v>0.91791044776119401</v>
          </cell>
          <cell r="BG42">
            <v>99</v>
          </cell>
          <cell r="BH42">
            <v>2</v>
          </cell>
          <cell r="BI42">
            <v>101</v>
          </cell>
          <cell r="BJ42">
            <v>2424</v>
          </cell>
          <cell r="BK42">
            <v>2525</v>
          </cell>
          <cell r="BL42">
            <v>0</v>
          </cell>
          <cell r="BM42">
            <v>180</v>
          </cell>
          <cell r="BN42">
            <v>96</v>
          </cell>
        </row>
        <row r="43">
          <cell r="C43">
            <v>355</v>
          </cell>
          <cell r="D43">
            <v>498</v>
          </cell>
          <cell r="E43">
            <v>0</v>
          </cell>
          <cell r="F43">
            <v>0</v>
          </cell>
          <cell r="G43">
            <v>0</v>
          </cell>
          <cell r="H43">
            <v>853</v>
          </cell>
          <cell r="I43">
            <v>853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27</v>
          </cell>
          <cell r="O43">
            <v>0</v>
          </cell>
          <cell r="P43">
            <v>0</v>
          </cell>
          <cell r="Q43">
            <v>27</v>
          </cell>
          <cell r="R43">
            <v>469</v>
          </cell>
          <cell r="S43">
            <v>165</v>
          </cell>
          <cell r="T43">
            <v>17</v>
          </cell>
          <cell r="U43">
            <v>0</v>
          </cell>
          <cell r="V43">
            <v>913</v>
          </cell>
          <cell r="W43">
            <v>1564</v>
          </cell>
          <cell r="X43">
            <v>0</v>
          </cell>
          <cell r="Y43">
            <v>1591</v>
          </cell>
          <cell r="Z43">
            <v>2444</v>
          </cell>
          <cell r="AA43">
            <v>5680</v>
          </cell>
          <cell r="AB43">
            <v>7576</v>
          </cell>
          <cell r="AC43">
            <v>1200</v>
          </cell>
          <cell r="AD43">
            <v>220</v>
          </cell>
          <cell r="AE43">
            <v>1420</v>
          </cell>
          <cell r="AF43">
            <v>1129</v>
          </cell>
          <cell r="AG43">
            <v>194</v>
          </cell>
          <cell r="AH43">
            <v>15999</v>
          </cell>
          <cell r="AI43">
            <v>18443</v>
          </cell>
          <cell r="AJ43">
            <v>1146</v>
          </cell>
          <cell r="AK43">
            <v>194</v>
          </cell>
          <cell r="AL43">
            <v>7543</v>
          </cell>
          <cell r="AM43">
            <v>0.92776998597475502</v>
          </cell>
          <cell r="AN43">
            <v>0.91515151515151505</v>
          </cell>
          <cell r="AO43">
            <v>0.92646134506599598</v>
          </cell>
          <cell r="AP43">
            <v>0.93239436619718297</v>
          </cell>
          <cell r="AQ43">
            <v>0.977911646586345</v>
          </cell>
          <cell r="AR43">
            <v>0.958968347010551</v>
          </cell>
          <cell r="AS43">
            <v>0.92869174620999395</v>
          </cell>
          <cell r="AT43">
            <v>0.96229260935143301</v>
          </cell>
          <cell r="AU43">
            <v>0.93780687397708695</v>
          </cell>
          <cell r="AV43">
            <v>0.92137295756113602</v>
          </cell>
          <cell r="AW43">
            <v>0.387936046511628</v>
          </cell>
          <cell r="AX43">
            <v>0.69198074879680005</v>
          </cell>
          <cell r="AY43">
            <v>0.92256880733944902</v>
          </cell>
          <cell r="AZ43">
            <v>0.43841972689911202</v>
          </cell>
          <cell r="BA43">
            <v>0.72455674239548895</v>
          </cell>
          <cell r="BB43">
            <v>1</v>
          </cell>
          <cell r="BC43">
            <v>0.30083333333333301</v>
          </cell>
          <cell r="BD43">
            <v>0.40915492957746502</v>
          </cell>
          <cell r="BE43">
            <v>0.971204188481675</v>
          </cell>
          <cell r="BF43">
            <v>0.75257731958762897</v>
          </cell>
          <cell r="BG43">
            <v>290</v>
          </cell>
          <cell r="BH43">
            <v>65</v>
          </cell>
          <cell r="BI43">
            <v>355</v>
          </cell>
          <cell r="BJ43">
            <v>8490</v>
          </cell>
          <cell r="BK43">
            <v>8845</v>
          </cell>
          <cell r="BL43">
            <v>157</v>
          </cell>
          <cell r="BM43">
            <v>881</v>
          </cell>
          <cell r="BN43">
            <v>146</v>
          </cell>
        </row>
        <row r="44">
          <cell r="AM44">
            <v>0.9022830554928416</v>
          </cell>
          <cell r="AN44">
            <v>0.78853109220205131</v>
          </cell>
          <cell r="AO44">
            <v>0.89462446798749284</v>
          </cell>
          <cell r="AP44">
            <v>0.89827212422843394</v>
          </cell>
          <cell r="AQ44">
            <v>0.7709890555558685</v>
          </cell>
          <cell r="AR44">
            <v>0.84863196511538508</v>
          </cell>
          <cell r="AS44">
            <v>0.90124266363263561</v>
          </cell>
          <cell r="AT44">
            <v>0.77526558360239572</v>
          </cell>
          <cell r="AU44">
            <v>0.87858474253594399</v>
          </cell>
          <cell r="AV44">
            <v>0.86714490996624416</v>
          </cell>
          <cell r="AW44">
            <v>0.32843844952911749</v>
          </cell>
          <cell r="AX44">
            <v>0.63984245705604537</v>
          </cell>
          <cell r="AY44">
            <v>0.87446328784612626</v>
          </cell>
          <cell r="AZ44">
            <v>0.36234186727031431</v>
          </cell>
          <cell r="BA44">
            <v>0.67840139156188661</v>
          </cell>
          <cell r="BB44">
            <v>0.76117259586031338</v>
          </cell>
          <cell r="BC44">
            <v>0.38270912634386745</v>
          </cell>
          <cell r="BD44">
            <v>0.43079843006306834</v>
          </cell>
          <cell r="BE44">
            <v>0.89733626634133057</v>
          </cell>
          <cell r="BF44">
            <v>0.85734006542992758</v>
          </cell>
        </row>
      </sheetData>
      <sheetData sheetId="1">
        <row r="11">
          <cell r="C11">
            <v>9101</v>
          </cell>
          <cell r="D11" t="str">
            <v>CENTRO DE LOS RECURSOS NATURALES RENOVABLES - LA SALADA</v>
          </cell>
          <cell r="E11">
            <v>1328</v>
          </cell>
          <cell r="F11">
            <v>755</v>
          </cell>
          <cell r="G11">
            <v>328</v>
          </cell>
          <cell r="H11">
            <v>76</v>
          </cell>
          <cell r="I11">
            <v>0</v>
          </cell>
          <cell r="J11">
            <v>2487</v>
          </cell>
          <cell r="K11">
            <v>2487</v>
          </cell>
          <cell r="L11">
            <v>21</v>
          </cell>
          <cell r="M11">
            <v>20</v>
          </cell>
          <cell r="N11">
            <v>11</v>
          </cell>
          <cell r="O11">
            <v>52</v>
          </cell>
          <cell r="P11">
            <v>23</v>
          </cell>
          <cell r="Q11">
            <v>0</v>
          </cell>
          <cell r="R11">
            <v>0</v>
          </cell>
          <cell r="S11">
            <v>23</v>
          </cell>
          <cell r="T11">
            <v>707</v>
          </cell>
          <cell r="U11">
            <v>206</v>
          </cell>
          <cell r="V11">
            <v>252</v>
          </cell>
          <cell r="W11">
            <v>22</v>
          </cell>
          <cell r="X11">
            <v>2920</v>
          </cell>
          <cell r="Y11">
            <v>4107</v>
          </cell>
          <cell r="Z11">
            <v>0</v>
          </cell>
          <cell r="AA11">
            <v>4182</v>
          </cell>
          <cell r="AB11">
            <v>6669</v>
          </cell>
          <cell r="AC11">
            <v>6880</v>
          </cell>
          <cell r="AD11">
            <v>11284</v>
          </cell>
          <cell r="AE11">
            <v>2160</v>
          </cell>
          <cell r="AF11">
            <v>0</v>
          </cell>
          <cell r="AG11">
            <v>2160</v>
          </cell>
          <cell r="AH11">
            <v>9298</v>
          </cell>
          <cell r="AI11">
            <v>163</v>
          </cell>
          <cell r="AJ11">
            <v>29785</v>
          </cell>
          <cell r="AK11">
            <v>36454</v>
          </cell>
          <cell r="AL11">
            <v>9646</v>
          </cell>
          <cell r="AM11">
            <v>196</v>
          </cell>
          <cell r="AN11">
            <v>10001</v>
          </cell>
          <cell r="AO11">
            <v>0.93863179074446701</v>
          </cell>
          <cell r="AP11">
            <v>0.88834951456310696</v>
          </cell>
          <cell r="AQ11">
            <v>0.93615494978479197</v>
          </cell>
          <cell r="AR11">
            <v>0.82909930715935298</v>
          </cell>
          <cell r="AS11">
            <v>0.62516556291390701</v>
          </cell>
          <cell r="AT11">
            <v>0.76718938480096499</v>
          </cell>
          <cell r="AU11">
            <v>0.90539593552908204</v>
          </cell>
          <cell r="AV11">
            <v>0.68158168574401701</v>
          </cell>
          <cell r="AW11">
            <v>0.87314439946018896</v>
          </cell>
          <cell r="AX11">
            <v>0.84993974451675103</v>
          </cell>
          <cell r="AY11">
            <v>0.28285398230088499</v>
          </cell>
          <cell r="AZ11">
            <v>0.67782440825919099</v>
          </cell>
          <cell r="BA11">
            <v>0.86190602200128497</v>
          </cell>
          <cell r="BB11">
            <v>0.321167883211679</v>
          </cell>
          <cell r="BC11">
            <v>0.71355681132385995</v>
          </cell>
          <cell r="BD11">
            <v>0</v>
          </cell>
          <cell r="BE11">
            <v>0.34120370370370401</v>
          </cell>
          <cell r="BF11">
            <v>0.34120370370370401</v>
          </cell>
          <cell r="BG11">
            <v>0.89228695832469396</v>
          </cell>
          <cell r="BH11">
            <v>0.68367346938775497</v>
          </cell>
          <cell r="BI11">
            <v>1354</v>
          </cell>
          <cell r="BJ11">
            <v>321</v>
          </cell>
          <cell r="BK11">
            <v>1675</v>
          </cell>
          <cell r="BL11">
            <v>13321</v>
          </cell>
          <cell r="BM11">
            <v>14996</v>
          </cell>
          <cell r="BN11">
            <v>1194</v>
          </cell>
          <cell r="BO11">
            <v>4083</v>
          </cell>
          <cell r="BP11">
            <v>105</v>
          </cell>
        </row>
        <row r="12">
          <cell r="C12">
            <v>9127</v>
          </cell>
          <cell r="D12" t="str">
            <v>CENTRO DE FORMACION PROFESIONAL MINERO AMBIENTAL</v>
          </cell>
          <cell r="E12">
            <v>430</v>
          </cell>
          <cell r="F12">
            <v>750</v>
          </cell>
          <cell r="G12">
            <v>0</v>
          </cell>
          <cell r="H12">
            <v>30</v>
          </cell>
          <cell r="I12">
            <v>0</v>
          </cell>
          <cell r="J12">
            <v>1210</v>
          </cell>
          <cell r="K12">
            <v>1210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1096</v>
          </cell>
          <cell r="U12">
            <v>447</v>
          </cell>
          <cell r="V12">
            <v>322</v>
          </cell>
          <cell r="W12">
            <v>0</v>
          </cell>
          <cell r="X12">
            <v>1362</v>
          </cell>
          <cell r="Y12">
            <v>3227</v>
          </cell>
          <cell r="Z12">
            <v>0</v>
          </cell>
          <cell r="AA12">
            <v>3227</v>
          </cell>
          <cell r="AB12">
            <v>4437</v>
          </cell>
          <cell r="AC12">
            <v>7520</v>
          </cell>
          <cell r="AD12">
            <v>10560</v>
          </cell>
          <cell r="AE12">
            <v>3840</v>
          </cell>
          <cell r="AF12">
            <v>577</v>
          </cell>
          <cell r="AG12">
            <v>4417</v>
          </cell>
          <cell r="AH12">
            <v>1985</v>
          </cell>
          <cell r="AI12">
            <v>771</v>
          </cell>
          <cell r="AJ12">
            <v>25253</v>
          </cell>
          <cell r="AK12">
            <v>29690</v>
          </cell>
          <cell r="AL12">
            <v>2337</v>
          </cell>
          <cell r="AM12">
            <v>771</v>
          </cell>
          <cell r="AN12">
            <v>12557</v>
          </cell>
          <cell r="AO12">
            <v>0.90251798561151098</v>
          </cell>
          <cell r="AP12">
            <v>0.95078299776286301</v>
          </cell>
          <cell r="AQ12">
            <v>0.90920359466997203</v>
          </cell>
          <cell r="AR12">
            <v>0.91739130434782601</v>
          </cell>
          <cell r="AS12">
            <v>0.94</v>
          </cell>
          <cell r="AT12">
            <v>0.93140495867768602</v>
          </cell>
          <cell r="AU12">
            <v>0.90462962962963001</v>
          </cell>
          <cell r="AV12">
            <v>0.94402673350041799</v>
          </cell>
          <cell r="AW12">
            <v>0.91525805724588705</v>
          </cell>
          <cell r="AX12">
            <v>0.88900885337940005</v>
          </cell>
          <cell r="AY12">
            <v>0.312147887323944</v>
          </cell>
          <cell r="AZ12">
            <v>0.62950936522393397</v>
          </cell>
          <cell r="BA12">
            <v>0.89196287865522705</v>
          </cell>
          <cell r="BB12">
            <v>0.37238193836107403</v>
          </cell>
          <cell r="BC12">
            <v>0.67221286628494503</v>
          </cell>
          <cell r="BD12">
            <v>0.72963604852686303</v>
          </cell>
          <cell r="BE12">
            <v>0.36796875000000001</v>
          </cell>
          <cell r="BF12">
            <v>0.41521394611727402</v>
          </cell>
          <cell r="BG12">
            <v>0.85194694052203701</v>
          </cell>
          <cell r="BH12">
            <v>0.76523994811932605</v>
          </cell>
          <cell r="BI12">
            <v>713</v>
          </cell>
          <cell r="BJ12">
            <v>61</v>
          </cell>
          <cell r="BK12">
            <v>774</v>
          </cell>
          <cell r="BL12">
            <v>14754</v>
          </cell>
          <cell r="BM12">
            <v>15528</v>
          </cell>
          <cell r="BN12">
            <v>404</v>
          </cell>
          <cell r="BO12">
            <v>1470</v>
          </cell>
          <cell r="BP12">
            <v>449</v>
          </cell>
        </row>
        <row r="13">
          <cell r="C13">
            <v>9201</v>
          </cell>
          <cell r="D13" t="str">
            <v>CENTRO DE DISEÑO Y MANUFACTURA DEL CUERO</v>
          </cell>
          <cell r="E13">
            <v>1113</v>
          </cell>
          <cell r="F13">
            <v>1419</v>
          </cell>
          <cell r="G13">
            <v>0</v>
          </cell>
          <cell r="H13">
            <v>0</v>
          </cell>
          <cell r="I13">
            <v>0</v>
          </cell>
          <cell r="J13">
            <v>2532</v>
          </cell>
          <cell r="K13">
            <v>2532</v>
          </cell>
          <cell r="L13">
            <v>52</v>
          </cell>
          <cell r="M13">
            <v>56</v>
          </cell>
          <cell r="N13">
            <v>0</v>
          </cell>
          <cell r="O13">
            <v>108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678</v>
          </cell>
          <cell r="U13">
            <v>391</v>
          </cell>
          <cell r="V13">
            <v>39</v>
          </cell>
          <cell r="W13">
            <v>0</v>
          </cell>
          <cell r="X13">
            <v>1500</v>
          </cell>
          <cell r="Y13">
            <v>2608</v>
          </cell>
          <cell r="Z13">
            <v>0</v>
          </cell>
          <cell r="AA13">
            <v>2716</v>
          </cell>
          <cell r="AB13">
            <v>5248</v>
          </cell>
          <cell r="AC13">
            <v>6960</v>
          </cell>
          <cell r="AD13">
            <v>8930</v>
          </cell>
          <cell r="AE13">
            <v>6160</v>
          </cell>
          <cell r="AF13">
            <v>1463</v>
          </cell>
          <cell r="AG13">
            <v>7623</v>
          </cell>
          <cell r="AH13">
            <v>2549</v>
          </cell>
          <cell r="AI13">
            <v>828</v>
          </cell>
          <cell r="AJ13">
            <v>26890</v>
          </cell>
          <cell r="AK13">
            <v>32138</v>
          </cell>
          <cell r="AL13">
            <v>2644</v>
          </cell>
          <cell r="AM13">
            <v>828</v>
          </cell>
          <cell r="AN13">
            <v>14930</v>
          </cell>
          <cell r="AO13">
            <v>0.88129032258064499</v>
          </cell>
          <cell r="AP13">
            <v>0.682864450127877</v>
          </cell>
          <cell r="AQ13">
            <v>0.85272459499263598</v>
          </cell>
          <cell r="AR13">
            <v>0.89757412398921799</v>
          </cell>
          <cell r="AS13">
            <v>0.80056377730796302</v>
          </cell>
          <cell r="AT13">
            <v>0.84320695102685606</v>
          </cell>
          <cell r="AU13">
            <v>0.88656195462478204</v>
          </cell>
          <cell r="AV13">
            <v>0.77513812154696105</v>
          </cell>
          <cell r="AW13">
            <v>0.84813262195121897</v>
          </cell>
          <cell r="AX13">
            <v>0.79506172839506195</v>
          </cell>
          <cell r="AY13">
            <v>0.285442073170732</v>
          </cell>
          <cell r="AZ13">
            <v>0.546411305317962</v>
          </cell>
          <cell r="BA13">
            <v>0.81334263133426299</v>
          </cell>
          <cell r="BB13">
            <v>0.34480910917615498</v>
          </cell>
          <cell r="BC13">
            <v>0.59568112514780003</v>
          </cell>
          <cell r="BD13">
            <v>0.54750512645249505</v>
          </cell>
          <cell r="BE13">
            <v>0.41607142857142898</v>
          </cell>
          <cell r="BF13">
            <v>0.44129607765971401</v>
          </cell>
          <cell r="BG13">
            <v>0.78101361573373695</v>
          </cell>
          <cell r="BH13">
            <v>0.81038647342995196</v>
          </cell>
          <cell r="BI13">
            <v>811</v>
          </cell>
          <cell r="BJ13">
            <v>193</v>
          </cell>
          <cell r="BK13">
            <v>1004</v>
          </cell>
          <cell r="BL13">
            <v>12477</v>
          </cell>
          <cell r="BM13">
            <v>13481</v>
          </cell>
          <cell r="BN13">
            <v>604</v>
          </cell>
          <cell r="BO13">
            <v>1613</v>
          </cell>
          <cell r="BP13">
            <v>581</v>
          </cell>
        </row>
        <row r="14">
          <cell r="C14">
            <v>9202</v>
          </cell>
          <cell r="D14" t="str">
            <v>CENTRO DE FORMACIÓN EN DISEÑO, CONFECCIÓN Y MODA.</v>
          </cell>
          <cell r="E14">
            <v>1311</v>
          </cell>
          <cell r="F14">
            <v>685</v>
          </cell>
          <cell r="G14">
            <v>0</v>
          </cell>
          <cell r="H14">
            <v>0</v>
          </cell>
          <cell r="I14">
            <v>0</v>
          </cell>
          <cell r="J14">
            <v>1996</v>
          </cell>
          <cell r="K14">
            <v>1996</v>
          </cell>
          <cell r="L14">
            <v>1399</v>
          </cell>
          <cell r="M14">
            <v>63</v>
          </cell>
          <cell r="N14">
            <v>53</v>
          </cell>
          <cell r="O14">
            <v>1515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456</v>
          </cell>
          <cell r="U14">
            <v>476</v>
          </cell>
          <cell r="V14">
            <v>0</v>
          </cell>
          <cell r="W14">
            <v>0</v>
          </cell>
          <cell r="X14">
            <v>594</v>
          </cell>
          <cell r="Y14">
            <v>1526</v>
          </cell>
          <cell r="Z14">
            <v>0</v>
          </cell>
          <cell r="AA14">
            <v>3041</v>
          </cell>
          <cell r="AB14">
            <v>5037</v>
          </cell>
          <cell r="AC14">
            <v>6739</v>
          </cell>
          <cell r="AD14">
            <v>8139</v>
          </cell>
          <cell r="AE14">
            <v>2000</v>
          </cell>
          <cell r="AF14">
            <v>0</v>
          </cell>
          <cell r="AG14">
            <v>2000</v>
          </cell>
          <cell r="AH14">
            <v>1485</v>
          </cell>
          <cell r="AI14">
            <v>403</v>
          </cell>
          <cell r="AJ14">
            <v>18766</v>
          </cell>
          <cell r="AK14">
            <v>23803</v>
          </cell>
          <cell r="AL14">
            <v>1548</v>
          </cell>
          <cell r="AM14">
            <v>456</v>
          </cell>
          <cell r="AN14">
            <v>9900</v>
          </cell>
          <cell r="AO14">
            <v>0.78557504873294304</v>
          </cell>
          <cell r="AP14">
            <v>0.48319327731092399</v>
          </cell>
          <cell r="AQ14">
            <v>0.73824399868464297</v>
          </cell>
          <cell r="AR14">
            <v>0.78108314263920697</v>
          </cell>
          <cell r="AS14">
            <v>0.6</v>
          </cell>
          <cell r="AT14">
            <v>0.71893787575150303</v>
          </cell>
          <cell r="AU14">
            <v>0.78405572755417896</v>
          </cell>
          <cell r="AV14">
            <v>0.55211024978466805</v>
          </cell>
          <cell r="AW14">
            <v>0.73059360730593603</v>
          </cell>
          <cell r="AX14">
            <v>0.76234167747082904</v>
          </cell>
          <cell r="AY14">
            <v>0.32017393294427299</v>
          </cell>
          <cell r="AZ14">
            <v>0.55643184482574903</v>
          </cell>
          <cell r="BA14">
            <v>0.76839531036466902</v>
          </cell>
          <cell r="BB14">
            <v>0.347373737373737</v>
          </cell>
          <cell r="BC14">
            <v>0.593286560517582</v>
          </cell>
          <cell r="BD14">
            <v>0</v>
          </cell>
          <cell r="BE14">
            <v>0.42499999999999999</v>
          </cell>
          <cell r="BF14">
            <v>0.42499999999999999</v>
          </cell>
          <cell r="BG14">
            <v>0.83850129198966405</v>
          </cell>
          <cell r="BH14">
            <v>0.80263157894736803</v>
          </cell>
          <cell r="BI14">
            <v>910</v>
          </cell>
          <cell r="BJ14">
            <v>208</v>
          </cell>
          <cell r="BK14">
            <v>1118</v>
          </cell>
          <cell r="BL14">
            <v>8018</v>
          </cell>
          <cell r="BM14">
            <v>9136</v>
          </cell>
          <cell r="BN14">
            <v>242</v>
          </cell>
          <cell r="BO14">
            <v>1157</v>
          </cell>
          <cell r="BP14">
            <v>160</v>
          </cell>
        </row>
        <row r="15">
          <cell r="C15">
            <v>9203</v>
          </cell>
          <cell r="D15" t="str">
            <v>CENTRO PARA EL DESARROLLO DEL HABITAT Y LA CONSTRUCCIÓN</v>
          </cell>
          <cell r="E15">
            <v>3025</v>
          </cell>
          <cell r="F15">
            <v>877</v>
          </cell>
          <cell r="G15">
            <v>211</v>
          </cell>
          <cell r="H15">
            <v>0</v>
          </cell>
          <cell r="I15">
            <v>0</v>
          </cell>
          <cell r="J15">
            <v>4113</v>
          </cell>
          <cell r="K15">
            <v>4113</v>
          </cell>
          <cell r="L15">
            <v>47</v>
          </cell>
          <cell r="M15">
            <v>39</v>
          </cell>
          <cell r="N15">
            <v>0</v>
          </cell>
          <cell r="O15">
            <v>86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2494</v>
          </cell>
          <cell r="U15">
            <v>103</v>
          </cell>
          <cell r="V15">
            <v>176</v>
          </cell>
          <cell r="W15">
            <v>0</v>
          </cell>
          <cell r="X15">
            <v>1907</v>
          </cell>
          <cell r="Y15">
            <v>4680</v>
          </cell>
          <cell r="Z15">
            <v>0</v>
          </cell>
          <cell r="AA15">
            <v>4766</v>
          </cell>
          <cell r="AB15">
            <v>8879</v>
          </cell>
          <cell r="AC15">
            <v>11463</v>
          </cell>
          <cell r="AD15">
            <v>18064</v>
          </cell>
          <cell r="AE15">
            <v>5120</v>
          </cell>
          <cell r="AF15">
            <v>1660</v>
          </cell>
          <cell r="AG15">
            <v>6780</v>
          </cell>
          <cell r="AH15">
            <v>3023</v>
          </cell>
          <cell r="AI15">
            <v>324</v>
          </cell>
          <cell r="AJ15">
            <v>39654</v>
          </cell>
          <cell r="AK15">
            <v>48533</v>
          </cell>
          <cell r="AL15">
            <v>3238</v>
          </cell>
          <cell r="AM15">
            <v>324</v>
          </cell>
          <cell r="AN15">
            <v>17563</v>
          </cell>
          <cell r="AO15">
            <v>0.89641861462577699</v>
          </cell>
          <cell r="AP15">
            <v>0.84466019417475702</v>
          </cell>
          <cell r="AQ15">
            <v>0.895300041963911</v>
          </cell>
          <cell r="AR15">
            <v>0.900494437577256</v>
          </cell>
          <cell r="AS15">
            <v>0.70809578107183602</v>
          </cell>
          <cell r="AT15">
            <v>0.85946997325553098</v>
          </cell>
          <cell r="AU15">
            <v>0.898088365615901</v>
          </cell>
          <cell r="AV15">
            <v>0.72244897959183696</v>
          </cell>
          <cell r="AW15">
            <v>0.87870255659421104</v>
          </cell>
          <cell r="AX15">
            <v>0.82857266698452603</v>
          </cell>
          <cell r="AY15">
            <v>0.37707290598805998</v>
          </cell>
          <cell r="AZ15">
            <v>0.63975891461138901</v>
          </cell>
          <cell r="BA15">
            <v>0.84630287374878899</v>
          </cell>
          <cell r="BB15">
            <v>0.39634458805443301</v>
          </cell>
          <cell r="BC15">
            <v>0.68347310077679102</v>
          </cell>
          <cell r="BD15">
            <v>0.75662650602409598</v>
          </cell>
          <cell r="BE15">
            <v>0.45703125</v>
          </cell>
          <cell r="BF15">
            <v>0.53038348082595899</v>
          </cell>
          <cell r="BG15">
            <v>0.93483631871525597</v>
          </cell>
          <cell r="BH15">
            <v>0.89197530864197505</v>
          </cell>
          <cell r="BI15">
            <v>1251</v>
          </cell>
          <cell r="BJ15">
            <v>487</v>
          </cell>
          <cell r="BK15">
            <v>1738</v>
          </cell>
          <cell r="BL15">
            <v>19152</v>
          </cell>
          <cell r="BM15">
            <v>20890</v>
          </cell>
          <cell r="BN15">
            <v>682</v>
          </cell>
          <cell r="BO15">
            <v>2863</v>
          </cell>
          <cell r="BP15">
            <v>274</v>
          </cell>
        </row>
        <row r="16">
          <cell r="C16">
            <v>9204</v>
          </cell>
          <cell r="D16" t="str">
            <v>CENTRO DE TECNOLOGÍA DE LA MANUFACTURA AVANZADA.</v>
          </cell>
          <cell r="E16">
            <v>5904</v>
          </cell>
          <cell r="F16">
            <v>1967</v>
          </cell>
          <cell r="G16">
            <v>0</v>
          </cell>
          <cell r="H16">
            <v>0</v>
          </cell>
          <cell r="I16">
            <v>0</v>
          </cell>
          <cell r="J16">
            <v>7871</v>
          </cell>
          <cell r="K16">
            <v>7871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2236</v>
          </cell>
          <cell r="U16">
            <v>355</v>
          </cell>
          <cell r="V16">
            <v>98</v>
          </cell>
          <cell r="W16">
            <v>0</v>
          </cell>
          <cell r="X16">
            <v>2398</v>
          </cell>
          <cell r="Y16">
            <v>5087</v>
          </cell>
          <cell r="Z16">
            <v>0</v>
          </cell>
          <cell r="AA16">
            <v>5087</v>
          </cell>
          <cell r="AB16">
            <v>12958</v>
          </cell>
          <cell r="AC16">
            <v>14399</v>
          </cell>
          <cell r="AD16">
            <v>21417</v>
          </cell>
          <cell r="AE16">
            <v>4640</v>
          </cell>
          <cell r="AF16">
            <v>943</v>
          </cell>
          <cell r="AG16">
            <v>5583</v>
          </cell>
          <cell r="AH16">
            <v>1274</v>
          </cell>
          <cell r="AI16">
            <v>355</v>
          </cell>
          <cell r="AJ16">
            <v>43028</v>
          </cell>
          <cell r="AK16">
            <v>55986</v>
          </cell>
          <cell r="AL16">
            <v>1372</v>
          </cell>
          <cell r="AM16">
            <v>355</v>
          </cell>
          <cell r="AN16">
            <v>21361</v>
          </cell>
          <cell r="AO16">
            <v>0.85629754860524099</v>
          </cell>
          <cell r="AP16">
            <v>0.76056338028169002</v>
          </cell>
          <cell r="AQ16">
            <v>0.84961666994299201</v>
          </cell>
          <cell r="AR16">
            <v>0.88042005420054203</v>
          </cell>
          <cell r="AS16">
            <v>0.73868835790543996</v>
          </cell>
          <cell r="AT16">
            <v>0.84500063524329805</v>
          </cell>
          <cell r="AU16">
            <v>0.86968785257615699</v>
          </cell>
          <cell r="AV16">
            <v>0.74203273040482398</v>
          </cell>
          <cell r="AW16">
            <v>0.84681277974996105</v>
          </cell>
          <cell r="AX16">
            <v>0.83496602609529402</v>
          </cell>
          <cell r="AY16">
            <v>0.33951362991753797</v>
          </cell>
          <cell r="AZ16">
            <v>0.61573858882588095</v>
          </cell>
          <cell r="BA16">
            <v>0.84563176895306902</v>
          </cell>
          <cell r="BB16">
            <v>0.38326857356865301</v>
          </cell>
          <cell r="BC16">
            <v>0.669220876647733</v>
          </cell>
          <cell r="BD16">
            <v>0.89183457051961801</v>
          </cell>
          <cell r="BE16">
            <v>0.36939655172413799</v>
          </cell>
          <cell r="BF16">
            <v>0.45763926204549499</v>
          </cell>
          <cell r="BG16">
            <v>0.95408163265306101</v>
          </cell>
          <cell r="BH16">
            <v>0.90985915492957703</v>
          </cell>
          <cell r="BI16">
            <v>1436</v>
          </cell>
          <cell r="BJ16">
            <v>1146</v>
          </cell>
          <cell r="BK16">
            <v>2582</v>
          </cell>
          <cell r="BL16">
            <v>21088</v>
          </cell>
          <cell r="BM16">
            <v>23670</v>
          </cell>
          <cell r="BN16">
            <v>909</v>
          </cell>
          <cell r="BO16">
            <v>818</v>
          </cell>
          <cell r="BP16">
            <v>277</v>
          </cell>
        </row>
        <row r="17">
          <cell r="C17">
            <v>9205</v>
          </cell>
          <cell r="D17" t="str">
            <v>CENTRO TECNOLÓGICO DEL MOBILIARIO</v>
          </cell>
          <cell r="E17">
            <v>2255</v>
          </cell>
          <cell r="F17">
            <v>2015</v>
          </cell>
          <cell r="G17">
            <v>422</v>
          </cell>
          <cell r="H17">
            <v>0</v>
          </cell>
          <cell r="I17">
            <v>0</v>
          </cell>
          <cell r="J17">
            <v>4692</v>
          </cell>
          <cell r="K17">
            <v>4692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73</v>
          </cell>
          <cell r="Q17">
            <v>0</v>
          </cell>
          <cell r="R17">
            <v>40</v>
          </cell>
          <cell r="S17">
            <v>113</v>
          </cell>
          <cell r="T17">
            <v>824</v>
          </cell>
          <cell r="U17">
            <v>400</v>
          </cell>
          <cell r="V17">
            <v>66</v>
          </cell>
          <cell r="W17">
            <v>0</v>
          </cell>
          <cell r="X17">
            <v>2071</v>
          </cell>
          <cell r="Y17">
            <v>3361</v>
          </cell>
          <cell r="Z17">
            <v>0</v>
          </cell>
          <cell r="AA17">
            <v>3474</v>
          </cell>
          <cell r="AB17">
            <v>8166</v>
          </cell>
          <cell r="AC17">
            <v>12585</v>
          </cell>
          <cell r="AD17">
            <v>11759</v>
          </cell>
          <cell r="AE17">
            <v>6400</v>
          </cell>
          <cell r="AF17">
            <v>1489</v>
          </cell>
          <cell r="AG17">
            <v>7889</v>
          </cell>
          <cell r="AH17">
            <v>2500</v>
          </cell>
          <cell r="AI17">
            <v>236</v>
          </cell>
          <cell r="AJ17">
            <v>34969</v>
          </cell>
          <cell r="AK17">
            <v>43135</v>
          </cell>
          <cell r="AL17">
            <v>2566</v>
          </cell>
          <cell r="AM17">
            <v>276</v>
          </cell>
          <cell r="AN17">
            <v>21400</v>
          </cell>
          <cell r="AO17">
            <v>0.92778139232270695</v>
          </cell>
          <cell r="AP17">
            <v>0.85</v>
          </cell>
          <cell r="AQ17">
            <v>0.91882556131260795</v>
          </cell>
          <cell r="AR17">
            <v>0.92566305565932006</v>
          </cell>
          <cell r="AS17">
            <v>0.8575682382134</v>
          </cell>
          <cell r="AT17">
            <v>0.89641943734015295</v>
          </cell>
          <cell r="AU17">
            <v>0.92679533994088004</v>
          </cell>
          <cell r="AV17">
            <v>0.85631469979296104</v>
          </cell>
          <cell r="AW17">
            <v>0.90595150624540799</v>
          </cell>
          <cell r="AX17">
            <v>0.85610610610610605</v>
          </cell>
          <cell r="AY17">
            <v>0.37081906768501399</v>
          </cell>
          <cell r="AZ17">
            <v>0.59263919471531901</v>
          </cell>
          <cell r="BA17">
            <v>0.87481021394064895</v>
          </cell>
          <cell r="BB17">
            <v>0.42560747663551401</v>
          </cell>
          <cell r="BC17">
            <v>0.65195317027935495</v>
          </cell>
          <cell r="BD17">
            <v>0.88918737407656101</v>
          </cell>
          <cell r="BE17">
            <v>0.48171874999999997</v>
          </cell>
          <cell r="BF17">
            <v>0.55862593484598799</v>
          </cell>
          <cell r="BG17">
            <v>0.92166796570537801</v>
          </cell>
          <cell r="BH17">
            <v>0.94202898550724601</v>
          </cell>
          <cell r="BI17">
            <v>873</v>
          </cell>
          <cell r="BJ17">
            <v>427</v>
          </cell>
          <cell r="BK17">
            <v>1300</v>
          </cell>
          <cell r="BL17">
            <v>14919</v>
          </cell>
          <cell r="BM17">
            <v>16219</v>
          </cell>
          <cell r="BN17">
            <v>709</v>
          </cell>
          <cell r="BO17">
            <v>959</v>
          </cell>
          <cell r="BP17">
            <v>74</v>
          </cell>
        </row>
        <row r="18">
          <cell r="C18">
            <v>9206</v>
          </cell>
          <cell r="D18" t="str">
            <v>CENTRO TECNOLÓGICO DE GESTIÓN INDUSTRIAL</v>
          </cell>
          <cell r="E18">
            <v>2972</v>
          </cell>
          <cell r="F18">
            <v>652</v>
          </cell>
          <cell r="G18">
            <v>154</v>
          </cell>
          <cell r="H18">
            <v>0</v>
          </cell>
          <cell r="I18">
            <v>0</v>
          </cell>
          <cell r="J18">
            <v>3778</v>
          </cell>
          <cell r="K18">
            <v>3778</v>
          </cell>
          <cell r="L18">
            <v>253</v>
          </cell>
          <cell r="M18">
            <v>44</v>
          </cell>
          <cell r="N18">
            <v>20</v>
          </cell>
          <cell r="O18">
            <v>317</v>
          </cell>
          <cell r="P18">
            <v>47</v>
          </cell>
          <cell r="Q18">
            <v>21</v>
          </cell>
          <cell r="R18">
            <v>0</v>
          </cell>
          <cell r="S18">
            <v>68</v>
          </cell>
          <cell r="T18">
            <v>3294</v>
          </cell>
          <cell r="U18">
            <v>646</v>
          </cell>
          <cell r="V18">
            <v>91</v>
          </cell>
          <cell r="W18">
            <v>22</v>
          </cell>
          <cell r="X18">
            <v>5353</v>
          </cell>
          <cell r="Y18">
            <v>9406</v>
          </cell>
          <cell r="Z18">
            <v>0</v>
          </cell>
          <cell r="AA18">
            <v>9791</v>
          </cell>
          <cell r="AB18">
            <v>13569</v>
          </cell>
          <cell r="AC18">
            <v>20000</v>
          </cell>
          <cell r="AD18">
            <v>18847</v>
          </cell>
          <cell r="AE18">
            <v>3840</v>
          </cell>
          <cell r="AF18">
            <v>1415</v>
          </cell>
          <cell r="AG18">
            <v>5255</v>
          </cell>
          <cell r="AH18">
            <v>9083</v>
          </cell>
          <cell r="AI18">
            <v>480</v>
          </cell>
          <cell r="AJ18">
            <v>53665</v>
          </cell>
          <cell r="AK18">
            <v>67234</v>
          </cell>
          <cell r="AL18">
            <v>9239</v>
          </cell>
          <cell r="AM18">
            <v>522</v>
          </cell>
          <cell r="AN18">
            <v>25138</v>
          </cell>
          <cell r="AO18">
            <v>0.81683980317113203</v>
          </cell>
          <cell r="AP18">
            <v>0.70278637770897801</v>
          </cell>
          <cell r="AQ18">
            <v>0.80931467674394797</v>
          </cell>
          <cell r="AR18">
            <v>0.85956493921944999</v>
          </cell>
          <cell r="AS18">
            <v>0.61656441717791399</v>
          </cell>
          <cell r="AT18">
            <v>0.81762837480148198</v>
          </cell>
          <cell r="AU18">
            <v>0.82772390188248701</v>
          </cell>
          <cell r="AV18">
            <v>0.65947611710323595</v>
          </cell>
          <cell r="AW18">
            <v>0.81162944948043303</v>
          </cell>
          <cell r="AX18">
            <v>0.88392288348700698</v>
          </cell>
          <cell r="AY18">
            <v>0.299161073825503</v>
          </cell>
          <cell r="AZ18">
            <v>0.62414981831733896</v>
          </cell>
          <cell r="BA18">
            <v>0.86754085898897804</v>
          </cell>
          <cell r="BB18">
            <v>0.31776593205505599</v>
          </cell>
          <cell r="BC18">
            <v>0.66198649492816097</v>
          </cell>
          <cell r="BD18">
            <v>0.89257950530035302</v>
          </cell>
          <cell r="BE18">
            <v>0.38411458333333298</v>
          </cell>
          <cell r="BF18">
            <v>0.52102759276879196</v>
          </cell>
          <cell r="BG18">
            <v>0.86145686762636597</v>
          </cell>
          <cell r="BH18">
            <v>0.76819923371647503</v>
          </cell>
          <cell r="BI18">
            <v>2793</v>
          </cell>
          <cell r="BJ18">
            <v>536</v>
          </cell>
          <cell r="BK18">
            <v>3329</v>
          </cell>
          <cell r="BL18">
            <v>26860</v>
          </cell>
          <cell r="BM18">
            <v>30189</v>
          </cell>
          <cell r="BN18">
            <v>1940</v>
          </cell>
          <cell r="BO18">
            <v>5594</v>
          </cell>
          <cell r="BP18">
            <v>336</v>
          </cell>
        </row>
        <row r="19">
          <cell r="C19">
            <v>9301</v>
          </cell>
          <cell r="D19" t="str">
            <v>CENTRO DE COMERCIO</v>
          </cell>
          <cell r="E19">
            <v>4766</v>
          </cell>
          <cell r="F19">
            <v>3128</v>
          </cell>
          <cell r="G19">
            <v>0</v>
          </cell>
          <cell r="H19">
            <v>0</v>
          </cell>
          <cell r="I19">
            <v>0</v>
          </cell>
          <cell r="J19">
            <v>7894</v>
          </cell>
          <cell r="K19">
            <v>7894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2506</v>
          </cell>
          <cell r="U19">
            <v>1373</v>
          </cell>
          <cell r="V19">
            <v>0</v>
          </cell>
          <cell r="W19">
            <v>0</v>
          </cell>
          <cell r="X19">
            <v>3203</v>
          </cell>
          <cell r="Y19">
            <v>7082</v>
          </cell>
          <cell r="Z19">
            <v>0</v>
          </cell>
          <cell r="AA19">
            <v>7082</v>
          </cell>
          <cell r="AB19">
            <v>14976</v>
          </cell>
          <cell r="AC19">
            <v>16801</v>
          </cell>
          <cell r="AD19">
            <v>13429</v>
          </cell>
          <cell r="AE19">
            <v>5680</v>
          </cell>
          <cell r="AF19">
            <v>1850</v>
          </cell>
          <cell r="AG19">
            <v>7530</v>
          </cell>
          <cell r="AH19">
            <v>1153</v>
          </cell>
          <cell r="AI19">
            <v>1920</v>
          </cell>
          <cell r="AJ19">
            <v>40833</v>
          </cell>
          <cell r="AK19">
            <v>55809</v>
          </cell>
          <cell r="AL19">
            <v>1153</v>
          </cell>
          <cell r="AM19">
            <v>1920</v>
          </cell>
          <cell r="AN19">
            <v>26982</v>
          </cell>
          <cell r="AO19">
            <v>0.86862848134524395</v>
          </cell>
          <cell r="AP19">
            <v>0.70211216314639502</v>
          </cell>
          <cell r="AQ19">
            <v>0.83634566506636498</v>
          </cell>
          <cell r="AR19">
            <v>0.89362148552245102</v>
          </cell>
          <cell r="AS19">
            <v>0.74520460358056295</v>
          </cell>
          <cell r="AT19">
            <v>0.834811249049911</v>
          </cell>
          <cell r="AU19">
            <v>0.88</v>
          </cell>
          <cell r="AV19">
            <v>0.732059542323928</v>
          </cell>
          <cell r="AW19">
            <v>0.83553685897435903</v>
          </cell>
          <cell r="AX19">
            <v>0.915050130775937</v>
          </cell>
          <cell r="AY19">
            <v>0.376762599528491</v>
          </cell>
          <cell r="AZ19">
            <v>0.61869076482257002</v>
          </cell>
          <cell r="BA19">
            <v>0.90231380303188002</v>
          </cell>
          <cell r="BB19">
            <v>0.43603142835964698</v>
          </cell>
          <cell r="BC19">
            <v>0.67688007310648801</v>
          </cell>
          <cell r="BD19">
            <v>0.87297297297297305</v>
          </cell>
          <cell r="BE19">
            <v>0.43820422535211301</v>
          </cell>
          <cell r="BF19">
            <v>0.54501992031872504</v>
          </cell>
          <cell r="BG19">
            <v>0.90026019080659103</v>
          </cell>
          <cell r="BH19">
            <v>0.95677083333333302</v>
          </cell>
          <cell r="BI19">
            <v>2344</v>
          </cell>
          <cell r="BJ19">
            <v>1100</v>
          </cell>
          <cell r="BK19">
            <v>3444</v>
          </cell>
          <cell r="BL19">
            <v>20929</v>
          </cell>
          <cell r="BM19">
            <v>24373</v>
          </cell>
          <cell r="BN19">
            <v>1299</v>
          </cell>
          <cell r="BO19">
            <v>954</v>
          </cell>
          <cell r="BP19">
            <v>1644</v>
          </cell>
        </row>
        <row r="20">
          <cell r="C20">
            <v>9401</v>
          </cell>
          <cell r="D20" t="str">
            <v>CENTRO DE SERVICIOS DE SALUD</v>
          </cell>
          <cell r="E20">
            <v>3203</v>
          </cell>
          <cell r="F20">
            <v>1330</v>
          </cell>
          <cell r="G20">
            <v>660</v>
          </cell>
          <cell r="H20">
            <v>0</v>
          </cell>
          <cell r="I20">
            <v>0</v>
          </cell>
          <cell r="J20">
            <v>5193</v>
          </cell>
          <cell r="K20">
            <v>5193</v>
          </cell>
          <cell r="L20">
            <v>293</v>
          </cell>
          <cell r="M20">
            <v>153</v>
          </cell>
          <cell r="N20">
            <v>81</v>
          </cell>
          <cell r="O20">
            <v>527</v>
          </cell>
          <cell r="P20">
            <v>266</v>
          </cell>
          <cell r="Q20">
            <v>228</v>
          </cell>
          <cell r="R20">
            <v>0</v>
          </cell>
          <cell r="S20">
            <v>494</v>
          </cell>
          <cell r="T20">
            <v>3309</v>
          </cell>
          <cell r="U20">
            <v>1189</v>
          </cell>
          <cell r="V20">
            <v>397</v>
          </cell>
          <cell r="W20">
            <v>98</v>
          </cell>
          <cell r="X20">
            <v>1929</v>
          </cell>
          <cell r="Y20">
            <v>6922</v>
          </cell>
          <cell r="Z20">
            <v>0</v>
          </cell>
          <cell r="AA20">
            <v>7943</v>
          </cell>
          <cell r="AB20">
            <v>13136</v>
          </cell>
          <cell r="AC20">
            <v>12560</v>
          </cell>
          <cell r="AD20">
            <v>22326</v>
          </cell>
          <cell r="AE20">
            <v>5120</v>
          </cell>
          <cell r="AF20">
            <v>0</v>
          </cell>
          <cell r="AG20">
            <v>5120</v>
          </cell>
          <cell r="AH20">
            <v>7492</v>
          </cell>
          <cell r="AI20">
            <v>1460</v>
          </cell>
          <cell r="AJ20">
            <v>48958</v>
          </cell>
          <cell r="AK20">
            <v>62094</v>
          </cell>
          <cell r="AL20">
            <v>8270</v>
          </cell>
          <cell r="AM20">
            <v>1639</v>
          </cell>
          <cell r="AN20">
            <v>20199</v>
          </cell>
          <cell r="AO20">
            <v>0.86274800118448303</v>
          </cell>
          <cell r="AP20">
            <v>0.59125315391084898</v>
          </cell>
          <cell r="AQ20">
            <v>0.82210751605186905</v>
          </cell>
          <cell r="AR20">
            <v>0.84235050478902396</v>
          </cell>
          <cell r="AS20">
            <v>0.68421052631578905</v>
          </cell>
          <cell r="AT20">
            <v>0.80184864240323495</v>
          </cell>
          <cell r="AU20">
            <v>0.85532636337948598</v>
          </cell>
          <cell r="AV20">
            <v>0.64033346566097704</v>
          </cell>
          <cell r="AW20">
            <v>0.81409866017052401</v>
          </cell>
          <cell r="AX20">
            <v>0.909233326939063</v>
          </cell>
          <cell r="AY20">
            <v>0.322567873303167</v>
          </cell>
          <cell r="AZ20">
            <v>0.69737325871154898</v>
          </cell>
          <cell r="BA20">
            <v>0.89557226399331702</v>
          </cell>
          <cell r="BB20">
            <v>0.36219614832417402</v>
          </cell>
          <cell r="BC20">
            <v>0.72206654427158801</v>
          </cell>
          <cell r="BD20">
            <v>0</v>
          </cell>
          <cell r="BE20">
            <v>0.52187499999999998</v>
          </cell>
          <cell r="BF20">
            <v>0.52187499999999998</v>
          </cell>
          <cell r="BG20">
            <v>0.94026602176541696</v>
          </cell>
          <cell r="BH20">
            <v>0.96827333740085397</v>
          </cell>
          <cell r="BI20">
            <v>1982</v>
          </cell>
          <cell r="BJ20">
            <v>573</v>
          </cell>
          <cell r="BK20">
            <v>2555</v>
          </cell>
          <cell r="BL20">
            <v>31220</v>
          </cell>
          <cell r="BM20">
            <v>33775</v>
          </cell>
          <cell r="BN20">
            <v>743</v>
          </cell>
          <cell r="BO20">
            <v>6698</v>
          </cell>
          <cell r="BP20">
            <v>1203</v>
          </cell>
        </row>
        <row r="21">
          <cell r="C21">
            <v>9402</v>
          </cell>
          <cell r="D21" t="str">
            <v>CENTRO DE SERVICIOS Y GESTION EMPRESARIAL</v>
          </cell>
          <cell r="E21">
            <v>4635</v>
          </cell>
          <cell r="F21">
            <v>3711</v>
          </cell>
          <cell r="G21">
            <v>549</v>
          </cell>
          <cell r="H21">
            <v>0</v>
          </cell>
          <cell r="I21">
            <v>0</v>
          </cell>
          <cell r="J21">
            <v>8895</v>
          </cell>
          <cell r="K21">
            <v>8895</v>
          </cell>
          <cell r="L21">
            <v>175</v>
          </cell>
          <cell r="M21">
            <v>0</v>
          </cell>
          <cell r="N21">
            <v>0</v>
          </cell>
          <cell r="O21">
            <v>175</v>
          </cell>
          <cell r="P21">
            <v>45</v>
          </cell>
          <cell r="Q21">
            <v>0</v>
          </cell>
          <cell r="R21">
            <v>59</v>
          </cell>
          <cell r="S21">
            <v>104</v>
          </cell>
          <cell r="T21">
            <v>3655</v>
          </cell>
          <cell r="U21">
            <v>1003</v>
          </cell>
          <cell r="V21">
            <v>301</v>
          </cell>
          <cell r="W21">
            <v>0</v>
          </cell>
          <cell r="X21">
            <v>6903</v>
          </cell>
          <cell r="Y21">
            <v>11862</v>
          </cell>
          <cell r="Z21">
            <v>0</v>
          </cell>
          <cell r="AA21">
            <v>12141</v>
          </cell>
          <cell r="AB21">
            <v>21036</v>
          </cell>
          <cell r="AC21">
            <v>18741</v>
          </cell>
          <cell r="AD21">
            <v>26838</v>
          </cell>
          <cell r="AE21">
            <v>7680</v>
          </cell>
          <cell r="AF21">
            <v>253</v>
          </cell>
          <cell r="AG21">
            <v>7933</v>
          </cell>
          <cell r="AH21">
            <v>2252</v>
          </cell>
          <cell r="AI21">
            <v>635</v>
          </cell>
          <cell r="AJ21">
            <v>56399</v>
          </cell>
          <cell r="AK21">
            <v>77435</v>
          </cell>
          <cell r="AL21">
            <v>2553</v>
          </cell>
          <cell r="AM21">
            <v>694</v>
          </cell>
          <cell r="AN21">
            <v>31135</v>
          </cell>
          <cell r="AO21">
            <v>0.870623092117077</v>
          </cell>
          <cell r="AP21">
            <v>0.91625124626121601</v>
          </cell>
          <cell r="AQ21">
            <v>0.87439255415534101</v>
          </cell>
          <cell r="AR21">
            <v>0.82137345679012397</v>
          </cell>
          <cell r="AS21">
            <v>0.88116410670978196</v>
          </cell>
          <cell r="AT21">
            <v>0.84631815626756601</v>
          </cell>
          <cell r="AU21">
            <v>0.85498100722950598</v>
          </cell>
          <cell r="AV21">
            <v>0.88862961391599504</v>
          </cell>
          <cell r="AW21">
            <v>0.86252139189960098</v>
          </cell>
          <cell r="AX21">
            <v>0.89365534725465301</v>
          </cell>
          <cell r="AY21">
            <v>0.43045304871125201</v>
          </cell>
          <cell r="AZ21">
            <v>0.67666093370449798</v>
          </cell>
          <cell r="BA21">
            <v>0.88002159827213799</v>
          </cell>
          <cell r="BB21">
            <v>0.49982334992773397</v>
          </cell>
          <cell r="BC21">
            <v>0.72715180473945895</v>
          </cell>
          <cell r="BD21">
            <v>0.88142292490118601</v>
          </cell>
          <cell r="BE21">
            <v>0.49375000000000002</v>
          </cell>
          <cell r="BF21">
            <v>0.50611370225639696</v>
          </cell>
          <cell r="BG21">
            <v>0.88523305914610295</v>
          </cell>
          <cell r="BH21">
            <v>0.93371757925071996</v>
          </cell>
          <cell r="BI21">
            <v>3972</v>
          </cell>
          <cell r="BJ21">
            <v>1114</v>
          </cell>
          <cell r="BK21">
            <v>5086</v>
          </cell>
          <cell r="BL21">
            <v>27138</v>
          </cell>
          <cell r="BM21">
            <v>32224</v>
          </cell>
          <cell r="BN21">
            <v>2779</v>
          </cell>
          <cell r="BO21">
            <v>1095</v>
          </cell>
          <cell r="BP21">
            <v>276</v>
          </cell>
        </row>
        <row r="22">
          <cell r="C22">
            <v>9501</v>
          </cell>
          <cell r="D22" t="str">
            <v>COMPLEJO TECNOLOGICO PARA LA GESTION AGROEMPRESARIAL</v>
          </cell>
          <cell r="E22">
            <v>1386</v>
          </cell>
          <cell r="F22">
            <v>830</v>
          </cell>
          <cell r="G22">
            <v>0</v>
          </cell>
          <cell r="H22">
            <v>0</v>
          </cell>
          <cell r="I22">
            <v>0</v>
          </cell>
          <cell r="J22">
            <v>2216</v>
          </cell>
          <cell r="K22">
            <v>2216</v>
          </cell>
          <cell r="L22">
            <v>38</v>
          </cell>
          <cell r="M22">
            <v>15</v>
          </cell>
          <cell r="N22">
            <v>0</v>
          </cell>
          <cell r="O22">
            <v>53</v>
          </cell>
          <cell r="P22">
            <v>0</v>
          </cell>
          <cell r="Q22">
            <v>0</v>
          </cell>
          <cell r="R22">
            <v>15</v>
          </cell>
          <cell r="S22">
            <v>15</v>
          </cell>
          <cell r="T22">
            <v>541</v>
          </cell>
          <cell r="U22">
            <v>318</v>
          </cell>
          <cell r="V22">
            <v>117</v>
          </cell>
          <cell r="W22">
            <v>0</v>
          </cell>
          <cell r="X22">
            <v>2026</v>
          </cell>
          <cell r="Y22">
            <v>3002</v>
          </cell>
          <cell r="Z22">
            <v>0</v>
          </cell>
          <cell r="AA22">
            <v>3070</v>
          </cell>
          <cell r="AB22">
            <v>5286</v>
          </cell>
          <cell r="AC22">
            <v>13040</v>
          </cell>
          <cell r="AD22">
            <v>12821</v>
          </cell>
          <cell r="AE22">
            <v>6800</v>
          </cell>
          <cell r="AF22">
            <v>0</v>
          </cell>
          <cell r="AG22">
            <v>6800</v>
          </cell>
          <cell r="AH22">
            <v>5277</v>
          </cell>
          <cell r="AI22">
            <v>102</v>
          </cell>
          <cell r="AJ22">
            <v>38040</v>
          </cell>
          <cell r="AK22">
            <v>43326</v>
          </cell>
          <cell r="AL22">
            <v>5409</v>
          </cell>
          <cell r="AM22">
            <v>117</v>
          </cell>
          <cell r="AN22">
            <v>20988</v>
          </cell>
          <cell r="AO22">
            <v>0.90188953488372103</v>
          </cell>
          <cell r="AP22">
            <v>0.66666666666666596</v>
          </cell>
          <cell r="AQ22">
            <v>0.87752442996742697</v>
          </cell>
          <cell r="AR22">
            <v>0.96031746031746001</v>
          </cell>
          <cell r="AS22">
            <v>0.53975903614457799</v>
          </cell>
          <cell r="AT22">
            <v>0.80279783393501802</v>
          </cell>
          <cell r="AU22">
            <v>0.921459642339294</v>
          </cell>
          <cell r="AV22">
            <v>0.57491289198606299</v>
          </cell>
          <cell r="AW22">
            <v>0.84619750283768402</v>
          </cell>
          <cell r="AX22">
            <v>0.89868131868131895</v>
          </cell>
          <cell r="AY22">
            <v>0.336088709677419</v>
          </cell>
          <cell r="AZ22">
            <v>0.60525762355415402</v>
          </cell>
          <cell r="BA22">
            <v>0.90290088638194999</v>
          </cell>
          <cell r="BB22">
            <v>0.34915189632170801</v>
          </cell>
          <cell r="BC22">
            <v>0.63465355675575896</v>
          </cell>
          <cell r="BD22">
            <v>0</v>
          </cell>
          <cell r="BE22">
            <v>0.40926470588235297</v>
          </cell>
          <cell r="BF22">
            <v>0.40926470588235297</v>
          </cell>
          <cell r="BG22">
            <v>0.960990941024219</v>
          </cell>
          <cell r="BH22">
            <v>0.60683760683760701</v>
          </cell>
          <cell r="BI22">
            <v>901</v>
          </cell>
          <cell r="BJ22">
            <v>210</v>
          </cell>
          <cell r="BK22">
            <v>1111</v>
          </cell>
          <cell r="BL22">
            <v>17096</v>
          </cell>
          <cell r="BM22">
            <v>18207</v>
          </cell>
          <cell r="BN22">
            <v>749</v>
          </cell>
          <cell r="BO22">
            <v>2732</v>
          </cell>
          <cell r="BP22">
            <v>66</v>
          </cell>
        </row>
        <row r="23">
          <cell r="C23">
            <v>9502</v>
          </cell>
          <cell r="D23" t="str">
            <v>COMPLEJO TECNOLÓGICO MINERO AGROEMPRESARIAL</v>
          </cell>
          <cell r="E23">
            <v>1616</v>
          </cell>
          <cell r="F23">
            <v>1468</v>
          </cell>
          <cell r="G23">
            <v>17</v>
          </cell>
          <cell r="H23">
            <v>20</v>
          </cell>
          <cell r="I23">
            <v>0</v>
          </cell>
          <cell r="J23">
            <v>3121</v>
          </cell>
          <cell r="K23">
            <v>3121</v>
          </cell>
          <cell r="L23">
            <v>165</v>
          </cell>
          <cell r="M23">
            <v>36</v>
          </cell>
          <cell r="N23">
            <v>0</v>
          </cell>
          <cell r="O23">
            <v>201</v>
          </cell>
          <cell r="P23">
            <v>25</v>
          </cell>
          <cell r="Q23">
            <v>92</v>
          </cell>
          <cell r="R23">
            <v>15</v>
          </cell>
          <cell r="S23">
            <v>132</v>
          </cell>
          <cell r="T23">
            <v>1872</v>
          </cell>
          <cell r="U23">
            <v>446</v>
          </cell>
          <cell r="V23">
            <v>353</v>
          </cell>
          <cell r="W23">
            <v>23</v>
          </cell>
          <cell r="X23">
            <v>3479</v>
          </cell>
          <cell r="Y23">
            <v>6173</v>
          </cell>
          <cell r="Z23">
            <v>0</v>
          </cell>
          <cell r="AA23">
            <v>6506</v>
          </cell>
          <cell r="AB23">
            <v>9627</v>
          </cell>
          <cell r="AC23">
            <v>20400</v>
          </cell>
          <cell r="AD23">
            <v>25515</v>
          </cell>
          <cell r="AE23">
            <v>3840</v>
          </cell>
          <cell r="AF23">
            <v>0</v>
          </cell>
          <cell r="AG23">
            <v>3840</v>
          </cell>
          <cell r="AH23">
            <v>13569</v>
          </cell>
          <cell r="AI23">
            <v>285</v>
          </cell>
          <cell r="AJ23">
            <v>63609</v>
          </cell>
          <cell r="AK23">
            <v>73236</v>
          </cell>
          <cell r="AL23">
            <v>14070</v>
          </cell>
          <cell r="AM23">
            <v>323</v>
          </cell>
          <cell r="AN23">
            <v>26154</v>
          </cell>
          <cell r="AO23">
            <v>0.89686468646864703</v>
          </cell>
          <cell r="AP23">
            <v>0.66591928251121102</v>
          </cell>
          <cell r="AQ23">
            <v>0.88103289271441698</v>
          </cell>
          <cell r="AR23">
            <v>0.88263762855414396</v>
          </cell>
          <cell r="AS23">
            <v>0.72275204359672995</v>
          </cell>
          <cell r="AT23">
            <v>0.807433514899071</v>
          </cell>
          <cell r="AU23">
            <v>0.89381563593932301</v>
          </cell>
          <cell r="AV23">
            <v>0.70950888192267503</v>
          </cell>
          <cell r="AW23">
            <v>0.857172535577023</v>
          </cell>
          <cell r="AX23">
            <v>0.88841474256394604</v>
          </cell>
          <cell r="AY23">
            <v>0.28386963696369599</v>
          </cell>
          <cell r="AZ23">
            <v>0.65803581254224996</v>
          </cell>
          <cell r="BA23">
            <v>0.88929951998640699</v>
          </cell>
          <cell r="BB23">
            <v>0.31501873518391099</v>
          </cell>
          <cell r="BC23">
            <v>0.68421268228739995</v>
          </cell>
          <cell r="BD23">
            <v>0</v>
          </cell>
          <cell r="BE23">
            <v>0.44270833333333298</v>
          </cell>
          <cell r="BF23">
            <v>0.44270833333333298</v>
          </cell>
          <cell r="BG23">
            <v>0.89609097370291402</v>
          </cell>
          <cell r="BH23">
            <v>0.98142414860681104</v>
          </cell>
          <cell r="BI23">
            <v>1742</v>
          </cell>
          <cell r="BJ23">
            <v>307</v>
          </cell>
          <cell r="BK23">
            <v>2049</v>
          </cell>
          <cell r="BL23">
            <v>35697</v>
          </cell>
          <cell r="BM23">
            <v>37746</v>
          </cell>
          <cell r="BN23">
            <v>996</v>
          </cell>
          <cell r="BO23">
            <v>9387</v>
          </cell>
          <cell r="BP23">
            <v>235</v>
          </cell>
        </row>
        <row r="24">
          <cell r="C24">
            <v>9503</v>
          </cell>
          <cell r="D24" t="str">
            <v>CENTRO DE LA INNOVACIÒN, LA AGROINDUSTRIA  Y EL TURISMO</v>
          </cell>
          <cell r="E24">
            <v>4597</v>
          </cell>
          <cell r="F24">
            <v>1265</v>
          </cell>
          <cell r="G24">
            <v>378</v>
          </cell>
          <cell r="H24">
            <v>151</v>
          </cell>
          <cell r="I24">
            <v>0</v>
          </cell>
          <cell r="J24">
            <v>6391</v>
          </cell>
          <cell r="K24">
            <v>6391</v>
          </cell>
          <cell r="L24">
            <v>698</v>
          </cell>
          <cell r="M24">
            <v>29</v>
          </cell>
          <cell r="N24">
            <v>0</v>
          </cell>
          <cell r="O24">
            <v>727</v>
          </cell>
          <cell r="P24">
            <v>177</v>
          </cell>
          <cell r="Q24">
            <v>39</v>
          </cell>
          <cell r="R24">
            <v>45</v>
          </cell>
          <cell r="S24">
            <v>261</v>
          </cell>
          <cell r="T24">
            <v>1046</v>
          </cell>
          <cell r="U24">
            <v>448</v>
          </cell>
          <cell r="V24">
            <v>339</v>
          </cell>
          <cell r="W24">
            <v>21</v>
          </cell>
          <cell r="X24">
            <v>5401</v>
          </cell>
          <cell r="Y24">
            <v>7255</v>
          </cell>
          <cell r="Z24">
            <v>0</v>
          </cell>
          <cell r="AA24">
            <v>8243</v>
          </cell>
          <cell r="AB24">
            <v>14634</v>
          </cell>
          <cell r="AC24">
            <v>11840</v>
          </cell>
          <cell r="AD24">
            <v>13772</v>
          </cell>
          <cell r="AE24">
            <v>6400</v>
          </cell>
          <cell r="AF24">
            <v>0</v>
          </cell>
          <cell r="AG24">
            <v>6400</v>
          </cell>
          <cell r="AH24">
            <v>10386</v>
          </cell>
          <cell r="AI24">
            <v>1784</v>
          </cell>
          <cell r="AJ24">
            <v>44182</v>
          </cell>
          <cell r="AK24">
            <v>58816</v>
          </cell>
          <cell r="AL24">
            <v>10944</v>
          </cell>
          <cell r="AM24">
            <v>1850</v>
          </cell>
          <cell r="AN24">
            <v>19953</v>
          </cell>
          <cell r="AO24">
            <v>0.86388710711994898</v>
          </cell>
          <cell r="AP24">
            <v>0.68080357142857095</v>
          </cell>
          <cell r="AQ24">
            <v>0.85393667354118696</v>
          </cell>
          <cell r="AR24">
            <v>0.88216933281311005</v>
          </cell>
          <cell r="AS24">
            <v>0.59841897233201602</v>
          </cell>
          <cell r="AT24">
            <v>0.82600531998122295</v>
          </cell>
          <cell r="AU24">
            <v>0.87114000464360297</v>
          </cell>
          <cell r="AV24">
            <v>0.61996497373029802</v>
          </cell>
          <cell r="AW24">
            <v>0.84173841738417399</v>
          </cell>
          <cell r="AX24">
            <v>0.85910878112712996</v>
          </cell>
          <cell r="AY24">
            <v>0.31513157894736799</v>
          </cell>
          <cell r="AZ24">
            <v>0.63453442578425601</v>
          </cell>
          <cell r="BA24">
            <v>0.86310886961891797</v>
          </cell>
          <cell r="BB24">
            <v>0.34130205984062501</v>
          </cell>
          <cell r="BC24">
            <v>0.686088819368879</v>
          </cell>
          <cell r="BD24">
            <v>0</v>
          </cell>
          <cell r="BE24">
            <v>0.3490625</v>
          </cell>
          <cell r="BF24">
            <v>0.3490625</v>
          </cell>
          <cell r="BG24">
            <v>0.89510233918128701</v>
          </cell>
          <cell r="BH24">
            <v>0.79351351351351296</v>
          </cell>
          <cell r="BI24">
            <v>2003</v>
          </cell>
          <cell r="BJ24">
            <v>1022</v>
          </cell>
          <cell r="BK24">
            <v>3025</v>
          </cell>
          <cell r="BL24">
            <v>23447</v>
          </cell>
          <cell r="BM24">
            <v>26472</v>
          </cell>
          <cell r="BN24">
            <v>1291</v>
          </cell>
          <cell r="BO24">
            <v>7714</v>
          </cell>
          <cell r="BP24">
            <v>1516</v>
          </cell>
        </row>
        <row r="25">
          <cell r="C25">
            <v>9504</v>
          </cell>
          <cell r="D25" t="str">
            <v>COMPLEJO TECNOLOGICO AGROINDUSTRIAL, PECUARIO Y TURISTICO</v>
          </cell>
          <cell r="E25">
            <v>2967</v>
          </cell>
          <cell r="F25">
            <v>3229</v>
          </cell>
          <cell r="G25">
            <v>0</v>
          </cell>
          <cell r="H25">
            <v>26</v>
          </cell>
          <cell r="I25">
            <v>0</v>
          </cell>
          <cell r="J25">
            <v>6222</v>
          </cell>
          <cell r="K25">
            <v>6222</v>
          </cell>
          <cell r="L25">
            <v>93</v>
          </cell>
          <cell r="M25">
            <v>0</v>
          </cell>
          <cell r="N25">
            <v>0</v>
          </cell>
          <cell r="O25">
            <v>93</v>
          </cell>
          <cell r="P25">
            <v>235</v>
          </cell>
          <cell r="Q25">
            <v>0</v>
          </cell>
          <cell r="R25">
            <v>0</v>
          </cell>
          <cell r="S25">
            <v>235</v>
          </cell>
          <cell r="T25">
            <v>4201</v>
          </cell>
          <cell r="U25">
            <v>1008</v>
          </cell>
          <cell r="V25">
            <v>385</v>
          </cell>
          <cell r="W25">
            <v>15</v>
          </cell>
          <cell r="X25">
            <v>6533</v>
          </cell>
          <cell r="Y25">
            <v>12142</v>
          </cell>
          <cell r="Z25">
            <v>25</v>
          </cell>
          <cell r="AA25">
            <v>12495</v>
          </cell>
          <cell r="AB25">
            <v>18717</v>
          </cell>
          <cell r="AC25">
            <v>13440</v>
          </cell>
          <cell r="AD25">
            <v>29129</v>
          </cell>
          <cell r="AE25">
            <v>6160</v>
          </cell>
          <cell r="AF25">
            <v>1228</v>
          </cell>
          <cell r="AG25">
            <v>7388</v>
          </cell>
          <cell r="AH25">
            <v>9840</v>
          </cell>
          <cell r="AI25">
            <v>174</v>
          </cell>
          <cell r="AJ25">
            <v>59971</v>
          </cell>
          <cell r="AK25">
            <v>78688</v>
          </cell>
          <cell r="AL25">
            <v>10251</v>
          </cell>
          <cell r="AM25">
            <v>189</v>
          </cell>
          <cell r="AN25">
            <v>23837</v>
          </cell>
          <cell r="AO25">
            <v>0.88064768869156396</v>
          </cell>
          <cell r="AP25">
            <v>0.79265873015873001</v>
          </cell>
          <cell r="AQ25">
            <v>0.87354941976790701</v>
          </cell>
          <cell r="AR25">
            <v>0.91012362178416295</v>
          </cell>
          <cell r="AS25">
            <v>0.72870857850727799</v>
          </cell>
          <cell r="AT25">
            <v>0.81597557055609105</v>
          </cell>
          <cell r="AU25">
            <v>0.88674033149171305</v>
          </cell>
          <cell r="AV25">
            <v>0.74392258673589795</v>
          </cell>
          <cell r="AW25">
            <v>0.85441042902174502</v>
          </cell>
          <cell r="AX25">
            <v>0.84290703722969496</v>
          </cell>
          <cell r="AY25">
            <v>0.34030612244897901</v>
          </cell>
          <cell r="AZ25">
            <v>0.67864467826116004</v>
          </cell>
          <cell r="BA25">
            <v>0.85447849628994899</v>
          </cell>
          <cell r="BB25">
            <v>0.41204849603557497</v>
          </cell>
          <cell r="BC25">
            <v>0.72045292801951999</v>
          </cell>
          <cell r="BD25">
            <v>0.80700325732899003</v>
          </cell>
          <cell r="BE25">
            <v>0.44172077922077901</v>
          </cell>
          <cell r="BF25">
            <v>0.50243638332430995</v>
          </cell>
          <cell r="BG25">
            <v>0.94371280850648698</v>
          </cell>
          <cell r="BH25">
            <v>0.89947089947089898</v>
          </cell>
          <cell r="BI25">
            <v>3272</v>
          </cell>
          <cell r="BJ25">
            <v>663</v>
          </cell>
          <cell r="BK25">
            <v>3935</v>
          </cell>
          <cell r="BL25">
            <v>30996</v>
          </cell>
          <cell r="BM25">
            <v>34931</v>
          </cell>
          <cell r="BN25">
            <v>2354</v>
          </cell>
          <cell r="BO25">
            <v>6868</v>
          </cell>
          <cell r="BP25">
            <v>106</v>
          </cell>
        </row>
        <row r="26">
          <cell r="C26">
            <v>9549</v>
          </cell>
          <cell r="D26" t="str">
            <v>COMPLEJO TECNOLOGICO, TURISTICO Y AGROINDUSTRIAL DEL OCCIDENTE ANTIOQUEÑO</v>
          </cell>
          <cell r="E26">
            <v>662</v>
          </cell>
          <cell r="F26">
            <v>875</v>
          </cell>
          <cell r="G26">
            <v>125</v>
          </cell>
          <cell r="H26">
            <v>0</v>
          </cell>
          <cell r="I26">
            <v>0</v>
          </cell>
          <cell r="J26">
            <v>1662</v>
          </cell>
          <cell r="K26">
            <v>1662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19</v>
          </cell>
          <cell r="S26">
            <v>19</v>
          </cell>
          <cell r="T26">
            <v>1052</v>
          </cell>
          <cell r="U26">
            <v>314</v>
          </cell>
          <cell r="V26">
            <v>346</v>
          </cell>
          <cell r="W26">
            <v>16</v>
          </cell>
          <cell r="X26">
            <v>2260</v>
          </cell>
          <cell r="Y26">
            <v>3988</v>
          </cell>
          <cell r="Z26">
            <v>0</v>
          </cell>
          <cell r="AA26">
            <v>4007</v>
          </cell>
          <cell r="AB26">
            <v>5669</v>
          </cell>
          <cell r="AC26">
            <v>6800</v>
          </cell>
          <cell r="AD26">
            <v>16565</v>
          </cell>
          <cell r="AE26">
            <v>2960</v>
          </cell>
          <cell r="AF26">
            <v>992</v>
          </cell>
          <cell r="AG26">
            <v>3952</v>
          </cell>
          <cell r="AH26">
            <v>14046</v>
          </cell>
          <cell r="AI26">
            <v>255</v>
          </cell>
          <cell r="AJ26">
            <v>41618</v>
          </cell>
          <cell r="AK26">
            <v>47287</v>
          </cell>
          <cell r="AL26">
            <v>14392</v>
          </cell>
          <cell r="AM26">
            <v>290</v>
          </cell>
          <cell r="AN26">
            <v>10949</v>
          </cell>
          <cell r="AO26">
            <v>0.87733549959382595</v>
          </cell>
          <cell r="AP26">
            <v>0.44904458598726099</v>
          </cell>
          <cell r="AQ26">
            <v>0.84377339655602701</v>
          </cell>
          <cell r="AR26">
            <v>0.89453621346886902</v>
          </cell>
          <cell r="AS26">
            <v>0.81371428571428595</v>
          </cell>
          <cell r="AT26">
            <v>0.85198555956678701</v>
          </cell>
          <cell r="AU26">
            <v>0.88035714285714295</v>
          </cell>
          <cell r="AV26">
            <v>0.71740958788898201</v>
          </cell>
          <cell r="AW26">
            <v>0.84618098430058197</v>
          </cell>
          <cell r="AX26">
            <v>0.88709272396258398</v>
          </cell>
          <cell r="AY26">
            <v>0.25717213114754101</v>
          </cell>
          <cell r="AZ26">
            <v>0.73936758133499902</v>
          </cell>
          <cell r="BA26">
            <v>0.88626231493202701</v>
          </cell>
          <cell r="BB26">
            <v>0.307151338021737</v>
          </cell>
          <cell r="BC26">
            <v>0.75217290164315798</v>
          </cell>
          <cell r="BD26">
            <v>0.93245967741935498</v>
          </cell>
          <cell r="BE26">
            <v>0.27432432432432402</v>
          </cell>
          <cell r="BF26">
            <v>0.43952429149797601</v>
          </cell>
          <cell r="BG26">
            <v>0.89799888827126195</v>
          </cell>
          <cell r="BH26">
            <v>0.84827586206896599</v>
          </cell>
          <cell r="BI26">
            <v>1154</v>
          </cell>
          <cell r="BJ26">
            <v>194</v>
          </cell>
          <cell r="BK26">
            <v>1348</v>
          </cell>
          <cell r="BL26">
            <v>26360</v>
          </cell>
          <cell r="BM26">
            <v>27708</v>
          </cell>
          <cell r="BN26">
            <v>874</v>
          </cell>
          <cell r="BO26">
            <v>10514</v>
          </cell>
          <cell r="BP26">
            <v>213</v>
          </cell>
        </row>
        <row r="27">
          <cell r="C27">
            <v>9103</v>
          </cell>
          <cell r="D27" t="str">
            <v>CENTRO PARA EL DESARROLLO AGROECOLOGICO Y AGROINDUSTRIAL</v>
          </cell>
          <cell r="E27">
            <v>1199</v>
          </cell>
          <cell r="F27">
            <v>1782</v>
          </cell>
          <cell r="G27">
            <v>43</v>
          </cell>
          <cell r="H27">
            <v>54</v>
          </cell>
          <cell r="I27">
            <v>24</v>
          </cell>
          <cell r="J27">
            <v>3102</v>
          </cell>
          <cell r="K27">
            <v>3102</v>
          </cell>
          <cell r="L27">
            <v>247</v>
          </cell>
          <cell r="M27">
            <v>19</v>
          </cell>
          <cell r="N27">
            <v>72</v>
          </cell>
          <cell r="O27">
            <v>338</v>
          </cell>
          <cell r="P27">
            <v>0</v>
          </cell>
          <cell r="Q27">
            <v>15</v>
          </cell>
          <cell r="R27">
            <v>0</v>
          </cell>
          <cell r="S27">
            <v>15</v>
          </cell>
          <cell r="T27">
            <v>3888</v>
          </cell>
          <cell r="U27">
            <v>407</v>
          </cell>
          <cell r="V27">
            <v>211</v>
          </cell>
          <cell r="W27">
            <v>149</v>
          </cell>
          <cell r="X27">
            <v>6194</v>
          </cell>
          <cell r="Y27">
            <v>10849</v>
          </cell>
          <cell r="Z27">
            <v>0</v>
          </cell>
          <cell r="AA27">
            <v>11202</v>
          </cell>
          <cell r="AB27">
            <v>14304</v>
          </cell>
          <cell r="AC27">
            <v>41120</v>
          </cell>
          <cell r="AD27">
            <v>48244</v>
          </cell>
          <cell r="AE27">
            <v>8000</v>
          </cell>
          <cell r="AF27">
            <v>3489</v>
          </cell>
          <cell r="AG27">
            <v>11489</v>
          </cell>
          <cell r="AH27">
            <v>4767</v>
          </cell>
          <cell r="AI27">
            <v>1352</v>
          </cell>
          <cell r="AJ27">
            <v>106972</v>
          </cell>
          <cell r="AK27">
            <v>121276</v>
          </cell>
          <cell r="AL27">
            <v>5066</v>
          </cell>
          <cell r="AM27">
            <v>1597</v>
          </cell>
          <cell r="AN27">
            <v>51309</v>
          </cell>
          <cell r="AO27">
            <v>0.97332098193608196</v>
          </cell>
          <cell r="AP27">
            <v>0.98034398034397996</v>
          </cell>
          <cell r="AQ27">
            <v>0.97357614711658602</v>
          </cell>
          <cell r="AR27">
            <v>0.92651515151515096</v>
          </cell>
          <cell r="AS27">
            <v>0.94500561167227803</v>
          </cell>
          <cell r="AT27">
            <v>0.93713733075435202</v>
          </cell>
          <cell r="AU27">
            <v>0.96822121337185296</v>
          </cell>
          <cell r="AV27">
            <v>0.95157606212882595</v>
          </cell>
          <cell r="AW27">
            <v>0.96567393736017904</v>
          </cell>
          <cell r="AX27">
            <v>0.92029661895872195</v>
          </cell>
          <cell r="AY27">
            <v>0.35331840390879499</v>
          </cell>
          <cell r="AZ27">
            <v>0.659948397711551</v>
          </cell>
          <cell r="BA27">
            <v>0.92859490902854203</v>
          </cell>
          <cell r="BB27">
            <v>0.378841918571791</v>
          </cell>
          <cell r="BC27">
            <v>0.69600745407170395</v>
          </cell>
          <cell r="BD27">
            <v>0.68128403554026895</v>
          </cell>
          <cell r="BE27">
            <v>0.43387500000000001</v>
          </cell>
          <cell r="BF27">
            <v>0.50900861693794097</v>
          </cell>
          <cell r="BG27">
            <v>0.93722858270825105</v>
          </cell>
          <cell r="BH27">
            <v>0.98121477770820298</v>
          </cell>
          <cell r="BI27">
            <v>4225</v>
          </cell>
          <cell r="BJ27">
            <v>298</v>
          </cell>
          <cell r="BK27">
            <v>4523</v>
          </cell>
          <cell r="BL27">
            <v>52305</v>
          </cell>
          <cell r="BM27">
            <v>56828</v>
          </cell>
          <cell r="BN27">
            <v>2676</v>
          </cell>
          <cell r="BO27">
            <v>2716</v>
          </cell>
          <cell r="BP27">
            <v>1232</v>
          </cell>
        </row>
        <row r="28">
          <cell r="C28">
            <v>9207</v>
          </cell>
          <cell r="D28" t="str">
            <v>CENTRO NACIONAL COLOMBO ALEMAN</v>
          </cell>
          <cell r="E28">
            <v>2945</v>
          </cell>
          <cell r="F28">
            <v>2980</v>
          </cell>
          <cell r="G28">
            <v>0</v>
          </cell>
          <cell r="H28">
            <v>0</v>
          </cell>
          <cell r="I28">
            <v>0</v>
          </cell>
          <cell r="J28">
            <v>5925</v>
          </cell>
          <cell r="K28">
            <v>5925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6080</v>
          </cell>
          <cell r="U28">
            <v>397</v>
          </cell>
          <cell r="V28">
            <v>0</v>
          </cell>
          <cell r="W28">
            <v>17</v>
          </cell>
          <cell r="X28">
            <v>5314</v>
          </cell>
          <cell r="Y28">
            <v>11808</v>
          </cell>
          <cell r="Z28">
            <v>0</v>
          </cell>
          <cell r="AA28">
            <v>11808</v>
          </cell>
          <cell r="AB28">
            <v>17733</v>
          </cell>
          <cell r="AC28">
            <v>61200</v>
          </cell>
          <cell r="AD28">
            <v>31393</v>
          </cell>
          <cell r="AE28">
            <v>20960</v>
          </cell>
          <cell r="AF28">
            <v>3067</v>
          </cell>
          <cell r="AG28">
            <v>24027</v>
          </cell>
          <cell r="AH28">
            <v>743</v>
          </cell>
          <cell r="AI28">
            <v>2957</v>
          </cell>
          <cell r="AJ28">
            <v>120320</v>
          </cell>
          <cell r="AK28">
            <v>138053</v>
          </cell>
          <cell r="AL28">
            <v>743</v>
          </cell>
          <cell r="AM28">
            <v>2974</v>
          </cell>
          <cell r="AN28">
            <v>85537</v>
          </cell>
          <cell r="AO28">
            <v>0.89378669704670899</v>
          </cell>
          <cell r="AP28">
            <v>0.64231738035264496</v>
          </cell>
          <cell r="AQ28">
            <v>0.88533197831978305</v>
          </cell>
          <cell r="AR28">
            <v>0.87334465195246203</v>
          </cell>
          <cell r="AS28">
            <v>0.556040268456376</v>
          </cell>
          <cell r="AT28">
            <v>0.71375527426160301</v>
          </cell>
          <cell r="AU28">
            <v>0.889593201448871</v>
          </cell>
          <cell r="AV28">
            <v>0.56618300266508703</v>
          </cell>
          <cell r="AW28">
            <v>0.82800428579484597</v>
          </cell>
          <cell r="AX28">
            <v>0.87193396226415099</v>
          </cell>
          <cell r="AY28">
            <v>0.34340311587146999</v>
          </cell>
          <cell r="AZ28">
            <v>0.51102892287234003</v>
          </cell>
          <cell r="BA28">
            <v>0.87676136796404902</v>
          </cell>
          <cell r="BB28">
            <v>0.352198463822673</v>
          </cell>
          <cell r="BC28">
            <v>0.55174461981992395</v>
          </cell>
          <cell r="BD28">
            <v>0.64362569285947202</v>
          </cell>
          <cell r="BE28">
            <v>0.37418893129771003</v>
          </cell>
          <cell r="BF28">
            <v>0.40858201190327498</v>
          </cell>
          <cell r="BG28">
            <v>0.99057873485868098</v>
          </cell>
          <cell r="BH28">
            <v>0.83456624075319397</v>
          </cell>
          <cell r="BI28">
            <v>3691</v>
          </cell>
          <cell r="BJ28">
            <v>582</v>
          </cell>
          <cell r="BK28">
            <v>4273</v>
          </cell>
          <cell r="BL28">
            <v>42883</v>
          </cell>
          <cell r="BM28">
            <v>47156</v>
          </cell>
          <cell r="BN28">
            <v>1910</v>
          </cell>
          <cell r="BO28">
            <v>306</v>
          </cell>
          <cell r="BP28">
            <v>1989</v>
          </cell>
        </row>
        <row r="29">
          <cell r="C29">
            <v>9208</v>
          </cell>
          <cell r="D29" t="str">
            <v>CENTRO INDUSTRIAL Y DE AVIACION</v>
          </cell>
          <cell r="E29">
            <v>5959</v>
          </cell>
          <cell r="F29">
            <v>3712</v>
          </cell>
          <cell r="G29">
            <v>0</v>
          </cell>
          <cell r="H29">
            <v>0</v>
          </cell>
          <cell r="I29">
            <v>0</v>
          </cell>
          <cell r="J29">
            <v>9671</v>
          </cell>
          <cell r="K29">
            <v>9671</v>
          </cell>
          <cell r="L29">
            <v>418</v>
          </cell>
          <cell r="M29">
            <v>0</v>
          </cell>
          <cell r="N29">
            <v>160</v>
          </cell>
          <cell r="O29">
            <v>578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5387</v>
          </cell>
          <cell r="U29">
            <v>662</v>
          </cell>
          <cell r="V29">
            <v>0</v>
          </cell>
          <cell r="W29">
            <v>0</v>
          </cell>
          <cell r="X29">
            <v>4772</v>
          </cell>
          <cell r="Y29">
            <v>10821</v>
          </cell>
          <cell r="Z29">
            <v>65</v>
          </cell>
          <cell r="AA29">
            <v>11464</v>
          </cell>
          <cell r="AB29">
            <v>21135</v>
          </cell>
          <cell r="AC29">
            <v>33136</v>
          </cell>
          <cell r="AD29">
            <v>47747</v>
          </cell>
          <cell r="AE29">
            <v>10560</v>
          </cell>
          <cell r="AF29">
            <v>3194</v>
          </cell>
          <cell r="AG29">
            <v>13754</v>
          </cell>
          <cell r="AH29">
            <v>4097</v>
          </cell>
          <cell r="AI29">
            <v>156</v>
          </cell>
          <cell r="AJ29">
            <v>98890</v>
          </cell>
          <cell r="AK29">
            <v>120025</v>
          </cell>
          <cell r="AL29">
            <v>4097</v>
          </cell>
          <cell r="AM29">
            <v>316</v>
          </cell>
          <cell r="AN29">
            <v>48070</v>
          </cell>
          <cell r="AO29">
            <v>0.960933160525828</v>
          </cell>
          <cell r="AP29">
            <v>0.94410876132930499</v>
          </cell>
          <cell r="AQ29">
            <v>0.95996161898115795</v>
          </cell>
          <cell r="AR29">
            <v>0.94848128880684701</v>
          </cell>
          <cell r="AS29">
            <v>0.94800646551724099</v>
          </cell>
          <cell r="AT29">
            <v>0.94829903836211404</v>
          </cell>
          <cell r="AU29">
            <v>0.95650617504922097</v>
          </cell>
          <cell r="AV29">
            <v>0.94741655235482403</v>
          </cell>
          <cell r="AW29">
            <v>0.95462502957179995</v>
          </cell>
          <cell r="AX29">
            <v>0.92702105301300897</v>
          </cell>
          <cell r="AY29">
            <v>0.37564079091907698</v>
          </cell>
          <cell r="AZ29">
            <v>0.68338557993730398</v>
          </cell>
          <cell r="BA29">
            <v>0.93388923632826104</v>
          </cell>
          <cell r="BB29">
            <v>0.42766798418972302</v>
          </cell>
          <cell r="BC29">
            <v>0.73114767756717403</v>
          </cell>
          <cell r="BD29">
            <v>0.76988102692548499</v>
          </cell>
          <cell r="BE29">
            <v>0.57452651515151498</v>
          </cell>
          <cell r="BF29">
            <v>0.61989239493965398</v>
          </cell>
          <cell r="BG29">
            <v>0.91091042226019003</v>
          </cell>
          <cell r="BH29">
            <v>0.968354430379747</v>
          </cell>
          <cell r="BI29">
            <v>3432</v>
          </cell>
          <cell r="BJ29">
            <v>1177</v>
          </cell>
          <cell r="BK29">
            <v>4609</v>
          </cell>
          <cell r="BL29">
            <v>40182</v>
          </cell>
          <cell r="BM29">
            <v>44791</v>
          </cell>
          <cell r="BN29">
            <v>1826</v>
          </cell>
          <cell r="BO29">
            <v>1578</v>
          </cell>
          <cell r="BP29">
            <v>116</v>
          </cell>
        </row>
        <row r="30">
          <cell r="C30">
            <v>9302</v>
          </cell>
          <cell r="D30" t="str">
            <v>CENTRO DE COMERCIO Y SERVICIOS</v>
          </cell>
          <cell r="E30">
            <v>8623</v>
          </cell>
          <cell r="F30">
            <v>3989</v>
          </cell>
          <cell r="G30">
            <v>0</v>
          </cell>
          <cell r="H30">
            <v>0</v>
          </cell>
          <cell r="I30">
            <v>0</v>
          </cell>
          <cell r="J30">
            <v>12612</v>
          </cell>
          <cell r="K30">
            <v>12612</v>
          </cell>
          <cell r="L30">
            <v>142</v>
          </cell>
          <cell r="M30">
            <v>54</v>
          </cell>
          <cell r="N30">
            <v>35</v>
          </cell>
          <cell r="O30">
            <v>231</v>
          </cell>
          <cell r="P30">
            <v>399</v>
          </cell>
          <cell r="Q30">
            <v>0</v>
          </cell>
          <cell r="R30">
            <v>159</v>
          </cell>
          <cell r="S30">
            <v>558</v>
          </cell>
          <cell r="T30">
            <v>7166</v>
          </cell>
          <cell r="U30">
            <v>1189</v>
          </cell>
          <cell r="V30">
            <v>0</v>
          </cell>
          <cell r="W30">
            <v>42</v>
          </cell>
          <cell r="X30">
            <v>13169</v>
          </cell>
          <cell r="Y30">
            <v>21566</v>
          </cell>
          <cell r="Z30">
            <v>240</v>
          </cell>
          <cell r="AA30">
            <v>22595</v>
          </cell>
          <cell r="AB30">
            <v>35207</v>
          </cell>
          <cell r="AC30">
            <v>64800</v>
          </cell>
          <cell r="AD30">
            <v>70793</v>
          </cell>
          <cell r="AE30">
            <v>32160</v>
          </cell>
          <cell r="AF30">
            <v>3015</v>
          </cell>
          <cell r="AG30">
            <v>35175</v>
          </cell>
          <cell r="AH30">
            <v>4132</v>
          </cell>
          <cell r="AI30">
            <v>7863</v>
          </cell>
          <cell r="AJ30">
            <v>182763</v>
          </cell>
          <cell r="AK30">
            <v>217970</v>
          </cell>
          <cell r="AL30">
            <v>4186</v>
          </cell>
          <cell r="AM30">
            <v>8099</v>
          </cell>
          <cell r="AN30">
            <v>102138</v>
          </cell>
          <cell r="AO30">
            <v>0.96407549285247096</v>
          </cell>
          <cell r="AP30">
            <v>0.98486122792262398</v>
          </cell>
          <cell r="AQ30">
            <v>0.96516928524009704</v>
          </cell>
          <cell r="AR30">
            <v>0.93030267888205997</v>
          </cell>
          <cell r="AS30">
            <v>0.96314865881173195</v>
          </cell>
          <cell r="AT30">
            <v>0.94069140501110105</v>
          </cell>
          <cell r="AU30">
            <v>0.95437743514602502</v>
          </cell>
          <cell r="AV30">
            <v>0.96813441483198104</v>
          </cell>
          <cell r="AW30">
            <v>0.95640071576675101</v>
          </cell>
          <cell r="AX30">
            <v>0.899327529340466</v>
          </cell>
          <cell r="AY30">
            <v>0.35191831683168301</v>
          </cell>
          <cell r="AZ30">
            <v>0.60891427695977896</v>
          </cell>
          <cell r="BA30">
            <v>0.913599005456178</v>
          </cell>
          <cell r="BB30">
            <v>0.38315808024437498</v>
          </cell>
          <cell r="BC30">
            <v>0.66504106069642599</v>
          </cell>
          <cell r="BD30">
            <v>0.68424543946932004</v>
          </cell>
          <cell r="BE30">
            <v>0.39648631840796</v>
          </cell>
          <cell r="BF30">
            <v>0.42115138592750501</v>
          </cell>
          <cell r="BG30">
            <v>0.87816531294792199</v>
          </cell>
          <cell r="BH30">
            <v>0.90307445363625105</v>
          </cell>
          <cell r="BI30">
            <v>8814</v>
          </cell>
          <cell r="BJ30">
            <v>1990</v>
          </cell>
          <cell r="BK30">
            <v>10804</v>
          </cell>
          <cell r="BL30">
            <v>88132</v>
          </cell>
          <cell r="BM30">
            <v>98936</v>
          </cell>
          <cell r="BN30">
            <v>5901</v>
          </cell>
          <cell r="BO30">
            <v>2997</v>
          </cell>
          <cell r="BP30">
            <v>5286</v>
          </cell>
        </row>
        <row r="31">
          <cell r="C31">
            <v>9209</v>
          </cell>
          <cell r="D31" t="str">
            <v>CENTRO DE TECNOLOGIAS PARA LA CONSTRUCCION Y LA MADERA</v>
          </cell>
          <cell r="E31">
            <v>2046</v>
          </cell>
          <cell r="F31">
            <v>1392</v>
          </cell>
          <cell r="G31">
            <v>0</v>
          </cell>
          <cell r="H31">
            <v>0</v>
          </cell>
          <cell r="I31">
            <v>0</v>
          </cell>
          <cell r="J31">
            <v>3438</v>
          </cell>
          <cell r="K31">
            <v>3438</v>
          </cell>
          <cell r="L31">
            <v>33</v>
          </cell>
          <cell r="M31">
            <v>0</v>
          </cell>
          <cell r="N31">
            <v>21</v>
          </cell>
          <cell r="O31">
            <v>54</v>
          </cell>
          <cell r="P31">
            <v>77</v>
          </cell>
          <cell r="Q31">
            <v>0</v>
          </cell>
          <cell r="R31">
            <v>23</v>
          </cell>
          <cell r="S31">
            <v>100</v>
          </cell>
          <cell r="T31">
            <v>2147</v>
          </cell>
          <cell r="U31">
            <v>295</v>
          </cell>
          <cell r="V31">
            <v>0</v>
          </cell>
          <cell r="W31">
            <v>0</v>
          </cell>
          <cell r="X31">
            <v>1467</v>
          </cell>
          <cell r="Y31">
            <v>3909</v>
          </cell>
          <cell r="Z31">
            <v>0</v>
          </cell>
          <cell r="AA31">
            <v>4063</v>
          </cell>
          <cell r="AB31">
            <v>7501</v>
          </cell>
          <cell r="AC31">
            <v>22400</v>
          </cell>
          <cell r="AD31">
            <v>27631</v>
          </cell>
          <cell r="AE31">
            <v>2720</v>
          </cell>
          <cell r="AF31">
            <v>2226</v>
          </cell>
          <cell r="AG31">
            <v>4946</v>
          </cell>
          <cell r="AH31">
            <v>140</v>
          </cell>
          <cell r="AI31">
            <v>758</v>
          </cell>
          <cell r="AJ31">
            <v>55875</v>
          </cell>
          <cell r="AK31">
            <v>63376</v>
          </cell>
          <cell r="AL31">
            <v>140</v>
          </cell>
          <cell r="AM31">
            <v>802</v>
          </cell>
          <cell r="AN31">
            <v>26807</v>
          </cell>
          <cell r="AO31">
            <v>0.86491507430997905</v>
          </cell>
          <cell r="AP31">
            <v>0.54237288135593198</v>
          </cell>
          <cell r="AQ31">
            <v>0.84149643120846696</v>
          </cell>
          <cell r="AR31">
            <v>0.83919843597263</v>
          </cell>
          <cell r="AS31">
            <v>0.85129310344827602</v>
          </cell>
          <cell r="AT31">
            <v>0.84409540430482799</v>
          </cell>
          <cell r="AU31">
            <v>0.85586515307877498</v>
          </cell>
          <cell r="AV31">
            <v>0.79727326615293403</v>
          </cell>
          <cell r="AW31">
            <v>0.84268764164777998</v>
          </cell>
          <cell r="AX31">
            <v>0.83407576003901795</v>
          </cell>
          <cell r="AY31">
            <v>0.37376592356687899</v>
          </cell>
          <cell r="AZ31">
            <v>0.62713199105145401</v>
          </cell>
          <cell r="BA31">
            <v>0.83753999289015302</v>
          </cell>
          <cell r="BB31">
            <v>0.40041780132055099</v>
          </cell>
          <cell r="BC31">
            <v>0.65264453420853297</v>
          </cell>
          <cell r="BD31">
            <v>0.68149146451033304</v>
          </cell>
          <cell r="BE31">
            <v>0.42941176470588199</v>
          </cell>
          <cell r="BF31">
            <v>0.54286291953093402</v>
          </cell>
          <cell r="BG31">
            <v>0.68571428571428605</v>
          </cell>
          <cell r="BH31">
            <v>0.81795511221945105</v>
          </cell>
          <cell r="BI31">
            <v>592</v>
          </cell>
          <cell r="BJ31">
            <v>309</v>
          </cell>
          <cell r="BK31">
            <v>901</v>
          </cell>
          <cell r="BL31">
            <v>28227</v>
          </cell>
          <cell r="BM31">
            <v>29128</v>
          </cell>
          <cell r="BN31">
            <v>0</v>
          </cell>
          <cell r="BO31">
            <v>64</v>
          </cell>
          <cell r="BP31">
            <v>617</v>
          </cell>
        </row>
        <row r="32">
          <cell r="C32">
            <v>9210</v>
          </cell>
          <cell r="D32" t="str">
            <v>CENTRO DE ELECTRICIDAD, ELECTRÓNICA Y TELECOMUNICACIONES</v>
          </cell>
          <cell r="E32">
            <v>5641</v>
          </cell>
          <cell r="F32">
            <v>1711</v>
          </cell>
          <cell r="G32">
            <v>0</v>
          </cell>
          <cell r="H32">
            <v>0</v>
          </cell>
          <cell r="I32">
            <v>0</v>
          </cell>
          <cell r="J32">
            <v>7352</v>
          </cell>
          <cell r="K32">
            <v>7352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2916</v>
          </cell>
          <cell r="U32">
            <v>457</v>
          </cell>
          <cell r="V32">
            <v>0</v>
          </cell>
          <cell r="W32">
            <v>0</v>
          </cell>
          <cell r="X32">
            <v>3241</v>
          </cell>
          <cell r="Y32">
            <v>6614</v>
          </cell>
          <cell r="Z32">
            <v>0</v>
          </cell>
          <cell r="AA32">
            <v>6614</v>
          </cell>
          <cell r="AB32">
            <v>13966</v>
          </cell>
          <cell r="AC32">
            <v>15840</v>
          </cell>
          <cell r="AD32">
            <v>8931</v>
          </cell>
          <cell r="AE32">
            <v>8960</v>
          </cell>
          <cell r="AF32">
            <v>1320</v>
          </cell>
          <cell r="AG32">
            <v>10280</v>
          </cell>
          <cell r="AH32">
            <v>408</v>
          </cell>
          <cell r="AI32">
            <v>239</v>
          </cell>
          <cell r="AJ32">
            <v>35698</v>
          </cell>
          <cell r="AK32">
            <v>49664</v>
          </cell>
          <cell r="AL32">
            <v>408</v>
          </cell>
          <cell r="AM32">
            <v>239</v>
          </cell>
          <cell r="AN32">
            <v>26968</v>
          </cell>
          <cell r="AO32">
            <v>0.88046126360240395</v>
          </cell>
          <cell r="AP32">
            <v>0.58424507658643299</v>
          </cell>
          <cell r="AQ32">
            <v>0.85999395222255803</v>
          </cell>
          <cell r="AR32">
            <v>0.85924481474915804</v>
          </cell>
          <cell r="AS32">
            <v>0.75803623611922799</v>
          </cell>
          <cell r="AT32">
            <v>0.83569096844396096</v>
          </cell>
          <cell r="AU32">
            <v>0.87031700288184399</v>
          </cell>
          <cell r="AV32">
            <v>0.72140221402214</v>
          </cell>
          <cell r="AW32">
            <v>0.84720034369182295</v>
          </cell>
          <cell r="AX32">
            <v>0.92714259497155405</v>
          </cell>
          <cell r="AY32">
            <v>0.37596774193548399</v>
          </cell>
          <cell r="AZ32">
            <v>0.54423216986945999</v>
          </cell>
          <cell r="BA32">
            <v>0.89760310186817105</v>
          </cell>
          <cell r="BB32">
            <v>0.403737763274993</v>
          </cell>
          <cell r="BC32">
            <v>0.62942976804123696</v>
          </cell>
          <cell r="BD32">
            <v>0.88636363636363602</v>
          </cell>
          <cell r="BE32">
            <v>0.32075892857142801</v>
          </cell>
          <cell r="BF32">
            <v>0.39338521400778198</v>
          </cell>
          <cell r="BG32">
            <v>0.98284313725490202</v>
          </cell>
          <cell r="BH32">
            <v>0.71548117154811697</v>
          </cell>
          <cell r="BI32">
            <v>2052</v>
          </cell>
          <cell r="BJ32">
            <v>931</v>
          </cell>
          <cell r="BK32">
            <v>2983</v>
          </cell>
          <cell r="BL32">
            <v>15931</v>
          </cell>
          <cell r="BM32">
            <v>18914</v>
          </cell>
          <cell r="BN32">
            <v>1204</v>
          </cell>
          <cell r="BO32">
            <v>401</v>
          </cell>
          <cell r="BP32">
            <v>171</v>
          </cell>
        </row>
        <row r="33">
          <cell r="C33">
            <v>9211</v>
          </cell>
          <cell r="D33" t="str">
            <v>CENTRO DE GESTION INDUSTRIAL</v>
          </cell>
          <cell r="E33">
            <v>5076</v>
          </cell>
          <cell r="F33">
            <v>1462</v>
          </cell>
          <cell r="G33">
            <v>677</v>
          </cell>
          <cell r="H33">
            <v>36</v>
          </cell>
          <cell r="I33">
            <v>0</v>
          </cell>
          <cell r="J33">
            <v>7251</v>
          </cell>
          <cell r="K33">
            <v>7251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24</v>
          </cell>
          <cell r="S33">
            <v>24</v>
          </cell>
          <cell r="T33">
            <v>102</v>
          </cell>
          <cell r="U33">
            <v>242</v>
          </cell>
          <cell r="V33">
            <v>39</v>
          </cell>
          <cell r="W33">
            <v>25</v>
          </cell>
          <cell r="X33">
            <v>796</v>
          </cell>
          <cell r="Y33">
            <v>1204</v>
          </cell>
          <cell r="Z33">
            <v>0</v>
          </cell>
          <cell r="AA33">
            <v>1228</v>
          </cell>
          <cell r="AB33">
            <v>8479</v>
          </cell>
          <cell r="AC33">
            <v>8960</v>
          </cell>
          <cell r="AD33">
            <v>18907</v>
          </cell>
          <cell r="AE33">
            <v>3840</v>
          </cell>
          <cell r="AF33">
            <v>751</v>
          </cell>
          <cell r="AG33">
            <v>4591</v>
          </cell>
          <cell r="AH33">
            <v>152</v>
          </cell>
          <cell r="AI33">
            <v>354</v>
          </cell>
          <cell r="AJ33">
            <v>32964</v>
          </cell>
          <cell r="AK33">
            <v>41443</v>
          </cell>
          <cell r="AL33">
            <v>227</v>
          </cell>
          <cell r="AM33">
            <v>403</v>
          </cell>
          <cell r="AN33">
            <v>14504</v>
          </cell>
          <cell r="AO33">
            <v>0.89452332657200795</v>
          </cell>
          <cell r="AP33">
            <v>0.47933884297520701</v>
          </cell>
          <cell r="AQ33">
            <v>0.81270358306188895</v>
          </cell>
          <cell r="AR33">
            <v>0.83848678528243203</v>
          </cell>
          <cell r="AS33">
            <v>0.75786593707250305</v>
          </cell>
          <cell r="AT33">
            <v>0.82223141635636499</v>
          </cell>
          <cell r="AU33">
            <v>0.84664206642066397</v>
          </cell>
          <cell r="AV33">
            <v>0.71830985915492895</v>
          </cell>
          <cell r="AW33">
            <v>0.82085151550890401</v>
          </cell>
          <cell r="AX33">
            <v>0.68428883158103604</v>
          </cell>
          <cell r="AY33">
            <v>0.22296874999999999</v>
          </cell>
          <cell r="AZ33">
            <v>0.50515714112364996</v>
          </cell>
          <cell r="BA33">
            <v>0.72511971491146598</v>
          </cell>
          <cell r="BB33">
            <v>0.28116381687810199</v>
          </cell>
          <cell r="BC33">
            <v>0.56974639866804999</v>
          </cell>
          <cell r="BD33">
            <v>0.608521970705726</v>
          </cell>
          <cell r="BE33">
            <v>0.19895833333333299</v>
          </cell>
          <cell r="BF33">
            <v>0.265955129601394</v>
          </cell>
          <cell r="BG33">
            <v>0.64317180616740099</v>
          </cell>
          <cell r="BH33">
            <v>0.67493796526054595</v>
          </cell>
          <cell r="BI33">
            <v>187</v>
          </cell>
          <cell r="BJ33">
            <v>817</v>
          </cell>
          <cell r="BK33">
            <v>1004</v>
          </cell>
          <cell r="BL33">
            <v>15385</v>
          </cell>
          <cell r="BM33">
            <v>16389</v>
          </cell>
          <cell r="BN33">
            <v>86</v>
          </cell>
          <cell r="BO33">
            <v>111</v>
          </cell>
          <cell r="BP33">
            <v>227</v>
          </cell>
        </row>
        <row r="34">
          <cell r="C34">
            <v>9212</v>
          </cell>
          <cell r="D34" t="str">
            <v>CENTRO DE MANUFACTURA EN TEXTILES Y CUERO</v>
          </cell>
          <cell r="E34">
            <v>827</v>
          </cell>
          <cell r="F34">
            <v>870</v>
          </cell>
          <cell r="G34">
            <v>0</v>
          </cell>
          <cell r="H34">
            <v>0</v>
          </cell>
          <cell r="I34">
            <v>0</v>
          </cell>
          <cell r="J34">
            <v>1697</v>
          </cell>
          <cell r="K34">
            <v>1697</v>
          </cell>
          <cell r="L34">
            <v>1868</v>
          </cell>
          <cell r="M34">
            <v>0</v>
          </cell>
          <cell r="N34">
            <v>15</v>
          </cell>
          <cell r="O34">
            <v>1883</v>
          </cell>
          <cell r="P34">
            <v>55</v>
          </cell>
          <cell r="Q34">
            <v>0</v>
          </cell>
          <cell r="R34">
            <v>0</v>
          </cell>
          <cell r="S34">
            <v>55</v>
          </cell>
          <cell r="T34">
            <v>1153</v>
          </cell>
          <cell r="U34">
            <v>242</v>
          </cell>
          <cell r="V34">
            <v>18</v>
          </cell>
          <cell r="W34">
            <v>28</v>
          </cell>
          <cell r="X34">
            <v>501</v>
          </cell>
          <cell r="Y34">
            <v>1942</v>
          </cell>
          <cell r="Z34">
            <v>0</v>
          </cell>
          <cell r="AA34">
            <v>3880</v>
          </cell>
          <cell r="AB34">
            <v>5577</v>
          </cell>
          <cell r="AC34">
            <v>20160</v>
          </cell>
          <cell r="AD34">
            <v>18117</v>
          </cell>
          <cell r="AE34">
            <v>5120</v>
          </cell>
          <cell r="AF34">
            <v>946</v>
          </cell>
          <cell r="AG34">
            <v>6066</v>
          </cell>
          <cell r="AH34">
            <v>481</v>
          </cell>
          <cell r="AI34">
            <v>744</v>
          </cell>
          <cell r="AJ34">
            <v>45568</v>
          </cell>
          <cell r="AK34">
            <v>51145</v>
          </cell>
          <cell r="AL34">
            <v>499</v>
          </cell>
          <cell r="AM34">
            <v>787</v>
          </cell>
          <cell r="AN34">
            <v>26392</v>
          </cell>
          <cell r="AO34">
            <v>0.80373831775700899</v>
          </cell>
          <cell r="AP34">
            <v>0.82231404958677701</v>
          </cell>
          <cell r="AQ34">
            <v>0.80489690721649498</v>
          </cell>
          <cell r="AR34">
            <v>0.90810157194679597</v>
          </cell>
          <cell r="AS34">
            <v>0.76896551724137896</v>
          </cell>
          <cell r="AT34">
            <v>0.83677077195050098</v>
          </cell>
          <cell r="AU34">
            <v>0.82306830907054895</v>
          </cell>
          <cell r="AV34">
            <v>0.78057553956834502</v>
          </cell>
          <cell r="AW34">
            <v>0.81459566074950696</v>
          </cell>
          <cell r="AX34">
            <v>0.69913249211356499</v>
          </cell>
          <cell r="AY34">
            <v>0.32076740506329099</v>
          </cell>
          <cell r="AZ34">
            <v>0.48922489466292102</v>
          </cell>
          <cell r="BA34">
            <v>0.72148830444794598</v>
          </cell>
          <cell r="BB34">
            <v>0.34014095180357701</v>
          </cell>
          <cell r="BC34">
            <v>0.52470427216736704</v>
          </cell>
          <cell r="BD34">
            <v>0.60147991543340396</v>
          </cell>
          <cell r="BE34">
            <v>0.54472656249999996</v>
          </cell>
          <cell r="BF34">
            <v>0.55357731618859196</v>
          </cell>
          <cell r="BG34">
            <v>0.80160320641282601</v>
          </cell>
          <cell r="BH34">
            <v>0.59720457433290997</v>
          </cell>
          <cell r="BI34">
            <v>959</v>
          </cell>
          <cell r="BJ34">
            <v>158</v>
          </cell>
          <cell r="BK34">
            <v>1117</v>
          </cell>
          <cell r="BL34">
            <v>17568</v>
          </cell>
          <cell r="BM34">
            <v>18685</v>
          </cell>
          <cell r="BN34">
            <v>0</v>
          </cell>
          <cell r="BO34">
            <v>325</v>
          </cell>
          <cell r="BP34">
            <v>498</v>
          </cell>
        </row>
        <row r="35">
          <cell r="C35">
            <v>9213</v>
          </cell>
          <cell r="D35" t="str">
            <v>CENTRO DE TECNOLOGIAS DEL TRANSPORTE</v>
          </cell>
          <cell r="E35">
            <v>2171</v>
          </cell>
          <cell r="F35">
            <v>1855</v>
          </cell>
          <cell r="G35">
            <v>0</v>
          </cell>
          <cell r="H35">
            <v>0</v>
          </cell>
          <cell r="I35">
            <v>0</v>
          </cell>
          <cell r="J35">
            <v>4026</v>
          </cell>
          <cell r="K35">
            <v>4026</v>
          </cell>
          <cell r="L35">
            <v>18</v>
          </cell>
          <cell r="M35">
            <v>16</v>
          </cell>
          <cell r="N35">
            <v>0</v>
          </cell>
          <cell r="O35">
            <v>34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3003</v>
          </cell>
          <cell r="U35">
            <v>273</v>
          </cell>
          <cell r="V35">
            <v>149</v>
          </cell>
          <cell r="W35">
            <v>26</v>
          </cell>
          <cell r="X35">
            <v>898</v>
          </cell>
          <cell r="Y35">
            <v>4349</v>
          </cell>
          <cell r="Z35">
            <v>24</v>
          </cell>
          <cell r="AA35">
            <v>4407</v>
          </cell>
          <cell r="AB35">
            <v>8433</v>
          </cell>
          <cell r="AC35">
            <v>13760</v>
          </cell>
          <cell r="AD35">
            <v>22993</v>
          </cell>
          <cell r="AE35">
            <v>5120</v>
          </cell>
          <cell r="AF35">
            <v>1084</v>
          </cell>
          <cell r="AG35">
            <v>6204</v>
          </cell>
          <cell r="AH35">
            <v>999</v>
          </cell>
          <cell r="AI35">
            <v>2017</v>
          </cell>
          <cell r="AJ35">
            <v>45973</v>
          </cell>
          <cell r="AK35">
            <v>54406</v>
          </cell>
          <cell r="AL35">
            <v>1164</v>
          </cell>
          <cell r="AM35">
            <v>2043</v>
          </cell>
          <cell r="AN35">
            <v>21008</v>
          </cell>
          <cell r="AO35">
            <v>0.90783744557329504</v>
          </cell>
          <cell r="AP35">
            <v>0.94139194139194204</v>
          </cell>
          <cell r="AQ35">
            <v>0.90991604265940496</v>
          </cell>
          <cell r="AR35">
            <v>0.94196222938737895</v>
          </cell>
          <cell r="AS35">
            <v>0.815094339622641</v>
          </cell>
          <cell r="AT35">
            <v>0.88350720317933396</v>
          </cell>
          <cell r="AU35">
            <v>0.919587628865979</v>
          </cell>
          <cell r="AV35">
            <v>0.83129699248120303</v>
          </cell>
          <cell r="AW35">
            <v>0.89730819399976303</v>
          </cell>
          <cell r="AX35">
            <v>0.85077326246632001</v>
          </cell>
          <cell r="AY35">
            <v>0.33246822033898299</v>
          </cell>
          <cell r="AZ35">
            <v>0.63791790833750195</v>
          </cell>
          <cell r="BA35">
            <v>0.86376429726330906</v>
          </cell>
          <cell r="BB35">
            <v>0.38299695354150798</v>
          </cell>
          <cell r="BC35">
            <v>0.67812373635260803</v>
          </cell>
          <cell r="BD35">
            <v>0.49815498154981502</v>
          </cell>
          <cell r="BE35">
            <v>0.49082031250000002</v>
          </cell>
          <cell r="BF35">
            <v>0.49210186976144399</v>
          </cell>
          <cell r="BG35">
            <v>0.72938144329896903</v>
          </cell>
          <cell r="BH35">
            <v>0.79833578071463496</v>
          </cell>
          <cell r="BI35">
            <v>826</v>
          </cell>
          <cell r="BJ35">
            <v>415</v>
          </cell>
          <cell r="BK35">
            <v>1241</v>
          </cell>
          <cell r="BL35">
            <v>24006</v>
          </cell>
          <cell r="BM35">
            <v>25247</v>
          </cell>
          <cell r="BN35">
            <v>64</v>
          </cell>
          <cell r="BO35">
            <v>580</v>
          </cell>
          <cell r="BP35">
            <v>1543</v>
          </cell>
        </row>
        <row r="36">
          <cell r="C36">
            <v>9214</v>
          </cell>
          <cell r="D36" t="str">
            <v>CENTRO METALMECANICO</v>
          </cell>
          <cell r="E36">
            <v>2437</v>
          </cell>
          <cell r="F36">
            <v>546</v>
          </cell>
          <cell r="G36">
            <v>0</v>
          </cell>
          <cell r="H36">
            <v>0</v>
          </cell>
          <cell r="I36">
            <v>0</v>
          </cell>
          <cell r="J36">
            <v>2983</v>
          </cell>
          <cell r="K36">
            <v>2983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92</v>
          </cell>
          <cell r="Q36">
            <v>0</v>
          </cell>
          <cell r="R36">
            <v>0</v>
          </cell>
          <cell r="S36">
            <v>92</v>
          </cell>
          <cell r="T36">
            <v>1049</v>
          </cell>
          <cell r="U36">
            <v>163</v>
          </cell>
          <cell r="V36">
            <v>19</v>
          </cell>
          <cell r="W36">
            <v>0</v>
          </cell>
          <cell r="X36">
            <v>1283</v>
          </cell>
          <cell r="Y36">
            <v>2514</v>
          </cell>
          <cell r="Z36">
            <v>0</v>
          </cell>
          <cell r="AA36">
            <v>2606</v>
          </cell>
          <cell r="AB36">
            <v>5589</v>
          </cell>
          <cell r="AC36">
            <v>10915</v>
          </cell>
          <cell r="AD36">
            <v>9948</v>
          </cell>
          <cell r="AE36">
            <v>5121</v>
          </cell>
          <cell r="AF36">
            <v>857</v>
          </cell>
          <cell r="AG36">
            <v>5978</v>
          </cell>
          <cell r="AH36">
            <v>98</v>
          </cell>
          <cell r="AI36">
            <v>352</v>
          </cell>
          <cell r="AJ36">
            <v>27291</v>
          </cell>
          <cell r="AK36">
            <v>32880</v>
          </cell>
          <cell r="AL36">
            <v>117</v>
          </cell>
          <cell r="AM36">
            <v>352</v>
          </cell>
          <cell r="AN36">
            <v>16745</v>
          </cell>
          <cell r="AO36">
            <v>0.90871878837494902</v>
          </cell>
          <cell r="AP36">
            <v>0.65030674846625802</v>
          </cell>
          <cell r="AQ36">
            <v>0.89255564082885597</v>
          </cell>
          <cell r="AR36">
            <v>0.87156339762002499</v>
          </cell>
          <cell r="AS36">
            <v>0.63003663003663002</v>
          </cell>
          <cell r="AT36">
            <v>0.82735501173315396</v>
          </cell>
          <cell r="AU36">
            <v>0.89016393442622999</v>
          </cell>
          <cell r="AV36">
            <v>0.63469675599435804</v>
          </cell>
          <cell r="AW36">
            <v>0.85775630703166905</v>
          </cell>
          <cell r="AX36">
            <v>0.69560195468680597</v>
          </cell>
          <cell r="AY36">
            <v>0.330132202544275</v>
          </cell>
          <cell r="AZ36">
            <v>0.48085449415558201</v>
          </cell>
          <cell r="BA36">
            <v>0.75444685466377404</v>
          </cell>
          <cell r="BB36">
            <v>0.343027769483428</v>
          </cell>
          <cell r="BC36">
            <v>0.54492092457420904</v>
          </cell>
          <cell r="BD36">
            <v>0.69194865810968498</v>
          </cell>
          <cell r="BE36">
            <v>0.334114430775239</v>
          </cell>
          <cell r="BF36">
            <v>0.38541318166610899</v>
          </cell>
          <cell r="BG36">
            <v>0.854700854700855</v>
          </cell>
          <cell r="BH36">
            <v>0.41761363636363602</v>
          </cell>
          <cell r="BI36">
            <v>302</v>
          </cell>
          <cell r="BJ36">
            <v>528</v>
          </cell>
          <cell r="BK36">
            <v>830</v>
          </cell>
          <cell r="BL36">
            <v>10205</v>
          </cell>
          <cell r="BM36">
            <v>11035</v>
          </cell>
          <cell r="BN36">
            <v>0</v>
          </cell>
          <cell r="BO36">
            <v>81</v>
          </cell>
          <cell r="BP36">
            <v>147</v>
          </cell>
        </row>
        <row r="37">
          <cell r="C37">
            <v>9215</v>
          </cell>
          <cell r="D37" t="str">
            <v>CENTRO DE MATERIALES Y ENSAYOS</v>
          </cell>
          <cell r="E37">
            <v>162</v>
          </cell>
          <cell r="F37">
            <v>3828</v>
          </cell>
          <cell r="G37">
            <v>0</v>
          </cell>
          <cell r="H37">
            <v>0</v>
          </cell>
          <cell r="I37">
            <v>0</v>
          </cell>
          <cell r="J37">
            <v>3990</v>
          </cell>
          <cell r="K37">
            <v>3990</v>
          </cell>
          <cell r="L37">
            <v>100</v>
          </cell>
          <cell r="M37">
            <v>15</v>
          </cell>
          <cell r="N37">
            <v>17</v>
          </cell>
          <cell r="O37">
            <v>132</v>
          </cell>
          <cell r="P37">
            <v>0</v>
          </cell>
          <cell r="Q37">
            <v>0</v>
          </cell>
          <cell r="R37">
            <v>9</v>
          </cell>
          <cell r="S37">
            <v>9</v>
          </cell>
          <cell r="T37">
            <v>1878</v>
          </cell>
          <cell r="U37">
            <v>457</v>
          </cell>
          <cell r="V37">
            <v>76</v>
          </cell>
          <cell r="W37">
            <v>28</v>
          </cell>
          <cell r="X37">
            <v>1007</v>
          </cell>
          <cell r="Y37">
            <v>3446</v>
          </cell>
          <cell r="Z37">
            <v>100</v>
          </cell>
          <cell r="AA37">
            <v>3687</v>
          </cell>
          <cell r="AB37">
            <v>7677</v>
          </cell>
          <cell r="AC37">
            <v>34800</v>
          </cell>
          <cell r="AD37">
            <v>7205</v>
          </cell>
          <cell r="AE37">
            <v>5120</v>
          </cell>
          <cell r="AF37">
            <v>666</v>
          </cell>
          <cell r="AG37">
            <v>5786</v>
          </cell>
          <cell r="AH37">
            <v>198</v>
          </cell>
          <cell r="AI37">
            <v>307</v>
          </cell>
          <cell r="AJ37">
            <v>48296</v>
          </cell>
          <cell r="AK37">
            <v>55973</v>
          </cell>
          <cell r="AL37">
            <v>289</v>
          </cell>
          <cell r="AM37">
            <v>361</v>
          </cell>
          <cell r="AN37">
            <v>44205</v>
          </cell>
          <cell r="AO37">
            <v>0.90773993808049502</v>
          </cell>
          <cell r="AP37">
            <v>0.67614879649890602</v>
          </cell>
          <cell r="AQ37">
            <v>0.87903444534852204</v>
          </cell>
          <cell r="AR37">
            <v>0.76543209876543195</v>
          </cell>
          <cell r="AS37">
            <v>0.704284221525601</v>
          </cell>
          <cell r="AT37">
            <v>0.70676691729323304</v>
          </cell>
          <cell r="AU37">
            <v>0.90094339622641495</v>
          </cell>
          <cell r="AV37">
            <v>0.70128354725787601</v>
          </cell>
          <cell r="AW37">
            <v>0.789501107203335</v>
          </cell>
          <cell r="AX37">
            <v>0.84849570200572999</v>
          </cell>
          <cell r="AY37">
            <v>0.23481963927855701</v>
          </cell>
          <cell r="AZ37">
            <v>0.34124979294351498</v>
          </cell>
          <cell r="BA37">
            <v>0.86361318830727396</v>
          </cell>
          <cell r="BB37">
            <v>0.28003619500056598</v>
          </cell>
          <cell r="BC37">
            <v>0.40272988762438999</v>
          </cell>
          <cell r="BD37">
            <v>0.86036036036036001</v>
          </cell>
          <cell r="BE37">
            <v>0.49765625000000002</v>
          </cell>
          <cell r="BF37">
            <v>0.53940546145869295</v>
          </cell>
          <cell r="BG37">
            <v>0.93079584775086499</v>
          </cell>
          <cell r="BH37">
            <v>0.81994459833794997</v>
          </cell>
          <cell r="BI37">
            <v>659</v>
          </cell>
          <cell r="BJ37">
            <v>102</v>
          </cell>
          <cell r="BK37">
            <v>761</v>
          </cell>
          <cell r="BL37">
            <v>13173</v>
          </cell>
          <cell r="BM37">
            <v>13934</v>
          </cell>
          <cell r="BN37">
            <v>152</v>
          </cell>
          <cell r="BO37">
            <v>108</v>
          </cell>
          <cell r="BP37">
            <v>245</v>
          </cell>
        </row>
        <row r="38">
          <cell r="C38">
            <v>9216</v>
          </cell>
          <cell r="D38" t="str">
            <v>CENTRO DE DISEÑO Y METROLOGIA</v>
          </cell>
          <cell r="E38">
            <v>2498</v>
          </cell>
          <cell r="F38">
            <v>1584</v>
          </cell>
          <cell r="G38">
            <v>0</v>
          </cell>
          <cell r="H38">
            <v>0</v>
          </cell>
          <cell r="I38">
            <v>0</v>
          </cell>
          <cell r="J38">
            <v>4082</v>
          </cell>
          <cell r="K38">
            <v>4082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585</v>
          </cell>
          <cell r="U38">
            <v>624</v>
          </cell>
          <cell r="V38">
            <v>18</v>
          </cell>
          <cell r="W38">
            <v>0</v>
          </cell>
          <cell r="X38">
            <v>835</v>
          </cell>
          <cell r="Y38">
            <v>2062</v>
          </cell>
          <cell r="Z38">
            <v>0</v>
          </cell>
          <cell r="AA38">
            <v>2062</v>
          </cell>
          <cell r="AB38">
            <v>6144</v>
          </cell>
          <cell r="AC38">
            <v>13840</v>
          </cell>
          <cell r="AD38">
            <v>5856</v>
          </cell>
          <cell r="AE38">
            <v>4000</v>
          </cell>
          <cell r="AF38">
            <v>710</v>
          </cell>
          <cell r="AG38">
            <v>4710</v>
          </cell>
          <cell r="AH38">
            <v>98</v>
          </cell>
          <cell r="AI38">
            <v>385</v>
          </cell>
          <cell r="AJ38">
            <v>24889</v>
          </cell>
          <cell r="AK38">
            <v>31033</v>
          </cell>
          <cell r="AL38">
            <v>116</v>
          </cell>
          <cell r="AM38">
            <v>385</v>
          </cell>
          <cell r="AN38">
            <v>20048</v>
          </cell>
          <cell r="AO38">
            <v>0.96731571627260104</v>
          </cell>
          <cell r="AP38">
            <v>0.77564102564102599</v>
          </cell>
          <cell r="AQ38">
            <v>0.90931134820562598</v>
          </cell>
          <cell r="AR38">
            <v>0.91793434747798197</v>
          </cell>
          <cell r="AS38">
            <v>0.81691919191919204</v>
          </cell>
          <cell r="AT38">
            <v>0.87873591376776095</v>
          </cell>
          <cell r="AU38">
            <v>0.93597560975609795</v>
          </cell>
          <cell r="AV38">
            <v>0.80525362318840599</v>
          </cell>
          <cell r="AW38">
            <v>0.88899739583333304</v>
          </cell>
          <cell r="AX38">
            <v>0.83416087388282001</v>
          </cell>
          <cell r="AY38">
            <v>0.464349775784753</v>
          </cell>
          <cell r="AZ38">
            <v>0.56908674514845903</v>
          </cell>
          <cell r="BA38">
            <v>0.87064178425125205</v>
          </cell>
          <cell r="BB38">
            <v>0.50189545091779697</v>
          </cell>
          <cell r="BC38">
            <v>0.632423549125125</v>
          </cell>
          <cell r="BD38">
            <v>0.96760563380281694</v>
          </cell>
          <cell r="BE38">
            <v>0.40825</v>
          </cell>
          <cell r="BF38">
            <v>0.49256900212314197</v>
          </cell>
          <cell r="BG38">
            <v>1</v>
          </cell>
          <cell r="BH38">
            <v>0.58961038961039003</v>
          </cell>
          <cell r="BI38">
            <v>388</v>
          </cell>
          <cell r="BJ38">
            <v>458</v>
          </cell>
          <cell r="BK38">
            <v>846</v>
          </cell>
          <cell r="BL38">
            <v>7841</v>
          </cell>
          <cell r="BM38">
            <v>8687</v>
          </cell>
          <cell r="BN38">
            <v>186</v>
          </cell>
          <cell r="BO38">
            <v>98</v>
          </cell>
          <cell r="BP38">
            <v>227</v>
          </cell>
        </row>
        <row r="39">
          <cell r="C39">
            <v>9217</v>
          </cell>
          <cell r="D39" t="str">
            <v>CENTRO PARA LA INDUSTRIA DE LA COMUNICACIÓN GRAFICA</v>
          </cell>
          <cell r="E39">
            <v>1577</v>
          </cell>
          <cell r="F39">
            <v>2482</v>
          </cell>
          <cell r="G39">
            <v>0</v>
          </cell>
          <cell r="H39">
            <v>0</v>
          </cell>
          <cell r="I39">
            <v>0</v>
          </cell>
          <cell r="J39">
            <v>4059</v>
          </cell>
          <cell r="K39">
            <v>4059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85</v>
          </cell>
          <cell r="Q39">
            <v>32</v>
          </cell>
          <cell r="R39">
            <v>31</v>
          </cell>
          <cell r="S39">
            <v>148</v>
          </cell>
          <cell r="T39">
            <v>876</v>
          </cell>
          <cell r="U39">
            <v>274</v>
          </cell>
          <cell r="V39">
            <v>0</v>
          </cell>
          <cell r="W39">
            <v>0</v>
          </cell>
          <cell r="X39">
            <v>3554</v>
          </cell>
          <cell r="Y39">
            <v>4704</v>
          </cell>
          <cell r="Z39">
            <v>0</v>
          </cell>
          <cell r="AA39">
            <v>4852</v>
          </cell>
          <cell r="AB39">
            <v>8911</v>
          </cell>
          <cell r="AC39">
            <v>14080</v>
          </cell>
          <cell r="AD39">
            <v>9291</v>
          </cell>
          <cell r="AE39">
            <v>3840</v>
          </cell>
          <cell r="AF39">
            <v>2641</v>
          </cell>
          <cell r="AG39">
            <v>6481</v>
          </cell>
          <cell r="AH39">
            <v>175</v>
          </cell>
          <cell r="AI39">
            <v>239</v>
          </cell>
          <cell r="AJ39">
            <v>30266</v>
          </cell>
          <cell r="AK39">
            <v>39177</v>
          </cell>
          <cell r="AL39">
            <v>207</v>
          </cell>
          <cell r="AM39">
            <v>270</v>
          </cell>
          <cell r="AN39">
            <v>20676</v>
          </cell>
          <cell r="AO39">
            <v>0.90039318479685504</v>
          </cell>
          <cell r="AP39">
            <v>0.85766423357664201</v>
          </cell>
          <cell r="AQ39">
            <v>0.89798021434459996</v>
          </cell>
          <cell r="AR39">
            <v>0.89537095751426798</v>
          </cell>
          <cell r="AS39">
            <v>0.69178082191780799</v>
          </cell>
          <cell r="AT39">
            <v>0.77087952697708795</v>
          </cell>
          <cell r="AU39">
            <v>0.89910641754670995</v>
          </cell>
          <cell r="AV39">
            <v>0.70827285921625505</v>
          </cell>
          <cell r="AW39">
            <v>0.84008528784648195</v>
          </cell>
          <cell r="AX39">
            <v>0.68661914790215395</v>
          </cell>
          <cell r="AY39">
            <v>0.26389508928571398</v>
          </cell>
          <cell r="AZ39">
            <v>0.43633119672239501</v>
          </cell>
          <cell r="BA39">
            <v>0.757310415653208</v>
          </cell>
          <cell r="BB39">
            <v>0.32312826465467198</v>
          </cell>
          <cell r="BC39">
            <v>0.528167036781785</v>
          </cell>
          <cell r="BD39">
            <v>0.49867474441499399</v>
          </cell>
          <cell r="BE39">
            <v>0.37473958333333302</v>
          </cell>
          <cell r="BF39">
            <v>0.42524301805276998</v>
          </cell>
          <cell r="BG39">
            <v>0.75845410628019305</v>
          </cell>
          <cell r="BH39">
            <v>0.74444444444444402</v>
          </cell>
          <cell r="BI39">
            <v>1541</v>
          </cell>
          <cell r="BJ39">
            <v>425</v>
          </cell>
          <cell r="BK39">
            <v>1966</v>
          </cell>
          <cell r="BL39">
            <v>10498</v>
          </cell>
          <cell r="BM39">
            <v>12464</v>
          </cell>
          <cell r="BN39">
            <v>1135</v>
          </cell>
          <cell r="BO39">
            <v>141</v>
          </cell>
          <cell r="BP39">
            <v>90</v>
          </cell>
        </row>
        <row r="40">
          <cell r="C40">
            <v>9303</v>
          </cell>
          <cell r="D40" t="str">
            <v>CENTRO DE GESTION DE MERCADOS, LOGISTICA Y TECNOLOGIAS DE LA INFORMACION</v>
          </cell>
          <cell r="E40">
            <v>5402</v>
          </cell>
          <cell r="F40">
            <v>4066</v>
          </cell>
          <cell r="G40">
            <v>0</v>
          </cell>
          <cell r="H40">
            <v>0</v>
          </cell>
          <cell r="I40">
            <v>0</v>
          </cell>
          <cell r="J40">
            <v>9468</v>
          </cell>
          <cell r="K40">
            <v>9468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175</v>
          </cell>
          <cell r="Q40">
            <v>0</v>
          </cell>
          <cell r="R40">
            <v>0</v>
          </cell>
          <cell r="S40">
            <v>175</v>
          </cell>
          <cell r="T40">
            <v>4103</v>
          </cell>
          <cell r="U40">
            <v>2054</v>
          </cell>
          <cell r="V40">
            <v>0</v>
          </cell>
          <cell r="W40">
            <v>0</v>
          </cell>
          <cell r="X40">
            <v>8718</v>
          </cell>
          <cell r="Y40">
            <v>14875</v>
          </cell>
          <cell r="Z40">
            <v>0</v>
          </cell>
          <cell r="AA40">
            <v>15050</v>
          </cell>
          <cell r="AB40">
            <v>24518</v>
          </cell>
          <cell r="AC40">
            <v>33280</v>
          </cell>
          <cell r="AD40">
            <v>27532</v>
          </cell>
          <cell r="AE40">
            <v>11520</v>
          </cell>
          <cell r="AF40">
            <v>1337</v>
          </cell>
          <cell r="AG40">
            <v>12857</v>
          </cell>
          <cell r="AH40">
            <v>286</v>
          </cell>
          <cell r="AI40">
            <v>525</v>
          </cell>
          <cell r="AJ40">
            <v>74480</v>
          </cell>
          <cell r="AK40">
            <v>98998</v>
          </cell>
          <cell r="AL40">
            <v>286</v>
          </cell>
          <cell r="AM40">
            <v>525</v>
          </cell>
          <cell r="AN40">
            <v>50920</v>
          </cell>
          <cell r="AO40">
            <v>0.92059095106186495</v>
          </cell>
          <cell r="AP40">
            <v>0.82570593962998995</v>
          </cell>
          <cell r="AQ40">
            <v>0.90764119601328896</v>
          </cell>
          <cell r="AR40">
            <v>0.90762680488707903</v>
          </cell>
          <cell r="AS40">
            <v>0.80250860796851897</v>
          </cell>
          <cell r="AT40">
            <v>0.86248415716096305</v>
          </cell>
          <cell r="AU40">
            <v>0.91678443309055302</v>
          </cell>
          <cell r="AV40">
            <v>0.81029411764705905</v>
          </cell>
          <cell r="AW40">
            <v>0.89020311607798297</v>
          </cell>
          <cell r="AX40">
            <v>0.858355795148248</v>
          </cell>
          <cell r="AY40">
            <v>0.35718749999999999</v>
          </cell>
          <cell r="AZ40">
            <v>0.55690118152524204</v>
          </cell>
          <cell r="BA40">
            <v>0.88071467199134701</v>
          </cell>
          <cell r="BB40">
            <v>0.41164571877454798</v>
          </cell>
          <cell r="BC40">
            <v>0.63944726156083997</v>
          </cell>
          <cell r="BD40">
            <v>0.81226626776364996</v>
          </cell>
          <cell r="BE40">
            <v>0.41631944444444402</v>
          </cell>
          <cell r="BF40">
            <v>0.45749397215524601</v>
          </cell>
          <cell r="BG40">
            <v>0.98951048951048903</v>
          </cell>
          <cell r="BH40">
            <v>0.92571428571428604</v>
          </cell>
          <cell r="BI40">
            <v>4796</v>
          </cell>
          <cell r="BJ40">
            <v>1331</v>
          </cell>
          <cell r="BK40">
            <v>6127</v>
          </cell>
          <cell r="BL40">
            <v>35280</v>
          </cell>
          <cell r="BM40">
            <v>41407</v>
          </cell>
          <cell r="BN40">
            <v>2633</v>
          </cell>
          <cell r="BO40">
            <v>370</v>
          </cell>
          <cell r="BP40">
            <v>401</v>
          </cell>
        </row>
        <row r="41">
          <cell r="C41">
            <v>9403</v>
          </cell>
          <cell r="D41" t="str">
            <v>CENTRO DE FORMACION DE TALENTO HUMANO EN SALUD</v>
          </cell>
          <cell r="E41">
            <v>1403</v>
          </cell>
          <cell r="F41">
            <v>627</v>
          </cell>
          <cell r="G41">
            <v>0</v>
          </cell>
          <cell r="H41">
            <v>0</v>
          </cell>
          <cell r="I41">
            <v>0</v>
          </cell>
          <cell r="J41">
            <v>2030</v>
          </cell>
          <cell r="K41">
            <v>2030</v>
          </cell>
          <cell r="L41">
            <v>471</v>
          </cell>
          <cell r="M41">
            <v>27</v>
          </cell>
          <cell r="N41">
            <v>12</v>
          </cell>
          <cell r="O41">
            <v>510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2961</v>
          </cell>
          <cell r="U41">
            <v>269</v>
          </cell>
          <cell r="V41">
            <v>29</v>
          </cell>
          <cell r="W41">
            <v>49</v>
          </cell>
          <cell r="X41">
            <v>0</v>
          </cell>
          <cell r="Y41">
            <v>3308</v>
          </cell>
          <cell r="Z41">
            <v>195</v>
          </cell>
          <cell r="AA41">
            <v>4013</v>
          </cell>
          <cell r="AB41">
            <v>6043</v>
          </cell>
          <cell r="AC41">
            <v>24000</v>
          </cell>
          <cell r="AD41">
            <v>14328</v>
          </cell>
          <cell r="AE41">
            <v>4560</v>
          </cell>
          <cell r="AF41">
            <v>1175</v>
          </cell>
          <cell r="AG41">
            <v>5735</v>
          </cell>
          <cell r="AH41">
            <v>173</v>
          </cell>
          <cell r="AI41">
            <v>532</v>
          </cell>
          <cell r="AJ41">
            <v>44768</v>
          </cell>
          <cell r="AK41">
            <v>50811</v>
          </cell>
          <cell r="AL41">
            <v>229</v>
          </cell>
          <cell r="AM41">
            <v>593</v>
          </cell>
          <cell r="AN41">
            <v>29456</v>
          </cell>
          <cell r="AO41">
            <v>0.85096153846153799</v>
          </cell>
          <cell r="AP41">
            <v>0.65427509293680297</v>
          </cell>
          <cell r="AQ41">
            <v>0.837777224021929</v>
          </cell>
          <cell r="AR41">
            <v>0.88667141838916597</v>
          </cell>
          <cell r="AS41">
            <v>0.81977671451355705</v>
          </cell>
          <cell r="AT41">
            <v>0.86600985221674898</v>
          </cell>
          <cell r="AU41">
            <v>0.86069555080629501</v>
          </cell>
          <cell r="AV41">
            <v>0.77008928571428603</v>
          </cell>
          <cell r="AW41">
            <v>0.847261294059242</v>
          </cell>
          <cell r="AX41">
            <v>0.85562685093780899</v>
          </cell>
          <cell r="AY41">
            <v>0.34691876750700301</v>
          </cell>
          <cell r="AZ41">
            <v>0.53109363831308098</v>
          </cell>
          <cell r="BA41">
            <v>0.856848513228752</v>
          </cell>
          <cell r="BB41">
            <v>0.35979087452471498</v>
          </cell>
          <cell r="BC41">
            <v>0.56869575485623203</v>
          </cell>
          <cell r="BD41">
            <v>0.88255319148936195</v>
          </cell>
          <cell r="BE41">
            <v>0.41118421052631599</v>
          </cell>
          <cell r="BF41">
            <v>0.50775937227550105</v>
          </cell>
          <cell r="BG41">
            <v>0.92139737991266402</v>
          </cell>
          <cell r="BH41">
            <v>0.87015177065767302</v>
          </cell>
          <cell r="BI41">
            <v>1351</v>
          </cell>
          <cell r="BJ41">
            <v>184</v>
          </cell>
          <cell r="BK41">
            <v>1535</v>
          </cell>
          <cell r="BL41">
            <v>18338</v>
          </cell>
          <cell r="BM41">
            <v>19873</v>
          </cell>
          <cell r="BN41">
            <v>0</v>
          </cell>
          <cell r="BO41">
            <v>193</v>
          </cell>
          <cell r="BP41">
            <v>472</v>
          </cell>
        </row>
        <row r="42">
          <cell r="C42">
            <v>9404</v>
          </cell>
          <cell r="D42" t="str">
            <v>CENTRO DE GESTION ADMINISTRATIVA</v>
          </cell>
          <cell r="E42">
            <v>12952</v>
          </cell>
          <cell r="F42">
            <v>2030</v>
          </cell>
          <cell r="G42">
            <v>0</v>
          </cell>
          <cell r="H42">
            <v>97</v>
          </cell>
          <cell r="I42">
            <v>0</v>
          </cell>
          <cell r="J42">
            <v>15079</v>
          </cell>
          <cell r="K42">
            <v>15079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2409</v>
          </cell>
          <cell r="U42">
            <v>337</v>
          </cell>
          <cell r="V42">
            <v>167</v>
          </cell>
          <cell r="W42">
            <v>116</v>
          </cell>
          <cell r="X42">
            <v>4413</v>
          </cell>
          <cell r="Y42">
            <v>7442</v>
          </cell>
          <cell r="Z42">
            <v>0</v>
          </cell>
          <cell r="AA42">
            <v>7442</v>
          </cell>
          <cell r="AB42">
            <v>22521</v>
          </cell>
          <cell r="AC42">
            <v>13440</v>
          </cell>
          <cell r="AD42">
            <v>15642</v>
          </cell>
          <cell r="AE42">
            <v>3841</v>
          </cell>
          <cell r="AF42">
            <v>664</v>
          </cell>
          <cell r="AG42">
            <v>4505</v>
          </cell>
          <cell r="AH42">
            <v>387</v>
          </cell>
          <cell r="AI42">
            <v>711</v>
          </cell>
          <cell r="AJ42">
            <v>34685</v>
          </cell>
          <cell r="AK42">
            <v>57206</v>
          </cell>
          <cell r="AL42">
            <v>651</v>
          </cell>
          <cell r="AM42">
            <v>827</v>
          </cell>
          <cell r="AN42">
            <v>19648</v>
          </cell>
          <cell r="AO42">
            <v>0.91330049261083701</v>
          </cell>
          <cell r="AP42">
            <v>0.75964391691394595</v>
          </cell>
          <cell r="AQ42">
            <v>0.90634238108035503</v>
          </cell>
          <cell r="AR42">
            <v>0.95524561269062802</v>
          </cell>
          <cell r="AS42">
            <v>0.63645320197044297</v>
          </cell>
          <cell r="AT42">
            <v>0.912328403740301</v>
          </cell>
          <cell r="AU42">
            <v>0.940458469782674</v>
          </cell>
          <cell r="AV42">
            <v>0.65399239543726195</v>
          </cell>
          <cell r="AW42">
            <v>0.91035033968296297</v>
          </cell>
          <cell r="AX42">
            <v>0.90002298322224805</v>
          </cell>
          <cell r="AY42">
            <v>0.30258665586482297</v>
          </cell>
          <cell r="AZ42">
            <v>0.60236413435202496</v>
          </cell>
          <cell r="BA42">
            <v>0.92172107140955295</v>
          </cell>
          <cell r="BB42">
            <v>0.34492060260586299</v>
          </cell>
          <cell r="BC42">
            <v>0.72361290773695097</v>
          </cell>
          <cell r="BD42">
            <v>0.50150602409638501</v>
          </cell>
          <cell r="BE42">
            <v>0.321791200208279</v>
          </cell>
          <cell r="BF42">
            <v>0.34827968923418401</v>
          </cell>
          <cell r="BG42">
            <v>0.89247311827956999</v>
          </cell>
          <cell r="BH42">
            <v>0.90689238210399004</v>
          </cell>
          <cell r="BI42">
            <v>2527</v>
          </cell>
          <cell r="BJ42">
            <v>2850</v>
          </cell>
          <cell r="BK42">
            <v>5377</v>
          </cell>
          <cell r="BL42">
            <v>18996</v>
          </cell>
          <cell r="BM42">
            <v>24373</v>
          </cell>
          <cell r="BN42">
            <v>1814</v>
          </cell>
          <cell r="BO42">
            <v>367</v>
          </cell>
          <cell r="BP42">
            <v>577</v>
          </cell>
        </row>
        <row r="43">
          <cell r="C43">
            <v>9405</v>
          </cell>
          <cell r="D43" t="str">
            <v>CENTRO DE SERVICIOS FINANCIEROS</v>
          </cell>
          <cell r="E43">
            <v>11978</v>
          </cell>
          <cell r="F43">
            <v>11580</v>
          </cell>
          <cell r="G43">
            <v>0</v>
          </cell>
          <cell r="H43">
            <v>0</v>
          </cell>
          <cell r="I43">
            <v>0</v>
          </cell>
          <cell r="J43">
            <v>23558</v>
          </cell>
          <cell r="K43">
            <v>23558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5082</v>
          </cell>
          <cell r="U43">
            <v>2450</v>
          </cell>
          <cell r="V43">
            <v>0</v>
          </cell>
          <cell r="W43">
            <v>0</v>
          </cell>
          <cell r="X43">
            <v>13148</v>
          </cell>
          <cell r="Y43">
            <v>20680</v>
          </cell>
          <cell r="Z43">
            <v>0</v>
          </cell>
          <cell r="AA43">
            <v>20680</v>
          </cell>
          <cell r="AB43">
            <v>44238</v>
          </cell>
          <cell r="AC43">
            <v>20000</v>
          </cell>
          <cell r="AD43">
            <v>55959</v>
          </cell>
          <cell r="AE43">
            <v>8560</v>
          </cell>
          <cell r="AF43">
            <v>2950</v>
          </cell>
          <cell r="AG43">
            <v>11510</v>
          </cell>
          <cell r="AH43">
            <v>587</v>
          </cell>
          <cell r="AI43">
            <v>746</v>
          </cell>
          <cell r="AJ43">
            <v>88802</v>
          </cell>
          <cell r="AK43">
            <v>133040</v>
          </cell>
          <cell r="AL43">
            <v>587</v>
          </cell>
          <cell r="AM43">
            <v>746</v>
          </cell>
          <cell r="AN43">
            <v>42590</v>
          </cell>
          <cell r="AO43">
            <v>0.95260559517279197</v>
          </cell>
          <cell r="AP43">
            <v>0.95836734693877601</v>
          </cell>
          <cell r="AQ43">
            <v>0.95328820116054203</v>
          </cell>
          <cell r="AR43">
            <v>0.88428786107864399</v>
          </cell>
          <cell r="AS43">
            <v>0.82253886010362698</v>
          </cell>
          <cell r="AT43">
            <v>0.85393496901264998</v>
          </cell>
          <cell r="AU43">
            <v>0.92551641949152597</v>
          </cell>
          <cell r="AV43">
            <v>0.846258018531718</v>
          </cell>
          <cell r="AW43">
            <v>0.90037976400379804</v>
          </cell>
          <cell r="AX43">
            <v>0.78554828856943704</v>
          </cell>
          <cell r="AY43">
            <v>0.34149159663865503</v>
          </cell>
          <cell r="AZ43">
            <v>0.64273327177315798</v>
          </cell>
          <cell r="BA43">
            <v>0.83229408512990599</v>
          </cell>
          <cell r="BB43">
            <v>0.50777177741253798</v>
          </cell>
          <cell r="BC43">
            <v>0.72840499098015599</v>
          </cell>
          <cell r="BD43">
            <v>0.69288135593220301</v>
          </cell>
          <cell r="BE43">
            <v>0.35455607476635498</v>
          </cell>
          <cell r="BF43">
            <v>0.44126846220677701</v>
          </cell>
          <cell r="BG43">
            <v>0.95741056218057896</v>
          </cell>
          <cell r="BH43">
            <v>0.85656836461125996</v>
          </cell>
          <cell r="BI43">
            <v>3088</v>
          </cell>
          <cell r="BJ43">
            <v>3149</v>
          </cell>
          <cell r="BK43">
            <v>6237</v>
          </cell>
          <cell r="BL43">
            <v>58399</v>
          </cell>
          <cell r="BM43">
            <v>64636</v>
          </cell>
          <cell r="BN43">
            <v>1605</v>
          </cell>
          <cell r="BO43">
            <v>562</v>
          </cell>
          <cell r="BP43">
            <v>538</v>
          </cell>
        </row>
        <row r="44">
          <cell r="C44">
            <v>9406</v>
          </cell>
          <cell r="D44" t="str">
            <v>CENTRO NACIONAL DE HOTELERIA, TURISMO Y ALIMENTOS</v>
          </cell>
          <cell r="E44">
            <v>2504</v>
          </cell>
          <cell r="F44">
            <v>970</v>
          </cell>
          <cell r="G44">
            <v>1170</v>
          </cell>
          <cell r="H44">
            <v>0</v>
          </cell>
          <cell r="I44">
            <v>0</v>
          </cell>
          <cell r="J44">
            <v>4644</v>
          </cell>
          <cell r="K44">
            <v>4644</v>
          </cell>
          <cell r="L44">
            <v>103</v>
          </cell>
          <cell r="M44">
            <v>0</v>
          </cell>
          <cell r="N44">
            <v>14</v>
          </cell>
          <cell r="O44">
            <v>117</v>
          </cell>
          <cell r="P44">
            <v>282</v>
          </cell>
          <cell r="Q44">
            <v>0</v>
          </cell>
          <cell r="R44">
            <v>0</v>
          </cell>
          <cell r="S44">
            <v>282</v>
          </cell>
          <cell r="T44">
            <v>3859</v>
          </cell>
          <cell r="U44">
            <v>240</v>
          </cell>
          <cell r="V44">
            <v>88</v>
          </cell>
          <cell r="W44">
            <v>24</v>
          </cell>
          <cell r="X44">
            <v>2097</v>
          </cell>
          <cell r="Y44">
            <v>6308</v>
          </cell>
          <cell r="Z44">
            <v>0</v>
          </cell>
          <cell r="AA44">
            <v>6707</v>
          </cell>
          <cell r="AB44">
            <v>11351</v>
          </cell>
          <cell r="AC44">
            <v>14400</v>
          </cell>
          <cell r="AD44">
            <v>18322</v>
          </cell>
          <cell r="AE44">
            <v>10240</v>
          </cell>
          <cell r="AF44">
            <v>1998</v>
          </cell>
          <cell r="AG44">
            <v>12238</v>
          </cell>
          <cell r="AH44">
            <v>448</v>
          </cell>
          <cell r="AI44">
            <v>782</v>
          </cell>
          <cell r="AJ44">
            <v>46190</v>
          </cell>
          <cell r="AK44">
            <v>57541</v>
          </cell>
          <cell r="AL44">
            <v>536</v>
          </cell>
          <cell r="AM44">
            <v>820</v>
          </cell>
          <cell r="AN44">
            <v>25850</v>
          </cell>
          <cell r="AO44">
            <v>0.910777794959023</v>
          </cell>
          <cell r="AP44">
            <v>0.80416666666666703</v>
          </cell>
          <cell r="AQ44">
            <v>0.90696287460861802</v>
          </cell>
          <cell r="AR44">
            <v>0.91807294501905301</v>
          </cell>
          <cell r="AS44">
            <v>0.85876288659793798</v>
          </cell>
          <cell r="AT44">
            <v>0.90568475452196395</v>
          </cell>
          <cell r="AU44">
            <v>0.91342076718272402</v>
          </cell>
          <cell r="AV44">
            <v>0.84793388429752103</v>
          </cell>
          <cell r="AW44">
            <v>0.90643996123689496</v>
          </cell>
          <cell r="AX44">
            <v>0.86765661252900195</v>
          </cell>
          <cell r="AY44">
            <v>0.34042207792207801</v>
          </cell>
          <cell r="AZ44">
            <v>0.58640398354622203</v>
          </cell>
          <cell r="BA44">
            <v>0.88230096872929198</v>
          </cell>
          <cell r="BB44">
            <v>0.364177949709865</v>
          </cell>
          <cell r="BC44">
            <v>0.64953685198380295</v>
          </cell>
          <cell r="BD44">
            <v>0.81831831831831803</v>
          </cell>
          <cell r="BE44">
            <v>0.40869140625</v>
          </cell>
          <cell r="BF44">
            <v>0.47556790325216503</v>
          </cell>
          <cell r="BG44">
            <v>0.90485074626865702</v>
          </cell>
          <cell r="BH44">
            <v>0.85365853658536595</v>
          </cell>
          <cell r="BI44">
            <v>1155</v>
          </cell>
          <cell r="BJ44">
            <v>482</v>
          </cell>
          <cell r="BK44">
            <v>1637</v>
          </cell>
          <cell r="BL44">
            <v>22350</v>
          </cell>
          <cell r="BM44">
            <v>23987</v>
          </cell>
          <cell r="BN44">
            <v>339</v>
          </cell>
          <cell r="BO44">
            <v>382</v>
          </cell>
          <cell r="BP44">
            <v>557</v>
          </cell>
        </row>
        <row r="45">
          <cell r="C45">
            <v>9508</v>
          </cell>
          <cell r="D45" t="str">
            <v>CENTRO DE FORMACION EN ACTIVIDAD FISICA Y CULTURA</v>
          </cell>
          <cell r="E45">
            <v>3188</v>
          </cell>
          <cell r="F45">
            <v>655</v>
          </cell>
          <cell r="G45">
            <v>933</v>
          </cell>
          <cell r="H45">
            <v>0</v>
          </cell>
          <cell r="I45">
            <v>0</v>
          </cell>
          <cell r="J45">
            <v>4776</v>
          </cell>
          <cell r="K45">
            <v>4776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941</v>
          </cell>
          <cell r="U45">
            <v>213</v>
          </cell>
          <cell r="V45">
            <v>16</v>
          </cell>
          <cell r="W45">
            <v>8</v>
          </cell>
          <cell r="X45">
            <v>2703</v>
          </cell>
          <cell r="Y45">
            <v>3881</v>
          </cell>
          <cell r="Z45">
            <v>0</v>
          </cell>
          <cell r="AA45">
            <v>3881</v>
          </cell>
          <cell r="AB45">
            <v>8657</v>
          </cell>
          <cell r="AC45">
            <v>10479</v>
          </cell>
          <cell r="AD45">
            <v>29193</v>
          </cell>
          <cell r="AE45">
            <v>3520</v>
          </cell>
          <cell r="AF45">
            <v>705</v>
          </cell>
          <cell r="AG45">
            <v>4225</v>
          </cell>
          <cell r="AH45">
            <v>502</v>
          </cell>
          <cell r="AI45">
            <v>810</v>
          </cell>
          <cell r="AJ45">
            <v>45209</v>
          </cell>
          <cell r="AK45">
            <v>53866</v>
          </cell>
          <cell r="AL45">
            <v>518</v>
          </cell>
          <cell r="AM45">
            <v>818</v>
          </cell>
          <cell r="AN45">
            <v>14867</v>
          </cell>
          <cell r="AO45">
            <v>0.91821155943293298</v>
          </cell>
          <cell r="AP45">
            <v>0.95774647887323905</v>
          </cell>
          <cell r="AQ45">
            <v>0.92038134501417201</v>
          </cell>
          <cell r="AR45">
            <v>0.86920650327590399</v>
          </cell>
          <cell r="AS45">
            <v>0.87175572519083999</v>
          </cell>
          <cell r="AT45">
            <v>0.86955611390284704</v>
          </cell>
          <cell r="AU45">
            <v>0.89228399024265004</v>
          </cell>
          <cell r="AV45">
            <v>0.89285714285714302</v>
          </cell>
          <cell r="AW45">
            <v>0.89234145777983098</v>
          </cell>
          <cell r="AX45">
            <v>0.78705543095161801</v>
          </cell>
          <cell r="AY45">
            <v>0.16451175083934599</v>
          </cell>
          <cell r="AZ45">
            <v>0.59428432391780395</v>
          </cell>
          <cell r="BA45">
            <v>0.80807200184620098</v>
          </cell>
          <cell r="BB45">
            <v>0.207035716687967</v>
          </cell>
          <cell r="BC45">
            <v>0.64218616567036702</v>
          </cell>
          <cell r="BD45">
            <v>0.60709219858156005</v>
          </cell>
          <cell r="BE45">
            <v>0.21022727272727301</v>
          </cell>
          <cell r="BF45">
            <v>0.27644970414201198</v>
          </cell>
          <cell r="BG45">
            <v>0.96332046332046295</v>
          </cell>
          <cell r="BH45">
            <v>0.75794621026894904</v>
          </cell>
          <cell r="BI45">
            <v>466</v>
          </cell>
          <cell r="BJ45">
            <v>430</v>
          </cell>
          <cell r="BK45">
            <v>896</v>
          </cell>
          <cell r="BL45">
            <v>27764</v>
          </cell>
          <cell r="BM45">
            <v>28660</v>
          </cell>
          <cell r="BN45">
            <v>143</v>
          </cell>
          <cell r="BO45">
            <v>524</v>
          </cell>
          <cell r="BP45">
            <v>497</v>
          </cell>
        </row>
        <row r="46">
          <cell r="C46">
            <v>9104</v>
          </cell>
          <cell r="D46" t="str">
            <v>CENTRO AGROEMPRESARIAL Y MINERO</v>
          </cell>
          <cell r="E46">
            <v>2754</v>
          </cell>
          <cell r="F46">
            <v>1026</v>
          </cell>
          <cell r="G46">
            <v>0</v>
          </cell>
          <cell r="H46">
            <v>118</v>
          </cell>
          <cell r="I46">
            <v>0</v>
          </cell>
          <cell r="J46">
            <v>3898</v>
          </cell>
          <cell r="K46">
            <v>3898</v>
          </cell>
          <cell r="L46">
            <v>167</v>
          </cell>
          <cell r="M46">
            <v>25</v>
          </cell>
          <cell r="N46">
            <v>53</v>
          </cell>
          <cell r="O46">
            <v>245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2880</v>
          </cell>
          <cell r="U46">
            <v>436</v>
          </cell>
          <cell r="V46">
            <v>490</v>
          </cell>
          <cell r="W46">
            <v>17</v>
          </cell>
          <cell r="X46">
            <v>9549</v>
          </cell>
          <cell r="Y46">
            <v>13372</v>
          </cell>
          <cell r="Z46">
            <v>0</v>
          </cell>
          <cell r="AA46">
            <v>13617</v>
          </cell>
          <cell r="AB46">
            <v>17515</v>
          </cell>
          <cell r="AC46">
            <v>31200</v>
          </cell>
          <cell r="AD46">
            <v>93982</v>
          </cell>
          <cell r="AE46">
            <v>8960</v>
          </cell>
          <cell r="AF46">
            <v>0</v>
          </cell>
          <cell r="AG46">
            <v>8960</v>
          </cell>
          <cell r="AH46">
            <v>15640</v>
          </cell>
          <cell r="AI46">
            <v>746</v>
          </cell>
          <cell r="AJ46">
            <v>150528</v>
          </cell>
          <cell r="AK46">
            <v>168043</v>
          </cell>
          <cell r="AL46">
            <v>16273</v>
          </cell>
          <cell r="AM46">
            <v>816</v>
          </cell>
          <cell r="AN46">
            <v>41622</v>
          </cell>
          <cell r="AO46">
            <v>0.95114179500796603</v>
          </cell>
          <cell r="AP46">
            <v>0.846330275229358</v>
          </cell>
          <cell r="AQ46">
            <v>0.94778585591539999</v>
          </cell>
          <cell r="AR46">
            <v>0.92096100278551496</v>
          </cell>
          <cell r="AS46">
            <v>0.879142300194932</v>
          </cell>
          <cell r="AT46">
            <v>0.909953822473063</v>
          </cell>
          <cell r="AU46">
            <v>0.94574222886687798</v>
          </cell>
          <cell r="AV46">
            <v>0.86935704514363898</v>
          </cell>
          <cell r="AW46">
            <v>0.93936625749357705</v>
          </cell>
          <cell r="AX46">
            <v>0.91555523340098599</v>
          </cell>
          <cell r="AY46">
            <v>0.32726593625498002</v>
          </cell>
          <cell r="AZ46">
            <v>0.75860305059523803</v>
          </cell>
          <cell r="BA46">
            <v>0.91938839275120399</v>
          </cell>
          <cell r="BB46">
            <v>0.34630724136274099</v>
          </cell>
          <cell r="BC46">
            <v>0.777443868533649</v>
          </cell>
          <cell r="BD46">
            <v>0</v>
          </cell>
          <cell r="BE46">
            <v>0.40680803571428598</v>
          </cell>
          <cell r="BF46">
            <v>0.40680803571428598</v>
          </cell>
          <cell r="BG46">
            <v>0.930191114115406</v>
          </cell>
          <cell r="BH46">
            <v>0.85906862745098</v>
          </cell>
          <cell r="BI46">
            <v>3337</v>
          </cell>
          <cell r="BJ46">
            <v>362</v>
          </cell>
          <cell r="BK46">
            <v>3699</v>
          </cell>
          <cell r="BL46">
            <v>101066</v>
          </cell>
          <cell r="BM46">
            <v>104765</v>
          </cell>
          <cell r="BN46">
            <v>2685</v>
          </cell>
          <cell r="BO46">
            <v>12133</v>
          </cell>
          <cell r="BP46">
            <v>643</v>
          </cell>
        </row>
        <row r="47">
          <cell r="C47">
            <v>9105</v>
          </cell>
          <cell r="D47" t="str">
            <v>CENTRO INTERNACIONAL NÁUTICO, FLUVIAL Y PORTUARIO</v>
          </cell>
          <cell r="E47">
            <v>3469</v>
          </cell>
          <cell r="F47">
            <v>648</v>
          </cell>
          <cell r="G47">
            <v>0</v>
          </cell>
          <cell r="H47">
            <v>21</v>
          </cell>
          <cell r="I47">
            <v>0</v>
          </cell>
          <cell r="J47">
            <v>4138</v>
          </cell>
          <cell r="K47">
            <v>4138</v>
          </cell>
          <cell r="L47">
            <v>168</v>
          </cell>
          <cell r="M47">
            <v>0</v>
          </cell>
          <cell r="N47">
            <v>43</v>
          </cell>
          <cell r="O47">
            <v>211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1074</v>
          </cell>
          <cell r="U47">
            <v>339</v>
          </cell>
          <cell r="V47">
            <v>277</v>
          </cell>
          <cell r="W47">
            <v>0</v>
          </cell>
          <cell r="X47">
            <v>4943</v>
          </cell>
          <cell r="Y47">
            <v>6633</v>
          </cell>
          <cell r="Z47">
            <v>0</v>
          </cell>
          <cell r="AA47">
            <v>6844</v>
          </cell>
          <cell r="AB47">
            <v>10982</v>
          </cell>
          <cell r="AC47">
            <v>6880</v>
          </cell>
          <cell r="AD47">
            <v>44186</v>
          </cell>
          <cell r="AE47">
            <v>5120</v>
          </cell>
          <cell r="AF47">
            <v>467</v>
          </cell>
          <cell r="AG47">
            <v>5587</v>
          </cell>
          <cell r="AH47">
            <v>9605</v>
          </cell>
          <cell r="AI47">
            <v>1216</v>
          </cell>
          <cell r="AJ47">
            <v>67474</v>
          </cell>
          <cell r="AK47">
            <v>78456</v>
          </cell>
          <cell r="AL47">
            <v>9903</v>
          </cell>
          <cell r="AM47">
            <v>1259</v>
          </cell>
          <cell r="AN47">
            <v>12987</v>
          </cell>
          <cell r="AO47">
            <v>0.90837817063797099</v>
          </cell>
          <cell r="AP47">
            <v>0.99115044247787598</v>
          </cell>
          <cell r="AQ47">
            <v>0.91247808299240196</v>
          </cell>
          <cell r="AR47">
            <v>0.90200573065902601</v>
          </cell>
          <cell r="AS47">
            <v>0.97530864197530898</v>
          </cell>
          <cell r="AT47">
            <v>0.91348477525374605</v>
          </cell>
          <cell r="AU47">
            <v>0.90615307653826904</v>
          </cell>
          <cell r="AV47">
            <v>0.98074974670719295</v>
          </cell>
          <cell r="AW47">
            <v>0.91285740302312901</v>
          </cell>
          <cell r="AX47">
            <v>0.94815589285070501</v>
          </cell>
          <cell r="AY47">
            <v>0.36233333333333301</v>
          </cell>
          <cell r="AZ47">
            <v>0.84396952900376399</v>
          </cell>
          <cell r="BA47">
            <v>0.94174342055018401</v>
          </cell>
          <cell r="BB47">
            <v>0.409332409332409</v>
          </cell>
          <cell r="BC47">
            <v>0.85361221576424995</v>
          </cell>
          <cell r="BD47">
            <v>0.81798715203426098</v>
          </cell>
          <cell r="BE47">
            <v>0.47578124999999999</v>
          </cell>
          <cell r="BF47">
            <v>0.50438517988186904</v>
          </cell>
          <cell r="BG47">
            <v>0.97748157124103796</v>
          </cell>
          <cell r="BH47">
            <v>0.93884034948371697</v>
          </cell>
          <cell r="BI47">
            <v>2208</v>
          </cell>
          <cell r="BJ47">
            <v>583</v>
          </cell>
          <cell r="BK47">
            <v>2791</v>
          </cell>
          <cell r="BL47">
            <v>45677</v>
          </cell>
          <cell r="BM47">
            <v>48468</v>
          </cell>
          <cell r="BN47">
            <v>1945</v>
          </cell>
          <cell r="BO47">
            <v>5780</v>
          </cell>
          <cell r="BP47">
            <v>1066</v>
          </cell>
        </row>
        <row r="48">
          <cell r="C48">
            <v>9218</v>
          </cell>
          <cell r="D48" t="str">
            <v>CENTRO PARA LA INDUSTRIA PETROQUIMICA</v>
          </cell>
          <cell r="E48">
            <v>3102</v>
          </cell>
          <cell r="F48">
            <v>1123</v>
          </cell>
          <cell r="G48">
            <v>0</v>
          </cell>
          <cell r="H48">
            <v>0</v>
          </cell>
          <cell r="I48">
            <v>0</v>
          </cell>
          <cell r="J48">
            <v>4225</v>
          </cell>
          <cell r="K48">
            <v>4225</v>
          </cell>
          <cell r="L48">
            <v>49</v>
          </cell>
          <cell r="M48">
            <v>0</v>
          </cell>
          <cell r="N48">
            <v>0</v>
          </cell>
          <cell r="O48">
            <v>49</v>
          </cell>
          <cell r="P48">
            <v>0</v>
          </cell>
          <cell r="Q48">
            <v>0</v>
          </cell>
          <cell r="R48">
            <v>30</v>
          </cell>
          <cell r="S48">
            <v>30</v>
          </cell>
          <cell r="T48">
            <v>1455</v>
          </cell>
          <cell r="U48">
            <v>116</v>
          </cell>
          <cell r="V48">
            <v>62</v>
          </cell>
          <cell r="W48">
            <v>17</v>
          </cell>
          <cell r="X48">
            <v>4640</v>
          </cell>
          <cell r="Y48">
            <v>6290</v>
          </cell>
          <cell r="Z48">
            <v>0</v>
          </cell>
          <cell r="AA48">
            <v>6369</v>
          </cell>
          <cell r="AB48">
            <v>10594</v>
          </cell>
          <cell r="AC48">
            <v>13120</v>
          </cell>
          <cell r="AD48">
            <v>73651</v>
          </cell>
          <cell r="AE48">
            <v>7678</v>
          </cell>
          <cell r="AF48">
            <v>0</v>
          </cell>
          <cell r="AG48">
            <v>7678</v>
          </cell>
          <cell r="AH48">
            <v>10449</v>
          </cell>
          <cell r="AI48">
            <v>5457</v>
          </cell>
          <cell r="AJ48">
            <v>110355</v>
          </cell>
          <cell r="AK48">
            <v>120949</v>
          </cell>
          <cell r="AL48">
            <v>10511</v>
          </cell>
          <cell r="AM48">
            <v>5504</v>
          </cell>
          <cell r="AN48">
            <v>22037</v>
          </cell>
          <cell r="AO48">
            <v>0.83399968015352599</v>
          </cell>
          <cell r="AP48">
            <v>0.96551724137931005</v>
          </cell>
          <cell r="AQ48">
            <v>0.83639503846757701</v>
          </cell>
          <cell r="AR48">
            <v>0.86750483558994196</v>
          </cell>
          <cell r="AS48">
            <v>0.85930543187889596</v>
          </cell>
          <cell r="AT48">
            <v>0.86532544378698195</v>
          </cell>
          <cell r="AU48">
            <v>0.84510956707643003</v>
          </cell>
          <cell r="AV48">
            <v>0.86924939467312301</v>
          </cell>
          <cell r="AW48">
            <v>0.84793279214649797</v>
          </cell>
          <cell r="AX48">
            <v>0.79380729591210097</v>
          </cell>
          <cell r="AY48">
            <v>0.30440426964131201</v>
          </cell>
          <cell r="AZ48">
            <v>0.70157219881292199</v>
          </cell>
          <cell r="BA48">
            <v>0.79865941442898702</v>
          </cell>
          <cell r="BB48">
            <v>0.33616190951581398</v>
          </cell>
          <cell r="BC48">
            <v>0.71439201646975203</v>
          </cell>
          <cell r="BD48">
            <v>0</v>
          </cell>
          <cell r="BE48">
            <v>0.33849960927324801</v>
          </cell>
          <cell r="BF48">
            <v>0.33849960927324801</v>
          </cell>
          <cell r="BG48">
            <v>0.85186947007896496</v>
          </cell>
          <cell r="BH48">
            <v>0.69367732558139505</v>
          </cell>
          <cell r="BI48">
            <v>1589</v>
          </cell>
          <cell r="BJ48">
            <v>425</v>
          </cell>
          <cell r="BK48">
            <v>2014</v>
          </cell>
          <cell r="BL48">
            <v>65014</v>
          </cell>
          <cell r="BM48">
            <v>67028</v>
          </cell>
          <cell r="BN48">
            <v>1261</v>
          </cell>
          <cell r="BO48">
            <v>7930</v>
          </cell>
          <cell r="BP48">
            <v>3314</v>
          </cell>
        </row>
        <row r="49">
          <cell r="C49">
            <v>9304</v>
          </cell>
          <cell r="D49" t="str">
            <v>CENTRO DE COMERCIO Y SERVICIOS</v>
          </cell>
          <cell r="E49">
            <v>4220</v>
          </cell>
          <cell r="F49">
            <v>1961</v>
          </cell>
          <cell r="G49">
            <v>264</v>
          </cell>
          <cell r="H49">
            <v>0</v>
          </cell>
          <cell r="I49">
            <v>0</v>
          </cell>
          <cell r="J49">
            <v>6445</v>
          </cell>
          <cell r="K49">
            <v>6445</v>
          </cell>
          <cell r="L49">
            <v>128</v>
          </cell>
          <cell r="M49">
            <v>0</v>
          </cell>
          <cell r="N49">
            <v>16</v>
          </cell>
          <cell r="O49">
            <v>144</v>
          </cell>
          <cell r="P49">
            <v>46</v>
          </cell>
          <cell r="Q49">
            <v>15</v>
          </cell>
          <cell r="R49">
            <v>15</v>
          </cell>
          <cell r="S49">
            <v>76</v>
          </cell>
          <cell r="T49">
            <v>3474</v>
          </cell>
          <cell r="U49">
            <v>498</v>
          </cell>
          <cell r="V49">
            <v>224</v>
          </cell>
          <cell r="W49">
            <v>16</v>
          </cell>
          <cell r="X49">
            <v>4814</v>
          </cell>
          <cell r="Y49">
            <v>9026</v>
          </cell>
          <cell r="Z49">
            <v>51</v>
          </cell>
          <cell r="AA49">
            <v>9297</v>
          </cell>
          <cell r="AB49">
            <v>15742</v>
          </cell>
          <cell r="AC49">
            <v>58480</v>
          </cell>
          <cell r="AD49">
            <v>67692</v>
          </cell>
          <cell r="AE49">
            <v>11519</v>
          </cell>
          <cell r="AF49">
            <v>2879</v>
          </cell>
          <cell r="AG49">
            <v>14398</v>
          </cell>
          <cell r="AH49">
            <v>2376</v>
          </cell>
          <cell r="AI49">
            <v>6124</v>
          </cell>
          <cell r="AJ49">
            <v>149070</v>
          </cell>
          <cell r="AK49">
            <v>164812</v>
          </cell>
          <cell r="AL49">
            <v>2615</v>
          </cell>
          <cell r="AM49">
            <v>6171</v>
          </cell>
          <cell r="AN49">
            <v>72458</v>
          </cell>
          <cell r="AO49">
            <v>0.90623934538015705</v>
          </cell>
          <cell r="AP49">
            <v>0.86947791164658605</v>
          </cell>
          <cell r="AQ49">
            <v>0.90427019468645797</v>
          </cell>
          <cell r="AR49">
            <v>0.93019625334522804</v>
          </cell>
          <cell r="AS49">
            <v>0.81998980112187603</v>
          </cell>
          <cell r="AT49">
            <v>0.89666408068269998</v>
          </cell>
          <cell r="AU49">
            <v>0.91432658285026003</v>
          </cell>
          <cell r="AV49">
            <v>0.83001220008133403</v>
          </cell>
          <cell r="AW49">
            <v>0.90115614280269296</v>
          </cell>
          <cell r="AX49">
            <v>0.85327111077386097</v>
          </cell>
          <cell r="AY49">
            <v>0.31843312047314998</v>
          </cell>
          <cell r="AZ49">
            <v>0.60212651774334203</v>
          </cell>
          <cell r="BA49">
            <v>0.86205253697728301</v>
          </cell>
          <cell r="BB49">
            <v>0.33579452924452802</v>
          </cell>
          <cell r="BC49">
            <v>0.63068829939567495</v>
          </cell>
          <cell r="BD49">
            <v>0.69121222646752301</v>
          </cell>
          <cell r="BE49">
            <v>0.42295338136991101</v>
          </cell>
          <cell r="BF49">
            <v>0.47659397138491499</v>
          </cell>
          <cell r="BG49">
            <v>0.89789674952198795</v>
          </cell>
          <cell r="BH49">
            <v>0.87246799546264797</v>
          </cell>
          <cell r="BI49">
            <v>1853</v>
          </cell>
          <cell r="BJ49">
            <v>975</v>
          </cell>
          <cell r="BK49">
            <v>2828</v>
          </cell>
          <cell r="BL49">
            <v>78470</v>
          </cell>
          <cell r="BM49">
            <v>81298</v>
          </cell>
          <cell r="BN49">
            <v>606</v>
          </cell>
          <cell r="BO49">
            <v>2568</v>
          </cell>
          <cell r="BP49">
            <v>4825</v>
          </cell>
        </row>
        <row r="50">
          <cell r="C50">
            <v>9110</v>
          </cell>
          <cell r="D50" t="str">
            <v>CENTRO DE DESARROLLO AGROPECUARIO Y AGROINDUSTRIAL</v>
          </cell>
          <cell r="E50">
            <v>657</v>
          </cell>
          <cell r="F50">
            <v>466</v>
          </cell>
          <cell r="G50">
            <v>80</v>
          </cell>
          <cell r="H50">
            <v>44</v>
          </cell>
          <cell r="I50">
            <v>0</v>
          </cell>
          <cell r="J50">
            <v>1247</v>
          </cell>
          <cell r="K50">
            <v>1247</v>
          </cell>
          <cell r="L50">
            <v>174</v>
          </cell>
          <cell r="M50">
            <v>60</v>
          </cell>
          <cell r="N50">
            <v>0</v>
          </cell>
          <cell r="O50">
            <v>234</v>
          </cell>
          <cell r="P50">
            <v>0</v>
          </cell>
          <cell r="Q50">
            <v>27</v>
          </cell>
          <cell r="R50">
            <v>0</v>
          </cell>
          <cell r="S50">
            <v>27</v>
          </cell>
          <cell r="T50">
            <v>1177</v>
          </cell>
          <cell r="U50">
            <v>378</v>
          </cell>
          <cell r="V50">
            <v>399</v>
          </cell>
          <cell r="W50">
            <v>0</v>
          </cell>
          <cell r="X50">
            <v>3543</v>
          </cell>
          <cell r="Y50">
            <v>5497</v>
          </cell>
          <cell r="Z50">
            <v>0</v>
          </cell>
          <cell r="AA50">
            <v>5758</v>
          </cell>
          <cell r="AB50">
            <v>7005</v>
          </cell>
          <cell r="AC50">
            <v>14640</v>
          </cell>
          <cell r="AD50">
            <v>9861</v>
          </cell>
          <cell r="AE50">
            <v>2560</v>
          </cell>
          <cell r="AF50">
            <v>85</v>
          </cell>
          <cell r="AG50">
            <v>2645</v>
          </cell>
          <cell r="AH50">
            <v>16521</v>
          </cell>
          <cell r="AI50">
            <v>296</v>
          </cell>
          <cell r="AJ50">
            <v>43963</v>
          </cell>
          <cell r="AK50">
            <v>50968</v>
          </cell>
          <cell r="AL50">
            <v>17051</v>
          </cell>
          <cell r="AM50">
            <v>296</v>
          </cell>
          <cell r="AN50">
            <v>18044</v>
          </cell>
          <cell r="AO50">
            <v>0.89646840148698903</v>
          </cell>
          <cell r="AP50">
            <v>0.83597883597883604</v>
          </cell>
          <cell r="AQ50">
            <v>0.89249739492879498</v>
          </cell>
          <cell r="AR50">
            <v>0.88348271446863003</v>
          </cell>
          <cell r="AS50">
            <v>0.66738197424892698</v>
          </cell>
          <cell r="AT50">
            <v>0.80272654370489205</v>
          </cell>
          <cell r="AU50">
            <v>0.89482226911215701</v>
          </cell>
          <cell r="AV50">
            <v>0.74289099526066305</v>
          </cell>
          <cell r="AW50">
            <v>0.87651677373304804</v>
          </cell>
          <cell r="AX50">
            <v>0.77211074991592898</v>
          </cell>
          <cell r="AY50">
            <v>0.31273255813953499</v>
          </cell>
          <cell r="AZ50">
            <v>0.59238450515205998</v>
          </cell>
          <cell r="BA50">
            <v>0.79507350261207599</v>
          </cell>
          <cell r="BB50">
            <v>0.33285302593659899</v>
          </cell>
          <cell r="BC50">
            <v>0.63143541045361795</v>
          </cell>
          <cell r="BD50">
            <v>0.83529411764705896</v>
          </cell>
          <cell r="BE50">
            <v>0.51601562499999998</v>
          </cell>
          <cell r="BF50">
            <v>0.52627599243856305</v>
          </cell>
          <cell r="BG50">
            <v>0.75602603952847303</v>
          </cell>
          <cell r="BH50">
            <v>0.78716216216216195</v>
          </cell>
          <cell r="BI50">
            <v>1866</v>
          </cell>
          <cell r="BJ50">
            <v>189</v>
          </cell>
          <cell r="BK50">
            <v>2055</v>
          </cell>
          <cell r="BL50">
            <v>20792</v>
          </cell>
          <cell r="BM50">
            <v>22847</v>
          </cell>
          <cell r="BN50">
            <v>1544</v>
          </cell>
          <cell r="BO50">
            <v>10635</v>
          </cell>
          <cell r="BP50">
            <v>203</v>
          </cell>
        </row>
        <row r="51">
          <cell r="C51">
            <v>9111</v>
          </cell>
          <cell r="D51" t="str">
            <v>CENTRO  MINERO</v>
          </cell>
          <cell r="E51">
            <v>1898</v>
          </cell>
          <cell r="F51">
            <v>630</v>
          </cell>
          <cell r="G51">
            <v>142</v>
          </cell>
          <cell r="H51">
            <v>14</v>
          </cell>
          <cell r="I51">
            <v>0</v>
          </cell>
          <cell r="J51">
            <v>2684</v>
          </cell>
          <cell r="K51">
            <v>2684</v>
          </cell>
          <cell r="L51">
            <v>235</v>
          </cell>
          <cell r="M51">
            <v>101</v>
          </cell>
          <cell r="N51">
            <v>0</v>
          </cell>
          <cell r="O51">
            <v>336</v>
          </cell>
          <cell r="P51">
            <v>103</v>
          </cell>
          <cell r="Q51">
            <v>0</v>
          </cell>
          <cell r="R51">
            <v>0</v>
          </cell>
          <cell r="S51">
            <v>103</v>
          </cell>
          <cell r="T51">
            <v>1233</v>
          </cell>
          <cell r="U51">
            <v>291</v>
          </cell>
          <cell r="V51">
            <v>137</v>
          </cell>
          <cell r="W51">
            <v>0</v>
          </cell>
          <cell r="X51">
            <v>1820</v>
          </cell>
          <cell r="Y51">
            <v>3481</v>
          </cell>
          <cell r="Z51">
            <v>0</v>
          </cell>
          <cell r="AA51">
            <v>3920</v>
          </cell>
          <cell r="AB51">
            <v>6604</v>
          </cell>
          <cell r="AC51">
            <v>7840</v>
          </cell>
          <cell r="AD51">
            <v>24510</v>
          </cell>
          <cell r="AE51">
            <v>5120</v>
          </cell>
          <cell r="AF51">
            <v>1318</v>
          </cell>
          <cell r="AG51">
            <v>6438</v>
          </cell>
          <cell r="AH51">
            <v>4045</v>
          </cell>
          <cell r="AI51">
            <v>449</v>
          </cell>
          <cell r="AJ51">
            <v>43282</v>
          </cell>
          <cell r="AK51">
            <v>49886</v>
          </cell>
          <cell r="AL51">
            <v>4297</v>
          </cell>
          <cell r="AM51">
            <v>449</v>
          </cell>
          <cell r="AN51">
            <v>13881</v>
          </cell>
          <cell r="AO51">
            <v>0.90961697437310596</v>
          </cell>
          <cell r="AP51">
            <v>0.89347079037800703</v>
          </cell>
          <cell r="AQ51">
            <v>0.90841836734693904</v>
          </cell>
          <cell r="AR51">
            <v>0.95277507302823805</v>
          </cell>
          <cell r="AS51">
            <v>0.898412698412698</v>
          </cell>
          <cell r="AT51">
            <v>0.94001490312965696</v>
          </cell>
          <cell r="AU51">
            <v>0.92521555516452603</v>
          </cell>
          <cell r="AV51">
            <v>0.89685124864277999</v>
          </cell>
          <cell r="AW51">
            <v>0.92125984251968496</v>
          </cell>
          <cell r="AX51">
            <v>0.93536046434931697</v>
          </cell>
          <cell r="AY51">
            <v>0.30023148148148099</v>
          </cell>
          <cell r="AZ51">
            <v>0.74518275495587105</v>
          </cell>
          <cell r="BA51">
            <v>0.93375920011109603</v>
          </cell>
          <cell r="BB51">
            <v>0.33981701606512499</v>
          </cell>
          <cell r="BC51">
            <v>0.76849216212965599</v>
          </cell>
          <cell r="BD51">
            <v>1</v>
          </cell>
          <cell r="BE51">
            <v>0.32695312500000001</v>
          </cell>
          <cell r="BF51">
            <v>0.46474060267163703</v>
          </cell>
          <cell r="BG51">
            <v>0.87363276704677695</v>
          </cell>
          <cell r="BH51">
            <v>0.96213808463251704</v>
          </cell>
          <cell r="BI51">
            <v>1140</v>
          </cell>
          <cell r="BJ51">
            <v>436</v>
          </cell>
          <cell r="BK51">
            <v>1576</v>
          </cell>
          <cell r="BL51">
            <v>29653</v>
          </cell>
          <cell r="BM51">
            <v>31229</v>
          </cell>
          <cell r="BN51">
            <v>762</v>
          </cell>
          <cell r="BO51">
            <v>3254</v>
          </cell>
          <cell r="BP51">
            <v>417</v>
          </cell>
        </row>
        <row r="52">
          <cell r="C52">
            <v>9305</v>
          </cell>
          <cell r="D52" t="str">
            <v>CENTRO DE GESTION ADMINISTRATIVA Y FORTALECIMIENTO EMPRESARIAL</v>
          </cell>
          <cell r="E52">
            <v>2626</v>
          </cell>
          <cell r="F52">
            <v>1215</v>
          </cell>
          <cell r="G52">
            <v>219</v>
          </cell>
          <cell r="H52">
            <v>49</v>
          </cell>
          <cell r="I52">
            <v>0</v>
          </cell>
          <cell r="J52">
            <v>4109</v>
          </cell>
          <cell r="K52">
            <v>4109</v>
          </cell>
          <cell r="L52">
            <v>96</v>
          </cell>
          <cell r="M52">
            <v>0</v>
          </cell>
          <cell r="N52">
            <v>0</v>
          </cell>
          <cell r="O52">
            <v>96</v>
          </cell>
          <cell r="P52">
            <v>120</v>
          </cell>
          <cell r="Q52">
            <v>0</v>
          </cell>
          <cell r="R52">
            <v>0</v>
          </cell>
          <cell r="S52">
            <v>120</v>
          </cell>
          <cell r="T52">
            <v>1559</v>
          </cell>
          <cell r="U52">
            <v>514</v>
          </cell>
          <cell r="V52">
            <v>203</v>
          </cell>
          <cell r="W52">
            <v>0</v>
          </cell>
          <cell r="X52">
            <v>6544</v>
          </cell>
          <cell r="Y52">
            <v>8820</v>
          </cell>
          <cell r="Z52">
            <v>0</v>
          </cell>
          <cell r="AA52">
            <v>9036</v>
          </cell>
          <cell r="AB52">
            <v>13145</v>
          </cell>
          <cell r="AC52">
            <v>14480</v>
          </cell>
          <cell r="AD52">
            <v>12783</v>
          </cell>
          <cell r="AE52">
            <v>8960</v>
          </cell>
          <cell r="AF52">
            <v>559</v>
          </cell>
          <cell r="AG52">
            <v>9519</v>
          </cell>
          <cell r="AH52">
            <v>8258</v>
          </cell>
          <cell r="AI52">
            <v>591</v>
          </cell>
          <cell r="AJ52">
            <v>45631</v>
          </cell>
          <cell r="AK52">
            <v>58776</v>
          </cell>
          <cell r="AL52">
            <v>8510</v>
          </cell>
          <cell r="AM52">
            <v>591</v>
          </cell>
          <cell r="AN52">
            <v>25169</v>
          </cell>
          <cell r="AO52">
            <v>0.95153719784088198</v>
          </cell>
          <cell r="AP52">
            <v>0.73929961089494201</v>
          </cell>
          <cell r="AQ52">
            <v>0.93946436476316997</v>
          </cell>
          <cell r="AR52">
            <v>0.91810642709053203</v>
          </cell>
          <cell r="AS52">
            <v>0.61316872427983504</v>
          </cell>
          <cell r="AT52">
            <v>0.82793867120954001</v>
          </cell>
          <cell r="AU52">
            <v>0.94306236860546599</v>
          </cell>
          <cell r="AV52">
            <v>0.65066512434933499</v>
          </cell>
          <cell r="AW52">
            <v>0.90460251046025097</v>
          </cell>
          <cell r="AX52">
            <v>0.88148348429543499</v>
          </cell>
          <cell r="AY52">
            <v>0.34035836177474399</v>
          </cell>
          <cell r="AZ52">
            <v>0.60351515417150603</v>
          </cell>
          <cell r="BA52">
            <v>0.90240128544648401</v>
          </cell>
          <cell r="BB52">
            <v>0.36167507648297498</v>
          </cell>
          <cell r="BC52">
            <v>0.67085204845515201</v>
          </cell>
          <cell r="BD52">
            <v>0.64758497316636898</v>
          </cell>
          <cell r="BE52">
            <v>0.40357142857142903</v>
          </cell>
          <cell r="BF52">
            <v>0.417901040025213</v>
          </cell>
          <cell r="BG52">
            <v>0.87356051703877802</v>
          </cell>
          <cell r="BH52">
            <v>0.92554991539763098</v>
          </cell>
          <cell r="BI52">
            <v>2765</v>
          </cell>
          <cell r="BJ52">
            <v>539</v>
          </cell>
          <cell r="BK52">
            <v>3304</v>
          </cell>
          <cell r="BL52">
            <v>19705</v>
          </cell>
          <cell r="BM52">
            <v>23009</v>
          </cell>
          <cell r="BN52">
            <v>2198</v>
          </cell>
          <cell r="BO52">
            <v>5105</v>
          </cell>
          <cell r="BP52">
            <v>439</v>
          </cell>
        </row>
        <row r="53">
          <cell r="C53">
            <v>9514</v>
          </cell>
          <cell r="D53" t="str">
            <v>CENTRO INDUSTRIAL DE MANTENIMIENTO Y MANUFACTURA</v>
          </cell>
          <cell r="E53">
            <v>2859</v>
          </cell>
          <cell r="F53">
            <v>761</v>
          </cell>
          <cell r="G53">
            <v>0</v>
          </cell>
          <cell r="H53">
            <v>31</v>
          </cell>
          <cell r="I53">
            <v>0</v>
          </cell>
          <cell r="J53">
            <v>3651</v>
          </cell>
          <cell r="K53">
            <v>3651</v>
          </cell>
          <cell r="L53">
            <v>160</v>
          </cell>
          <cell r="M53">
            <v>0</v>
          </cell>
          <cell r="N53">
            <v>0</v>
          </cell>
          <cell r="O53">
            <v>160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1236</v>
          </cell>
          <cell r="U53">
            <v>380</v>
          </cell>
          <cell r="V53">
            <v>256</v>
          </cell>
          <cell r="W53">
            <v>0</v>
          </cell>
          <cell r="X53">
            <v>4638</v>
          </cell>
          <cell r="Y53">
            <v>6510</v>
          </cell>
          <cell r="Z53">
            <v>0</v>
          </cell>
          <cell r="AA53">
            <v>6670</v>
          </cell>
          <cell r="AB53">
            <v>10321</v>
          </cell>
          <cell r="AC53">
            <v>21680</v>
          </cell>
          <cell r="AD53">
            <v>19919</v>
          </cell>
          <cell r="AE53">
            <v>3280</v>
          </cell>
          <cell r="AF53">
            <v>986</v>
          </cell>
          <cell r="AG53">
            <v>4266</v>
          </cell>
          <cell r="AH53">
            <v>5870</v>
          </cell>
          <cell r="AI53">
            <v>588</v>
          </cell>
          <cell r="AJ53">
            <v>52323</v>
          </cell>
          <cell r="AK53">
            <v>62644</v>
          </cell>
          <cell r="AL53">
            <v>6157</v>
          </cell>
          <cell r="AM53">
            <v>588</v>
          </cell>
          <cell r="AN53">
            <v>26101</v>
          </cell>
          <cell r="AO53">
            <v>0.93799682034976195</v>
          </cell>
          <cell r="AP53">
            <v>0.76578947368421102</v>
          </cell>
          <cell r="AQ53">
            <v>0.92818590704647697</v>
          </cell>
          <cell r="AR53">
            <v>0.92352941176470604</v>
          </cell>
          <cell r="AS53">
            <v>0.88042049934296995</v>
          </cell>
          <cell r="AT53">
            <v>0.91454396055875098</v>
          </cell>
          <cell r="AU53">
            <v>0.93344226579520695</v>
          </cell>
          <cell r="AV53">
            <v>0.84224364592462797</v>
          </cell>
          <cell r="AW53">
            <v>0.92336013952136398</v>
          </cell>
          <cell r="AX53">
            <v>0.838175638636114</v>
          </cell>
          <cell r="AY53">
            <v>0.24350961538461499</v>
          </cell>
          <cell r="AZ53">
            <v>0.55449802190241404</v>
          </cell>
          <cell r="BA53">
            <v>0.862107653996662</v>
          </cell>
          <cell r="BB53">
            <v>0.26968315390214898</v>
          </cell>
          <cell r="BC53">
            <v>0.61527041695932605</v>
          </cell>
          <cell r="BD53">
            <v>0.67748478701825499</v>
          </cell>
          <cell r="BE53">
            <v>0.31006097560975598</v>
          </cell>
          <cell r="BF53">
            <v>0.39498359118612297</v>
          </cell>
          <cell r="BG53">
            <v>0.87510151047588103</v>
          </cell>
          <cell r="BH53">
            <v>0.952380952380952</v>
          </cell>
          <cell r="BI53">
            <v>2485</v>
          </cell>
          <cell r="BJ53">
            <v>416</v>
          </cell>
          <cell r="BK53">
            <v>2901</v>
          </cell>
          <cell r="BL53">
            <v>25487</v>
          </cell>
          <cell r="BM53">
            <v>28388</v>
          </cell>
          <cell r="BN53">
            <v>2113</v>
          </cell>
          <cell r="BO53">
            <v>2733</v>
          </cell>
          <cell r="BP53">
            <v>559</v>
          </cell>
        </row>
        <row r="54">
          <cell r="C54">
            <v>9551</v>
          </cell>
          <cell r="D54" t="str">
            <v>CENTRO DE LA INNOVACIÓN AGROINDUSTRIAL Y DE SERVICIOS</v>
          </cell>
          <cell r="E54">
            <v>266</v>
          </cell>
          <cell r="F54">
            <v>185</v>
          </cell>
          <cell r="G54">
            <v>0</v>
          </cell>
          <cell r="H54">
            <v>30</v>
          </cell>
          <cell r="I54">
            <v>0</v>
          </cell>
          <cell r="J54">
            <v>481</v>
          </cell>
          <cell r="K54">
            <v>481</v>
          </cell>
          <cell r="L54">
            <v>47</v>
          </cell>
          <cell r="M54">
            <v>15</v>
          </cell>
          <cell r="N54">
            <v>0</v>
          </cell>
          <cell r="O54">
            <v>62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318</v>
          </cell>
          <cell r="U54">
            <v>0</v>
          </cell>
          <cell r="V54">
            <v>59</v>
          </cell>
          <cell r="W54">
            <v>0</v>
          </cell>
          <cell r="X54">
            <v>1426</v>
          </cell>
          <cell r="Y54">
            <v>1803</v>
          </cell>
          <cell r="Z54">
            <v>0</v>
          </cell>
          <cell r="AA54">
            <v>1865</v>
          </cell>
          <cell r="AB54">
            <v>2346</v>
          </cell>
          <cell r="AC54">
            <v>2836</v>
          </cell>
          <cell r="AD54">
            <v>5612</v>
          </cell>
          <cell r="AE54">
            <v>1280</v>
          </cell>
          <cell r="AF54">
            <v>150</v>
          </cell>
          <cell r="AG54">
            <v>1430</v>
          </cell>
          <cell r="AH54">
            <v>2686</v>
          </cell>
          <cell r="AI54">
            <v>234</v>
          </cell>
          <cell r="AJ54">
            <v>12798</v>
          </cell>
          <cell r="AK54">
            <v>15144</v>
          </cell>
          <cell r="AL54">
            <v>2790</v>
          </cell>
          <cell r="AM54">
            <v>234</v>
          </cell>
          <cell r="AN54">
            <v>4301</v>
          </cell>
          <cell r="AO54">
            <v>0.93780160857908801</v>
          </cell>
          <cell r="AP54">
            <v>0</v>
          </cell>
          <cell r="AQ54">
            <v>0.93780160857908801</v>
          </cell>
          <cell r="AR54">
            <v>0.89527027027026995</v>
          </cell>
          <cell r="AS54">
            <v>0.68648648648648602</v>
          </cell>
          <cell r="AT54">
            <v>0.81496881496881501</v>
          </cell>
          <cell r="AU54">
            <v>0.93197593706617299</v>
          </cell>
          <cell r="AV54">
            <v>0.68648648648648602</v>
          </cell>
          <cell r="AW54">
            <v>0.91261722080136398</v>
          </cell>
          <cell r="AX54">
            <v>0.76318820548260802</v>
          </cell>
          <cell r="AY54">
            <v>0.35276967930029102</v>
          </cell>
          <cell r="AZ54">
            <v>0.63119237380840798</v>
          </cell>
          <cell r="BA54">
            <v>0.79682744627870505</v>
          </cell>
          <cell r="BB54">
            <v>0.36712392466868199</v>
          </cell>
          <cell r="BC54">
            <v>0.67478869519281504</v>
          </cell>
          <cell r="BD54">
            <v>0.48666666666666702</v>
          </cell>
          <cell r="BE54">
            <v>0.39296874999999998</v>
          </cell>
          <cell r="BF54">
            <v>0.40279720279720299</v>
          </cell>
          <cell r="BG54">
            <v>0.83620071684587804</v>
          </cell>
          <cell r="BH54">
            <v>0.63675213675213704</v>
          </cell>
          <cell r="BI54">
            <v>298</v>
          </cell>
          <cell r="BJ54">
            <v>0</v>
          </cell>
          <cell r="BK54">
            <v>298</v>
          </cell>
          <cell r="BL54">
            <v>6615</v>
          </cell>
          <cell r="BM54">
            <v>6913</v>
          </cell>
          <cell r="BN54">
            <v>278</v>
          </cell>
          <cell r="BO54">
            <v>1431</v>
          </cell>
          <cell r="BP54">
            <v>149</v>
          </cell>
        </row>
        <row r="55">
          <cell r="C55">
            <v>9112</v>
          </cell>
          <cell r="D55" t="str">
            <v>CENTRO PARA LA FORMACION CAFETERA</v>
          </cell>
          <cell r="E55">
            <v>428</v>
          </cell>
          <cell r="F55">
            <v>708</v>
          </cell>
          <cell r="G55">
            <v>0</v>
          </cell>
          <cell r="H55">
            <v>0</v>
          </cell>
          <cell r="I55">
            <v>0</v>
          </cell>
          <cell r="J55">
            <v>1136</v>
          </cell>
          <cell r="K55">
            <v>1136</v>
          </cell>
          <cell r="L55">
            <v>36</v>
          </cell>
          <cell r="M55">
            <v>0</v>
          </cell>
          <cell r="N55">
            <v>31</v>
          </cell>
          <cell r="O55">
            <v>67</v>
          </cell>
          <cell r="P55">
            <v>13</v>
          </cell>
          <cell r="Q55">
            <v>0</v>
          </cell>
          <cell r="R55">
            <v>27</v>
          </cell>
          <cell r="S55">
            <v>40</v>
          </cell>
          <cell r="T55">
            <v>719</v>
          </cell>
          <cell r="U55">
            <v>171</v>
          </cell>
          <cell r="V55">
            <v>118</v>
          </cell>
          <cell r="W55">
            <v>0</v>
          </cell>
          <cell r="X55">
            <v>1250</v>
          </cell>
          <cell r="Y55">
            <v>2258</v>
          </cell>
          <cell r="Z55">
            <v>0</v>
          </cell>
          <cell r="AA55">
            <v>2365</v>
          </cell>
          <cell r="AB55">
            <v>3501</v>
          </cell>
          <cell r="AC55">
            <v>4160</v>
          </cell>
          <cell r="AD55">
            <v>8495</v>
          </cell>
          <cell r="AE55">
            <v>5120</v>
          </cell>
          <cell r="AF55">
            <v>0</v>
          </cell>
          <cell r="AG55">
            <v>5120</v>
          </cell>
          <cell r="AH55">
            <v>7892</v>
          </cell>
          <cell r="AI55">
            <v>1859</v>
          </cell>
          <cell r="AJ55">
            <v>27526</v>
          </cell>
          <cell r="AK55">
            <v>31027</v>
          </cell>
          <cell r="AL55">
            <v>8010</v>
          </cell>
          <cell r="AM55">
            <v>1917</v>
          </cell>
          <cell r="AN55">
            <v>10159</v>
          </cell>
          <cell r="AO55">
            <v>0.88195077484047402</v>
          </cell>
          <cell r="AP55">
            <v>0.53801169590643305</v>
          </cell>
          <cell r="AQ55">
            <v>0.85708245243129</v>
          </cell>
          <cell r="AR55">
            <v>0.83878504672897203</v>
          </cell>
          <cell r="AS55">
            <v>0.64124293785310704</v>
          </cell>
          <cell r="AT55">
            <v>0.715669014084507</v>
          </cell>
          <cell r="AU55">
            <v>0.87490465293668995</v>
          </cell>
          <cell r="AV55">
            <v>0.62116040955631402</v>
          </cell>
          <cell r="AW55">
            <v>0.81119680091402502</v>
          </cell>
          <cell r="AX55">
            <v>0.88901677079907904</v>
          </cell>
          <cell r="AY55">
            <v>0.504633620689655</v>
          </cell>
          <cell r="AZ55">
            <v>0.75942745041052095</v>
          </cell>
          <cell r="BA55">
            <v>0.88724362660532896</v>
          </cell>
          <cell r="BB55">
            <v>0.51471601535584199</v>
          </cell>
          <cell r="BC55">
            <v>0.76526895929351801</v>
          </cell>
          <cell r="BD55">
            <v>0</v>
          </cell>
          <cell r="BE55">
            <v>0.69472656249999998</v>
          </cell>
          <cell r="BF55">
            <v>0.69472656249999998</v>
          </cell>
          <cell r="BG55">
            <v>0.947066167290886</v>
          </cell>
          <cell r="BH55">
            <v>0.93688054251434505</v>
          </cell>
          <cell r="BI55">
            <v>631</v>
          </cell>
          <cell r="BJ55">
            <v>80</v>
          </cell>
          <cell r="BK55">
            <v>711</v>
          </cell>
          <cell r="BL55">
            <v>12163</v>
          </cell>
          <cell r="BM55">
            <v>12874</v>
          </cell>
          <cell r="BN55">
            <v>411</v>
          </cell>
          <cell r="BO55">
            <v>1614</v>
          </cell>
          <cell r="BP55">
            <v>1576</v>
          </cell>
        </row>
        <row r="56">
          <cell r="C56">
            <v>9219</v>
          </cell>
          <cell r="D56" t="str">
            <v>CENTRO DE AUTOMATIZACION INDUSTRIAL</v>
          </cell>
          <cell r="E56">
            <v>707</v>
          </cell>
          <cell r="F56">
            <v>637</v>
          </cell>
          <cell r="G56">
            <v>0</v>
          </cell>
          <cell r="H56">
            <v>0</v>
          </cell>
          <cell r="I56">
            <v>0</v>
          </cell>
          <cell r="J56">
            <v>1344</v>
          </cell>
          <cell r="K56">
            <v>1344</v>
          </cell>
          <cell r="L56">
            <v>0</v>
          </cell>
          <cell r="M56">
            <v>0</v>
          </cell>
          <cell r="N56">
            <v>16</v>
          </cell>
          <cell r="O56">
            <v>16</v>
          </cell>
          <cell r="P56">
            <v>0</v>
          </cell>
          <cell r="Q56">
            <v>0</v>
          </cell>
          <cell r="R56">
            <v>15</v>
          </cell>
          <cell r="S56">
            <v>15</v>
          </cell>
          <cell r="T56">
            <v>290</v>
          </cell>
          <cell r="U56">
            <v>242</v>
          </cell>
          <cell r="V56">
            <v>175</v>
          </cell>
          <cell r="W56">
            <v>24</v>
          </cell>
          <cell r="X56">
            <v>1495</v>
          </cell>
          <cell r="Y56">
            <v>2226</v>
          </cell>
          <cell r="Z56">
            <v>0</v>
          </cell>
          <cell r="AA56">
            <v>2257</v>
          </cell>
          <cell r="AB56">
            <v>3601</v>
          </cell>
          <cell r="AC56">
            <v>8400</v>
          </cell>
          <cell r="AD56">
            <v>7755</v>
          </cell>
          <cell r="AE56">
            <v>2800</v>
          </cell>
          <cell r="AF56">
            <v>0</v>
          </cell>
          <cell r="AG56">
            <v>2800</v>
          </cell>
          <cell r="AH56">
            <v>1653</v>
          </cell>
          <cell r="AI56">
            <v>1192</v>
          </cell>
          <cell r="AJ56">
            <v>21800</v>
          </cell>
          <cell r="AK56">
            <v>25401</v>
          </cell>
          <cell r="AL56">
            <v>1828</v>
          </cell>
          <cell r="AM56">
            <v>1247</v>
          </cell>
          <cell r="AN56">
            <v>12079</v>
          </cell>
          <cell r="AO56">
            <v>0.91861042183622799</v>
          </cell>
          <cell r="AP56">
            <v>0.76859504132231404</v>
          </cell>
          <cell r="AQ56">
            <v>0.90252547629596802</v>
          </cell>
          <cell r="AR56">
            <v>0.908062234794908</v>
          </cell>
          <cell r="AS56">
            <v>0.87441130298273195</v>
          </cell>
          <cell r="AT56">
            <v>0.89211309523809501</v>
          </cell>
          <cell r="AU56">
            <v>0.91587068332108701</v>
          </cell>
          <cell r="AV56">
            <v>0.84527872582480101</v>
          </cell>
          <cell r="AW56">
            <v>0.89863926687031404</v>
          </cell>
          <cell r="AX56">
            <v>0.91386792452830201</v>
          </cell>
          <cell r="AY56">
            <v>0.25517857142857098</v>
          </cell>
          <cell r="AZ56">
            <v>0.57545871559632999</v>
          </cell>
          <cell r="BA56">
            <v>0.91427713556523005</v>
          </cell>
          <cell r="BB56">
            <v>0.298120705356404</v>
          </cell>
          <cell r="BC56">
            <v>0.62127475296248202</v>
          </cell>
          <cell r="BD56">
            <v>0</v>
          </cell>
          <cell r="BE56">
            <v>0.43071428571428599</v>
          </cell>
          <cell r="BF56">
            <v>0.43071428571428599</v>
          </cell>
          <cell r="BG56">
            <v>0.91849015317286598</v>
          </cell>
          <cell r="BH56">
            <v>0.89895749799518798</v>
          </cell>
          <cell r="BI56">
            <v>659</v>
          </cell>
          <cell r="BJ56">
            <v>129</v>
          </cell>
          <cell r="BK56">
            <v>788</v>
          </cell>
          <cell r="BL56">
            <v>9910</v>
          </cell>
          <cell r="BM56">
            <v>10698</v>
          </cell>
          <cell r="BN56">
            <v>479</v>
          </cell>
          <cell r="BO56">
            <v>1127</v>
          </cell>
          <cell r="BP56">
            <v>935</v>
          </cell>
        </row>
        <row r="57">
          <cell r="C57">
            <v>9220</v>
          </cell>
          <cell r="D57" t="str">
            <v>CENTRO DE PROCESOS INDUSTRIALES</v>
          </cell>
          <cell r="E57">
            <v>964</v>
          </cell>
          <cell r="F57">
            <v>908</v>
          </cell>
          <cell r="G57">
            <v>0</v>
          </cell>
          <cell r="H57">
            <v>0</v>
          </cell>
          <cell r="I57">
            <v>0</v>
          </cell>
          <cell r="J57">
            <v>1872</v>
          </cell>
          <cell r="K57">
            <v>1872</v>
          </cell>
          <cell r="L57">
            <v>100</v>
          </cell>
          <cell r="M57">
            <v>0</v>
          </cell>
          <cell r="N57">
            <v>0</v>
          </cell>
          <cell r="O57">
            <v>100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682</v>
          </cell>
          <cell r="U57">
            <v>281</v>
          </cell>
          <cell r="V57">
            <v>22</v>
          </cell>
          <cell r="W57">
            <v>0</v>
          </cell>
          <cell r="X57">
            <v>1115</v>
          </cell>
          <cell r="Y57">
            <v>2100</v>
          </cell>
          <cell r="Z57">
            <v>0</v>
          </cell>
          <cell r="AA57">
            <v>2200</v>
          </cell>
          <cell r="AB57">
            <v>4072</v>
          </cell>
          <cell r="AC57">
            <v>14183</v>
          </cell>
          <cell r="AD57">
            <v>6165</v>
          </cell>
          <cell r="AE57">
            <v>2560</v>
          </cell>
          <cell r="AF57">
            <v>0</v>
          </cell>
          <cell r="AG57">
            <v>2560</v>
          </cell>
          <cell r="AH57">
            <v>1947</v>
          </cell>
          <cell r="AI57">
            <v>343</v>
          </cell>
          <cell r="AJ57">
            <v>25198</v>
          </cell>
          <cell r="AK57">
            <v>29270</v>
          </cell>
          <cell r="AL57">
            <v>1969</v>
          </cell>
          <cell r="AM57">
            <v>343</v>
          </cell>
          <cell r="AN57">
            <v>17932</v>
          </cell>
          <cell r="AO57">
            <v>0.90724335591453897</v>
          </cell>
          <cell r="AP57">
            <v>0.86832740213523096</v>
          </cell>
          <cell r="AQ57">
            <v>0.902272727272727</v>
          </cell>
          <cell r="AR57">
            <v>0.90767634854771795</v>
          </cell>
          <cell r="AS57">
            <v>0.82378854625550701</v>
          </cell>
          <cell r="AT57">
            <v>0.86698717948717896</v>
          </cell>
          <cell r="AU57">
            <v>0.90738813735692003</v>
          </cell>
          <cell r="AV57">
            <v>0.83431455004205202</v>
          </cell>
          <cell r="AW57">
            <v>0.88605108055009796</v>
          </cell>
          <cell r="AX57">
            <v>0.87853341218214098</v>
          </cell>
          <cell r="AY57">
            <v>0.32126858985844797</v>
          </cell>
          <cell r="AZ57">
            <v>0.50825462338280802</v>
          </cell>
          <cell r="BA57">
            <v>0.885870523901923</v>
          </cell>
          <cell r="BB57">
            <v>0.35528663841177799</v>
          </cell>
          <cell r="BC57">
            <v>0.560813119234711</v>
          </cell>
          <cell r="BD57">
            <v>0</v>
          </cell>
          <cell r="BE57">
            <v>0.38789062499999999</v>
          </cell>
          <cell r="BF57">
            <v>0.38789062499999999</v>
          </cell>
          <cell r="BG57">
            <v>0.92585068562722195</v>
          </cell>
          <cell r="BH57">
            <v>0.77842565597667601</v>
          </cell>
          <cell r="BI57">
            <v>598</v>
          </cell>
          <cell r="BJ57">
            <v>135</v>
          </cell>
          <cell r="BK57">
            <v>733</v>
          </cell>
          <cell r="BL57">
            <v>8797</v>
          </cell>
          <cell r="BM57">
            <v>9530</v>
          </cell>
          <cell r="BN57">
            <v>367</v>
          </cell>
          <cell r="BO57">
            <v>944</v>
          </cell>
          <cell r="BP57">
            <v>256</v>
          </cell>
        </row>
        <row r="58">
          <cell r="C58">
            <v>9306</v>
          </cell>
          <cell r="D58" t="str">
            <v>CENTRO DE COMERCIO Y SERVICIOS</v>
          </cell>
          <cell r="E58">
            <v>775</v>
          </cell>
          <cell r="F58">
            <v>685</v>
          </cell>
          <cell r="G58">
            <v>141</v>
          </cell>
          <cell r="H58">
            <v>28</v>
          </cell>
          <cell r="I58">
            <v>0</v>
          </cell>
          <cell r="J58">
            <v>1629</v>
          </cell>
          <cell r="K58">
            <v>1629</v>
          </cell>
          <cell r="L58">
            <v>104</v>
          </cell>
          <cell r="M58">
            <v>29</v>
          </cell>
          <cell r="N58">
            <v>40</v>
          </cell>
          <cell r="O58">
            <v>173</v>
          </cell>
          <cell r="P58">
            <v>24</v>
          </cell>
          <cell r="Q58">
            <v>0</v>
          </cell>
          <cell r="R58">
            <v>0</v>
          </cell>
          <cell r="S58">
            <v>24</v>
          </cell>
          <cell r="T58">
            <v>764</v>
          </cell>
          <cell r="U58">
            <v>148</v>
          </cell>
          <cell r="V58">
            <v>70</v>
          </cell>
          <cell r="W58">
            <v>40</v>
          </cell>
          <cell r="X58">
            <v>2064</v>
          </cell>
          <cell r="Y58">
            <v>3086</v>
          </cell>
          <cell r="Z58">
            <v>0</v>
          </cell>
          <cell r="AA58">
            <v>3283</v>
          </cell>
          <cell r="AB58">
            <v>4912</v>
          </cell>
          <cell r="AC58">
            <v>7680</v>
          </cell>
          <cell r="AD58">
            <v>13420</v>
          </cell>
          <cell r="AE58">
            <v>3200</v>
          </cell>
          <cell r="AF58">
            <v>0</v>
          </cell>
          <cell r="AG58">
            <v>3200</v>
          </cell>
          <cell r="AH58">
            <v>2105</v>
          </cell>
          <cell r="AI58">
            <v>709</v>
          </cell>
          <cell r="AJ58">
            <v>27114</v>
          </cell>
          <cell r="AK58">
            <v>32026</v>
          </cell>
          <cell r="AL58">
            <v>2232</v>
          </cell>
          <cell r="AM58">
            <v>789</v>
          </cell>
          <cell r="AN58">
            <v>11713</v>
          </cell>
          <cell r="AO58">
            <v>0.92376395534290301</v>
          </cell>
          <cell r="AP58">
            <v>0.75675675675675702</v>
          </cell>
          <cell r="AQ58">
            <v>0.91623515077672901</v>
          </cell>
          <cell r="AR58">
            <v>0.95974576271186396</v>
          </cell>
          <cell r="AS58">
            <v>0.67737226277372298</v>
          </cell>
          <cell r="AT58">
            <v>0.84100675260896296</v>
          </cell>
          <cell r="AU58">
            <v>0.93209119882324099</v>
          </cell>
          <cell r="AV58">
            <v>0.691476590636255</v>
          </cell>
          <cell r="AW58">
            <v>0.89128664495113996</v>
          </cell>
          <cell r="AX58">
            <v>0.81809781939140103</v>
          </cell>
          <cell r="AY58">
            <v>0.30404411764705902</v>
          </cell>
          <cell r="AZ58">
            <v>0.61182414988566802</v>
          </cell>
          <cell r="BA58">
            <v>0.84098852951311998</v>
          </cell>
          <cell r="BB58">
            <v>0.33159737044309701</v>
          </cell>
          <cell r="BC58">
            <v>0.654686816961219</v>
          </cell>
          <cell r="BD58">
            <v>0</v>
          </cell>
          <cell r="BE58">
            <v>0.36249999999999999</v>
          </cell>
          <cell r="BF58">
            <v>0.36249999999999999</v>
          </cell>
          <cell r="BG58">
            <v>0.92921146953404998</v>
          </cell>
          <cell r="BH58">
            <v>0.91888466413181202</v>
          </cell>
          <cell r="BI58">
            <v>994</v>
          </cell>
          <cell r="BJ58">
            <v>181</v>
          </cell>
          <cell r="BK58">
            <v>1175</v>
          </cell>
          <cell r="BL58">
            <v>13381</v>
          </cell>
          <cell r="BM58">
            <v>14556</v>
          </cell>
          <cell r="BN58">
            <v>695</v>
          </cell>
          <cell r="BO58">
            <v>1503</v>
          </cell>
          <cell r="BP58">
            <v>624</v>
          </cell>
        </row>
        <row r="59">
          <cell r="C59">
            <v>9515</v>
          </cell>
          <cell r="D59" t="str">
            <v>CENTRO PECUARIO Y AGROEMPRESARIAL</v>
          </cell>
          <cell r="E59">
            <v>736</v>
          </cell>
          <cell r="F59">
            <v>556</v>
          </cell>
          <cell r="G59">
            <v>95</v>
          </cell>
          <cell r="H59">
            <v>16</v>
          </cell>
          <cell r="I59">
            <v>0</v>
          </cell>
          <cell r="J59">
            <v>1403</v>
          </cell>
          <cell r="K59">
            <v>1403</v>
          </cell>
          <cell r="L59">
            <v>54</v>
          </cell>
          <cell r="M59">
            <v>0</v>
          </cell>
          <cell r="N59">
            <v>30</v>
          </cell>
          <cell r="O59">
            <v>84</v>
          </cell>
          <cell r="P59">
            <v>27</v>
          </cell>
          <cell r="Q59">
            <v>26</v>
          </cell>
          <cell r="R59">
            <v>0</v>
          </cell>
          <cell r="S59">
            <v>53</v>
          </cell>
          <cell r="T59">
            <v>457</v>
          </cell>
          <cell r="U59">
            <v>312</v>
          </cell>
          <cell r="V59">
            <v>137</v>
          </cell>
          <cell r="W59">
            <v>0</v>
          </cell>
          <cell r="X59">
            <v>1476</v>
          </cell>
          <cell r="Y59">
            <v>2382</v>
          </cell>
          <cell r="Z59">
            <v>0</v>
          </cell>
          <cell r="AA59">
            <v>2519</v>
          </cell>
          <cell r="AB59">
            <v>3922</v>
          </cell>
          <cell r="AC59">
            <v>4160</v>
          </cell>
          <cell r="AD59">
            <v>13410</v>
          </cell>
          <cell r="AE59">
            <v>3840</v>
          </cell>
          <cell r="AF59">
            <v>0</v>
          </cell>
          <cell r="AG59">
            <v>3840</v>
          </cell>
          <cell r="AH59">
            <v>4900</v>
          </cell>
          <cell r="AI59">
            <v>579</v>
          </cell>
          <cell r="AJ59">
            <v>26889</v>
          </cell>
          <cell r="AK59">
            <v>30811</v>
          </cell>
          <cell r="AL59">
            <v>5079</v>
          </cell>
          <cell r="AM59">
            <v>609</v>
          </cell>
          <cell r="AN59">
            <v>8868</v>
          </cell>
          <cell r="AO59">
            <v>0.82872677843226095</v>
          </cell>
          <cell r="AP59">
            <v>0.34615384615384598</v>
          </cell>
          <cell r="AQ59">
            <v>0.76895593489479896</v>
          </cell>
          <cell r="AR59">
            <v>0.79693034238488802</v>
          </cell>
          <cell r="AS59">
            <v>0.63129496402877705</v>
          </cell>
          <cell r="AT59">
            <v>0.73129009265858902</v>
          </cell>
          <cell r="AU59">
            <v>0.81990831696136202</v>
          </cell>
          <cell r="AV59">
            <v>0.52880184331797198</v>
          </cell>
          <cell r="AW59">
            <v>0.75548189699133095</v>
          </cell>
          <cell r="AX59">
            <v>0.71703107628778595</v>
          </cell>
          <cell r="AY59">
            <v>0.30837500000000001</v>
          </cell>
          <cell r="AZ59">
            <v>0.59544795269440998</v>
          </cell>
          <cell r="BA59">
            <v>0.73134940527730896</v>
          </cell>
          <cell r="BB59">
            <v>0.32995038340099198</v>
          </cell>
          <cell r="BC59">
            <v>0.61581902567264901</v>
          </cell>
          <cell r="BD59">
            <v>0</v>
          </cell>
          <cell r="BE59">
            <v>0.40807291666666701</v>
          </cell>
          <cell r="BF59">
            <v>0.40807291666666701</v>
          </cell>
          <cell r="BG59">
            <v>0.73144319747981901</v>
          </cell>
          <cell r="BH59">
            <v>0.83415435139573102</v>
          </cell>
          <cell r="BI59">
            <v>654</v>
          </cell>
          <cell r="BJ59">
            <v>260</v>
          </cell>
          <cell r="BK59">
            <v>914</v>
          </cell>
          <cell r="BL59">
            <v>13115</v>
          </cell>
          <cell r="BM59">
            <v>14029</v>
          </cell>
          <cell r="BN59">
            <v>503</v>
          </cell>
          <cell r="BO59">
            <v>2694</v>
          </cell>
          <cell r="BP59">
            <v>473</v>
          </cell>
        </row>
        <row r="60">
          <cell r="C60">
            <v>9516</v>
          </cell>
          <cell r="D60" t="str">
            <v>CENTRO TECNOLOGICO DE LA AMAZONIA</v>
          </cell>
          <cell r="E60">
            <v>746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746</v>
          </cell>
          <cell r="K60">
            <v>746</v>
          </cell>
          <cell r="L60">
            <v>67</v>
          </cell>
          <cell r="M60">
            <v>19</v>
          </cell>
          <cell r="N60">
            <v>0</v>
          </cell>
          <cell r="O60">
            <v>86</v>
          </cell>
          <cell r="P60">
            <v>78</v>
          </cell>
          <cell r="Q60">
            <v>0</v>
          </cell>
          <cell r="R60">
            <v>0</v>
          </cell>
          <cell r="S60">
            <v>78</v>
          </cell>
          <cell r="T60">
            <v>2327</v>
          </cell>
          <cell r="U60">
            <v>193</v>
          </cell>
          <cell r="V60">
            <v>167</v>
          </cell>
          <cell r="W60">
            <v>0</v>
          </cell>
          <cell r="X60">
            <v>4572</v>
          </cell>
          <cell r="Y60">
            <v>7259</v>
          </cell>
          <cell r="Z60">
            <v>0</v>
          </cell>
          <cell r="AA60">
            <v>7423</v>
          </cell>
          <cell r="AB60">
            <v>8169</v>
          </cell>
          <cell r="AC60">
            <v>15920</v>
          </cell>
          <cell r="AD60">
            <v>28740</v>
          </cell>
          <cell r="AE60">
            <v>2640</v>
          </cell>
          <cell r="AF60">
            <v>0</v>
          </cell>
          <cell r="AG60">
            <v>2640</v>
          </cell>
          <cell r="AH60">
            <v>4864</v>
          </cell>
          <cell r="AI60">
            <v>621</v>
          </cell>
          <cell r="AJ60">
            <v>52785</v>
          </cell>
          <cell r="AK60">
            <v>60954</v>
          </cell>
          <cell r="AL60">
            <v>5050</v>
          </cell>
          <cell r="AM60">
            <v>621</v>
          </cell>
          <cell r="AN60">
            <v>18753</v>
          </cell>
          <cell r="AO60">
            <v>0.861825726141079</v>
          </cell>
          <cell r="AP60">
            <v>0.72020725388601003</v>
          </cell>
          <cell r="AQ60">
            <v>0.85814360770577902</v>
          </cell>
          <cell r="AR60">
            <v>0.84852546916890104</v>
          </cell>
          <cell r="AS60">
            <v>0</v>
          </cell>
          <cell r="AT60">
            <v>0.84852546916890104</v>
          </cell>
          <cell r="AU60">
            <v>0.86058174523570696</v>
          </cell>
          <cell r="AV60">
            <v>0.72020725388601003</v>
          </cell>
          <cell r="AW60">
            <v>0.857265271147019</v>
          </cell>
          <cell r="AX60">
            <v>0.89478451424397398</v>
          </cell>
          <cell r="AY60">
            <v>0.284913793103448</v>
          </cell>
          <cell r="AZ60">
            <v>0.68034479492279998</v>
          </cell>
          <cell r="BA60">
            <v>0.88832018198620899</v>
          </cell>
          <cell r="BB60">
            <v>0.289393697008479</v>
          </cell>
          <cell r="BC60">
            <v>0.70405551727532201</v>
          </cell>
          <cell r="BD60">
            <v>0</v>
          </cell>
          <cell r="BE60">
            <v>0.211363636363636</v>
          </cell>
          <cell r="BF60">
            <v>0.211363636363636</v>
          </cell>
          <cell r="BG60">
            <v>0.87584158415841595</v>
          </cell>
          <cell r="BH60">
            <v>0.95974235104669903</v>
          </cell>
          <cell r="BI60">
            <v>1845</v>
          </cell>
          <cell r="BJ60">
            <v>80</v>
          </cell>
          <cell r="BK60">
            <v>1925</v>
          </cell>
          <cell r="BL60">
            <v>29561</v>
          </cell>
          <cell r="BM60">
            <v>31486</v>
          </cell>
          <cell r="BN60">
            <v>1527</v>
          </cell>
          <cell r="BO60">
            <v>2882</v>
          </cell>
          <cell r="BP60">
            <v>539</v>
          </cell>
        </row>
        <row r="61">
          <cell r="C61">
            <v>9113</v>
          </cell>
          <cell r="D61" t="str">
            <v>CENTRO AGROPECUARIO</v>
          </cell>
          <cell r="E61">
            <v>1707</v>
          </cell>
          <cell r="F61">
            <v>2036</v>
          </cell>
          <cell r="G61">
            <v>0</v>
          </cell>
          <cell r="H61">
            <v>52</v>
          </cell>
          <cell r="I61">
            <v>0</v>
          </cell>
          <cell r="J61">
            <v>3795</v>
          </cell>
          <cell r="K61">
            <v>3795</v>
          </cell>
          <cell r="L61">
            <v>68</v>
          </cell>
          <cell r="M61">
            <v>30</v>
          </cell>
          <cell r="N61">
            <v>46</v>
          </cell>
          <cell r="O61">
            <v>144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2462</v>
          </cell>
          <cell r="U61">
            <v>670</v>
          </cell>
          <cell r="V61">
            <v>584</v>
          </cell>
          <cell r="W61">
            <v>17</v>
          </cell>
          <cell r="X61">
            <v>2782</v>
          </cell>
          <cell r="Y61">
            <v>6515</v>
          </cell>
          <cell r="Z61">
            <v>0</v>
          </cell>
          <cell r="AA61">
            <v>6659</v>
          </cell>
          <cell r="AB61">
            <v>10454</v>
          </cell>
          <cell r="AC61">
            <v>16160</v>
          </cell>
          <cell r="AD61">
            <v>19244</v>
          </cell>
          <cell r="AE61">
            <v>3840</v>
          </cell>
          <cell r="AF61">
            <v>184</v>
          </cell>
          <cell r="AG61">
            <v>4024</v>
          </cell>
          <cell r="AH61">
            <v>17241</v>
          </cell>
          <cell r="AI61">
            <v>1294</v>
          </cell>
          <cell r="AJ61">
            <v>57963</v>
          </cell>
          <cell r="AK61">
            <v>68417</v>
          </cell>
          <cell r="AL61">
            <v>17907</v>
          </cell>
          <cell r="AM61">
            <v>1357</v>
          </cell>
          <cell r="AN61">
            <v>22706</v>
          </cell>
          <cell r="AO61">
            <v>0.94790449156787404</v>
          </cell>
          <cell r="AP61">
            <v>0.71194029850746299</v>
          </cell>
          <cell r="AQ61">
            <v>0.924162787205286</v>
          </cell>
          <cell r="AR61">
            <v>0.88629903354178496</v>
          </cell>
          <cell r="AS61">
            <v>0.72151277013752502</v>
          </cell>
          <cell r="AT61">
            <v>0.79789196310935395</v>
          </cell>
          <cell r="AU61">
            <v>0.93391843056272605</v>
          </cell>
          <cell r="AV61">
            <v>0.71914264597191402</v>
          </cell>
          <cell r="AW61">
            <v>0.878324086474077</v>
          </cell>
          <cell r="AX61">
            <v>0.89365961594183796</v>
          </cell>
          <cell r="AY61">
            <v>0.27460000000000001</v>
          </cell>
          <cell r="AZ61">
            <v>0.68005451753704904</v>
          </cell>
          <cell r="BA61">
            <v>0.90048347224956804</v>
          </cell>
          <cell r="BB61">
            <v>0.32757861358231299</v>
          </cell>
          <cell r="BC61">
            <v>0.71034976687080698</v>
          </cell>
          <cell r="BD61">
            <v>0.690217391304348</v>
          </cell>
          <cell r="BE61">
            <v>0.419010416666667</v>
          </cell>
          <cell r="BF61">
            <v>0.43141153081510902</v>
          </cell>
          <cell r="BG61">
            <v>0.92377282626905699</v>
          </cell>
          <cell r="BH61">
            <v>0.90420044215180495</v>
          </cell>
          <cell r="BI61">
            <v>1369</v>
          </cell>
          <cell r="BJ61">
            <v>408</v>
          </cell>
          <cell r="BK61">
            <v>1777</v>
          </cell>
          <cell r="BL61">
            <v>30425</v>
          </cell>
          <cell r="BM61">
            <v>32202</v>
          </cell>
          <cell r="BN61">
            <v>742</v>
          </cell>
          <cell r="BO61">
            <v>9216</v>
          </cell>
          <cell r="BP61">
            <v>1051</v>
          </cell>
        </row>
        <row r="62">
          <cell r="C62">
            <v>9221</v>
          </cell>
          <cell r="D62" t="str">
            <v>CENTRO DE TELEINFORMATICA Y PRODUCCIÓN INDUSTRIAL</v>
          </cell>
          <cell r="E62">
            <v>3253</v>
          </cell>
          <cell r="F62">
            <v>1658</v>
          </cell>
          <cell r="G62">
            <v>24</v>
          </cell>
          <cell r="H62">
            <v>23</v>
          </cell>
          <cell r="I62">
            <v>0</v>
          </cell>
          <cell r="J62">
            <v>4958</v>
          </cell>
          <cell r="K62">
            <v>4958</v>
          </cell>
          <cell r="L62">
            <v>129</v>
          </cell>
          <cell r="M62">
            <v>32</v>
          </cell>
          <cell r="N62">
            <v>49</v>
          </cell>
          <cell r="O62">
            <v>210</v>
          </cell>
          <cell r="P62">
            <v>0</v>
          </cell>
          <cell r="Q62">
            <v>27</v>
          </cell>
          <cell r="R62">
            <v>0</v>
          </cell>
          <cell r="S62">
            <v>27</v>
          </cell>
          <cell r="T62">
            <v>3939</v>
          </cell>
          <cell r="U62">
            <v>481</v>
          </cell>
          <cell r="V62">
            <v>448</v>
          </cell>
          <cell r="W62">
            <v>29</v>
          </cell>
          <cell r="X62">
            <v>5289</v>
          </cell>
          <cell r="Y62">
            <v>10186</v>
          </cell>
          <cell r="Z62">
            <v>0</v>
          </cell>
          <cell r="AA62">
            <v>10423</v>
          </cell>
          <cell r="AB62">
            <v>15381</v>
          </cell>
          <cell r="AC62">
            <v>12640</v>
          </cell>
          <cell r="AD62">
            <v>38763</v>
          </cell>
          <cell r="AE62">
            <v>2400</v>
          </cell>
          <cell r="AF62">
            <v>377</v>
          </cell>
          <cell r="AG62">
            <v>2777</v>
          </cell>
          <cell r="AH62">
            <v>6902</v>
          </cell>
          <cell r="AI62">
            <v>2899</v>
          </cell>
          <cell r="AJ62">
            <v>63981</v>
          </cell>
          <cell r="AK62">
            <v>79362</v>
          </cell>
          <cell r="AL62">
            <v>7432</v>
          </cell>
          <cell r="AM62">
            <v>2977</v>
          </cell>
          <cell r="AN62">
            <v>17179</v>
          </cell>
          <cell r="AO62">
            <v>0.90836853751760205</v>
          </cell>
          <cell r="AP62">
            <v>0.74220374220374197</v>
          </cell>
          <cell r="AQ62">
            <v>0.90070037417250304</v>
          </cell>
          <cell r="AR62">
            <v>0.90151515151515205</v>
          </cell>
          <cell r="AS62">
            <v>0.699638118214716</v>
          </cell>
          <cell r="AT62">
            <v>0.83400564743848304</v>
          </cell>
          <cell r="AU62">
            <v>0.90666062528319002</v>
          </cell>
          <cell r="AV62">
            <v>0.70920991117344601</v>
          </cell>
          <cell r="AW62">
            <v>0.87920161237890904</v>
          </cell>
          <cell r="AX62">
            <v>0.87258127132669905</v>
          </cell>
          <cell r="AY62">
            <v>0.285372340425532</v>
          </cell>
          <cell r="AZ62">
            <v>0.734546193401166</v>
          </cell>
          <cell r="BA62">
            <v>0.87983854108035897</v>
          </cell>
          <cell r="BB62">
            <v>0.33814541009371901</v>
          </cell>
          <cell r="BC62">
            <v>0.76258158816562105</v>
          </cell>
          <cell r="BD62">
            <v>0.71618037135278501</v>
          </cell>
          <cell r="BE62">
            <v>0.61624999999999996</v>
          </cell>
          <cell r="BF62">
            <v>0.62981634857760205</v>
          </cell>
          <cell r="BG62">
            <v>0.900968783638321</v>
          </cell>
          <cell r="BH62">
            <v>0.83506886126973501</v>
          </cell>
          <cell r="BI62">
            <v>2996</v>
          </cell>
          <cell r="BJ62">
            <v>514</v>
          </cell>
          <cell r="BK62">
            <v>3510</v>
          </cell>
          <cell r="BL62">
            <v>36799</v>
          </cell>
          <cell r="BM62">
            <v>40309</v>
          </cell>
          <cell r="BN62">
            <v>1968</v>
          </cell>
          <cell r="BO62">
            <v>4532</v>
          </cell>
          <cell r="BP62">
            <v>2040</v>
          </cell>
        </row>
        <row r="63">
          <cell r="C63">
            <v>9307</v>
          </cell>
          <cell r="D63" t="str">
            <v>CENTRO DE COMERCIO Y SERVICIOS</v>
          </cell>
          <cell r="E63">
            <v>2398</v>
          </cell>
          <cell r="F63">
            <v>2622</v>
          </cell>
          <cell r="G63">
            <v>0</v>
          </cell>
          <cell r="H63">
            <v>72</v>
          </cell>
          <cell r="I63">
            <v>0</v>
          </cell>
          <cell r="J63">
            <v>5092</v>
          </cell>
          <cell r="K63">
            <v>5092</v>
          </cell>
          <cell r="L63">
            <v>59</v>
          </cell>
          <cell r="M63">
            <v>117</v>
          </cell>
          <cell r="N63">
            <v>20</v>
          </cell>
          <cell r="O63">
            <v>196</v>
          </cell>
          <cell r="P63">
            <v>21</v>
          </cell>
          <cell r="Q63">
            <v>0</v>
          </cell>
          <cell r="R63">
            <v>0</v>
          </cell>
          <cell r="S63">
            <v>21</v>
          </cell>
          <cell r="T63">
            <v>2716</v>
          </cell>
          <cell r="U63">
            <v>898</v>
          </cell>
          <cell r="V63">
            <v>580</v>
          </cell>
          <cell r="W63">
            <v>481</v>
          </cell>
          <cell r="X63">
            <v>1900</v>
          </cell>
          <cell r="Y63">
            <v>6575</v>
          </cell>
          <cell r="Z63">
            <v>39</v>
          </cell>
          <cell r="AA63">
            <v>6831</v>
          </cell>
          <cell r="AB63">
            <v>11923</v>
          </cell>
          <cell r="AC63">
            <v>16320</v>
          </cell>
          <cell r="AD63">
            <v>33568</v>
          </cell>
          <cell r="AE63">
            <v>5120</v>
          </cell>
          <cell r="AF63">
            <v>1388</v>
          </cell>
          <cell r="AG63">
            <v>6508</v>
          </cell>
          <cell r="AH63">
            <v>13291</v>
          </cell>
          <cell r="AI63">
            <v>1831</v>
          </cell>
          <cell r="AJ63">
            <v>71518</v>
          </cell>
          <cell r="AK63">
            <v>83441</v>
          </cell>
          <cell r="AL63">
            <v>14060</v>
          </cell>
          <cell r="AM63">
            <v>2332</v>
          </cell>
          <cell r="AN63">
            <v>24960</v>
          </cell>
          <cell r="AO63">
            <v>0.88218439238159396</v>
          </cell>
          <cell r="AP63">
            <v>0.73051224944320703</v>
          </cell>
          <cell r="AQ63">
            <v>0.86224564485434096</v>
          </cell>
          <cell r="AR63">
            <v>0.90040485829959505</v>
          </cell>
          <cell r="AS63">
            <v>0.75362318840579701</v>
          </cell>
          <cell r="AT63">
            <v>0.82482325216025099</v>
          </cell>
          <cell r="AU63">
            <v>0.88754016422706195</v>
          </cell>
          <cell r="AV63">
            <v>0.74772727272727302</v>
          </cell>
          <cell r="AW63">
            <v>0.84626352428080198</v>
          </cell>
          <cell r="AX63">
            <v>0.91355485442709405</v>
          </cell>
          <cell r="AY63">
            <v>0.27248134328358198</v>
          </cell>
          <cell r="AZ63">
            <v>0.72137084370368298</v>
          </cell>
          <cell r="BA63">
            <v>0.90981686359672398</v>
          </cell>
          <cell r="BB63">
            <v>0.33950320512820498</v>
          </cell>
          <cell r="BC63">
            <v>0.73921693172421199</v>
          </cell>
          <cell r="BD63">
            <v>0.68227665706051899</v>
          </cell>
          <cell r="BE63">
            <v>0.42734375000000002</v>
          </cell>
          <cell r="BF63">
            <v>0.48171481253841397</v>
          </cell>
          <cell r="BG63">
            <v>0.89800853485064003</v>
          </cell>
          <cell r="BH63">
            <v>0.88164665523156105</v>
          </cell>
          <cell r="BI63">
            <v>1519</v>
          </cell>
          <cell r="BJ63">
            <v>560</v>
          </cell>
          <cell r="BK63">
            <v>2079</v>
          </cell>
          <cell r="BL63">
            <v>39883</v>
          </cell>
          <cell r="BM63">
            <v>41962</v>
          </cell>
          <cell r="BN63">
            <v>654</v>
          </cell>
          <cell r="BO63">
            <v>9797</v>
          </cell>
          <cell r="BP63">
            <v>1322</v>
          </cell>
        </row>
        <row r="64">
          <cell r="C64">
            <v>9114</v>
          </cell>
          <cell r="D64" t="str">
            <v>CENTRO BIOTECNOLOGICO DEL CARIBE</v>
          </cell>
          <cell r="E64">
            <v>2218</v>
          </cell>
          <cell r="F64">
            <v>1587</v>
          </cell>
          <cell r="G64">
            <v>37</v>
          </cell>
          <cell r="H64">
            <v>28</v>
          </cell>
          <cell r="I64">
            <v>0</v>
          </cell>
          <cell r="J64">
            <v>3870</v>
          </cell>
          <cell r="K64">
            <v>3870</v>
          </cell>
          <cell r="L64">
            <v>60</v>
          </cell>
          <cell r="M64">
            <v>17</v>
          </cell>
          <cell r="N64">
            <v>0</v>
          </cell>
          <cell r="O64">
            <v>77</v>
          </cell>
          <cell r="P64">
            <v>83</v>
          </cell>
          <cell r="Q64">
            <v>15</v>
          </cell>
          <cell r="R64">
            <v>0</v>
          </cell>
          <cell r="S64">
            <v>98</v>
          </cell>
          <cell r="T64">
            <v>1187</v>
          </cell>
          <cell r="U64">
            <v>191</v>
          </cell>
          <cell r="V64">
            <v>340</v>
          </cell>
          <cell r="W64">
            <v>0</v>
          </cell>
          <cell r="X64">
            <v>3363</v>
          </cell>
          <cell r="Y64">
            <v>5081</v>
          </cell>
          <cell r="Z64">
            <v>0</v>
          </cell>
          <cell r="AA64">
            <v>5256</v>
          </cell>
          <cell r="AB64">
            <v>9126</v>
          </cell>
          <cell r="AC64">
            <v>11200</v>
          </cell>
          <cell r="AD64">
            <v>38528</v>
          </cell>
          <cell r="AE64">
            <v>4000</v>
          </cell>
          <cell r="AF64">
            <v>294</v>
          </cell>
          <cell r="AG64">
            <v>4294</v>
          </cell>
          <cell r="AH64">
            <v>13615</v>
          </cell>
          <cell r="AI64">
            <v>344</v>
          </cell>
          <cell r="AJ64">
            <v>67981</v>
          </cell>
          <cell r="AK64">
            <v>77107</v>
          </cell>
          <cell r="AL64">
            <v>14015</v>
          </cell>
          <cell r="AM64">
            <v>344</v>
          </cell>
          <cell r="AN64">
            <v>16978</v>
          </cell>
          <cell r="AO64">
            <v>0.97077986179664399</v>
          </cell>
          <cell r="AP64">
            <v>0.99476439790575899</v>
          </cell>
          <cell r="AQ64">
            <v>0.97165144596651398</v>
          </cell>
          <cell r="AR64">
            <v>0.86552781427945702</v>
          </cell>
          <cell r="AS64">
            <v>0.97227473219911797</v>
          </cell>
          <cell r="AT64">
            <v>0.90930232558139501</v>
          </cell>
          <cell r="AU64">
            <v>0.93807838867719096</v>
          </cell>
          <cell r="AV64">
            <v>0.97469066366704205</v>
          </cell>
          <cell r="AW64">
            <v>0.94521148367302199</v>
          </cell>
          <cell r="AX64">
            <v>0.89844830526136299</v>
          </cell>
          <cell r="AY64">
            <v>0.38736842105263097</v>
          </cell>
          <cell r="AZ64">
            <v>0.78417499007075497</v>
          </cell>
          <cell r="BA64">
            <v>0.90329125713050296</v>
          </cell>
          <cell r="BB64">
            <v>0.44887501472493802</v>
          </cell>
          <cell r="BC64">
            <v>0.80323446639085905</v>
          </cell>
          <cell r="BD64">
            <v>0.93197278911564596</v>
          </cell>
          <cell r="BE64">
            <v>0.37475000000000003</v>
          </cell>
          <cell r="BF64">
            <v>0.41290172333488601</v>
          </cell>
          <cell r="BG64">
            <v>0.92665001783803103</v>
          </cell>
          <cell r="BH64">
            <v>0.81395348837209303</v>
          </cell>
          <cell r="BI64">
            <v>1372</v>
          </cell>
          <cell r="BJ64">
            <v>364</v>
          </cell>
          <cell r="BK64">
            <v>1736</v>
          </cell>
          <cell r="BL64">
            <v>40161</v>
          </cell>
          <cell r="BM64">
            <v>41897</v>
          </cell>
          <cell r="BN64">
            <v>961</v>
          </cell>
          <cell r="BO64">
            <v>5647</v>
          </cell>
          <cell r="BP64">
            <v>123</v>
          </cell>
        </row>
        <row r="65">
          <cell r="C65">
            <v>9520</v>
          </cell>
          <cell r="D65" t="str">
            <v>CENTRO AGROEMPRESARIAL</v>
          </cell>
          <cell r="E65">
            <v>1775</v>
          </cell>
          <cell r="F65">
            <v>766</v>
          </cell>
          <cell r="G65">
            <v>0</v>
          </cell>
          <cell r="H65">
            <v>29</v>
          </cell>
          <cell r="I65">
            <v>0</v>
          </cell>
          <cell r="J65">
            <v>2570</v>
          </cell>
          <cell r="K65">
            <v>2570</v>
          </cell>
          <cell r="L65">
            <v>54</v>
          </cell>
          <cell r="M65">
            <v>42</v>
          </cell>
          <cell r="N65">
            <v>0</v>
          </cell>
          <cell r="O65">
            <v>96</v>
          </cell>
          <cell r="P65">
            <v>0</v>
          </cell>
          <cell r="Q65">
            <v>0</v>
          </cell>
          <cell r="R65">
            <v>15</v>
          </cell>
          <cell r="S65">
            <v>15</v>
          </cell>
          <cell r="T65">
            <v>1101</v>
          </cell>
          <cell r="U65">
            <v>296</v>
          </cell>
          <cell r="V65">
            <v>221</v>
          </cell>
          <cell r="W65">
            <v>0</v>
          </cell>
          <cell r="X65">
            <v>5716</v>
          </cell>
          <cell r="Y65">
            <v>7334</v>
          </cell>
          <cell r="Z65">
            <v>0</v>
          </cell>
          <cell r="AA65">
            <v>7445</v>
          </cell>
          <cell r="AB65">
            <v>10015</v>
          </cell>
          <cell r="AC65">
            <v>9600</v>
          </cell>
          <cell r="AD65">
            <v>32798</v>
          </cell>
          <cell r="AE65">
            <v>3440</v>
          </cell>
          <cell r="AF65">
            <v>177</v>
          </cell>
          <cell r="AG65">
            <v>3617</v>
          </cell>
          <cell r="AH65">
            <v>15231</v>
          </cell>
          <cell r="AI65">
            <v>657</v>
          </cell>
          <cell r="AJ65">
            <v>61903</v>
          </cell>
          <cell r="AK65">
            <v>71918</v>
          </cell>
          <cell r="AL65">
            <v>15523</v>
          </cell>
          <cell r="AM65">
            <v>672</v>
          </cell>
          <cell r="AN65">
            <v>14102</v>
          </cell>
          <cell r="AO65">
            <v>0.92712267449993002</v>
          </cell>
          <cell r="AP65">
            <v>0.99324324324324298</v>
          </cell>
          <cell r="AQ65">
            <v>0.92975151108126297</v>
          </cell>
          <cell r="AR65">
            <v>0.94955654101995501</v>
          </cell>
          <cell r="AS65">
            <v>0.99477806788511702</v>
          </cell>
          <cell r="AT65">
            <v>0.96303501945525305</v>
          </cell>
          <cell r="AU65">
            <v>0.93164302468446303</v>
          </cell>
          <cell r="AV65">
            <v>0.99435028248587598</v>
          </cell>
          <cell r="AW65">
            <v>0.93829256115826298</v>
          </cell>
          <cell r="AX65">
            <v>0.88437058715183303</v>
          </cell>
          <cell r="AY65">
            <v>0.29371165644171798</v>
          </cell>
          <cell r="AZ65">
            <v>0.75994701387654895</v>
          </cell>
          <cell r="BA65">
            <v>0.891690881416909</v>
          </cell>
          <cell r="BB65">
            <v>0.34647567720890698</v>
          </cell>
          <cell r="BC65">
            <v>0.78478266915097805</v>
          </cell>
          <cell r="BD65">
            <v>0.95480225988700596</v>
          </cell>
          <cell r="BE65">
            <v>0.309011627906977</v>
          </cell>
          <cell r="BF65">
            <v>0.34061376831628398</v>
          </cell>
          <cell r="BG65">
            <v>0.82335888681311598</v>
          </cell>
          <cell r="BH65">
            <v>0.91517857142857095</v>
          </cell>
          <cell r="BI65">
            <v>395</v>
          </cell>
          <cell r="BJ65">
            <v>351</v>
          </cell>
          <cell r="BK65">
            <v>746</v>
          </cell>
          <cell r="BL65">
            <v>38278</v>
          </cell>
          <cell r="BM65">
            <v>39024</v>
          </cell>
          <cell r="BN65">
            <v>49</v>
          </cell>
          <cell r="BO65">
            <v>9356</v>
          </cell>
          <cell r="BP65">
            <v>600</v>
          </cell>
        </row>
        <row r="66">
          <cell r="C66">
            <v>9521</v>
          </cell>
          <cell r="D66" t="str">
            <v>CENTRO DE INNOVACIÓN Y DE GESTIÓN EMPRESARIAL Y CULTURAL</v>
          </cell>
          <cell r="E66">
            <v>3792</v>
          </cell>
          <cell r="F66">
            <v>1577</v>
          </cell>
          <cell r="G66">
            <v>77</v>
          </cell>
          <cell r="H66">
            <v>0</v>
          </cell>
          <cell r="I66">
            <v>0</v>
          </cell>
          <cell r="J66">
            <v>5446</v>
          </cell>
          <cell r="K66">
            <v>5446</v>
          </cell>
          <cell r="L66">
            <v>47</v>
          </cell>
          <cell r="M66">
            <v>25</v>
          </cell>
          <cell r="N66">
            <v>0</v>
          </cell>
          <cell r="O66">
            <v>72</v>
          </cell>
          <cell r="P66">
            <v>200</v>
          </cell>
          <cell r="Q66">
            <v>0</v>
          </cell>
          <cell r="R66">
            <v>0</v>
          </cell>
          <cell r="S66">
            <v>200</v>
          </cell>
          <cell r="T66">
            <v>3300</v>
          </cell>
          <cell r="U66">
            <v>500</v>
          </cell>
          <cell r="V66">
            <v>530</v>
          </cell>
          <cell r="W66">
            <v>0</v>
          </cell>
          <cell r="X66">
            <v>9393</v>
          </cell>
          <cell r="Y66">
            <v>13723</v>
          </cell>
          <cell r="Z66">
            <v>0</v>
          </cell>
          <cell r="AA66">
            <v>13995</v>
          </cell>
          <cell r="AB66">
            <v>19441</v>
          </cell>
          <cell r="AC66">
            <v>8160</v>
          </cell>
          <cell r="AD66">
            <v>50242</v>
          </cell>
          <cell r="AE66">
            <v>3840</v>
          </cell>
          <cell r="AF66">
            <v>0</v>
          </cell>
          <cell r="AG66">
            <v>3840</v>
          </cell>
          <cell r="AH66">
            <v>1374</v>
          </cell>
          <cell r="AI66">
            <v>3378</v>
          </cell>
          <cell r="AJ66">
            <v>66994</v>
          </cell>
          <cell r="AK66">
            <v>86435</v>
          </cell>
          <cell r="AL66">
            <v>1929</v>
          </cell>
          <cell r="AM66">
            <v>3378</v>
          </cell>
          <cell r="AN66">
            <v>14077</v>
          </cell>
          <cell r="AO66">
            <v>0.92056317154501599</v>
          </cell>
          <cell r="AP66">
            <v>0.69199999999999995</v>
          </cell>
          <cell r="AQ66">
            <v>0.91239728474455195</v>
          </cell>
          <cell r="AR66">
            <v>0.91315585422589796</v>
          </cell>
          <cell r="AS66">
            <v>0.743817374762207</v>
          </cell>
          <cell r="AT66">
            <v>0.86412045538009497</v>
          </cell>
          <cell r="AU66">
            <v>0.91891269292789701</v>
          </cell>
          <cell r="AV66">
            <v>0.731343283582089</v>
          </cell>
          <cell r="AW66">
            <v>0.89887351473689603</v>
          </cell>
          <cell r="AX66">
            <v>0.86798559842891898</v>
          </cell>
          <cell r="AY66">
            <v>0.30833333333333302</v>
          </cell>
          <cell r="AZ66">
            <v>0.767740394662209</v>
          </cell>
          <cell r="BA66">
            <v>0.880206749771967</v>
          </cell>
          <cell r="BB66">
            <v>0.37074660794203301</v>
          </cell>
          <cell r="BC66">
            <v>0.79723491641117605</v>
          </cell>
          <cell r="BD66">
            <v>0</v>
          </cell>
          <cell r="BE66">
            <v>0.31406250000000002</v>
          </cell>
          <cell r="BF66">
            <v>0.31406250000000002</v>
          </cell>
          <cell r="BG66">
            <v>0.89372731985484699</v>
          </cell>
          <cell r="BH66">
            <v>0.91355831853167502</v>
          </cell>
          <cell r="BI66">
            <v>2836</v>
          </cell>
          <cell r="BJ66">
            <v>831</v>
          </cell>
          <cell r="BK66">
            <v>3667</v>
          </cell>
          <cell r="BL66">
            <v>42447</v>
          </cell>
          <cell r="BM66">
            <v>46114</v>
          </cell>
          <cell r="BN66">
            <v>2024</v>
          </cell>
          <cell r="BO66">
            <v>1133</v>
          </cell>
          <cell r="BP66">
            <v>2855</v>
          </cell>
        </row>
        <row r="67">
          <cell r="C67">
            <v>9115</v>
          </cell>
          <cell r="D67" t="str">
            <v>CENTRO AGROPECUARIO Y DE BIOTECNOLOGIA EL PORVENIR</v>
          </cell>
          <cell r="E67">
            <v>1258</v>
          </cell>
          <cell r="F67">
            <v>730</v>
          </cell>
          <cell r="G67">
            <v>22</v>
          </cell>
          <cell r="H67">
            <v>55</v>
          </cell>
          <cell r="I67">
            <v>0</v>
          </cell>
          <cell r="J67">
            <v>2065</v>
          </cell>
          <cell r="K67">
            <v>2065</v>
          </cell>
          <cell r="L67">
            <v>271</v>
          </cell>
          <cell r="M67">
            <v>26</v>
          </cell>
          <cell r="N67">
            <v>13</v>
          </cell>
          <cell r="O67">
            <v>310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6451</v>
          </cell>
          <cell r="U67">
            <v>612</v>
          </cell>
          <cell r="V67">
            <v>803</v>
          </cell>
          <cell r="W67">
            <v>0</v>
          </cell>
          <cell r="X67">
            <v>8581</v>
          </cell>
          <cell r="Y67">
            <v>16447</v>
          </cell>
          <cell r="Z67">
            <v>0</v>
          </cell>
          <cell r="AA67">
            <v>16757</v>
          </cell>
          <cell r="AB67">
            <v>18822</v>
          </cell>
          <cell r="AC67">
            <v>12880</v>
          </cell>
          <cell r="AD67">
            <v>23005</v>
          </cell>
          <cell r="AE67">
            <v>3120</v>
          </cell>
          <cell r="AF67">
            <v>897</v>
          </cell>
          <cell r="AG67">
            <v>4017</v>
          </cell>
          <cell r="AH67">
            <v>19191</v>
          </cell>
          <cell r="AI67">
            <v>402</v>
          </cell>
          <cell r="AJ67">
            <v>59495</v>
          </cell>
          <cell r="AK67">
            <v>78317</v>
          </cell>
          <cell r="AL67">
            <v>20075</v>
          </cell>
          <cell r="AM67">
            <v>415</v>
          </cell>
          <cell r="AN67">
            <v>17342</v>
          </cell>
          <cell r="AO67">
            <v>0.93081449365128499</v>
          </cell>
          <cell r="AP67">
            <v>0.98039215686274495</v>
          </cell>
          <cell r="AQ67">
            <v>0.93262517157008995</v>
          </cell>
          <cell r="AR67">
            <v>0.98501872659176004</v>
          </cell>
          <cell r="AS67">
            <v>0.96164383561643796</v>
          </cell>
          <cell r="AT67">
            <v>0.97675544794188895</v>
          </cell>
          <cell r="AU67">
            <v>0.93495423340961104</v>
          </cell>
          <cell r="AV67">
            <v>0.97019374068554398</v>
          </cell>
          <cell r="AW67">
            <v>0.93746679417702705</v>
          </cell>
          <cell r="AX67">
            <v>0.91982986550178203</v>
          </cell>
          <cell r="AY67">
            <v>0.33875</v>
          </cell>
          <cell r="AZ67">
            <v>0.76355996302210305</v>
          </cell>
          <cell r="BA67">
            <v>0.92416564165641701</v>
          </cell>
          <cell r="BB67">
            <v>0.38761388536501001</v>
          </cell>
          <cell r="BC67">
            <v>0.80535515916084599</v>
          </cell>
          <cell r="BD67">
            <v>0.96544035674470496</v>
          </cell>
          <cell r="BE67">
            <v>0.34198717948717899</v>
          </cell>
          <cell r="BF67">
            <v>0.48120487926313199</v>
          </cell>
          <cell r="BG67">
            <v>0.91506849315068495</v>
          </cell>
          <cell r="BH67">
            <v>0.84819277108433699</v>
          </cell>
          <cell r="BI67">
            <v>2809</v>
          </cell>
          <cell r="BJ67">
            <v>127</v>
          </cell>
          <cell r="BK67">
            <v>2936</v>
          </cell>
          <cell r="BL67">
            <v>39671</v>
          </cell>
          <cell r="BM67">
            <v>42607</v>
          </cell>
          <cell r="BN67">
            <v>1642</v>
          </cell>
          <cell r="BO67">
            <v>15175</v>
          </cell>
          <cell r="BP67">
            <v>443</v>
          </cell>
        </row>
        <row r="68">
          <cell r="C68">
            <v>9523</v>
          </cell>
          <cell r="D68" t="str">
            <v>CENTRO DE COMERCIO, INDUSTRIA Y TURISMO DE CORDOBA</v>
          </cell>
          <cell r="E68">
            <v>1359</v>
          </cell>
          <cell r="F68">
            <v>1408</v>
          </cell>
          <cell r="G68">
            <v>0</v>
          </cell>
          <cell r="H68">
            <v>0</v>
          </cell>
          <cell r="I68">
            <v>0</v>
          </cell>
          <cell r="J68">
            <v>2767</v>
          </cell>
          <cell r="K68">
            <v>2767</v>
          </cell>
          <cell r="L68">
            <v>239</v>
          </cell>
          <cell r="M68">
            <v>38</v>
          </cell>
          <cell r="N68">
            <v>58</v>
          </cell>
          <cell r="O68">
            <v>335</v>
          </cell>
          <cell r="P68">
            <v>102</v>
          </cell>
          <cell r="Q68">
            <v>17</v>
          </cell>
          <cell r="R68">
            <v>33</v>
          </cell>
          <cell r="S68">
            <v>152</v>
          </cell>
          <cell r="T68">
            <v>7115</v>
          </cell>
          <cell r="U68">
            <v>537</v>
          </cell>
          <cell r="V68">
            <v>602</v>
          </cell>
          <cell r="W68">
            <v>0</v>
          </cell>
          <cell r="X68">
            <v>8519</v>
          </cell>
          <cell r="Y68">
            <v>16773</v>
          </cell>
          <cell r="Z68">
            <v>30</v>
          </cell>
          <cell r="AA68">
            <v>17290</v>
          </cell>
          <cell r="AB68">
            <v>20057</v>
          </cell>
          <cell r="AC68">
            <v>16560</v>
          </cell>
          <cell r="AD68">
            <v>30098</v>
          </cell>
          <cell r="AE68">
            <v>3840</v>
          </cell>
          <cell r="AF68">
            <v>1006</v>
          </cell>
          <cell r="AG68">
            <v>4846</v>
          </cell>
          <cell r="AH68">
            <v>20930</v>
          </cell>
          <cell r="AI68">
            <v>2554</v>
          </cell>
          <cell r="AJ68">
            <v>74988</v>
          </cell>
          <cell r="AK68">
            <v>95045</v>
          </cell>
          <cell r="AL68">
            <v>21587</v>
          </cell>
          <cell r="AM68">
            <v>2645</v>
          </cell>
          <cell r="AN68">
            <v>22345</v>
          </cell>
          <cell r="AO68">
            <v>0.88169283113472197</v>
          </cell>
          <cell r="AP68">
            <v>0.972067039106145</v>
          </cell>
          <cell r="AQ68">
            <v>0.88449971081550005</v>
          </cell>
          <cell r="AR68">
            <v>0.89403973509933798</v>
          </cell>
          <cell r="AS68">
            <v>0.71732954545454497</v>
          </cell>
          <cell r="AT68">
            <v>0.80411998554390995</v>
          </cell>
          <cell r="AU68">
            <v>0.88261925795052998</v>
          </cell>
          <cell r="AV68">
            <v>0.787660668380463</v>
          </cell>
          <cell r="AW68">
            <v>0.87341077927905497</v>
          </cell>
          <cell r="AX68">
            <v>0.89149629955301501</v>
          </cell>
          <cell r="AY68">
            <v>0.35637254901960802</v>
          </cell>
          <cell r="AZ68">
            <v>0.74591934709553498</v>
          </cell>
          <cell r="BA68">
            <v>0.88928473177441503</v>
          </cell>
          <cell r="BB68">
            <v>0.393913627209666</v>
          </cell>
          <cell r="BC68">
            <v>0.772823399442369</v>
          </cell>
          <cell r="BD68">
            <v>0.92942345924453296</v>
          </cell>
          <cell r="BE68">
            <v>0.45052083333333298</v>
          </cell>
          <cell r="BF68">
            <v>0.54993809327280196</v>
          </cell>
          <cell r="BG68">
            <v>0.88530133876870298</v>
          </cell>
          <cell r="BH68">
            <v>0.90321361058601102</v>
          </cell>
          <cell r="BI68">
            <v>4350</v>
          </cell>
          <cell r="BJ68">
            <v>364</v>
          </cell>
          <cell r="BK68">
            <v>4714</v>
          </cell>
          <cell r="BL68">
            <v>40712</v>
          </cell>
          <cell r="BM68">
            <v>45426</v>
          </cell>
          <cell r="BN68">
            <v>2516</v>
          </cell>
          <cell r="BO68">
            <v>10868</v>
          </cell>
          <cell r="BP68">
            <v>1390</v>
          </cell>
        </row>
        <row r="69">
          <cell r="C69">
            <v>9232</v>
          </cell>
          <cell r="D69" t="str">
            <v>CENTRO INDUSTRIAL Y DESARROLLO EMPRESARIAL DE SOACHA</v>
          </cell>
          <cell r="E69">
            <v>2898</v>
          </cell>
          <cell r="F69">
            <v>2777</v>
          </cell>
          <cell r="G69">
            <v>0</v>
          </cell>
          <cell r="H69">
            <v>31</v>
          </cell>
          <cell r="I69">
            <v>0</v>
          </cell>
          <cell r="J69">
            <v>5706</v>
          </cell>
          <cell r="K69">
            <v>5706</v>
          </cell>
          <cell r="L69">
            <v>246</v>
          </cell>
          <cell r="M69">
            <v>99</v>
          </cell>
          <cell r="N69">
            <v>59</v>
          </cell>
          <cell r="O69">
            <v>404</v>
          </cell>
          <cell r="P69">
            <v>95</v>
          </cell>
          <cell r="Q69">
            <v>21</v>
          </cell>
          <cell r="R69">
            <v>0</v>
          </cell>
          <cell r="S69">
            <v>116</v>
          </cell>
          <cell r="T69">
            <v>2433</v>
          </cell>
          <cell r="U69">
            <v>945</v>
          </cell>
          <cell r="V69">
            <v>283</v>
          </cell>
          <cell r="W69">
            <v>44</v>
          </cell>
          <cell r="X69">
            <v>11127</v>
          </cell>
          <cell r="Y69">
            <v>14832</v>
          </cell>
          <cell r="Z69">
            <v>0</v>
          </cell>
          <cell r="AA69">
            <v>15352</v>
          </cell>
          <cell r="AB69">
            <v>21058</v>
          </cell>
          <cell r="AC69">
            <v>31694</v>
          </cell>
          <cell r="AD69">
            <v>43025</v>
          </cell>
          <cell r="AE69">
            <v>6248</v>
          </cell>
          <cell r="AF69">
            <v>3015</v>
          </cell>
          <cell r="AG69">
            <v>9263</v>
          </cell>
          <cell r="AH69">
            <v>9445</v>
          </cell>
          <cell r="AI69">
            <v>5284</v>
          </cell>
          <cell r="AJ69">
            <v>98711</v>
          </cell>
          <cell r="AK69">
            <v>119769</v>
          </cell>
          <cell r="AL69">
            <v>9879</v>
          </cell>
          <cell r="AM69">
            <v>5387</v>
          </cell>
          <cell r="AN69">
            <v>41664</v>
          </cell>
          <cell r="AO69">
            <v>0.88040535850628199</v>
          </cell>
          <cell r="AP69">
            <v>0.74708994708994703</v>
          </cell>
          <cell r="AQ69">
            <v>0.87219906201146402</v>
          </cell>
          <cell r="AR69">
            <v>0.88528508023216101</v>
          </cell>
          <cell r="AS69">
            <v>0.52466690673388605</v>
          </cell>
          <cell r="AT69">
            <v>0.70977917981072602</v>
          </cell>
          <cell r="AU69">
            <v>0.88122981079833895</v>
          </cell>
          <cell r="AV69">
            <v>0.58113917248791003</v>
          </cell>
          <cell r="AW69">
            <v>0.82818881185297699</v>
          </cell>
          <cell r="AX69">
            <v>0.80509799404301496</v>
          </cell>
          <cell r="AY69">
            <v>0.41020504981287198</v>
          </cell>
          <cell r="AZ69">
            <v>0.65331118112469699</v>
          </cell>
          <cell r="BA69">
            <v>0.82199603098393204</v>
          </cell>
          <cell r="BB69">
            <v>0.425475230414746</v>
          </cell>
          <cell r="BC69">
            <v>0.68405847923920204</v>
          </cell>
          <cell r="BD69">
            <v>0.8</v>
          </cell>
          <cell r="BE69">
            <v>0.58434699103713195</v>
          </cell>
          <cell r="BF69">
            <v>0.65453956601533003</v>
          </cell>
          <cell r="BG69">
            <v>0.88642575159429104</v>
          </cell>
          <cell r="BH69">
            <v>0.80137367737145004</v>
          </cell>
          <cell r="BI69">
            <v>1193</v>
          </cell>
          <cell r="BJ69">
            <v>543</v>
          </cell>
          <cell r="BK69">
            <v>1736</v>
          </cell>
          <cell r="BL69">
            <v>48969</v>
          </cell>
          <cell r="BM69">
            <v>50705</v>
          </cell>
          <cell r="BN69">
            <v>93</v>
          </cell>
          <cell r="BO69">
            <v>5368</v>
          </cell>
          <cell r="BP69">
            <v>4201</v>
          </cell>
        </row>
        <row r="70">
          <cell r="C70">
            <v>9509</v>
          </cell>
          <cell r="D70" t="str">
            <v>CENTRO DE DESARROLLO AGROINDUSTRIAL Y EMPRESARIAL</v>
          </cell>
          <cell r="E70">
            <v>1254</v>
          </cell>
          <cell r="F70">
            <v>1527</v>
          </cell>
          <cell r="G70">
            <v>0</v>
          </cell>
          <cell r="H70">
            <v>107</v>
          </cell>
          <cell r="I70">
            <v>115</v>
          </cell>
          <cell r="J70">
            <v>3003</v>
          </cell>
          <cell r="K70">
            <v>3003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2437</v>
          </cell>
          <cell r="U70">
            <v>158</v>
          </cell>
          <cell r="V70">
            <v>485</v>
          </cell>
          <cell r="W70">
            <v>258</v>
          </cell>
          <cell r="X70">
            <v>4865</v>
          </cell>
          <cell r="Y70">
            <v>8203</v>
          </cell>
          <cell r="Z70">
            <v>0</v>
          </cell>
          <cell r="AA70">
            <v>8203</v>
          </cell>
          <cell r="AB70">
            <v>11206</v>
          </cell>
          <cell r="AC70">
            <v>24160</v>
          </cell>
          <cell r="AD70">
            <v>22396</v>
          </cell>
          <cell r="AE70">
            <v>8960</v>
          </cell>
          <cell r="AF70">
            <v>1027</v>
          </cell>
          <cell r="AG70">
            <v>9987</v>
          </cell>
          <cell r="AH70">
            <v>10796</v>
          </cell>
          <cell r="AI70">
            <v>4114</v>
          </cell>
          <cell r="AJ70">
            <v>71453</v>
          </cell>
          <cell r="AK70">
            <v>82659</v>
          </cell>
          <cell r="AL70">
            <v>11388</v>
          </cell>
          <cell r="AM70">
            <v>4487</v>
          </cell>
          <cell r="AN70">
            <v>34805</v>
          </cell>
          <cell r="AO70">
            <v>0.93834679925419495</v>
          </cell>
          <cell r="AP70">
            <v>0.879746835443038</v>
          </cell>
          <cell r="AQ70">
            <v>0.93721809094233799</v>
          </cell>
          <cell r="AR70">
            <v>0.96070460704606997</v>
          </cell>
          <cell r="AS70">
            <v>0.93909626719057004</v>
          </cell>
          <cell r="AT70">
            <v>0.94971694971694998</v>
          </cell>
          <cell r="AU70">
            <v>0.94181283478626199</v>
          </cell>
          <cell r="AV70">
            <v>0.93353115727003</v>
          </cell>
          <cell r="AW70">
            <v>0.94056755309655504</v>
          </cell>
          <cell r="AX70">
            <v>0.88182505934834199</v>
          </cell>
          <cell r="AY70">
            <v>0.303592995169082</v>
          </cell>
          <cell r="AZ70">
            <v>0.61380207968874601</v>
          </cell>
          <cell r="BA70">
            <v>0.89376018723617701</v>
          </cell>
          <cell r="BB70">
            <v>0.33408992960781497</v>
          </cell>
          <cell r="BC70">
            <v>0.65810135617416099</v>
          </cell>
          <cell r="BD70">
            <v>0.80233690360272603</v>
          </cell>
          <cell r="BE70">
            <v>0.361830357142857</v>
          </cell>
          <cell r="BF70">
            <v>0.407129268048463</v>
          </cell>
          <cell r="BG70">
            <v>0.95407446434843701</v>
          </cell>
          <cell r="BH70">
            <v>0.87898373077780201</v>
          </cell>
          <cell r="BI70">
            <v>1416</v>
          </cell>
          <cell r="BJ70">
            <v>407</v>
          </cell>
          <cell r="BK70">
            <v>1823</v>
          </cell>
          <cell r="BL70">
            <v>34504</v>
          </cell>
          <cell r="BM70">
            <v>36327</v>
          </cell>
          <cell r="BN70">
            <v>691</v>
          </cell>
          <cell r="BO70">
            <v>6448</v>
          </cell>
          <cell r="BP70">
            <v>3261</v>
          </cell>
        </row>
        <row r="71">
          <cell r="C71">
            <v>9510</v>
          </cell>
          <cell r="D71" t="str">
            <v>CENTRO AGROECOLOGICO Y EMPRESARIAL</v>
          </cell>
          <cell r="E71">
            <v>1345</v>
          </cell>
          <cell r="F71">
            <v>2223</v>
          </cell>
          <cell r="G71">
            <v>0</v>
          </cell>
          <cell r="H71">
            <v>0</v>
          </cell>
          <cell r="I71">
            <v>0</v>
          </cell>
          <cell r="J71">
            <v>3568</v>
          </cell>
          <cell r="K71">
            <v>3568</v>
          </cell>
          <cell r="L71">
            <v>250</v>
          </cell>
          <cell r="M71">
            <v>139</v>
          </cell>
          <cell r="N71">
            <v>76</v>
          </cell>
          <cell r="O71">
            <v>465</v>
          </cell>
          <cell r="P71">
            <v>113</v>
          </cell>
          <cell r="Q71">
            <v>38</v>
          </cell>
          <cell r="R71">
            <v>25</v>
          </cell>
          <cell r="S71">
            <v>176</v>
          </cell>
          <cell r="T71">
            <v>1496</v>
          </cell>
          <cell r="U71">
            <v>201</v>
          </cell>
          <cell r="V71">
            <v>434</v>
          </cell>
          <cell r="W71">
            <v>145</v>
          </cell>
          <cell r="X71">
            <v>5155</v>
          </cell>
          <cell r="Y71">
            <v>7431</v>
          </cell>
          <cell r="Z71">
            <v>0</v>
          </cell>
          <cell r="AA71">
            <v>8072</v>
          </cell>
          <cell r="AB71">
            <v>11640</v>
          </cell>
          <cell r="AC71">
            <v>6080</v>
          </cell>
          <cell r="AD71">
            <v>31181</v>
          </cell>
          <cell r="AE71">
            <v>3840</v>
          </cell>
          <cell r="AF71">
            <v>711</v>
          </cell>
          <cell r="AG71">
            <v>4551</v>
          </cell>
          <cell r="AH71">
            <v>13208</v>
          </cell>
          <cell r="AI71">
            <v>885</v>
          </cell>
          <cell r="AJ71">
            <v>55905</v>
          </cell>
          <cell r="AK71">
            <v>67545</v>
          </cell>
          <cell r="AL71">
            <v>13819</v>
          </cell>
          <cell r="AM71">
            <v>1131</v>
          </cell>
          <cell r="AN71">
            <v>12344</v>
          </cell>
          <cell r="AO71">
            <v>0.90293482403760605</v>
          </cell>
          <cell r="AP71">
            <v>0.55223880597014896</v>
          </cell>
          <cell r="AQ71">
            <v>0.89420218037661103</v>
          </cell>
          <cell r="AR71">
            <v>0.82676579925650595</v>
          </cell>
          <cell r="AS71">
            <v>0.62168241115609502</v>
          </cell>
          <cell r="AT71">
            <v>0.69899103139013496</v>
          </cell>
          <cell r="AU71">
            <v>0.89181857638888895</v>
          </cell>
          <cell r="AV71">
            <v>0.61592409240924095</v>
          </cell>
          <cell r="AW71">
            <v>0.83436426116838502</v>
          </cell>
          <cell r="AX71">
            <v>0.92306186800043499</v>
          </cell>
          <cell r="AY71">
            <v>0.27671370967741898</v>
          </cell>
          <cell r="AZ71">
            <v>0.80837134424470103</v>
          </cell>
          <cell r="BA71">
            <v>0.91784569120124604</v>
          </cell>
          <cell r="BB71">
            <v>0.34332469215813399</v>
          </cell>
          <cell r="BC71">
            <v>0.812850692131172</v>
          </cell>
          <cell r="BD71">
            <v>0.860759493670886</v>
          </cell>
          <cell r="BE71">
            <v>0.37317708333333299</v>
          </cell>
          <cell r="BF71">
            <v>0.44935179081520499</v>
          </cell>
          <cell r="BG71">
            <v>0.92821477675663899</v>
          </cell>
          <cell r="BH71">
            <v>0.93191865605658697</v>
          </cell>
          <cell r="BI71">
            <v>2697</v>
          </cell>
          <cell r="BJ71">
            <v>214</v>
          </cell>
          <cell r="BK71">
            <v>2911</v>
          </cell>
          <cell r="BL71">
            <v>41241</v>
          </cell>
          <cell r="BM71">
            <v>44152</v>
          </cell>
          <cell r="BN71">
            <v>2112</v>
          </cell>
          <cell r="BO71">
            <v>10222</v>
          </cell>
          <cell r="BP71">
            <v>778</v>
          </cell>
        </row>
        <row r="72">
          <cell r="C72">
            <v>9511</v>
          </cell>
          <cell r="D72" t="str">
            <v>CENTRO DE LA TECNOLOGIA DEL DISEÑO Y LA PRODUCTIVIDAD EMPRESARIAL</v>
          </cell>
          <cell r="E72">
            <v>1532</v>
          </cell>
          <cell r="F72">
            <v>2743</v>
          </cell>
          <cell r="G72">
            <v>54</v>
          </cell>
          <cell r="H72">
            <v>0</v>
          </cell>
          <cell r="I72">
            <v>0</v>
          </cell>
          <cell r="J72">
            <v>4329</v>
          </cell>
          <cell r="K72">
            <v>4329</v>
          </cell>
          <cell r="L72">
            <v>154</v>
          </cell>
          <cell r="M72">
            <v>38</v>
          </cell>
          <cell r="N72">
            <v>29</v>
          </cell>
          <cell r="O72">
            <v>221</v>
          </cell>
          <cell r="P72">
            <v>0</v>
          </cell>
          <cell r="Q72">
            <v>21</v>
          </cell>
          <cell r="R72">
            <v>0</v>
          </cell>
          <cell r="S72">
            <v>21</v>
          </cell>
          <cell r="T72">
            <v>3093</v>
          </cell>
          <cell r="U72">
            <v>548</v>
          </cell>
          <cell r="V72">
            <v>295</v>
          </cell>
          <cell r="W72">
            <v>167</v>
          </cell>
          <cell r="X72">
            <v>4676</v>
          </cell>
          <cell r="Y72">
            <v>8779</v>
          </cell>
          <cell r="Z72">
            <v>0</v>
          </cell>
          <cell r="AA72">
            <v>9021</v>
          </cell>
          <cell r="AB72">
            <v>13350</v>
          </cell>
          <cell r="AC72">
            <v>18639</v>
          </cell>
          <cell r="AD72">
            <v>21492</v>
          </cell>
          <cell r="AE72">
            <v>7120</v>
          </cell>
          <cell r="AF72">
            <v>607</v>
          </cell>
          <cell r="AG72">
            <v>7727</v>
          </cell>
          <cell r="AH72">
            <v>9720</v>
          </cell>
          <cell r="AI72">
            <v>2076</v>
          </cell>
          <cell r="AJ72">
            <v>59654</v>
          </cell>
          <cell r="AK72">
            <v>73004</v>
          </cell>
          <cell r="AL72">
            <v>10074</v>
          </cell>
          <cell r="AM72">
            <v>2272</v>
          </cell>
          <cell r="AN72">
            <v>29050</v>
          </cell>
          <cell r="AO72">
            <v>0.82886816947952302</v>
          </cell>
          <cell r="AP72">
            <v>0.66240875912408703</v>
          </cell>
          <cell r="AQ72">
            <v>0.81875623545061504</v>
          </cell>
          <cell r="AR72">
            <v>0.86254728877679698</v>
          </cell>
          <cell r="AS72">
            <v>0.63580021873860704</v>
          </cell>
          <cell r="AT72">
            <v>0.71887271887271897</v>
          </cell>
          <cell r="AU72">
            <v>0.83417834774828503</v>
          </cell>
          <cell r="AV72">
            <v>0.64023093284715904</v>
          </cell>
          <cell r="AW72">
            <v>0.78636704119850198</v>
          </cell>
          <cell r="AX72">
            <v>0.87726803363327899</v>
          </cell>
          <cell r="AY72">
            <v>0.35766139989906398</v>
          </cell>
          <cell r="AZ72">
            <v>0.65289838066181605</v>
          </cell>
          <cell r="BA72">
            <v>0.86740683441779998</v>
          </cell>
          <cell r="BB72">
            <v>0.38967297762478498</v>
          </cell>
          <cell r="BC72">
            <v>0.677305353131335</v>
          </cell>
          <cell r="BD72">
            <v>0.77594728171334404</v>
          </cell>
          <cell r="BE72">
            <v>0.42935393258427001</v>
          </cell>
          <cell r="BF72">
            <v>0.45658082049954701</v>
          </cell>
          <cell r="BG72">
            <v>0.90301766924756799</v>
          </cell>
          <cell r="BH72">
            <v>0.81734154929577496</v>
          </cell>
          <cell r="BI72">
            <v>2216</v>
          </cell>
          <cell r="BJ72">
            <v>499</v>
          </cell>
          <cell r="BK72">
            <v>2715</v>
          </cell>
          <cell r="BL72">
            <v>32846</v>
          </cell>
          <cell r="BM72">
            <v>35561</v>
          </cell>
          <cell r="BN72">
            <v>1076</v>
          </cell>
          <cell r="BO72">
            <v>6214</v>
          </cell>
          <cell r="BP72">
            <v>1694</v>
          </cell>
        </row>
        <row r="73">
          <cell r="C73">
            <v>9512</v>
          </cell>
          <cell r="D73" t="str">
            <v>CENTRO DE BIOTECNOLOGIA AGROPECUARIA</v>
          </cell>
          <cell r="E73">
            <v>2930</v>
          </cell>
          <cell r="F73">
            <v>2540</v>
          </cell>
          <cell r="G73">
            <v>0</v>
          </cell>
          <cell r="H73">
            <v>44</v>
          </cell>
          <cell r="I73">
            <v>0</v>
          </cell>
          <cell r="J73">
            <v>5514</v>
          </cell>
          <cell r="K73">
            <v>5514</v>
          </cell>
          <cell r="L73">
            <v>101</v>
          </cell>
          <cell r="M73">
            <v>27</v>
          </cell>
          <cell r="N73">
            <v>47</v>
          </cell>
          <cell r="O73">
            <v>175</v>
          </cell>
          <cell r="P73">
            <v>30</v>
          </cell>
          <cell r="Q73">
            <v>0</v>
          </cell>
          <cell r="R73">
            <v>0</v>
          </cell>
          <cell r="S73">
            <v>30</v>
          </cell>
          <cell r="T73">
            <v>3757</v>
          </cell>
          <cell r="U73">
            <v>689</v>
          </cell>
          <cell r="V73">
            <v>280</v>
          </cell>
          <cell r="W73">
            <v>52</v>
          </cell>
          <cell r="X73">
            <v>8236</v>
          </cell>
          <cell r="Y73">
            <v>13014</v>
          </cell>
          <cell r="Z73">
            <v>0</v>
          </cell>
          <cell r="AA73">
            <v>13219</v>
          </cell>
          <cell r="AB73">
            <v>18733</v>
          </cell>
          <cell r="AC73">
            <v>29342</v>
          </cell>
          <cell r="AD73">
            <v>48125</v>
          </cell>
          <cell r="AE73">
            <v>3840</v>
          </cell>
          <cell r="AF73">
            <v>571</v>
          </cell>
          <cell r="AG73">
            <v>4411</v>
          </cell>
          <cell r="AH73">
            <v>10403</v>
          </cell>
          <cell r="AI73">
            <v>833</v>
          </cell>
          <cell r="AJ73">
            <v>93114</v>
          </cell>
          <cell r="AK73">
            <v>111847</v>
          </cell>
          <cell r="AL73">
            <v>10754</v>
          </cell>
          <cell r="AM73">
            <v>932</v>
          </cell>
          <cell r="AN73">
            <v>36411</v>
          </cell>
          <cell r="AO73">
            <v>0.91731843575419003</v>
          </cell>
          <cell r="AP73">
            <v>0.71698113207547098</v>
          </cell>
          <cell r="AQ73">
            <v>0.90687646569332003</v>
          </cell>
          <cell r="AR73">
            <v>0.901479488903833</v>
          </cell>
          <cell r="AS73">
            <v>0.66850393700787403</v>
          </cell>
          <cell r="AT73">
            <v>0.79416031918752295</v>
          </cell>
          <cell r="AU73">
            <v>0.914280185758514</v>
          </cell>
          <cell r="AV73">
            <v>0.67884794053886699</v>
          </cell>
          <cell r="AW73">
            <v>0.87369882026370604</v>
          </cell>
          <cell r="AX73">
            <v>0.84509110325034997</v>
          </cell>
          <cell r="AY73">
            <v>0.38608281598457</v>
          </cell>
          <cell r="AZ73">
            <v>0.68151942779818298</v>
          </cell>
          <cell r="BA73">
            <v>0.85931120419958595</v>
          </cell>
          <cell r="BB73">
            <v>0.41204581033204202</v>
          </cell>
          <cell r="BC73">
            <v>0.71370711775908202</v>
          </cell>
          <cell r="BD73">
            <v>0.87915936952714502</v>
          </cell>
          <cell r="BE73">
            <v>0.51197916666666698</v>
          </cell>
          <cell r="BF73">
            <v>0.55951031512128802</v>
          </cell>
          <cell r="BG73">
            <v>0.79933048168123499</v>
          </cell>
          <cell r="BH73">
            <v>0.84442060085836901</v>
          </cell>
          <cell r="BI73">
            <v>1359</v>
          </cell>
          <cell r="BJ73">
            <v>692</v>
          </cell>
          <cell r="BK73">
            <v>2051</v>
          </cell>
          <cell r="BL73">
            <v>49565</v>
          </cell>
          <cell r="BM73">
            <v>51616</v>
          </cell>
          <cell r="BN73">
            <v>279</v>
          </cell>
          <cell r="BO73">
            <v>5158</v>
          </cell>
          <cell r="BP73">
            <v>291</v>
          </cell>
        </row>
        <row r="74">
          <cell r="C74">
            <v>9513</v>
          </cell>
          <cell r="D74" t="str">
            <v>CENTRO DE DESARROLLO AGROEMPRESARIAL</v>
          </cell>
          <cell r="E74">
            <v>5035</v>
          </cell>
          <cell r="F74">
            <v>2863</v>
          </cell>
          <cell r="G74">
            <v>0</v>
          </cell>
          <cell r="H74">
            <v>128</v>
          </cell>
          <cell r="I74">
            <v>0</v>
          </cell>
          <cell r="J74">
            <v>8026</v>
          </cell>
          <cell r="K74">
            <v>8026</v>
          </cell>
          <cell r="L74">
            <v>74</v>
          </cell>
          <cell r="M74">
            <v>0</v>
          </cell>
          <cell r="N74">
            <v>0</v>
          </cell>
          <cell r="O74">
            <v>74</v>
          </cell>
          <cell r="P74">
            <v>24</v>
          </cell>
          <cell r="Q74">
            <v>0</v>
          </cell>
          <cell r="R74">
            <v>0</v>
          </cell>
          <cell r="S74">
            <v>24</v>
          </cell>
          <cell r="T74">
            <v>3935</v>
          </cell>
          <cell r="U74">
            <v>1639</v>
          </cell>
          <cell r="V74">
            <v>581</v>
          </cell>
          <cell r="W74">
            <v>413</v>
          </cell>
          <cell r="X74">
            <v>8531</v>
          </cell>
          <cell r="Y74">
            <v>15099</v>
          </cell>
          <cell r="Z74">
            <v>0</v>
          </cell>
          <cell r="AA74">
            <v>15197</v>
          </cell>
          <cell r="AB74">
            <v>23223</v>
          </cell>
          <cell r="AC74">
            <v>12480</v>
          </cell>
          <cell r="AD74">
            <v>30110</v>
          </cell>
          <cell r="AE74">
            <v>10240</v>
          </cell>
          <cell r="AF74">
            <v>2680</v>
          </cell>
          <cell r="AG74">
            <v>12920</v>
          </cell>
          <cell r="AH74">
            <v>10953</v>
          </cell>
          <cell r="AI74">
            <v>1015</v>
          </cell>
          <cell r="AJ74">
            <v>67478</v>
          </cell>
          <cell r="AK74">
            <v>90701</v>
          </cell>
          <cell r="AL74">
            <v>11662</v>
          </cell>
          <cell r="AM74">
            <v>1428</v>
          </cell>
          <cell r="AN74">
            <v>27222</v>
          </cell>
          <cell r="AO74">
            <v>0.89194571470718398</v>
          </cell>
          <cell r="AP74">
            <v>0.66625991458206202</v>
          </cell>
          <cell r="AQ74">
            <v>0.86760544844377196</v>
          </cell>
          <cell r="AR74">
            <v>0.90722448189037397</v>
          </cell>
          <cell r="AS74">
            <v>0.63360111770869698</v>
          </cell>
          <cell r="AT74">
            <v>0.80961873909793203</v>
          </cell>
          <cell r="AU74">
            <v>0.89615939319480797</v>
          </cell>
          <cell r="AV74">
            <v>0.64549089293647299</v>
          </cell>
          <cell r="AW74">
            <v>0.84756491409378598</v>
          </cell>
          <cell r="AX74">
            <v>0.85247330086241502</v>
          </cell>
          <cell r="AY74">
            <v>0.41258802816901402</v>
          </cell>
          <cell r="AZ74">
            <v>0.70436290346483299</v>
          </cell>
          <cell r="BA74">
            <v>0.86535704721246398</v>
          </cell>
          <cell r="BB74">
            <v>0.45110572331202697</v>
          </cell>
          <cell r="BC74">
            <v>0.741028213580887</v>
          </cell>
          <cell r="BD74">
            <v>0.86865671641790998</v>
          </cell>
          <cell r="BE74">
            <v>0.49863281250000002</v>
          </cell>
          <cell r="BF74">
            <v>0.57538699690402495</v>
          </cell>
          <cell r="BG74">
            <v>0.89984565254673299</v>
          </cell>
          <cell r="BH74">
            <v>0.78571428571428603</v>
          </cell>
          <cell r="BI74">
            <v>2879</v>
          </cell>
          <cell r="BJ74">
            <v>1463</v>
          </cell>
          <cell r="BK74">
            <v>4342</v>
          </cell>
          <cell r="BL74">
            <v>40678</v>
          </cell>
          <cell r="BM74">
            <v>45020</v>
          </cell>
          <cell r="BN74">
            <v>1583</v>
          </cell>
          <cell r="BO74">
            <v>6085</v>
          </cell>
          <cell r="BP74">
            <v>1253</v>
          </cell>
        </row>
        <row r="75">
          <cell r="C75">
            <v>9522</v>
          </cell>
          <cell r="D75" t="str">
            <v>CENTRO DE RECURSOS NATURALES, INDUSTRIA Y BIODIVERSIDAD</v>
          </cell>
          <cell r="E75">
            <v>538</v>
          </cell>
          <cell r="F75">
            <v>201</v>
          </cell>
          <cell r="G75">
            <v>16</v>
          </cell>
          <cell r="H75">
            <v>12</v>
          </cell>
          <cell r="I75">
            <v>0</v>
          </cell>
          <cell r="J75">
            <v>767</v>
          </cell>
          <cell r="K75">
            <v>767</v>
          </cell>
          <cell r="L75">
            <v>263</v>
          </cell>
          <cell r="M75">
            <v>52</v>
          </cell>
          <cell r="N75">
            <v>0</v>
          </cell>
          <cell r="O75">
            <v>315</v>
          </cell>
          <cell r="P75">
            <v>0</v>
          </cell>
          <cell r="Q75">
            <v>16</v>
          </cell>
          <cell r="R75">
            <v>0</v>
          </cell>
          <cell r="S75">
            <v>16</v>
          </cell>
          <cell r="T75">
            <v>3128</v>
          </cell>
          <cell r="U75">
            <v>0</v>
          </cell>
          <cell r="V75">
            <v>344</v>
          </cell>
          <cell r="W75">
            <v>0</v>
          </cell>
          <cell r="X75">
            <v>2176</v>
          </cell>
          <cell r="Y75">
            <v>5648</v>
          </cell>
          <cell r="Z75">
            <v>0</v>
          </cell>
          <cell r="AA75">
            <v>5979</v>
          </cell>
          <cell r="AB75">
            <v>6746</v>
          </cell>
          <cell r="AC75">
            <v>7920</v>
          </cell>
          <cell r="AD75">
            <v>59182</v>
          </cell>
          <cell r="AE75">
            <v>2400</v>
          </cell>
          <cell r="AF75">
            <v>879</v>
          </cell>
          <cell r="AG75">
            <v>3279</v>
          </cell>
          <cell r="AH75">
            <v>9048</v>
          </cell>
          <cell r="AI75">
            <v>369</v>
          </cell>
          <cell r="AJ75">
            <v>79798</v>
          </cell>
          <cell r="AK75">
            <v>86544</v>
          </cell>
          <cell r="AL75">
            <v>9472</v>
          </cell>
          <cell r="AM75">
            <v>369</v>
          </cell>
          <cell r="AN75">
            <v>10521</v>
          </cell>
          <cell r="AO75">
            <v>0.96537882589061697</v>
          </cell>
          <cell r="AP75">
            <v>0</v>
          </cell>
          <cell r="AQ75">
            <v>0.96537882589061697</v>
          </cell>
          <cell r="AR75">
            <v>0.95229681978798597</v>
          </cell>
          <cell r="AS75">
            <v>1</v>
          </cell>
          <cell r="AT75">
            <v>0.964797913950456</v>
          </cell>
          <cell r="AU75">
            <v>0.96424751718869395</v>
          </cell>
          <cell r="AV75">
            <v>1</v>
          </cell>
          <cell r="AW75">
            <v>0.96531277794248505</v>
          </cell>
          <cell r="AX75">
            <v>0.88751835113273303</v>
          </cell>
          <cell r="AY75">
            <v>0.40155038759689898</v>
          </cell>
          <cell r="AZ75">
            <v>0.82466979122283801</v>
          </cell>
          <cell r="BA75">
            <v>0.89412414663983297</v>
          </cell>
          <cell r="BB75">
            <v>0.41298355669613102</v>
          </cell>
          <cell r="BC75">
            <v>0.83563274172675195</v>
          </cell>
          <cell r="BD75">
            <v>0.964732650739477</v>
          </cell>
          <cell r="BE75">
            <v>0.50124999999999997</v>
          </cell>
          <cell r="BF75">
            <v>0.62549557792009802</v>
          </cell>
          <cell r="BG75">
            <v>0.92725929054054101</v>
          </cell>
          <cell r="BH75">
            <v>1</v>
          </cell>
          <cell r="BI75">
            <v>626</v>
          </cell>
          <cell r="BJ75">
            <v>50</v>
          </cell>
          <cell r="BK75">
            <v>676</v>
          </cell>
          <cell r="BL75">
            <v>52657</v>
          </cell>
          <cell r="BM75">
            <v>53333</v>
          </cell>
          <cell r="BN75">
            <v>200</v>
          </cell>
          <cell r="BO75">
            <v>5674</v>
          </cell>
          <cell r="BP75">
            <v>369</v>
          </cell>
        </row>
        <row r="76">
          <cell r="C76">
            <v>9116</v>
          </cell>
          <cell r="D76" t="str">
            <v>CENTRO DE FORMACION AGROINDUSTRIAL</v>
          </cell>
          <cell r="E76">
            <v>840</v>
          </cell>
          <cell r="F76">
            <v>772</v>
          </cell>
          <cell r="G76">
            <v>0</v>
          </cell>
          <cell r="H76">
            <v>21</v>
          </cell>
          <cell r="I76">
            <v>0</v>
          </cell>
          <cell r="J76">
            <v>1633</v>
          </cell>
          <cell r="K76">
            <v>1633</v>
          </cell>
          <cell r="L76">
            <v>266</v>
          </cell>
          <cell r="M76">
            <v>60</v>
          </cell>
          <cell r="N76">
            <v>0</v>
          </cell>
          <cell r="O76">
            <v>326</v>
          </cell>
          <cell r="P76">
            <v>0</v>
          </cell>
          <cell r="Q76">
            <v>20</v>
          </cell>
          <cell r="R76">
            <v>0</v>
          </cell>
          <cell r="S76">
            <v>20</v>
          </cell>
          <cell r="T76">
            <v>357</v>
          </cell>
          <cell r="U76">
            <v>368</v>
          </cell>
          <cell r="V76">
            <v>231</v>
          </cell>
          <cell r="W76">
            <v>25</v>
          </cell>
          <cell r="X76">
            <v>1010</v>
          </cell>
          <cell r="Y76">
            <v>1991</v>
          </cell>
          <cell r="Z76">
            <v>0</v>
          </cell>
          <cell r="AA76">
            <v>2337</v>
          </cell>
          <cell r="AB76">
            <v>3970</v>
          </cell>
          <cell r="AC76">
            <v>15680</v>
          </cell>
          <cell r="AD76">
            <v>9269</v>
          </cell>
          <cell r="AE76">
            <v>2800</v>
          </cell>
          <cell r="AF76">
            <v>0</v>
          </cell>
          <cell r="AG76">
            <v>2800</v>
          </cell>
          <cell r="AH76">
            <v>17670</v>
          </cell>
          <cell r="AI76">
            <v>1143</v>
          </cell>
          <cell r="AJ76">
            <v>46562</v>
          </cell>
          <cell r="AK76">
            <v>50532</v>
          </cell>
          <cell r="AL76">
            <v>18002</v>
          </cell>
          <cell r="AM76">
            <v>1168</v>
          </cell>
          <cell r="AN76">
            <v>19620</v>
          </cell>
          <cell r="AO76">
            <v>0.98425596749619104</v>
          </cell>
          <cell r="AP76">
            <v>0.82880434782608703</v>
          </cell>
          <cell r="AQ76">
            <v>0.95977749251176703</v>
          </cell>
          <cell r="AR76">
            <v>0.92682926829268297</v>
          </cell>
          <cell r="AS76">
            <v>0.87176165803108796</v>
          </cell>
          <cell r="AT76">
            <v>0.90079608083282303</v>
          </cell>
          <cell r="AU76">
            <v>0.96678445229681997</v>
          </cell>
          <cell r="AV76">
            <v>0.85789473684210504</v>
          </cell>
          <cell r="AW76">
            <v>0.93551637279597</v>
          </cell>
          <cell r="AX76">
            <v>0.89430952211380899</v>
          </cell>
          <cell r="AY76">
            <v>0.295616883116883</v>
          </cell>
          <cell r="AZ76">
            <v>0.65669430007302099</v>
          </cell>
          <cell r="BA76">
            <v>0.90094461697722605</v>
          </cell>
          <cell r="BB76">
            <v>0.3282874617737</v>
          </cell>
          <cell r="BC76">
            <v>0.678599699200506</v>
          </cell>
          <cell r="BD76">
            <v>0</v>
          </cell>
          <cell r="BE76">
            <v>0.45750000000000002</v>
          </cell>
          <cell r="BF76">
            <v>0.45750000000000002</v>
          </cell>
          <cell r="BG76">
            <v>0.88879013442950805</v>
          </cell>
          <cell r="BH76">
            <v>0.93921232876712302</v>
          </cell>
          <cell r="BI76">
            <v>596</v>
          </cell>
          <cell r="BJ76">
            <v>129</v>
          </cell>
          <cell r="BK76">
            <v>725</v>
          </cell>
          <cell r="BL76">
            <v>22135</v>
          </cell>
          <cell r="BM76">
            <v>22860</v>
          </cell>
          <cell r="BN76">
            <v>285</v>
          </cell>
          <cell r="BO76">
            <v>10689</v>
          </cell>
          <cell r="BP76">
            <v>925</v>
          </cell>
        </row>
        <row r="77">
          <cell r="C77">
            <v>9525</v>
          </cell>
          <cell r="D77" t="str">
            <v>CENTRO AGROEMPRESARIAL Y DESARROLLO PECUARIO DEL HUILA</v>
          </cell>
          <cell r="E77">
            <v>1277</v>
          </cell>
          <cell r="F77">
            <v>595</v>
          </cell>
          <cell r="G77">
            <v>0</v>
          </cell>
          <cell r="H77">
            <v>55</v>
          </cell>
          <cell r="I77">
            <v>0</v>
          </cell>
          <cell r="J77">
            <v>1927</v>
          </cell>
          <cell r="K77">
            <v>1927</v>
          </cell>
          <cell r="L77">
            <v>62</v>
          </cell>
          <cell r="M77">
            <v>0</v>
          </cell>
          <cell r="N77">
            <v>31</v>
          </cell>
          <cell r="O77">
            <v>93</v>
          </cell>
          <cell r="P77">
            <v>26</v>
          </cell>
          <cell r="Q77">
            <v>0</v>
          </cell>
          <cell r="R77">
            <v>79</v>
          </cell>
          <cell r="S77">
            <v>105</v>
          </cell>
          <cell r="T77">
            <v>637</v>
          </cell>
          <cell r="U77">
            <v>295</v>
          </cell>
          <cell r="V77">
            <v>152</v>
          </cell>
          <cell r="W77">
            <v>65</v>
          </cell>
          <cell r="X77">
            <v>1399</v>
          </cell>
          <cell r="Y77">
            <v>2548</v>
          </cell>
          <cell r="Z77">
            <v>0</v>
          </cell>
          <cell r="AA77">
            <v>2746</v>
          </cell>
          <cell r="AB77">
            <v>4673</v>
          </cell>
          <cell r="AC77">
            <v>9760</v>
          </cell>
          <cell r="AD77">
            <v>12658</v>
          </cell>
          <cell r="AE77">
            <v>2720</v>
          </cell>
          <cell r="AF77">
            <v>1369</v>
          </cell>
          <cell r="AG77">
            <v>4089</v>
          </cell>
          <cell r="AH77">
            <v>8851</v>
          </cell>
          <cell r="AI77">
            <v>2982</v>
          </cell>
          <cell r="AJ77">
            <v>38340</v>
          </cell>
          <cell r="AK77">
            <v>43013</v>
          </cell>
          <cell r="AL77">
            <v>9058</v>
          </cell>
          <cell r="AM77">
            <v>3157</v>
          </cell>
          <cell r="AN77">
            <v>13370</v>
          </cell>
          <cell r="AO77">
            <v>0.92737658098735198</v>
          </cell>
          <cell r="AP77">
            <v>0.81694915254237299</v>
          </cell>
          <cell r="AQ77">
            <v>0.91551347414421003</v>
          </cell>
          <cell r="AR77">
            <v>0.89789789789789798</v>
          </cell>
          <cell r="AS77">
            <v>0.65210084033613402</v>
          </cell>
          <cell r="AT77">
            <v>0.82200311364815803</v>
          </cell>
          <cell r="AU77">
            <v>0.91699709225482395</v>
          </cell>
          <cell r="AV77">
            <v>0.70674157303370799</v>
          </cell>
          <cell r="AW77">
            <v>0.87695270704044503</v>
          </cell>
          <cell r="AX77">
            <v>0.83259860788863105</v>
          </cell>
          <cell r="AY77">
            <v>0.31258012820512798</v>
          </cell>
          <cell r="AZ77">
            <v>0.66332811684924398</v>
          </cell>
          <cell r="BA77">
            <v>0.843369429544918</v>
          </cell>
          <cell r="BB77">
            <v>0.33881824981301401</v>
          </cell>
          <cell r="BC77">
            <v>0.68653662846116303</v>
          </cell>
          <cell r="BD77">
            <v>0.90430971512052605</v>
          </cell>
          <cell r="BE77">
            <v>0.29227941176470601</v>
          </cell>
          <cell r="BF77">
            <v>0.49718757642455402</v>
          </cell>
          <cell r="BG77">
            <v>0.83064694192978605</v>
          </cell>
          <cell r="BH77">
            <v>0.83275261324041805</v>
          </cell>
          <cell r="BI77">
            <v>640</v>
          </cell>
          <cell r="BJ77">
            <v>306</v>
          </cell>
          <cell r="BK77">
            <v>946</v>
          </cell>
          <cell r="BL77">
            <v>18749</v>
          </cell>
          <cell r="BM77">
            <v>19695</v>
          </cell>
          <cell r="BN77">
            <v>507</v>
          </cell>
          <cell r="BO77">
            <v>5181</v>
          </cell>
          <cell r="BP77">
            <v>2135</v>
          </cell>
        </row>
        <row r="78">
          <cell r="C78">
            <v>9526</v>
          </cell>
          <cell r="D78" t="str">
            <v>CENTRO DE DESARROLLO AGROEMPRESARIAL Y TURISTICO DEL HUILA</v>
          </cell>
          <cell r="E78">
            <v>886</v>
          </cell>
          <cell r="F78">
            <v>659</v>
          </cell>
          <cell r="G78">
            <v>0</v>
          </cell>
          <cell r="H78">
            <v>46</v>
          </cell>
          <cell r="I78">
            <v>0</v>
          </cell>
          <cell r="J78">
            <v>1591</v>
          </cell>
          <cell r="K78">
            <v>1591</v>
          </cell>
          <cell r="L78">
            <v>49</v>
          </cell>
          <cell r="M78">
            <v>45</v>
          </cell>
          <cell r="N78">
            <v>0</v>
          </cell>
          <cell r="O78">
            <v>94</v>
          </cell>
          <cell r="P78">
            <v>55</v>
          </cell>
          <cell r="Q78">
            <v>0</v>
          </cell>
          <cell r="R78">
            <v>17</v>
          </cell>
          <cell r="S78">
            <v>72</v>
          </cell>
          <cell r="T78">
            <v>308</v>
          </cell>
          <cell r="U78">
            <v>334</v>
          </cell>
          <cell r="V78">
            <v>106</v>
          </cell>
          <cell r="W78">
            <v>19</v>
          </cell>
          <cell r="X78">
            <v>1378</v>
          </cell>
          <cell r="Y78">
            <v>2145</v>
          </cell>
          <cell r="Z78">
            <v>0</v>
          </cell>
          <cell r="AA78">
            <v>2311</v>
          </cell>
          <cell r="AB78">
            <v>3902</v>
          </cell>
          <cell r="AC78">
            <v>20800</v>
          </cell>
          <cell r="AD78">
            <v>5719</v>
          </cell>
          <cell r="AE78">
            <v>3840</v>
          </cell>
          <cell r="AF78">
            <v>0</v>
          </cell>
          <cell r="AG78">
            <v>3840</v>
          </cell>
          <cell r="AH78">
            <v>6260</v>
          </cell>
          <cell r="AI78">
            <v>339</v>
          </cell>
          <cell r="AJ78">
            <v>36958</v>
          </cell>
          <cell r="AK78">
            <v>40860</v>
          </cell>
          <cell r="AL78">
            <v>6457</v>
          </cell>
          <cell r="AM78">
            <v>375</v>
          </cell>
          <cell r="AN78">
            <v>25633</v>
          </cell>
          <cell r="AO78">
            <v>0.85331310065756205</v>
          </cell>
          <cell r="AP78">
            <v>0.67365269461077804</v>
          </cell>
          <cell r="AQ78">
            <v>0.827347468628299</v>
          </cell>
          <cell r="AR78">
            <v>0.85729613733905596</v>
          </cell>
          <cell r="AS78">
            <v>0.62518968133535702</v>
          </cell>
          <cell r="AT78">
            <v>0.76115650534255197</v>
          </cell>
          <cell r="AU78">
            <v>0.85458920591268495</v>
          </cell>
          <cell r="AV78">
            <v>0.641490433031219</v>
          </cell>
          <cell r="AW78">
            <v>0.800358790363916</v>
          </cell>
          <cell r="AX78">
            <v>0.87700925474914804</v>
          </cell>
          <cell r="AY78">
            <v>0.29354707792207801</v>
          </cell>
          <cell r="AZ78">
            <v>0.48801342063964498</v>
          </cell>
          <cell r="BA78">
            <v>0.87272607867603602</v>
          </cell>
          <cell r="BB78">
            <v>0.30702609916904</v>
          </cell>
          <cell r="BC78">
            <v>0.51784140969162995</v>
          </cell>
          <cell r="BD78">
            <v>0</v>
          </cell>
          <cell r="BE78">
            <v>0.24140624999999999</v>
          </cell>
          <cell r="BF78">
            <v>0.24140624999999999</v>
          </cell>
          <cell r="BG78">
            <v>0.88973207371844498</v>
          </cell>
          <cell r="BH78">
            <v>0.92800000000000005</v>
          </cell>
          <cell r="BI78">
            <v>568</v>
          </cell>
          <cell r="BJ78">
            <v>180</v>
          </cell>
          <cell r="BK78">
            <v>748</v>
          </cell>
          <cell r="BL78">
            <v>12176</v>
          </cell>
          <cell r="BM78">
            <v>12924</v>
          </cell>
          <cell r="BN78">
            <v>461</v>
          </cell>
          <cell r="BO78">
            <v>3816</v>
          </cell>
          <cell r="BP78">
            <v>281</v>
          </cell>
        </row>
        <row r="79">
          <cell r="C79">
            <v>9527</v>
          </cell>
          <cell r="D79" t="str">
            <v>CENTRO DE LA INDUSTRIA, LA EMPRESA Y LOS SERVICIOS</v>
          </cell>
          <cell r="E79">
            <v>3314</v>
          </cell>
          <cell r="F79">
            <v>1118</v>
          </cell>
          <cell r="G79">
            <v>0</v>
          </cell>
          <cell r="H79">
            <v>0</v>
          </cell>
          <cell r="I79">
            <v>0</v>
          </cell>
          <cell r="J79">
            <v>4432</v>
          </cell>
          <cell r="K79">
            <v>4432</v>
          </cell>
          <cell r="L79">
            <v>32</v>
          </cell>
          <cell r="M79">
            <v>0</v>
          </cell>
          <cell r="N79">
            <v>47</v>
          </cell>
          <cell r="O79">
            <v>79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1640</v>
          </cell>
          <cell r="U79">
            <v>665</v>
          </cell>
          <cell r="V79">
            <v>0</v>
          </cell>
          <cell r="W79">
            <v>49</v>
          </cell>
          <cell r="X79">
            <v>4162</v>
          </cell>
          <cell r="Y79">
            <v>6516</v>
          </cell>
          <cell r="Z79">
            <v>0</v>
          </cell>
          <cell r="AA79">
            <v>6595</v>
          </cell>
          <cell r="AB79">
            <v>11027</v>
          </cell>
          <cell r="AC79">
            <v>23645</v>
          </cell>
          <cell r="AD79">
            <v>18430</v>
          </cell>
          <cell r="AE79">
            <v>6828</v>
          </cell>
          <cell r="AF79">
            <v>2806</v>
          </cell>
          <cell r="AG79">
            <v>9634</v>
          </cell>
          <cell r="AH79">
            <v>2351</v>
          </cell>
          <cell r="AI79">
            <v>3882</v>
          </cell>
          <cell r="AJ79">
            <v>57942</v>
          </cell>
          <cell r="AK79">
            <v>68969</v>
          </cell>
          <cell r="AL79">
            <v>2351</v>
          </cell>
          <cell r="AM79">
            <v>3978</v>
          </cell>
          <cell r="AN79">
            <v>32256</v>
          </cell>
          <cell r="AO79">
            <v>0.87841483979763901</v>
          </cell>
          <cell r="AP79">
            <v>0.86917293233082704</v>
          </cell>
          <cell r="AQ79">
            <v>0.877482941622441</v>
          </cell>
          <cell r="AR79">
            <v>0.92063971031985503</v>
          </cell>
          <cell r="AS79">
            <v>0.81574239713774599</v>
          </cell>
          <cell r="AT79">
            <v>0.89417870036101099</v>
          </cell>
          <cell r="AU79">
            <v>0.89355257464301197</v>
          </cell>
          <cell r="AV79">
            <v>0.83567021873247305</v>
          </cell>
          <cell r="AW79">
            <v>0.884193343611136</v>
          </cell>
          <cell r="AX79">
            <v>0.87731624740616698</v>
          </cell>
          <cell r="AY79">
            <v>0.32756866734486301</v>
          </cell>
          <cell r="AZ79">
            <v>0.58819163991577805</v>
          </cell>
          <cell r="BA79">
            <v>0.88140440715822699</v>
          </cell>
          <cell r="BB79">
            <v>0.35565476190476197</v>
          </cell>
          <cell r="BC79">
            <v>0.63551740637097798</v>
          </cell>
          <cell r="BD79">
            <v>0.92765502494654295</v>
          </cell>
          <cell r="BE79">
            <v>0.32557117750439402</v>
          </cell>
          <cell r="BF79">
            <v>0.50093419140543904</v>
          </cell>
          <cell r="BG79">
            <v>0.92343683538919596</v>
          </cell>
          <cell r="BH79">
            <v>0.763197586726998</v>
          </cell>
          <cell r="BI79">
            <v>2075</v>
          </cell>
          <cell r="BJ79">
            <v>505</v>
          </cell>
          <cell r="BK79">
            <v>2580</v>
          </cell>
          <cell r="BL79">
            <v>29489</v>
          </cell>
          <cell r="BM79">
            <v>32069</v>
          </cell>
          <cell r="BN79">
            <v>1545</v>
          </cell>
          <cell r="BO79">
            <v>1911</v>
          </cell>
          <cell r="BP79">
            <v>2724</v>
          </cell>
        </row>
        <row r="80">
          <cell r="C80">
            <v>9528</v>
          </cell>
          <cell r="D80" t="str">
            <v>CENTRO DE GESTION Y DESARROLLO SOSTENIBLE SURCOLOMBIANO</v>
          </cell>
          <cell r="E80">
            <v>1457</v>
          </cell>
          <cell r="F80">
            <v>1035</v>
          </cell>
          <cell r="G80">
            <v>188</v>
          </cell>
          <cell r="H80">
            <v>118</v>
          </cell>
          <cell r="I80">
            <v>0</v>
          </cell>
          <cell r="J80">
            <v>2798</v>
          </cell>
          <cell r="K80">
            <v>2798</v>
          </cell>
          <cell r="L80">
            <v>30</v>
          </cell>
          <cell r="M80">
            <v>39</v>
          </cell>
          <cell r="N80">
            <v>54</v>
          </cell>
          <cell r="O80">
            <v>123</v>
          </cell>
          <cell r="P80">
            <v>44</v>
          </cell>
          <cell r="Q80">
            <v>18</v>
          </cell>
          <cell r="R80">
            <v>0</v>
          </cell>
          <cell r="S80">
            <v>62</v>
          </cell>
          <cell r="T80">
            <v>1566</v>
          </cell>
          <cell r="U80">
            <v>418</v>
          </cell>
          <cell r="V80">
            <v>514</v>
          </cell>
          <cell r="W80">
            <v>140</v>
          </cell>
          <cell r="X80">
            <v>1732</v>
          </cell>
          <cell r="Y80">
            <v>4370</v>
          </cell>
          <cell r="Z80">
            <v>19</v>
          </cell>
          <cell r="AA80">
            <v>4574</v>
          </cell>
          <cell r="AB80">
            <v>7372</v>
          </cell>
          <cell r="AC80">
            <v>13760</v>
          </cell>
          <cell r="AD80">
            <v>16676</v>
          </cell>
          <cell r="AE80">
            <v>5120</v>
          </cell>
          <cell r="AF80">
            <v>1259</v>
          </cell>
          <cell r="AG80">
            <v>6379</v>
          </cell>
          <cell r="AH80">
            <v>8314</v>
          </cell>
          <cell r="AI80">
            <v>710</v>
          </cell>
          <cell r="AJ80">
            <v>45839</v>
          </cell>
          <cell r="AK80">
            <v>53211</v>
          </cell>
          <cell r="AL80">
            <v>9003</v>
          </cell>
          <cell r="AM80">
            <v>904</v>
          </cell>
          <cell r="AN80">
            <v>20333</v>
          </cell>
          <cell r="AO80">
            <v>0.86453320500481201</v>
          </cell>
          <cell r="AP80">
            <v>0.91866028708133995</v>
          </cell>
          <cell r="AQ80">
            <v>0.86947966768692597</v>
          </cell>
          <cell r="AR80">
            <v>0.86613726602382302</v>
          </cell>
          <cell r="AS80">
            <v>0.88405797101449302</v>
          </cell>
          <cell r="AT80">
            <v>0.87276626161543902</v>
          </cell>
          <cell r="AU80">
            <v>0.865010981584727</v>
          </cell>
          <cell r="AV80">
            <v>0.89401238816242301</v>
          </cell>
          <cell r="AW80">
            <v>0.87072707542050998</v>
          </cell>
          <cell r="AX80">
            <v>0.87143440038577102</v>
          </cell>
          <cell r="AY80">
            <v>0.31440677966101699</v>
          </cell>
          <cell r="AZ80">
            <v>0.64200789720543605</v>
          </cell>
          <cell r="BA80">
            <v>0.87027799744510004</v>
          </cell>
          <cell r="BB80">
            <v>0.35582550533615298</v>
          </cell>
          <cell r="BC80">
            <v>0.67369528856815297</v>
          </cell>
          <cell r="BD80">
            <v>0.93486894360603601</v>
          </cell>
          <cell r="BE80">
            <v>0.19257812499999999</v>
          </cell>
          <cell r="BF80">
            <v>0.33908136071484601</v>
          </cell>
          <cell r="BG80">
            <v>0.90458735976896598</v>
          </cell>
          <cell r="BH80">
            <v>0.81969026548672597</v>
          </cell>
          <cell r="BI80">
            <v>1103</v>
          </cell>
          <cell r="BJ80">
            <v>340</v>
          </cell>
          <cell r="BK80">
            <v>1443</v>
          </cell>
          <cell r="BL80">
            <v>21788</v>
          </cell>
          <cell r="BM80">
            <v>23231</v>
          </cell>
          <cell r="BN80">
            <v>467</v>
          </cell>
          <cell r="BO80">
            <v>4279</v>
          </cell>
          <cell r="BP80">
            <v>550</v>
          </cell>
        </row>
        <row r="81">
          <cell r="C81">
            <v>9222</v>
          </cell>
          <cell r="D81" t="str">
            <v>CENTRO INDUSTRIAL Y DE ENERGIAS ALTERNATIVAS</v>
          </cell>
          <cell r="E81">
            <v>1618</v>
          </cell>
          <cell r="F81">
            <v>1062</v>
          </cell>
          <cell r="G81">
            <v>0</v>
          </cell>
          <cell r="H81">
            <v>0</v>
          </cell>
          <cell r="I81">
            <v>0</v>
          </cell>
          <cell r="J81">
            <v>2680</v>
          </cell>
          <cell r="K81">
            <v>2680</v>
          </cell>
          <cell r="L81">
            <v>84</v>
          </cell>
          <cell r="M81">
            <v>0</v>
          </cell>
          <cell r="N81">
            <v>0</v>
          </cell>
          <cell r="O81">
            <v>84</v>
          </cell>
          <cell r="P81">
            <v>346</v>
          </cell>
          <cell r="Q81">
            <v>0</v>
          </cell>
          <cell r="R81">
            <v>0</v>
          </cell>
          <cell r="S81">
            <v>346</v>
          </cell>
          <cell r="T81">
            <v>2982</v>
          </cell>
          <cell r="U81">
            <v>346</v>
          </cell>
          <cell r="V81">
            <v>313</v>
          </cell>
          <cell r="W81">
            <v>63</v>
          </cell>
          <cell r="X81">
            <v>3247</v>
          </cell>
          <cell r="Y81">
            <v>6951</v>
          </cell>
          <cell r="Z81">
            <v>115</v>
          </cell>
          <cell r="AA81">
            <v>7496</v>
          </cell>
          <cell r="AB81">
            <v>10176</v>
          </cell>
          <cell r="AC81">
            <v>6080</v>
          </cell>
          <cell r="AD81">
            <v>33360</v>
          </cell>
          <cell r="AE81">
            <v>3840</v>
          </cell>
          <cell r="AF81">
            <v>0</v>
          </cell>
          <cell r="AG81">
            <v>3840</v>
          </cell>
          <cell r="AH81">
            <v>2682</v>
          </cell>
          <cell r="AI81">
            <v>472</v>
          </cell>
          <cell r="AJ81">
            <v>46434</v>
          </cell>
          <cell r="AK81">
            <v>56610</v>
          </cell>
          <cell r="AL81">
            <v>2995</v>
          </cell>
          <cell r="AM81">
            <v>535</v>
          </cell>
          <cell r="AN81">
            <v>11328</v>
          </cell>
          <cell r="AO81">
            <v>0.94223776223776201</v>
          </cell>
          <cell r="AP81">
            <v>0.97687861271676302</v>
          </cell>
          <cell r="AQ81">
            <v>0.94383671291355398</v>
          </cell>
          <cell r="AR81">
            <v>0.91594561186650203</v>
          </cell>
          <cell r="AS81">
            <v>0.92749529190207103</v>
          </cell>
          <cell r="AT81">
            <v>0.92052238805970099</v>
          </cell>
          <cell r="AU81">
            <v>0.93738594890510896</v>
          </cell>
          <cell r="AV81">
            <v>0.93963068181818199</v>
          </cell>
          <cell r="AW81">
            <v>0.93769654088050303</v>
          </cell>
          <cell r="AX81">
            <v>0.946677986525716</v>
          </cell>
          <cell r="AY81">
            <v>0.455443548387097</v>
          </cell>
          <cell r="AZ81">
            <v>0.84173235129431001</v>
          </cell>
          <cell r="BA81">
            <v>0.94487875977209501</v>
          </cell>
          <cell r="BB81">
            <v>0.515625</v>
          </cell>
          <cell r="BC81">
            <v>0.85898251192368802</v>
          </cell>
          <cell r="BD81">
            <v>0</v>
          </cell>
          <cell r="BE81">
            <v>0.45078125000000002</v>
          </cell>
          <cell r="BF81">
            <v>0.45078125000000002</v>
          </cell>
          <cell r="BG81">
            <v>0.97796327212019996</v>
          </cell>
          <cell r="BH81">
            <v>0.97757009345794399</v>
          </cell>
          <cell r="BI81">
            <v>1942</v>
          </cell>
          <cell r="BJ81">
            <v>264</v>
          </cell>
          <cell r="BK81">
            <v>2206</v>
          </cell>
          <cell r="BL81">
            <v>34353</v>
          </cell>
          <cell r="BM81">
            <v>36559</v>
          </cell>
          <cell r="BN81">
            <v>1165</v>
          </cell>
          <cell r="BO81">
            <v>2853</v>
          </cell>
          <cell r="BP81">
            <v>350</v>
          </cell>
        </row>
        <row r="82">
          <cell r="C82">
            <v>9524</v>
          </cell>
          <cell r="D82" t="str">
            <v>CENTRO AGROEMPRESARIAL Y ACUICOLA</v>
          </cell>
          <cell r="E82">
            <v>1560</v>
          </cell>
          <cell r="F82">
            <v>734</v>
          </cell>
          <cell r="G82">
            <v>0</v>
          </cell>
          <cell r="H82">
            <v>125</v>
          </cell>
          <cell r="I82">
            <v>21</v>
          </cell>
          <cell r="J82">
            <v>2440</v>
          </cell>
          <cell r="K82">
            <v>2440</v>
          </cell>
          <cell r="L82">
            <v>88</v>
          </cell>
          <cell r="M82">
            <v>125</v>
          </cell>
          <cell r="N82">
            <v>53</v>
          </cell>
          <cell r="O82">
            <v>266</v>
          </cell>
          <cell r="P82">
            <v>307</v>
          </cell>
          <cell r="Q82">
            <v>31</v>
          </cell>
          <cell r="R82">
            <v>0</v>
          </cell>
          <cell r="S82">
            <v>338</v>
          </cell>
          <cell r="T82">
            <v>2430</v>
          </cell>
          <cell r="U82">
            <v>411</v>
          </cell>
          <cell r="V82">
            <v>626</v>
          </cell>
          <cell r="W82">
            <v>123</v>
          </cell>
          <cell r="X82">
            <v>4116</v>
          </cell>
          <cell r="Y82">
            <v>7706</v>
          </cell>
          <cell r="Z82">
            <v>0</v>
          </cell>
          <cell r="AA82">
            <v>8310</v>
          </cell>
          <cell r="AB82">
            <v>10750</v>
          </cell>
          <cell r="AC82">
            <v>2560</v>
          </cell>
          <cell r="AD82">
            <v>44916</v>
          </cell>
          <cell r="AE82">
            <v>2960</v>
          </cell>
          <cell r="AF82">
            <v>0</v>
          </cell>
          <cell r="AG82">
            <v>2960</v>
          </cell>
          <cell r="AH82">
            <v>8425</v>
          </cell>
          <cell r="AI82">
            <v>8400</v>
          </cell>
          <cell r="AJ82">
            <v>67261</v>
          </cell>
          <cell r="AK82">
            <v>78011</v>
          </cell>
          <cell r="AL82">
            <v>9332</v>
          </cell>
          <cell r="AM82">
            <v>8597</v>
          </cell>
          <cell r="AN82">
            <v>6665</v>
          </cell>
          <cell r="AO82">
            <v>0.90555766552728201</v>
          </cell>
          <cell r="AP82">
            <v>0.85401459854014605</v>
          </cell>
          <cell r="AQ82">
            <v>0.90300842358604105</v>
          </cell>
          <cell r="AR82">
            <v>0.90855803048065698</v>
          </cell>
          <cell r="AS82">
            <v>0.69754768392370603</v>
          </cell>
          <cell r="AT82">
            <v>0.84508196721311502</v>
          </cell>
          <cell r="AU82">
            <v>0.90609057782405</v>
          </cell>
          <cell r="AV82">
            <v>0.75371179039301295</v>
          </cell>
          <cell r="AW82">
            <v>0.88986046511627903</v>
          </cell>
          <cell r="AX82">
            <v>0.93623362109457198</v>
          </cell>
          <cell r="AY82">
            <v>0.41032608695652201</v>
          </cell>
          <cell r="AZ82">
            <v>0.89307325195878695</v>
          </cell>
          <cell r="BA82">
            <v>0.932175594987806</v>
          </cell>
          <cell r="BB82">
            <v>0.469317329332333</v>
          </cell>
          <cell r="BC82">
            <v>0.89263052646421603</v>
          </cell>
          <cell r="BD82">
            <v>0</v>
          </cell>
          <cell r="BE82">
            <v>0.49527027027026999</v>
          </cell>
          <cell r="BF82">
            <v>0.49527027027026999</v>
          </cell>
          <cell r="BG82">
            <v>0.94106300900128603</v>
          </cell>
          <cell r="BH82">
            <v>0.95440269861579596</v>
          </cell>
          <cell r="BI82">
            <v>1753</v>
          </cell>
          <cell r="BJ82">
            <v>296</v>
          </cell>
          <cell r="BK82">
            <v>2049</v>
          </cell>
          <cell r="BL82">
            <v>52124</v>
          </cell>
          <cell r="BM82">
            <v>54173</v>
          </cell>
          <cell r="BN82">
            <v>1196</v>
          </cell>
          <cell r="BO82">
            <v>6378</v>
          </cell>
          <cell r="BP82">
            <v>7329</v>
          </cell>
        </row>
        <row r="83">
          <cell r="C83">
            <v>9118</v>
          </cell>
          <cell r="D83" t="str">
            <v>CENTRO ACUICOLA Y AGROINDUSTRIAL DE GAIRA</v>
          </cell>
          <cell r="E83">
            <v>820</v>
          </cell>
          <cell r="F83">
            <v>1314</v>
          </cell>
          <cell r="G83">
            <v>113</v>
          </cell>
          <cell r="H83">
            <v>143</v>
          </cell>
          <cell r="I83">
            <v>0</v>
          </cell>
          <cell r="J83">
            <v>2390</v>
          </cell>
          <cell r="K83">
            <v>2390</v>
          </cell>
          <cell r="L83">
            <v>47</v>
          </cell>
          <cell r="M83">
            <v>0</v>
          </cell>
          <cell r="N83">
            <v>0</v>
          </cell>
          <cell r="O83">
            <v>47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1965</v>
          </cell>
          <cell r="U83">
            <v>196</v>
          </cell>
          <cell r="V83">
            <v>350</v>
          </cell>
          <cell r="W83">
            <v>277</v>
          </cell>
          <cell r="X83">
            <v>6095</v>
          </cell>
          <cell r="Y83">
            <v>8883</v>
          </cell>
          <cell r="Z83">
            <v>0</v>
          </cell>
          <cell r="AA83">
            <v>8930</v>
          </cell>
          <cell r="AB83">
            <v>11320</v>
          </cell>
          <cell r="AC83">
            <v>10240</v>
          </cell>
          <cell r="AD83">
            <v>24126</v>
          </cell>
          <cell r="AE83">
            <v>2560</v>
          </cell>
          <cell r="AF83">
            <v>0</v>
          </cell>
          <cell r="AG83">
            <v>2560</v>
          </cell>
          <cell r="AH83">
            <v>6106</v>
          </cell>
          <cell r="AI83">
            <v>0</v>
          </cell>
          <cell r="AJ83">
            <v>43032</v>
          </cell>
          <cell r="AK83">
            <v>54352</v>
          </cell>
          <cell r="AL83">
            <v>6599</v>
          </cell>
          <cell r="AM83">
            <v>277</v>
          </cell>
          <cell r="AN83">
            <v>14310</v>
          </cell>
          <cell r="AO83">
            <v>0.94046256010991502</v>
          </cell>
          <cell r="AP83">
            <v>0.96428571428571397</v>
          </cell>
          <cell r="AQ83">
            <v>0.94098544232922698</v>
          </cell>
          <cell r="AR83">
            <v>0.94516728624535296</v>
          </cell>
          <cell r="AS83">
            <v>0.96423135464231302</v>
          </cell>
          <cell r="AT83">
            <v>0.95564853556485396</v>
          </cell>
          <cell r="AU83">
            <v>0.94097859327217104</v>
          </cell>
          <cell r="AV83">
            <v>0.964238410596026</v>
          </cell>
          <cell r="AW83">
            <v>0.94408127208480597</v>
          </cell>
          <cell r="AX83">
            <v>0.92627017729558103</v>
          </cell>
          <cell r="AY83">
            <v>0.33835937500000002</v>
          </cell>
          <cell r="AZ83">
            <v>0.75139431121026201</v>
          </cell>
          <cell r="BA83">
            <v>0.92987363268568002</v>
          </cell>
          <cell r="BB83">
            <v>0.40440251572327002</v>
          </cell>
          <cell r="BC83">
            <v>0.79152561083308803</v>
          </cell>
          <cell r="BD83">
            <v>0</v>
          </cell>
          <cell r="BE83">
            <v>0.53398437499999996</v>
          </cell>
          <cell r="BF83">
            <v>0.53398437499999996</v>
          </cell>
          <cell r="BG83">
            <v>0.93696014547658701</v>
          </cell>
          <cell r="BH83">
            <v>0.989169675090253</v>
          </cell>
          <cell r="BI83">
            <v>1514</v>
          </cell>
          <cell r="BJ83">
            <v>138</v>
          </cell>
          <cell r="BK83">
            <v>1652</v>
          </cell>
          <cell r="BL83">
            <v>21887</v>
          </cell>
          <cell r="BM83">
            <v>23539</v>
          </cell>
          <cell r="BN83">
            <v>1090</v>
          </cell>
          <cell r="BO83">
            <v>3316</v>
          </cell>
          <cell r="BP83">
            <v>56</v>
          </cell>
        </row>
        <row r="84">
          <cell r="C84">
            <v>9529</v>
          </cell>
          <cell r="D84" t="str">
            <v>CENTRO DE LOGISTICA Y PROMOCION ECOTURISTICA DEL MAGDALENA</v>
          </cell>
          <cell r="E84">
            <v>1329</v>
          </cell>
          <cell r="F84">
            <v>2332</v>
          </cell>
          <cell r="G84">
            <v>0</v>
          </cell>
          <cell r="H84">
            <v>0</v>
          </cell>
          <cell r="I84">
            <v>0</v>
          </cell>
          <cell r="J84">
            <v>3661</v>
          </cell>
          <cell r="K84">
            <v>3661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28</v>
          </cell>
          <cell r="Q84">
            <v>0</v>
          </cell>
          <cell r="R84">
            <v>0</v>
          </cell>
          <cell r="S84">
            <v>28</v>
          </cell>
          <cell r="T84">
            <v>2923</v>
          </cell>
          <cell r="U84">
            <v>680</v>
          </cell>
          <cell r="V84">
            <v>0</v>
          </cell>
          <cell r="W84">
            <v>0</v>
          </cell>
          <cell r="X84">
            <v>7552</v>
          </cell>
          <cell r="Y84">
            <v>11155</v>
          </cell>
          <cell r="Z84">
            <v>0</v>
          </cell>
          <cell r="AA84">
            <v>11183</v>
          </cell>
          <cell r="AB84">
            <v>14844</v>
          </cell>
          <cell r="AC84">
            <v>15680</v>
          </cell>
          <cell r="AD84">
            <v>16486</v>
          </cell>
          <cell r="AE84">
            <v>4960</v>
          </cell>
          <cell r="AF84">
            <v>635</v>
          </cell>
          <cell r="AG84">
            <v>5595</v>
          </cell>
          <cell r="AH84">
            <v>0</v>
          </cell>
          <cell r="AI84">
            <v>1242</v>
          </cell>
          <cell r="AJ84">
            <v>39003</v>
          </cell>
          <cell r="AK84">
            <v>53847</v>
          </cell>
          <cell r="AL84">
            <v>0</v>
          </cell>
          <cell r="AM84">
            <v>1242</v>
          </cell>
          <cell r="AN84">
            <v>23652</v>
          </cell>
          <cell r="AO84">
            <v>0.92364086451490002</v>
          </cell>
          <cell r="AP84">
            <v>0.97794117647058798</v>
          </cell>
          <cell r="AQ84">
            <v>0.92694268085486897</v>
          </cell>
          <cell r="AR84">
            <v>0.97441685477802897</v>
          </cell>
          <cell r="AS84">
            <v>0.951114922813036</v>
          </cell>
          <cell r="AT84">
            <v>0.95957388691614298</v>
          </cell>
          <cell r="AU84">
            <v>0.92934415145368499</v>
          </cell>
          <cell r="AV84">
            <v>0.95717131474103601</v>
          </cell>
          <cell r="AW84">
            <v>0.93499056857989704</v>
          </cell>
          <cell r="AX84">
            <v>0.89021401731743199</v>
          </cell>
          <cell r="AY84">
            <v>0.26845930232558102</v>
          </cell>
          <cell r="AZ84">
            <v>0.56118760095377296</v>
          </cell>
          <cell r="BA84">
            <v>0.90554727603907903</v>
          </cell>
          <cell r="BB84">
            <v>0.35616438356164398</v>
          </cell>
          <cell r="BC84">
            <v>0.66423384775382099</v>
          </cell>
          <cell r="BD84">
            <v>0.82362204724409505</v>
          </cell>
          <cell r="BE84">
            <v>0.323790322580645</v>
          </cell>
          <cell r="BF84">
            <v>0.38051831992850799</v>
          </cell>
          <cell r="BG84">
            <v>0</v>
          </cell>
          <cell r="BH84">
            <v>0.99436392914653804</v>
          </cell>
          <cell r="BI84">
            <v>3846</v>
          </cell>
          <cell r="BJ84">
            <v>336</v>
          </cell>
          <cell r="BK84">
            <v>4182</v>
          </cell>
          <cell r="BL84">
            <v>16459</v>
          </cell>
          <cell r="BM84">
            <v>20641</v>
          </cell>
          <cell r="BN84">
            <v>3062</v>
          </cell>
          <cell r="BO84">
            <v>0</v>
          </cell>
          <cell r="BP84">
            <v>1005</v>
          </cell>
        </row>
        <row r="85">
          <cell r="C85">
            <v>9117</v>
          </cell>
          <cell r="D85" t="str">
            <v>CENTRO AGROINDUSTRIAL DEL META</v>
          </cell>
          <cell r="E85">
            <v>1499</v>
          </cell>
          <cell r="F85">
            <v>0</v>
          </cell>
          <cell r="G85">
            <v>55</v>
          </cell>
          <cell r="H85">
            <v>36</v>
          </cell>
          <cell r="I85">
            <v>0</v>
          </cell>
          <cell r="J85">
            <v>1590</v>
          </cell>
          <cell r="K85">
            <v>1590</v>
          </cell>
          <cell r="L85">
            <v>63</v>
          </cell>
          <cell r="M85">
            <v>0</v>
          </cell>
          <cell r="N85">
            <v>0</v>
          </cell>
          <cell r="O85">
            <v>63</v>
          </cell>
          <cell r="P85">
            <v>27</v>
          </cell>
          <cell r="Q85">
            <v>15</v>
          </cell>
          <cell r="R85">
            <v>0</v>
          </cell>
          <cell r="S85">
            <v>42</v>
          </cell>
          <cell r="T85">
            <v>2190</v>
          </cell>
          <cell r="U85">
            <v>267</v>
          </cell>
          <cell r="V85">
            <v>337</v>
          </cell>
          <cell r="W85">
            <v>0</v>
          </cell>
          <cell r="X85">
            <v>4576</v>
          </cell>
          <cell r="Y85">
            <v>7370</v>
          </cell>
          <cell r="Z85">
            <v>0</v>
          </cell>
          <cell r="AA85">
            <v>7475</v>
          </cell>
          <cell r="AB85">
            <v>9065</v>
          </cell>
          <cell r="AC85">
            <v>3280</v>
          </cell>
          <cell r="AD85">
            <v>14498</v>
          </cell>
          <cell r="AE85">
            <v>3680</v>
          </cell>
          <cell r="AF85">
            <v>450</v>
          </cell>
          <cell r="AG85">
            <v>4130</v>
          </cell>
          <cell r="AH85">
            <v>7721</v>
          </cell>
          <cell r="AI85">
            <v>277</v>
          </cell>
          <cell r="AJ85">
            <v>29906</v>
          </cell>
          <cell r="AK85">
            <v>38971</v>
          </cell>
          <cell r="AL85">
            <v>8109</v>
          </cell>
          <cell r="AM85">
            <v>277</v>
          </cell>
          <cell r="AN85">
            <v>7227</v>
          </cell>
          <cell r="AO85">
            <v>0.89692008879023299</v>
          </cell>
          <cell r="AP85">
            <v>0.97752808988763995</v>
          </cell>
          <cell r="AQ85">
            <v>0.89979933110367905</v>
          </cell>
          <cell r="AR85">
            <v>0.956603773584906</v>
          </cell>
          <cell r="AS85">
            <v>0</v>
          </cell>
          <cell r="AT85">
            <v>0.956603773584906</v>
          </cell>
          <cell r="AU85">
            <v>0.90770629688565596</v>
          </cell>
          <cell r="AV85">
            <v>0.97752808988763995</v>
          </cell>
          <cell r="AW85">
            <v>0.90976282404853803</v>
          </cell>
          <cell r="AX85">
            <v>0.86921467793951002</v>
          </cell>
          <cell r="AY85">
            <v>0.35416666666666702</v>
          </cell>
          <cell r="AZ85">
            <v>0.74934795693171896</v>
          </cell>
          <cell r="BA85">
            <v>0.8798828125</v>
          </cell>
          <cell r="BB85">
            <v>0.377196623771966</v>
          </cell>
          <cell r="BC85">
            <v>0.78666187678016997</v>
          </cell>
          <cell r="BD85">
            <v>0.73333333333333295</v>
          </cell>
          <cell r="BE85">
            <v>0.40271739130434803</v>
          </cell>
          <cell r="BF85">
            <v>0.43874092009685201</v>
          </cell>
          <cell r="BG85">
            <v>0.88851892958441203</v>
          </cell>
          <cell r="BH85">
            <v>0.94584837545126399</v>
          </cell>
          <cell r="BI85">
            <v>1755</v>
          </cell>
          <cell r="BJ85">
            <v>295</v>
          </cell>
          <cell r="BK85">
            <v>2050</v>
          </cell>
          <cell r="BL85">
            <v>17131</v>
          </cell>
          <cell r="BM85">
            <v>19181</v>
          </cell>
          <cell r="BN85">
            <v>1142</v>
          </cell>
          <cell r="BO85">
            <v>4624</v>
          </cell>
          <cell r="BP85">
            <v>236</v>
          </cell>
        </row>
        <row r="86">
          <cell r="C86">
            <v>9532</v>
          </cell>
          <cell r="D86" t="str">
            <v>CENTRO DE INDUSTRIA Y SERVICIOS DEL META</v>
          </cell>
          <cell r="E86">
            <v>1673</v>
          </cell>
          <cell r="F86">
            <v>830</v>
          </cell>
          <cell r="G86">
            <v>0</v>
          </cell>
          <cell r="H86">
            <v>0</v>
          </cell>
          <cell r="I86">
            <v>0</v>
          </cell>
          <cell r="J86">
            <v>2503</v>
          </cell>
          <cell r="K86">
            <v>2503</v>
          </cell>
          <cell r="L86">
            <v>77</v>
          </cell>
          <cell r="M86">
            <v>0</v>
          </cell>
          <cell r="N86">
            <v>0</v>
          </cell>
          <cell r="O86">
            <v>77</v>
          </cell>
          <cell r="P86">
            <v>63</v>
          </cell>
          <cell r="Q86">
            <v>0</v>
          </cell>
          <cell r="R86">
            <v>23</v>
          </cell>
          <cell r="S86">
            <v>86</v>
          </cell>
          <cell r="T86">
            <v>2065</v>
          </cell>
          <cell r="U86">
            <v>399</v>
          </cell>
          <cell r="V86">
            <v>61</v>
          </cell>
          <cell r="W86">
            <v>51</v>
          </cell>
          <cell r="X86">
            <v>6792</v>
          </cell>
          <cell r="Y86">
            <v>9368</v>
          </cell>
          <cell r="Z86">
            <v>0</v>
          </cell>
          <cell r="AA86">
            <v>9531</v>
          </cell>
          <cell r="AB86">
            <v>12034</v>
          </cell>
          <cell r="AC86">
            <v>8480</v>
          </cell>
          <cell r="AD86">
            <v>21019</v>
          </cell>
          <cell r="AE86">
            <v>3840</v>
          </cell>
          <cell r="AF86">
            <v>443</v>
          </cell>
          <cell r="AG86">
            <v>4283</v>
          </cell>
          <cell r="AH86">
            <v>1474</v>
          </cell>
          <cell r="AI86">
            <v>1005</v>
          </cell>
          <cell r="AJ86">
            <v>36261</v>
          </cell>
          <cell r="AK86">
            <v>48295</v>
          </cell>
          <cell r="AL86">
            <v>1535</v>
          </cell>
          <cell r="AM86">
            <v>1079</v>
          </cell>
          <cell r="AN86">
            <v>13549</v>
          </cell>
          <cell r="AO86">
            <v>0.91787122207621596</v>
          </cell>
          <cell r="AP86">
            <v>0.83959899749373401</v>
          </cell>
          <cell r="AQ86">
            <v>0.91459448116671904</v>
          </cell>
          <cell r="AR86">
            <v>0.93185893604303605</v>
          </cell>
          <cell r="AS86">
            <v>0.78674698795180698</v>
          </cell>
          <cell r="AT86">
            <v>0.88373951258489802</v>
          </cell>
          <cell r="AU86">
            <v>0.92003701989819497</v>
          </cell>
          <cell r="AV86">
            <v>0.80390561432058605</v>
          </cell>
          <cell r="AW86">
            <v>0.90817683230845903</v>
          </cell>
          <cell r="AX86">
            <v>0.83421745123428404</v>
          </cell>
          <cell r="AY86">
            <v>0.23701298701298701</v>
          </cell>
          <cell r="AZ86">
            <v>0.63131187777501996</v>
          </cell>
          <cell r="BA86">
            <v>0.86090485235710601</v>
          </cell>
          <cell r="BB86">
            <v>0.288434570817034</v>
          </cell>
          <cell r="BC86">
            <v>0.70030023811988795</v>
          </cell>
          <cell r="BD86">
            <v>0.77878103837471802</v>
          </cell>
          <cell r="BE86">
            <v>0.36848958333333298</v>
          </cell>
          <cell r="BF86">
            <v>0.41092692038290901</v>
          </cell>
          <cell r="BG86">
            <v>0.81889250814332204</v>
          </cell>
          <cell r="BH86">
            <v>0.67006487488415201</v>
          </cell>
          <cell r="BI86">
            <v>1640</v>
          </cell>
          <cell r="BJ86">
            <v>318</v>
          </cell>
          <cell r="BK86">
            <v>1958</v>
          </cell>
          <cell r="BL86">
            <v>19488</v>
          </cell>
          <cell r="BM86">
            <v>21446</v>
          </cell>
          <cell r="BN86">
            <v>1179</v>
          </cell>
          <cell r="BO86">
            <v>1119</v>
          </cell>
          <cell r="BP86">
            <v>620</v>
          </cell>
        </row>
        <row r="87">
          <cell r="C87">
            <v>9534</v>
          </cell>
          <cell r="D87" t="str">
            <v>CENTRO SUR COLOMBIANO DE LOGÍSTICA INTERNACIONAL</v>
          </cell>
          <cell r="E87">
            <v>931</v>
          </cell>
          <cell r="F87">
            <v>566</v>
          </cell>
          <cell r="G87">
            <v>0</v>
          </cell>
          <cell r="H87">
            <v>0</v>
          </cell>
          <cell r="I87">
            <v>0</v>
          </cell>
          <cell r="J87">
            <v>1497</v>
          </cell>
          <cell r="K87">
            <v>1497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1398</v>
          </cell>
          <cell r="U87">
            <v>277</v>
          </cell>
          <cell r="V87">
            <v>219</v>
          </cell>
          <cell r="W87">
            <v>0</v>
          </cell>
          <cell r="X87">
            <v>1573</v>
          </cell>
          <cell r="Y87">
            <v>3467</v>
          </cell>
          <cell r="Z87">
            <v>0</v>
          </cell>
          <cell r="AA87">
            <v>3467</v>
          </cell>
          <cell r="AB87">
            <v>4964</v>
          </cell>
          <cell r="AC87">
            <v>7840</v>
          </cell>
          <cell r="AD87">
            <v>17311</v>
          </cell>
          <cell r="AE87">
            <v>3840</v>
          </cell>
          <cell r="AF87">
            <v>317</v>
          </cell>
          <cell r="AG87">
            <v>4157</v>
          </cell>
          <cell r="AH87">
            <v>11276</v>
          </cell>
          <cell r="AI87">
            <v>299</v>
          </cell>
          <cell r="AJ87">
            <v>40883</v>
          </cell>
          <cell r="AK87">
            <v>45847</v>
          </cell>
          <cell r="AL87">
            <v>11495</v>
          </cell>
          <cell r="AM87">
            <v>299</v>
          </cell>
          <cell r="AN87">
            <v>12523</v>
          </cell>
          <cell r="AO87">
            <v>0.88495297805642603</v>
          </cell>
          <cell r="AP87">
            <v>0.74368231046931399</v>
          </cell>
          <cell r="AQ87">
            <v>0.87366599365445596</v>
          </cell>
          <cell r="AR87">
            <v>0.93018259935553205</v>
          </cell>
          <cell r="AS87">
            <v>0.87455830388692601</v>
          </cell>
          <cell r="AT87">
            <v>0.90915163660654597</v>
          </cell>
          <cell r="AU87">
            <v>0.89517107498180104</v>
          </cell>
          <cell r="AV87">
            <v>0.83155397390272801</v>
          </cell>
          <cell r="AW87">
            <v>0.88436744560837999</v>
          </cell>
          <cell r="AX87">
            <v>0.94024586515084096</v>
          </cell>
          <cell r="AY87">
            <v>0.32500000000000001</v>
          </cell>
          <cell r="AZ87">
            <v>0.764474231343101</v>
          </cell>
          <cell r="BA87">
            <v>0.93467170807826205</v>
          </cell>
          <cell r="BB87">
            <v>0.35909925736644599</v>
          </cell>
          <cell r="BC87">
            <v>0.77745544964774105</v>
          </cell>
          <cell r="BD87">
            <v>0.72239747634069396</v>
          </cell>
          <cell r="BE87">
            <v>0.37890625</v>
          </cell>
          <cell r="BF87">
            <v>0.40509983160933399</v>
          </cell>
          <cell r="BG87">
            <v>0.96328838625489299</v>
          </cell>
          <cell r="BH87">
            <v>0.82608695652173902</v>
          </cell>
          <cell r="BI87">
            <v>582</v>
          </cell>
          <cell r="BJ87">
            <v>188</v>
          </cell>
          <cell r="BK87">
            <v>770</v>
          </cell>
          <cell r="BL87">
            <v>21559</v>
          </cell>
          <cell r="BM87">
            <v>22329</v>
          </cell>
          <cell r="BN87">
            <v>196</v>
          </cell>
          <cell r="BO87">
            <v>5729</v>
          </cell>
          <cell r="BP87">
            <v>247</v>
          </cell>
        </row>
        <row r="88">
          <cell r="C88">
            <v>9535</v>
          </cell>
          <cell r="D88" t="str">
            <v>CENTRO AGROINDUSTRIAL Y PESQUERO DE LA COSTA PACIFICA</v>
          </cell>
          <cell r="E88">
            <v>1041</v>
          </cell>
          <cell r="F88">
            <v>470</v>
          </cell>
          <cell r="G88">
            <v>0</v>
          </cell>
          <cell r="H88">
            <v>32</v>
          </cell>
          <cell r="I88">
            <v>0</v>
          </cell>
          <cell r="J88">
            <v>1543</v>
          </cell>
          <cell r="K88">
            <v>1543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900</v>
          </cell>
          <cell r="U88">
            <v>157</v>
          </cell>
          <cell r="V88">
            <v>308</v>
          </cell>
          <cell r="W88">
            <v>0</v>
          </cell>
          <cell r="X88">
            <v>3047</v>
          </cell>
          <cell r="Y88">
            <v>4412</v>
          </cell>
          <cell r="Z88">
            <v>0</v>
          </cell>
          <cell r="AA88">
            <v>4412</v>
          </cell>
          <cell r="AB88">
            <v>5955</v>
          </cell>
          <cell r="AC88">
            <v>3520</v>
          </cell>
          <cell r="AD88">
            <v>19397</v>
          </cell>
          <cell r="AE88">
            <v>2560</v>
          </cell>
          <cell r="AF88">
            <v>277</v>
          </cell>
          <cell r="AG88">
            <v>2837</v>
          </cell>
          <cell r="AH88">
            <v>8032</v>
          </cell>
          <cell r="AI88">
            <v>434</v>
          </cell>
          <cell r="AJ88">
            <v>34220</v>
          </cell>
          <cell r="AK88">
            <v>40175</v>
          </cell>
          <cell r="AL88">
            <v>8372</v>
          </cell>
          <cell r="AM88">
            <v>434</v>
          </cell>
          <cell r="AN88">
            <v>6707</v>
          </cell>
          <cell r="AO88">
            <v>0.87802585193889504</v>
          </cell>
          <cell r="AP88">
            <v>0.78343949044586003</v>
          </cell>
          <cell r="AQ88">
            <v>0.87466001813236605</v>
          </cell>
          <cell r="AR88">
            <v>0.86113699906803398</v>
          </cell>
          <cell r="AS88">
            <v>0.86382978723404202</v>
          </cell>
          <cell r="AT88">
            <v>0.86195722618276105</v>
          </cell>
          <cell r="AU88">
            <v>0.87462462462462498</v>
          </cell>
          <cell r="AV88">
            <v>0.84370015948963295</v>
          </cell>
          <cell r="AW88">
            <v>0.87136859781696097</v>
          </cell>
          <cell r="AX88">
            <v>0.86982942430703603</v>
          </cell>
          <cell r="AY88">
            <v>0.41282894736842102</v>
          </cell>
          <cell r="AZ88">
            <v>0.78863237872589098</v>
          </cell>
          <cell r="BA88">
            <v>0.87059280506752701</v>
          </cell>
          <cell r="BB88">
            <v>0.453108692410914</v>
          </cell>
          <cell r="BC88">
            <v>0.80089607965152398</v>
          </cell>
          <cell r="BD88">
            <v>0.95306859205776195</v>
          </cell>
          <cell r="BE88">
            <v>0.38593749999999999</v>
          </cell>
          <cell r="BF88">
            <v>0.44131124427211799</v>
          </cell>
          <cell r="BG88">
            <v>0.89429049211657896</v>
          </cell>
          <cell r="BH88">
            <v>0.92857142857142905</v>
          </cell>
          <cell r="BI88">
            <v>1202</v>
          </cell>
          <cell r="BJ88">
            <v>157</v>
          </cell>
          <cell r="BK88">
            <v>1359</v>
          </cell>
          <cell r="BL88">
            <v>16703</v>
          </cell>
          <cell r="BM88">
            <v>18062</v>
          </cell>
          <cell r="BN88">
            <v>984</v>
          </cell>
          <cell r="BO88">
            <v>4994</v>
          </cell>
          <cell r="BP88">
            <v>268</v>
          </cell>
        </row>
        <row r="89">
          <cell r="C89">
            <v>9536</v>
          </cell>
          <cell r="D89" t="str">
            <v>CENTRO INTERNACIONAL DE PRODUCCIÓN LIMPIA - LOPE</v>
          </cell>
          <cell r="E89">
            <v>1603</v>
          </cell>
          <cell r="F89">
            <v>299</v>
          </cell>
          <cell r="G89">
            <v>0</v>
          </cell>
          <cell r="H89">
            <v>39</v>
          </cell>
          <cell r="I89">
            <v>0</v>
          </cell>
          <cell r="J89">
            <v>1941</v>
          </cell>
          <cell r="K89">
            <v>1941</v>
          </cell>
          <cell r="L89">
            <v>120</v>
          </cell>
          <cell r="M89">
            <v>16</v>
          </cell>
          <cell r="N89">
            <v>30</v>
          </cell>
          <cell r="O89">
            <v>166</v>
          </cell>
          <cell r="P89">
            <v>68</v>
          </cell>
          <cell r="Q89">
            <v>27</v>
          </cell>
          <cell r="R89">
            <v>0</v>
          </cell>
          <cell r="S89">
            <v>95</v>
          </cell>
          <cell r="T89">
            <v>2750</v>
          </cell>
          <cell r="U89">
            <v>0</v>
          </cell>
          <cell r="V89">
            <v>537</v>
          </cell>
          <cell r="W89">
            <v>29</v>
          </cell>
          <cell r="X89">
            <v>4082</v>
          </cell>
          <cell r="Y89">
            <v>7398</v>
          </cell>
          <cell r="Z89">
            <v>0</v>
          </cell>
          <cell r="AA89">
            <v>7659</v>
          </cell>
          <cell r="AB89">
            <v>9600</v>
          </cell>
          <cell r="AC89">
            <v>7550</v>
          </cell>
          <cell r="AD89">
            <v>26906</v>
          </cell>
          <cell r="AE89">
            <v>3680</v>
          </cell>
          <cell r="AF89">
            <v>553</v>
          </cell>
          <cell r="AG89">
            <v>4233</v>
          </cell>
          <cell r="AH89">
            <v>14563</v>
          </cell>
          <cell r="AI89">
            <v>816</v>
          </cell>
          <cell r="AJ89">
            <v>54068</v>
          </cell>
          <cell r="AK89">
            <v>63668</v>
          </cell>
          <cell r="AL89">
            <v>15182</v>
          </cell>
          <cell r="AM89">
            <v>875</v>
          </cell>
          <cell r="AN89">
            <v>11529</v>
          </cell>
          <cell r="AO89">
            <v>0.89620054837446095</v>
          </cell>
          <cell r="AP89">
            <v>0</v>
          </cell>
          <cell r="AQ89">
            <v>0.89620054837446095</v>
          </cell>
          <cell r="AR89">
            <v>0.95188794153471401</v>
          </cell>
          <cell r="AS89">
            <v>0.61204013377926403</v>
          </cell>
          <cell r="AT89">
            <v>0.89953632148377105</v>
          </cell>
          <cell r="AU89">
            <v>0.90603160950435402</v>
          </cell>
          <cell r="AV89">
            <v>0.61204013377926403</v>
          </cell>
          <cell r="AW89">
            <v>0.89687499999999998</v>
          </cell>
          <cell r="AX89">
            <v>0.83036089453289097</v>
          </cell>
          <cell r="AY89">
            <v>0.335886019590383</v>
          </cell>
          <cell r="AZ89">
            <v>0.72765776429681195</v>
          </cell>
          <cell r="BA89">
            <v>0.84385968277105405</v>
          </cell>
          <cell r="BB89">
            <v>0.34304796599878601</v>
          </cell>
          <cell r="BC89">
            <v>0.75317270842495398</v>
          </cell>
          <cell r="BD89">
            <v>0.73779385171790202</v>
          </cell>
          <cell r="BE89">
            <v>0.38750000000000001</v>
          </cell>
          <cell r="BF89">
            <v>0.43326246161115001</v>
          </cell>
          <cell r="BG89">
            <v>0.93755763404031101</v>
          </cell>
          <cell r="BH89">
            <v>0.77257142857142802</v>
          </cell>
          <cell r="BI89">
            <v>2446</v>
          </cell>
          <cell r="BJ89">
            <v>294</v>
          </cell>
          <cell r="BK89">
            <v>2740</v>
          </cell>
          <cell r="BL89">
            <v>29367</v>
          </cell>
          <cell r="BM89">
            <v>32107</v>
          </cell>
          <cell r="BN89">
            <v>1617</v>
          </cell>
          <cell r="BO89">
            <v>8231</v>
          </cell>
          <cell r="BP89">
            <v>565</v>
          </cell>
        </row>
        <row r="90">
          <cell r="C90">
            <v>9119</v>
          </cell>
          <cell r="D90" t="str">
            <v>CENTRO DE FORMACION PARA EL DESARROLLO RURAL Y MINERO</v>
          </cell>
          <cell r="E90">
            <v>2551</v>
          </cell>
          <cell r="F90">
            <v>3631</v>
          </cell>
          <cell r="G90">
            <v>103</v>
          </cell>
          <cell r="H90">
            <v>243</v>
          </cell>
          <cell r="I90">
            <v>133</v>
          </cell>
          <cell r="J90">
            <v>6661</v>
          </cell>
          <cell r="K90">
            <v>6661</v>
          </cell>
          <cell r="L90">
            <v>253</v>
          </cell>
          <cell r="M90">
            <v>89</v>
          </cell>
          <cell r="N90">
            <v>0</v>
          </cell>
          <cell r="O90">
            <v>342</v>
          </cell>
          <cell r="P90">
            <v>172</v>
          </cell>
          <cell r="Q90">
            <v>52</v>
          </cell>
          <cell r="R90">
            <v>25</v>
          </cell>
          <cell r="S90">
            <v>249</v>
          </cell>
          <cell r="T90">
            <v>4416</v>
          </cell>
          <cell r="U90">
            <v>921</v>
          </cell>
          <cell r="V90">
            <v>1889</v>
          </cell>
          <cell r="W90">
            <v>365</v>
          </cell>
          <cell r="X90">
            <v>6273</v>
          </cell>
          <cell r="Y90">
            <v>13864</v>
          </cell>
          <cell r="Z90">
            <v>63</v>
          </cell>
          <cell r="AA90">
            <v>14518</v>
          </cell>
          <cell r="AB90">
            <v>21179</v>
          </cell>
          <cell r="AC90">
            <v>9520</v>
          </cell>
          <cell r="AD90">
            <v>50467</v>
          </cell>
          <cell r="AE90">
            <v>2880</v>
          </cell>
          <cell r="AF90">
            <v>1416</v>
          </cell>
          <cell r="AG90">
            <v>4296</v>
          </cell>
          <cell r="AH90">
            <v>12273</v>
          </cell>
          <cell r="AI90">
            <v>4855</v>
          </cell>
          <cell r="AJ90">
            <v>81411</v>
          </cell>
          <cell r="AK90">
            <v>102590</v>
          </cell>
          <cell r="AL90">
            <v>14546</v>
          </cell>
          <cell r="AM90">
            <v>5378</v>
          </cell>
          <cell r="AN90">
            <v>16952</v>
          </cell>
          <cell r="AO90">
            <v>0.87372214459071795</v>
          </cell>
          <cell r="AP90">
            <v>0.77741585233441901</v>
          </cell>
          <cell r="AQ90">
            <v>0.86761261881801899</v>
          </cell>
          <cell r="AR90">
            <v>0.83960396039604002</v>
          </cell>
          <cell r="AS90">
            <v>0.53236023134122801</v>
          </cell>
          <cell r="AT90">
            <v>0.67212130310764095</v>
          </cell>
          <cell r="AU90">
            <v>0.86750466109340196</v>
          </cell>
          <cell r="AV90">
            <v>0.58194200351493797</v>
          </cell>
          <cell r="AW90">
            <v>0.80612871240379602</v>
          </cell>
          <cell r="AX90">
            <v>0.92872150816536503</v>
          </cell>
          <cell r="AY90">
            <v>0.285241935483871</v>
          </cell>
          <cell r="AZ90">
            <v>0.83071083760179798</v>
          </cell>
          <cell r="BA90">
            <v>0.91683598402578304</v>
          </cell>
          <cell r="BB90">
            <v>0.36491269466729598</v>
          </cell>
          <cell r="BC90">
            <v>0.82563602690320703</v>
          </cell>
          <cell r="BD90">
            <v>0.93149717514124297</v>
          </cell>
          <cell r="BE90">
            <v>0.29131944444444402</v>
          </cell>
          <cell r="BF90">
            <v>0.50232774674115499</v>
          </cell>
          <cell r="BG90">
            <v>0.92925890279114498</v>
          </cell>
          <cell r="BH90">
            <v>0.91074748977315001</v>
          </cell>
          <cell r="BI90">
            <v>4367</v>
          </cell>
          <cell r="BJ90">
            <v>584</v>
          </cell>
          <cell r="BK90">
            <v>4951</v>
          </cell>
          <cell r="BL90">
            <v>59375</v>
          </cell>
          <cell r="BM90">
            <v>64326</v>
          </cell>
          <cell r="BN90">
            <v>2446</v>
          </cell>
          <cell r="BO90">
            <v>10041</v>
          </cell>
          <cell r="BP90">
            <v>4157</v>
          </cell>
        </row>
        <row r="91">
          <cell r="C91">
            <v>9537</v>
          </cell>
          <cell r="D91" t="str">
            <v>CENTRO DE LA INDUSTRIA, LA EMPRESA Y LOS SERVICIOS</v>
          </cell>
          <cell r="E91">
            <v>4770</v>
          </cell>
          <cell r="F91">
            <v>3453</v>
          </cell>
          <cell r="G91">
            <v>0</v>
          </cell>
          <cell r="H91">
            <v>0</v>
          </cell>
          <cell r="I91">
            <v>372</v>
          </cell>
          <cell r="J91">
            <v>8595</v>
          </cell>
          <cell r="K91">
            <v>8595</v>
          </cell>
          <cell r="L91">
            <v>425</v>
          </cell>
          <cell r="M91">
            <v>0</v>
          </cell>
          <cell r="N91">
            <v>27</v>
          </cell>
          <cell r="O91">
            <v>452</v>
          </cell>
          <cell r="P91">
            <v>177</v>
          </cell>
          <cell r="Q91">
            <v>25</v>
          </cell>
          <cell r="R91">
            <v>13</v>
          </cell>
          <cell r="S91">
            <v>215</v>
          </cell>
          <cell r="T91">
            <v>6950</v>
          </cell>
          <cell r="U91">
            <v>1531</v>
          </cell>
          <cell r="V91">
            <v>935</v>
          </cell>
          <cell r="W91">
            <v>530</v>
          </cell>
          <cell r="X91">
            <v>17944</v>
          </cell>
          <cell r="Y91">
            <v>27890</v>
          </cell>
          <cell r="Z91">
            <v>61</v>
          </cell>
          <cell r="AA91">
            <v>28618</v>
          </cell>
          <cell r="AB91">
            <v>37213</v>
          </cell>
          <cell r="AC91">
            <v>14880</v>
          </cell>
          <cell r="AD91">
            <v>65538</v>
          </cell>
          <cell r="AE91">
            <v>5120</v>
          </cell>
          <cell r="AF91">
            <v>1725</v>
          </cell>
          <cell r="AG91">
            <v>6845</v>
          </cell>
          <cell r="AH91">
            <v>12566</v>
          </cell>
          <cell r="AI91">
            <v>2603</v>
          </cell>
          <cell r="AJ91">
            <v>102432</v>
          </cell>
          <cell r="AK91">
            <v>139645</v>
          </cell>
          <cell r="AL91">
            <v>13526</v>
          </cell>
          <cell r="AM91">
            <v>3545</v>
          </cell>
          <cell r="AN91">
            <v>24984</v>
          </cell>
          <cell r="AO91">
            <v>0.90364381437590002</v>
          </cell>
          <cell r="AP91">
            <v>0.88438928804702799</v>
          </cell>
          <cell r="AQ91">
            <v>0.90261373960444502</v>
          </cell>
          <cell r="AR91">
            <v>0.90840140023337201</v>
          </cell>
          <cell r="AS91">
            <v>0.70779032725166502</v>
          </cell>
          <cell r="AT91">
            <v>0.82780686445607898</v>
          </cell>
          <cell r="AU91">
            <v>0.90440286698315198</v>
          </cell>
          <cell r="AV91">
            <v>0.76203852327447796</v>
          </cell>
          <cell r="AW91">
            <v>0.88533576975787998</v>
          </cell>
          <cell r="AX91">
            <v>0.93085209627329202</v>
          </cell>
          <cell r="AY91">
            <v>0.32469999999999999</v>
          </cell>
          <cell r="AZ91">
            <v>0.8125</v>
          </cell>
          <cell r="BA91">
            <v>0.92341772703883596</v>
          </cell>
          <cell r="BB91">
            <v>0.41194364393211702</v>
          </cell>
          <cell r="BC91">
            <v>0.83190948476493998</v>
          </cell>
          <cell r="BD91">
            <v>0.97797101449275403</v>
          </cell>
          <cell r="BE91">
            <v>0.35292968749999998</v>
          </cell>
          <cell r="BF91">
            <v>0.510445580715851</v>
          </cell>
          <cell r="BG91">
            <v>0.935679432204643</v>
          </cell>
          <cell r="BH91">
            <v>0.90888575458392096</v>
          </cell>
          <cell r="BI91">
            <v>9483</v>
          </cell>
          <cell r="BJ91">
            <v>1120</v>
          </cell>
          <cell r="BK91">
            <v>10603</v>
          </cell>
          <cell r="BL91">
            <v>82182</v>
          </cell>
          <cell r="BM91">
            <v>92785</v>
          </cell>
          <cell r="BN91">
            <v>7249</v>
          </cell>
          <cell r="BO91">
            <v>12495</v>
          </cell>
          <cell r="BP91">
            <v>2036</v>
          </cell>
        </row>
        <row r="92">
          <cell r="C92">
            <v>9120</v>
          </cell>
          <cell r="D92" t="str">
            <v>CENTRO AGROINDUSTRIAL</v>
          </cell>
          <cell r="E92">
            <v>1179</v>
          </cell>
          <cell r="F92">
            <v>1261</v>
          </cell>
          <cell r="G92">
            <v>131</v>
          </cell>
          <cell r="H92">
            <v>30</v>
          </cell>
          <cell r="I92">
            <v>0</v>
          </cell>
          <cell r="J92">
            <v>2601</v>
          </cell>
          <cell r="K92">
            <v>2601</v>
          </cell>
          <cell r="L92">
            <v>58</v>
          </cell>
          <cell r="M92">
            <v>38</v>
          </cell>
          <cell r="N92">
            <v>0</v>
          </cell>
          <cell r="O92">
            <v>96</v>
          </cell>
          <cell r="P92">
            <v>0</v>
          </cell>
          <cell r="Q92">
            <v>15</v>
          </cell>
          <cell r="R92">
            <v>16</v>
          </cell>
          <cell r="S92">
            <v>31</v>
          </cell>
          <cell r="T92">
            <v>438</v>
          </cell>
          <cell r="U92">
            <v>779</v>
          </cell>
          <cell r="V92">
            <v>137</v>
          </cell>
          <cell r="W92">
            <v>0</v>
          </cell>
          <cell r="X92">
            <v>1493</v>
          </cell>
          <cell r="Y92">
            <v>2847</v>
          </cell>
          <cell r="Z92">
            <v>0</v>
          </cell>
          <cell r="AA92">
            <v>2974</v>
          </cell>
          <cell r="AB92">
            <v>5575</v>
          </cell>
          <cell r="AC92">
            <v>57840</v>
          </cell>
          <cell r="AD92">
            <v>26035</v>
          </cell>
          <cell r="AE92">
            <v>11520</v>
          </cell>
          <cell r="AF92">
            <v>2962</v>
          </cell>
          <cell r="AG92">
            <v>14482</v>
          </cell>
          <cell r="AH92">
            <v>6927</v>
          </cell>
          <cell r="AI92">
            <v>689</v>
          </cell>
          <cell r="AJ92">
            <v>105973</v>
          </cell>
          <cell r="AK92">
            <v>111548</v>
          </cell>
          <cell r="AL92">
            <v>7147</v>
          </cell>
          <cell r="AM92">
            <v>705</v>
          </cell>
          <cell r="AN92">
            <v>71400</v>
          </cell>
          <cell r="AO92">
            <v>0.87790432801822305</v>
          </cell>
          <cell r="AP92">
            <v>0.97047496790757404</v>
          </cell>
          <cell r="AQ92">
            <v>0.90215198386012097</v>
          </cell>
          <cell r="AR92">
            <v>0.94253731343283598</v>
          </cell>
          <cell r="AS92">
            <v>0.98413957176843803</v>
          </cell>
          <cell r="AT92">
            <v>0.96270665128796595</v>
          </cell>
          <cell r="AU92">
            <v>0.90240452616690203</v>
          </cell>
          <cell r="AV92">
            <v>0.97892156862745106</v>
          </cell>
          <cell r="AW92">
            <v>0.93040358744394602</v>
          </cell>
          <cell r="AX92">
            <v>0.833392510856799</v>
          </cell>
          <cell r="AY92">
            <v>0.35810265282583598</v>
          </cell>
          <cell r="AZ92">
            <v>0.52231228709199495</v>
          </cell>
          <cell r="BA92">
            <v>0.83946896483012901</v>
          </cell>
          <cell r="BB92">
            <v>0.375840336134454</v>
          </cell>
          <cell r="BC92">
            <v>0.54270807186144099</v>
          </cell>
          <cell r="BD92">
            <v>0.62930452397029002</v>
          </cell>
          <cell r="BE92">
            <v>0.38255208333333302</v>
          </cell>
          <cell r="BF92">
            <v>0.43302030106338901</v>
          </cell>
          <cell r="BG92">
            <v>0.81306842031621596</v>
          </cell>
          <cell r="BH92">
            <v>0.83262411347517695</v>
          </cell>
          <cell r="BI92">
            <v>211</v>
          </cell>
          <cell r="BJ92">
            <v>154</v>
          </cell>
          <cell r="BK92">
            <v>365</v>
          </cell>
          <cell r="BL92">
            <v>40793</v>
          </cell>
          <cell r="BM92">
            <v>41158</v>
          </cell>
          <cell r="BN92">
            <v>60</v>
          </cell>
          <cell r="BO92">
            <v>3820</v>
          </cell>
          <cell r="BP92">
            <v>484</v>
          </cell>
        </row>
        <row r="93">
          <cell r="C93">
            <v>9231</v>
          </cell>
          <cell r="D93" t="str">
            <v>CENTRO PARA EL DESARROLLO TECNOLÓGICO DE LA CONSTRUCCIÓN Y LA INDUSTRIA</v>
          </cell>
          <cell r="E93">
            <v>1193</v>
          </cell>
          <cell r="F93">
            <v>775</v>
          </cell>
          <cell r="G93">
            <v>0</v>
          </cell>
          <cell r="H93">
            <v>0</v>
          </cell>
          <cell r="I93">
            <v>0</v>
          </cell>
          <cell r="J93">
            <v>1968</v>
          </cell>
          <cell r="K93">
            <v>1968</v>
          </cell>
          <cell r="L93">
            <v>139</v>
          </cell>
          <cell r="M93">
            <v>0</v>
          </cell>
          <cell r="N93">
            <v>16</v>
          </cell>
          <cell r="O93">
            <v>155</v>
          </cell>
          <cell r="P93">
            <v>37</v>
          </cell>
          <cell r="Q93">
            <v>0</v>
          </cell>
          <cell r="R93">
            <v>0</v>
          </cell>
          <cell r="S93">
            <v>37</v>
          </cell>
          <cell r="T93">
            <v>718</v>
          </cell>
          <cell r="U93">
            <v>416</v>
          </cell>
          <cell r="V93">
            <v>18</v>
          </cell>
          <cell r="W93">
            <v>38</v>
          </cell>
          <cell r="X93">
            <v>1072</v>
          </cell>
          <cell r="Y93">
            <v>2262</v>
          </cell>
          <cell r="Z93">
            <v>0</v>
          </cell>
          <cell r="AA93">
            <v>2454</v>
          </cell>
          <cell r="AB93">
            <v>4422</v>
          </cell>
          <cell r="AC93">
            <v>19920</v>
          </cell>
          <cell r="AD93">
            <v>23213</v>
          </cell>
          <cell r="AE93">
            <v>8080</v>
          </cell>
          <cell r="AF93">
            <v>1494</v>
          </cell>
          <cell r="AG93">
            <v>9574</v>
          </cell>
          <cell r="AH93">
            <v>3212</v>
          </cell>
          <cell r="AI93">
            <v>1184</v>
          </cell>
          <cell r="AJ93">
            <v>57103</v>
          </cell>
          <cell r="AK93">
            <v>61525</v>
          </cell>
          <cell r="AL93">
            <v>3230</v>
          </cell>
          <cell r="AM93">
            <v>1238</v>
          </cell>
          <cell r="AN93">
            <v>29191</v>
          </cell>
          <cell r="AO93">
            <v>0.80961727183513199</v>
          </cell>
          <cell r="AP93">
            <v>0.57692307692307698</v>
          </cell>
          <cell r="AQ93">
            <v>0.770171149144254</v>
          </cell>
          <cell r="AR93">
            <v>0.78792958927074597</v>
          </cell>
          <cell r="AS93">
            <v>0.45032258064516101</v>
          </cell>
          <cell r="AT93">
            <v>0.65497967479674801</v>
          </cell>
          <cell r="AU93">
            <v>0.80160940885174803</v>
          </cell>
          <cell r="AV93">
            <v>0.49454240134340899</v>
          </cell>
          <cell r="AW93">
            <v>0.71890547263681603</v>
          </cell>
          <cell r="AX93">
            <v>0.83785176785898396</v>
          </cell>
          <cell r="AY93">
            <v>0.35064285714285698</v>
          </cell>
          <cell r="AZ93">
            <v>0.59895276955676602</v>
          </cell>
          <cell r="BA93">
            <v>0.83423022205727704</v>
          </cell>
          <cell r="BB93">
            <v>0.35651399403925899</v>
          </cell>
          <cell r="BC93">
            <v>0.60757415684681004</v>
          </cell>
          <cell r="BD93">
            <v>0.64123159303882205</v>
          </cell>
          <cell r="BE93">
            <v>0.42165841584158398</v>
          </cell>
          <cell r="BF93">
            <v>0.45592228953415498</v>
          </cell>
          <cell r="BG93">
            <v>0.95201238390092902</v>
          </cell>
          <cell r="BH93">
            <v>0.79159935379644597</v>
          </cell>
          <cell r="BI93">
            <v>544</v>
          </cell>
          <cell r="BJ93">
            <v>221</v>
          </cell>
          <cell r="BK93">
            <v>765</v>
          </cell>
          <cell r="BL93">
            <v>22335</v>
          </cell>
          <cell r="BM93">
            <v>23100</v>
          </cell>
          <cell r="BN93">
            <v>381</v>
          </cell>
          <cell r="BO93">
            <v>1829</v>
          </cell>
          <cell r="BP93">
            <v>691</v>
          </cell>
        </row>
        <row r="94">
          <cell r="C94">
            <v>9538</v>
          </cell>
          <cell r="D94" t="str">
            <v>CENTRO DE COMERCIO Y TURISMO</v>
          </cell>
          <cell r="E94">
            <v>2538</v>
          </cell>
          <cell r="F94">
            <v>2663</v>
          </cell>
          <cell r="G94">
            <v>297</v>
          </cell>
          <cell r="H94">
            <v>0</v>
          </cell>
          <cell r="I94">
            <v>0</v>
          </cell>
          <cell r="J94">
            <v>5498</v>
          </cell>
          <cell r="K94">
            <v>5498</v>
          </cell>
          <cell r="L94">
            <v>179</v>
          </cell>
          <cell r="M94">
            <v>0</v>
          </cell>
          <cell r="N94">
            <v>45</v>
          </cell>
          <cell r="O94">
            <v>224</v>
          </cell>
          <cell r="P94">
            <v>0</v>
          </cell>
          <cell r="Q94">
            <v>17</v>
          </cell>
          <cell r="R94">
            <v>0</v>
          </cell>
          <cell r="S94">
            <v>17</v>
          </cell>
          <cell r="T94">
            <v>2215</v>
          </cell>
          <cell r="U94">
            <v>923</v>
          </cell>
          <cell r="V94">
            <v>175</v>
          </cell>
          <cell r="W94">
            <v>0</v>
          </cell>
          <cell r="X94">
            <v>3233</v>
          </cell>
          <cell r="Y94">
            <v>6546</v>
          </cell>
          <cell r="Z94">
            <v>0</v>
          </cell>
          <cell r="AA94">
            <v>6787</v>
          </cell>
          <cell r="AB94">
            <v>12285</v>
          </cell>
          <cell r="AC94">
            <v>29840</v>
          </cell>
          <cell r="AD94">
            <v>27505</v>
          </cell>
          <cell r="AE94">
            <v>12799</v>
          </cell>
          <cell r="AF94">
            <v>2901</v>
          </cell>
          <cell r="AG94">
            <v>15700</v>
          </cell>
          <cell r="AH94">
            <v>4013</v>
          </cell>
          <cell r="AI94">
            <v>1545</v>
          </cell>
          <cell r="AJ94">
            <v>78603</v>
          </cell>
          <cell r="AK94">
            <v>90888</v>
          </cell>
          <cell r="AL94">
            <v>4205</v>
          </cell>
          <cell r="AM94">
            <v>1590</v>
          </cell>
          <cell r="AN94">
            <v>46225</v>
          </cell>
          <cell r="AO94">
            <v>0.83628922237380598</v>
          </cell>
          <cell r="AP94">
            <v>0.52762730227518995</v>
          </cell>
          <cell r="AQ94">
            <v>0.79431265654928496</v>
          </cell>
          <cell r="AR94">
            <v>0.79894179894179895</v>
          </cell>
          <cell r="AS94">
            <v>0.63086744273375905</v>
          </cell>
          <cell r="AT94">
            <v>0.71753364859949098</v>
          </cell>
          <cell r="AU94">
            <v>0.82411771467984796</v>
          </cell>
          <cell r="AV94">
            <v>0.60429447852760698</v>
          </cell>
          <cell r="AW94">
            <v>0.75995115995116003</v>
          </cell>
          <cell r="AX94">
            <v>0.848960071182294</v>
          </cell>
          <cell r="AY94">
            <v>0.38145828935950599</v>
          </cell>
          <cell r="AZ94">
            <v>0.59535895576504705</v>
          </cell>
          <cell r="BA94">
            <v>0.84412153236459697</v>
          </cell>
          <cell r="BB94">
            <v>0.39874526771227697</v>
          </cell>
          <cell r="BC94">
            <v>0.61760628465804102</v>
          </cell>
          <cell r="BD94">
            <v>0.78386763185108599</v>
          </cell>
          <cell r="BE94">
            <v>0.44065942651769702</v>
          </cell>
          <cell r="BF94">
            <v>0.50407643312101902</v>
          </cell>
          <cell r="BG94">
            <v>0.74435196195005904</v>
          </cell>
          <cell r="BH94">
            <v>0.89182389937106898</v>
          </cell>
          <cell r="BI94">
            <v>1629</v>
          </cell>
          <cell r="BJ94">
            <v>511</v>
          </cell>
          <cell r="BK94">
            <v>2140</v>
          </cell>
          <cell r="BL94">
            <v>36099</v>
          </cell>
          <cell r="BM94">
            <v>38239</v>
          </cell>
          <cell r="BN94">
            <v>1143</v>
          </cell>
          <cell r="BO94">
            <v>2366</v>
          </cell>
          <cell r="BP94">
            <v>1291</v>
          </cell>
        </row>
        <row r="95">
          <cell r="C95">
            <v>9121</v>
          </cell>
          <cell r="D95" t="str">
            <v>CENTRO ATENCION SECTOR AGROPECUARIO</v>
          </cell>
          <cell r="E95">
            <v>804</v>
          </cell>
          <cell r="F95">
            <v>783</v>
          </cell>
          <cell r="G95">
            <v>287</v>
          </cell>
          <cell r="H95">
            <v>28</v>
          </cell>
          <cell r="I95">
            <v>0</v>
          </cell>
          <cell r="J95">
            <v>1902</v>
          </cell>
          <cell r="K95">
            <v>1902</v>
          </cell>
          <cell r="L95">
            <v>204</v>
          </cell>
          <cell r="M95">
            <v>29</v>
          </cell>
          <cell r="N95">
            <v>0</v>
          </cell>
          <cell r="O95">
            <v>233</v>
          </cell>
          <cell r="P95">
            <v>180</v>
          </cell>
          <cell r="Q95">
            <v>25</v>
          </cell>
          <cell r="R95">
            <v>0</v>
          </cell>
          <cell r="S95">
            <v>205</v>
          </cell>
          <cell r="T95">
            <v>942</v>
          </cell>
          <cell r="U95">
            <v>268</v>
          </cell>
          <cell r="V95">
            <v>114</v>
          </cell>
          <cell r="W95">
            <v>0</v>
          </cell>
          <cell r="X95">
            <v>3175</v>
          </cell>
          <cell r="Y95">
            <v>4499</v>
          </cell>
          <cell r="Z95">
            <v>0</v>
          </cell>
          <cell r="AA95">
            <v>4937</v>
          </cell>
          <cell r="AB95">
            <v>6839</v>
          </cell>
          <cell r="AC95">
            <v>20160</v>
          </cell>
          <cell r="AD95">
            <v>17239</v>
          </cell>
          <cell r="AE95">
            <v>5600</v>
          </cell>
          <cell r="AF95">
            <v>1077</v>
          </cell>
          <cell r="AG95">
            <v>6677</v>
          </cell>
          <cell r="AH95">
            <v>8964</v>
          </cell>
          <cell r="AI95">
            <v>0</v>
          </cell>
          <cell r="AJ95">
            <v>53040</v>
          </cell>
          <cell r="AK95">
            <v>59879</v>
          </cell>
          <cell r="AL95">
            <v>9160</v>
          </cell>
          <cell r="AM95">
            <v>0</v>
          </cell>
          <cell r="AN95">
            <v>26811</v>
          </cell>
          <cell r="AO95">
            <v>0.88991218676376105</v>
          </cell>
          <cell r="AP95">
            <v>0.27611940298507498</v>
          </cell>
          <cell r="AQ95">
            <v>0.85659307271622398</v>
          </cell>
          <cell r="AR95">
            <v>0.867739052725648</v>
          </cell>
          <cell r="AS95">
            <v>0.63856960408684504</v>
          </cell>
          <cell r="AT95">
            <v>0.77339642481598303</v>
          </cell>
          <cell r="AU95">
            <v>0.88562543192812704</v>
          </cell>
          <cell r="AV95">
            <v>0.54614652711703104</v>
          </cell>
          <cell r="AW95">
            <v>0.83345518350636005</v>
          </cell>
          <cell r="AX95">
            <v>0.81099706744868005</v>
          </cell>
          <cell r="AY95">
            <v>0.31925465838509298</v>
          </cell>
          <cell r="AZ95">
            <v>0.57217194570135699</v>
          </cell>
          <cell r="BA95">
            <v>0.82405951372928499</v>
          </cell>
          <cell r="BB95">
            <v>0.32814889411062598</v>
          </cell>
          <cell r="BC95">
            <v>0.60201406169107696</v>
          </cell>
          <cell r="BD95">
            <v>0.626740947075209</v>
          </cell>
          <cell r="BE95">
            <v>0.498214285714286</v>
          </cell>
          <cell r="BF95">
            <v>0.518945634266886</v>
          </cell>
          <cell r="BG95">
            <v>0.86222707423580802</v>
          </cell>
          <cell r="BH95">
            <v>0</v>
          </cell>
          <cell r="BI95">
            <v>1395</v>
          </cell>
          <cell r="BJ95">
            <v>190</v>
          </cell>
          <cell r="BK95">
            <v>1585</v>
          </cell>
          <cell r="BL95">
            <v>21342</v>
          </cell>
          <cell r="BM95">
            <v>22927</v>
          </cell>
          <cell r="BN95">
            <v>1093</v>
          </cell>
          <cell r="BO95">
            <v>5273</v>
          </cell>
          <cell r="BP95">
            <v>0</v>
          </cell>
        </row>
        <row r="96">
          <cell r="C96">
            <v>9223</v>
          </cell>
          <cell r="D96" t="str">
            <v>CENTRO DE DISEÑO E INNOVACIÓN TECNOLOGICA INDUSTRIAL</v>
          </cell>
          <cell r="E96">
            <v>2555</v>
          </cell>
          <cell r="F96">
            <v>1486</v>
          </cell>
          <cell r="G96">
            <v>0</v>
          </cell>
          <cell r="H96">
            <v>0</v>
          </cell>
          <cell r="I96">
            <v>0</v>
          </cell>
          <cell r="J96">
            <v>4041</v>
          </cell>
          <cell r="K96">
            <v>4041</v>
          </cell>
          <cell r="L96">
            <v>686</v>
          </cell>
          <cell r="M96">
            <v>0</v>
          </cell>
          <cell r="N96">
            <v>0</v>
          </cell>
          <cell r="O96">
            <v>686</v>
          </cell>
          <cell r="P96">
            <v>47</v>
          </cell>
          <cell r="Q96">
            <v>0</v>
          </cell>
          <cell r="R96">
            <v>0</v>
          </cell>
          <cell r="S96">
            <v>47</v>
          </cell>
          <cell r="T96">
            <v>1849</v>
          </cell>
          <cell r="U96">
            <v>444</v>
          </cell>
          <cell r="V96">
            <v>159</v>
          </cell>
          <cell r="W96">
            <v>0</v>
          </cell>
          <cell r="X96">
            <v>2965</v>
          </cell>
          <cell r="Y96">
            <v>5417</v>
          </cell>
          <cell r="Z96">
            <v>0</v>
          </cell>
          <cell r="AA96">
            <v>6150</v>
          </cell>
          <cell r="AB96">
            <v>10191</v>
          </cell>
          <cell r="AC96">
            <v>20480</v>
          </cell>
          <cell r="AD96">
            <v>20863</v>
          </cell>
          <cell r="AE96">
            <v>6400</v>
          </cell>
          <cell r="AF96">
            <v>1241</v>
          </cell>
          <cell r="AG96">
            <v>7641</v>
          </cell>
          <cell r="AH96">
            <v>2719</v>
          </cell>
          <cell r="AI96">
            <v>1292</v>
          </cell>
          <cell r="AJ96">
            <v>52995</v>
          </cell>
          <cell r="AK96">
            <v>63186</v>
          </cell>
          <cell r="AL96">
            <v>2878</v>
          </cell>
          <cell r="AM96">
            <v>1292</v>
          </cell>
          <cell r="AN96">
            <v>28810</v>
          </cell>
          <cell r="AO96">
            <v>0.85226077812828605</v>
          </cell>
          <cell r="AP96">
            <v>0.77927927927927898</v>
          </cell>
          <cell r="AQ96">
            <v>0.84699186991869901</v>
          </cell>
          <cell r="AR96">
            <v>0.84657534246575294</v>
          </cell>
          <cell r="AS96">
            <v>0.82839838492597595</v>
          </cell>
          <cell r="AT96">
            <v>0.83989111606038103</v>
          </cell>
          <cell r="AU96">
            <v>0.85050236048904504</v>
          </cell>
          <cell r="AV96">
            <v>0.81709844559585498</v>
          </cell>
          <cell r="AW96">
            <v>0.844176233931901</v>
          </cell>
          <cell r="AX96">
            <v>0.83626268428106398</v>
          </cell>
          <cell r="AY96">
            <v>0.36302083333333302</v>
          </cell>
          <cell r="AZ96">
            <v>0.59622605906217596</v>
          </cell>
          <cell r="BA96">
            <v>0.83968466371887396</v>
          </cell>
          <cell r="BB96">
            <v>0.39343977785491102</v>
          </cell>
          <cell r="BC96">
            <v>0.63621688348684802</v>
          </cell>
          <cell r="BD96">
            <v>0.62852538275584202</v>
          </cell>
          <cell r="BE96">
            <v>0.49265625000000002</v>
          </cell>
          <cell r="BF96">
            <v>0.51472320376914005</v>
          </cell>
          <cell r="BG96">
            <v>0.78874218207088298</v>
          </cell>
          <cell r="BH96">
            <v>0.79643962848297201</v>
          </cell>
          <cell r="BI96">
            <v>1338</v>
          </cell>
          <cell r="BJ96">
            <v>431</v>
          </cell>
          <cell r="BK96">
            <v>1769</v>
          </cell>
          <cell r="BL96">
            <v>22566</v>
          </cell>
          <cell r="BM96">
            <v>24335</v>
          </cell>
          <cell r="BN96">
            <v>829</v>
          </cell>
          <cell r="BO96">
            <v>1839</v>
          </cell>
          <cell r="BP96">
            <v>936</v>
          </cell>
        </row>
        <row r="97">
          <cell r="C97">
            <v>9308</v>
          </cell>
          <cell r="D97" t="str">
            <v>CENTRO DE COMERCIO Y SERVICIOS</v>
          </cell>
          <cell r="E97">
            <v>2100</v>
          </cell>
          <cell r="F97">
            <v>2307</v>
          </cell>
          <cell r="G97">
            <v>0</v>
          </cell>
          <cell r="H97">
            <v>0</v>
          </cell>
          <cell r="I97">
            <v>0</v>
          </cell>
          <cell r="J97">
            <v>4407</v>
          </cell>
          <cell r="K97">
            <v>4407</v>
          </cell>
          <cell r="L97">
            <v>241</v>
          </cell>
          <cell r="M97">
            <v>0</v>
          </cell>
          <cell r="N97">
            <v>0</v>
          </cell>
          <cell r="O97">
            <v>241</v>
          </cell>
          <cell r="P97">
            <v>47</v>
          </cell>
          <cell r="Q97">
            <v>0</v>
          </cell>
          <cell r="R97">
            <v>0</v>
          </cell>
          <cell r="S97">
            <v>47</v>
          </cell>
          <cell r="T97">
            <v>1679</v>
          </cell>
          <cell r="U97">
            <v>1249</v>
          </cell>
          <cell r="V97">
            <v>162</v>
          </cell>
          <cell r="W97">
            <v>0</v>
          </cell>
          <cell r="X97">
            <v>3753</v>
          </cell>
          <cell r="Y97">
            <v>6843</v>
          </cell>
          <cell r="Z97">
            <v>0</v>
          </cell>
          <cell r="AA97">
            <v>7131</v>
          </cell>
          <cell r="AB97">
            <v>11538</v>
          </cell>
          <cell r="AC97">
            <v>19360</v>
          </cell>
          <cell r="AD97">
            <v>27081</v>
          </cell>
          <cell r="AE97">
            <v>7680</v>
          </cell>
          <cell r="AF97">
            <v>1868</v>
          </cell>
          <cell r="AG97">
            <v>9548</v>
          </cell>
          <cell r="AH97">
            <v>2461</v>
          </cell>
          <cell r="AI97">
            <v>2544</v>
          </cell>
          <cell r="AJ97">
            <v>60994</v>
          </cell>
          <cell r="AK97">
            <v>72532</v>
          </cell>
          <cell r="AL97">
            <v>2623</v>
          </cell>
          <cell r="AM97">
            <v>2544</v>
          </cell>
          <cell r="AN97">
            <v>30596</v>
          </cell>
          <cell r="AO97">
            <v>0.85634138048282904</v>
          </cell>
          <cell r="AP97">
            <v>0.69815852682145696</v>
          </cell>
          <cell r="AQ97">
            <v>0.82863553498807996</v>
          </cell>
          <cell r="AR97">
            <v>0.91380952380952396</v>
          </cell>
          <cell r="AS97">
            <v>0.71608149111400099</v>
          </cell>
          <cell r="AT97">
            <v>0.81030179260267798</v>
          </cell>
          <cell r="AU97">
            <v>0.87146078677023298</v>
          </cell>
          <cell r="AV97">
            <v>0.70978627671540995</v>
          </cell>
          <cell r="AW97">
            <v>0.82163286531461299</v>
          </cell>
          <cell r="AX97">
            <v>0.81383636684926697</v>
          </cell>
          <cell r="AY97">
            <v>0.37977071005917201</v>
          </cell>
          <cell r="AZ97">
            <v>0.62140538413614499</v>
          </cell>
          <cell r="BA97">
            <v>0.82480446394505902</v>
          </cell>
          <cell r="BB97">
            <v>0.418126552490522</v>
          </cell>
          <cell r="BC97">
            <v>0.65325649368554595</v>
          </cell>
          <cell r="BD97">
            <v>0.58886509635974305</v>
          </cell>
          <cell r="BE97">
            <v>0.413151041666667</v>
          </cell>
          <cell r="BF97">
            <v>0.44752827817343899</v>
          </cell>
          <cell r="BG97">
            <v>0.74799847502859296</v>
          </cell>
          <cell r="BH97">
            <v>0.74842767295597501</v>
          </cell>
          <cell r="BI97">
            <v>2176</v>
          </cell>
          <cell r="BJ97">
            <v>490</v>
          </cell>
          <cell r="BK97">
            <v>2666</v>
          </cell>
          <cell r="BL97">
            <v>29175</v>
          </cell>
          <cell r="BM97">
            <v>31841</v>
          </cell>
          <cell r="BN97">
            <v>1404</v>
          </cell>
          <cell r="BO97">
            <v>1404</v>
          </cell>
          <cell r="BP97">
            <v>1351</v>
          </cell>
        </row>
        <row r="98">
          <cell r="C98">
            <v>9122</v>
          </cell>
          <cell r="D98" t="str">
            <v>CENTRO ATENCION SECTOR AGROPECUARIO</v>
          </cell>
          <cell r="E98">
            <v>1251</v>
          </cell>
          <cell r="F98">
            <v>769</v>
          </cell>
          <cell r="G98">
            <v>0</v>
          </cell>
          <cell r="H98">
            <v>47</v>
          </cell>
          <cell r="I98">
            <v>0</v>
          </cell>
          <cell r="J98">
            <v>2067</v>
          </cell>
          <cell r="K98">
            <v>2067</v>
          </cell>
          <cell r="L98">
            <v>89</v>
          </cell>
          <cell r="M98">
            <v>37</v>
          </cell>
          <cell r="N98">
            <v>20</v>
          </cell>
          <cell r="O98">
            <v>146</v>
          </cell>
          <cell r="P98">
            <v>0</v>
          </cell>
          <cell r="Q98">
            <v>17</v>
          </cell>
          <cell r="R98">
            <v>0</v>
          </cell>
          <cell r="S98">
            <v>17</v>
          </cell>
          <cell r="T98">
            <v>914</v>
          </cell>
          <cell r="U98">
            <v>518</v>
          </cell>
          <cell r="V98">
            <v>365</v>
          </cell>
          <cell r="W98">
            <v>47</v>
          </cell>
          <cell r="X98">
            <v>2085</v>
          </cell>
          <cell r="Y98">
            <v>3929</v>
          </cell>
          <cell r="Z98">
            <v>0</v>
          </cell>
          <cell r="AA98">
            <v>4092</v>
          </cell>
          <cell r="AB98">
            <v>6159</v>
          </cell>
          <cell r="AC98">
            <v>19467</v>
          </cell>
          <cell r="AD98">
            <v>14720</v>
          </cell>
          <cell r="AE98">
            <v>2989</v>
          </cell>
          <cell r="AF98">
            <v>1172</v>
          </cell>
          <cell r="AG98">
            <v>4161</v>
          </cell>
          <cell r="AH98">
            <v>8234</v>
          </cell>
          <cell r="AI98">
            <v>790</v>
          </cell>
          <cell r="AJ98">
            <v>47372</v>
          </cell>
          <cell r="AK98">
            <v>53531</v>
          </cell>
          <cell r="AL98">
            <v>8700</v>
          </cell>
          <cell r="AM98">
            <v>857</v>
          </cell>
          <cell r="AN98">
            <v>23743</v>
          </cell>
          <cell r="AO98">
            <v>0.85758254057078898</v>
          </cell>
          <cell r="AP98">
            <v>0.63899613899613905</v>
          </cell>
          <cell r="AQ98">
            <v>0.82991202346041004</v>
          </cell>
          <cell r="AR98">
            <v>0.88906009244992301</v>
          </cell>
          <cell r="AS98">
            <v>0.66059817945383603</v>
          </cell>
          <cell r="AT98">
            <v>0.80406386066763402</v>
          </cell>
          <cell r="AU98">
            <v>0.86596880131362897</v>
          </cell>
          <cell r="AV98">
            <v>0.65190365190365196</v>
          </cell>
          <cell r="AW98">
            <v>0.82123721383341497</v>
          </cell>
          <cell r="AX98">
            <v>0.85286562851180003</v>
          </cell>
          <cell r="AY98">
            <v>0.26763448521553301</v>
          </cell>
          <cell r="AZ98">
            <v>0.57544541079118505</v>
          </cell>
          <cell r="BA98">
            <v>0.85500872834698505</v>
          </cell>
          <cell r="BB98">
            <v>0.28846396832750698</v>
          </cell>
          <cell r="BC98">
            <v>0.60372494442472602</v>
          </cell>
          <cell r="BD98">
            <v>0.68088737201365201</v>
          </cell>
          <cell r="BE98">
            <v>0.325526932084309</v>
          </cell>
          <cell r="BF98">
            <v>0.425618841624609</v>
          </cell>
          <cell r="BG98">
            <v>0.870114942528736</v>
          </cell>
          <cell r="BH98">
            <v>0.844807467911319</v>
          </cell>
          <cell r="BI98">
            <v>1317</v>
          </cell>
          <cell r="BJ98">
            <v>243</v>
          </cell>
          <cell r="BK98">
            <v>1560</v>
          </cell>
          <cell r="BL98">
            <v>19255</v>
          </cell>
          <cell r="BM98">
            <v>20815</v>
          </cell>
          <cell r="BN98">
            <v>832</v>
          </cell>
          <cell r="BO98">
            <v>4060</v>
          </cell>
          <cell r="BP98">
            <v>180</v>
          </cell>
        </row>
        <row r="99">
          <cell r="C99">
            <v>9224</v>
          </cell>
          <cell r="D99" t="str">
            <v>CENTRO INDUSTRIAL DE MANTENIMIENTO INTEGRAL</v>
          </cell>
          <cell r="E99">
            <v>1896</v>
          </cell>
          <cell r="F99">
            <v>1311</v>
          </cell>
          <cell r="G99">
            <v>0</v>
          </cell>
          <cell r="H99">
            <v>0</v>
          </cell>
          <cell r="I99">
            <v>0</v>
          </cell>
          <cell r="J99">
            <v>3207</v>
          </cell>
          <cell r="K99">
            <v>3207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1429</v>
          </cell>
          <cell r="U99">
            <v>294</v>
          </cell>
          <cell r="V99">
            <v>16</v>
          </cell>
          <cell r="W99">
            <v>0</v>
          </cell>
          <cell r="X99">
            <v>2429</v>
          </cell>
          <cell r="Y99">
            <v>4168</v>
          </cell>
          <cell r="Z99">
            <v>0</v>
          </cell>
          <cell r="AA99">
            <v>4168</v>
          </cell>
          <cell r="AB99">
            <v>7375</v>
          </cell>
          <cell r="AC99">
            <v>16160</v>
          </cell>
          <cell r="AD99">
            <v>12283</v>
          </cell>
          <cell r="AE99">
            <v>3840</v>
          </cell>
          <cell r="AF99">
            <v>1334</v>
          </cell>
          <cell r="AG99">
            <v>5174</v>
          </cell>
          <cell r="AH99">
            <v>1957</v>
          </cell>
          <cell r="AI99">
            <v>1027</v>
          </cell>
          <cell r="AJ99">
            <v>36601</v>
          </cell>
          <cell r="AK99">
            <v>43976</v>
          </cell>
          <cell r="AL99">
            <v>1973</v>
          </cell>
          <cell r="AM99">
            <v>1027</v>
          </cell>
          <cell r="AN99">
            <v>21605</v>
          </cell>
          <cell r="AO99">
            <v>0.90320082601961804</v>
          </cell>
          <cell r="AP99">
            <v>0.82993197278911601</v>
          </cell>
          <cell r="AQ99">
            <v>0.89803262955854102</v>
          </cell>
          <cell r="AR99">
            <v>0.90453586497890304</v>
          </cell>
          <cell r="AS99">
            <v>0.90312738367658296</v>
          </cell>
          <cell r="AT99">
            <v>0.90396008730901101</v>
          </cell>
          <cell r="AU99">
            <v>0.90363951473136905</v>
          </cell>
          <cell r="AV99">
            <v>0.88971962616822398</v>
          </cell>
          <cell r="AW99">
            <v>0.90061016949152595</v>
          </cell>
          <cell r="AX99">
            <v>0.81711945063550395</v>
          </cell>
          <cell r="AY99">
            <v>0.28105000000000002</v>
          </cell>
          <cell r="AZ99">
            <v>0.52419332805114605</v>
          </cell>
          <cell r="BA99">
            <v>0.839434982790219</v>
          </cell>
          <cell r="BB99">
            <v>0.326267067808378</v>
          </cell>
          <cell r="BC99">
            <v>0.58732035655812298</v>
          </cell>
          <cell r="BD99">
            <v>0.81109445277361303</v>
          </cell>
          <cell r="BE99">
            <v>0.42604166666666698</v>
          </cell>
          <cell r="BF99">
            <v>0.525318902203324</v>
          </cell>
          <cell r="BG99">
            <v>0.879878357830715</v>
          </cell>
          <cell r="BH99">
            <v>0.70496592015579396</v>
          </cell>
          <cell r="BI99">
            <v>1099</v>
          </cell>
          <cell r="BJ99">
            <v>326</v>
          </cell>
          <cell r="BK99">
            <v>1425</v>
          </cell>
          <cell r="BL99">
            <v>14733</v>
          </cell>
          <cell r="BM99">
            <v>16158</v>
          </cell>
          <cell r="BN99">
            <v>853</v>
          </cell>
          <cell r="BO99">
            <v>1032</v>
          </cell>
          <cell r="BP99">
            <v>724</v>
          </cell>
        </row>
        <row r="100">
          <cell r="C100">
            <v>9225</v>
          </cell>
          <cell r="D100" t="str">
            <v>CENTRO INDUSTRIAL DEL DISEÑO Y LA MANUFACTURA</v>
          </cell>
          <cell r="E100">
            <v>615</v>
          </cell>
          <cell r="F100">
            <v>1415</v>
          </cell>
          <cell r="G100">
            <v>0</v>
          </cell>
          <cell r="H100">
            <v>0</v>
          </cell>
          <cell r="I100">
            <v>0</v>
          </cell>
          <cell r="J100">
            <v>2030</v>
          </cell>
          <cell r="K100">
            <v>2030</v>
          </cell>
          <cell r="L100">
            <v>233</v>
          </cell>
          <cell r="M100">
            <v>70</v>
          </cell>
          <cell r="N100">
            <v>0</v>
          </cell>
          <cell r="O100">
            <v>303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1416</v>
          </cell>
          <cell r="U100">
            <v>379</v>
          </cell>
          <cell r="V100">
            <v>71</v>
          </cell>
          <cell r="W100">
            <v>0</v>
          </cell>
          <cell r="X100">
            <v>2158</v>
          </cell>
          <cell r="Y100">
            <v>4024</v>
          </cell>
          <cell r="Z100">
            <v>0</v>
          </cell>
          <cell r="AA100">
            <v>4327</v>
          </cell>
          <cell r="AB100">
            <v>6357</v>
          </cell>
          <cell r="AC100">
            <v>23521</v>
          </cell>
          <cell r="AD100">
            <v>19820</v>
          </cell>
          <cell r="AE100">
            <v>3840</v>
          </cell>
          <cell r="AF100">
            <v>952</v>
          </cell>
          <cell r="AG100">
            <v>4792</v>
          </cell>
          <cell r="AH100">
            <v>2296</v>
          </cell>
          <cell r="AI100">
            <v>788</v>
          </cell>
          <cell r="AJ100">
            <v>51217</v>
          </cell>
          <cell r="AK100">
            <v>57574</v>
          </cell>
          <cell r="AL100">
            <v>2437</v>
          </cell>
          <cell r="AM100">
            <v>788</v>
          </cell>
          <cell r="AN100">
            <v>29155</v>
          </cell>
          <cell r="AO100">
            <v>0.84726443768996995</v>
          </cell>
          <cell r="AP100">
            <v>0.59630606860158297</v>
          </cell>
          <cell r="AQ100">
            <v>0.82528310607811395</v>
          </cell>
          <cell r="AR100">
            <v>0.93008130081300799</v>
          </cell>
          <cell r="AS100">
            <v>0.63038869257950503</v>
          </cell>
          <cell r="AT100">
            <v>0.72118226600985202</v>
          </cell>
          <cell r="AU100">
            <v>0.85842647381108905</v>
          </cell>
          <cell r="AV100">
            <v>0.623188405797101</v>
          </cell>
          <cell r="AW100">
            <v>0.79204027056787796</v>
          </cell>
          <cell r="AX100">
            <v>0.71068075117370899</v>
          </cell>
          <cell r="AY100">
            <v>0.26658382369065498</v>
          </cell>
          <cell r="AZ100">
            <v>0.47343655426908998</v>
          </cell>
          <cell r="BA100">
            <v>0.73440304021957103</v>
          </cell>
          <cell r="BB100">
            <v>0.28852683930715101</v>
          </cell>
          <cell r="BC100">
            <v>0.50861499982630998</v>
          </cell>
          <cell r="BD100">
            <v>0.54201680672268904</v>
          </cell>
          <cell r="BE100">
            <v>0.29062500000000002</v>
          </cell>
          <cell r="BF100">
            <v>0.34056761268781299</v>
          </cell>
          <cell r="BG100">
            <v>0.89577349199835898</v>
          </cell>
          <cell r="BH100">
            <v>0.80964467005076102</v>
          </cell>
          <cell r="BI100">
            <v>1265</v>
          </cell>
          <cell r="BJ100">
            <v>157</v>
          </cell>
          <cell r="BK100">
            <v>1422</v>
          </cell>
          <cell r="BL100">
            <v>19505</v>
          </cell>
          <cell r="BM100">
            <v>20927</v>
          </cell>
          <cell r="BN100">
            <v>802</v>
          </cell>
          <cell r="BO100">
            <v>1870</v>
          </cell>
          <cell r="BP100">
            <v>515</v>
          </cell>
        </row>
        <row r="101">
          <cell r="C101">
            <v>9309</v>
          </cell>
          <cell r="D101" t="str">
            <v>CENTRO DE SERVICIOS EMPRESARIALES Y TURISTICOS</v>
          </cell>
          <cell r="E101">
            <v>3001</v>
          </cell>
          <cell r="F101">
            <v>1921</v>
          </cell>
          <cell r="G101">
            <v>192</v>
          </cell>
          <cell r="H101">
            <v>0</v>
          </cell>
          <cell r="I101">
            <v>0</v>
          </cell>
          <cell r="J101">
            <v>5114</v>
          </cell>
          <cell r="K101">
            <v>5114</v>
          </cell>
          <cell r="L101">
            <v>31</v>
          </cell>
          <cell r="M101">
            <v>0</v>
          </cell>
          <cell r="N101">
            <v>0</v>
          </cell>
          <cell r="O101">
            <v>31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2279</v>
          </cell>
          <cell r="U101">
            <v>1041</v>
          </cell>
          <cell r="V101">
            <v>15</v>
          </cell>
          <cell r="W101">
            <v>0</v>
          </cell>
          <cell r="X101">
            <v>8433</v>
          </cell>
          <cell r="Y101">
            <v>11768</v>
          </cell>
          <cell r="Z101">
            <v>0</v>
          </cell>
          <cell r="AA101">
            <v>11799</v>
          </cell>
          <cell r="AB101">
            <v>16913</v>
          </cell>
          <cell r="AC101">
            <v>12112</v>
          </cell>
          <cell r="AD101">
            <v>21304</v>
          </cell>
          <cell r="AE101">
            <v>3840</v>
          </cell>
          <cell r="AF101">
            <v>1368</v>
          </cell>
          <cell r="AG101">
            <v>5208</v>
          </cell>
          <cell r="AH101">
            <v>2203</v>
          </cell>
          <cell r="AI101">
            <v>982</v>
          </cell>
          <cell r="AJ101">
            <v>41809</v>
          </cell>
          <cell r="AK101">
            <v>58722</v>
          </cell>
          <cell r="AL101">
            <v>2218</v>
          </cell>
          <cell r="AM101">
            <v>982</v>
          </cell>
          <cell r="AN101">
            <v>18914</v>
          </cell>
          <cell r="AO101">
            <v>0.88120468488566694</v>
          </cell>
          <cell r="AP101">
            <v>0.76945244956772296</v>
          </cell>
          <cell r="AQ101">
            <v>0.87134502923976598</v>
          </cell>
          <cell r="AR101">
            <v>0.89602254932665204</v>
          </cell>
          <cell r="AS101">
            <v>0.808433107756377</v>
          </cell>
          <cell r="AT101">
            <v>0.86312084473993</v>
          </cell>
          <cell r="AU101">
            <v>0.88459608630205699</v>
          </cell>
          <cell r="AV101">
            <v>0.79473328831870305</v>
          </cell>
          <cell r="AW101">
            <v>0.86885827469993504</v>
          </cell>
          <cell r="AX101">
            <v>0.73504273504273498</v>
          </cell>
          <cell r="AY101">
            <v>0.32447342026078202</v>
          </cell>
          <cell r="AZ101">
            <v>0.57839221220311399</v>
          </cell>
          <cell r="BA101">
            <v>0.78745478295819904</v>
          </cell>
          <cell r="BB101">
            <v>0.39811779634133398</v>
          </cell>
          <cell r="BC101">
            <v>0.66205170123633394</v>
          </cell>
          <cell r="BD101">
            <v>0.74780701754386003</v>
          </cell>
          <cell r="BE101">
            <v>0.395572916666667</v>
          </cell>
          <cell r="BF101">
            <v>0.48809523809523803</v>
          </cell>
          <cell r="BG101">
            <v>0.80297565374211</v>
          </cell>
          <cell r="BH101">
            <v>0.85030549898166996</v>
          </cell>
          <cell r="BI101">
            <v>857</v>
          </cell>
          <cell r="BJ101">
            <v>549</v>
          </cell>
          <cell r="BK101">
            <v>1406</v>
          </cell>
          <cell r="BL101">
            <v>19992</v>
          </cell>
          <cell r="BM101">
            <v>21398</v>
          </cell>
          <cell r="BN101">
            <v>0</v>
          </cell>
          <cell r="BO101">
            <v>1503</v>
          </cell>
          <cell r="BP101">
            <v>568</v>
          </cell>
        </row>
        <row r="102">
          <cell r="C102">
            <v>9540</v>
          </cell>
          <cell r="D102" t="str">
            <v>CENTRO INDUSTRIAL Y DEL DESARROLLO TECNOLOGICO</v>
          </cell>
          <cell r="E102">
            <v>2015</v>
          </cell>
          <cell r="F102">
            <v>695</v>
          </cell>
          <cell r="G102">
            <v>0</v>
          </cell>
          <cell r="H102">
            <v>0</v>
          </cell>
          <cell r="I102">
            <v>0</v>
          </cell>
          <cell r="J102">
            <v>2710</v>
          </cell>
          <cell r="K102">
            <v>2710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808</v>
          </cell>
          <cell r="U102">
            <v>203</v>
          </cell>
          <cell r="V102">
            <v>96</v>
          </cell>
          <cell r="W102">
            <v>0</v>
          </cell>
          <cell r="X102">
            <v>4979</v>
          </cell>
          <cell r="Y102">
            <v>6086</v>
          </cell>
          <cell r="Z102">
            <v>0</v>
          </cell>
          <cell r="AA102">
            <v>6086</v>
          </cell>
          <cell r="AB102">
            <v>8796</v>
          </cell>
          <cell r="AC102">
            <v>6720</v>
          </cell>
          <cell r="AD102">
            <v>22818</v>
          </cell>
          <cell r="AE102">
            <v>3681</v>
          </cell>
          <cell r="AF102">
            <v>721</v>
          </cell>
          <cell r="AG102">
            <v>4402</v>
          </cell>
          <cell r="AH102">
            <v>8263</v>
          </cell>
          <cell r="AI102">
            <v>589</v>
          </cell>
          <cell r="AJ102">
            <v>42792</v>
          </cell>
          <cell r="AK102">
            <v>51588</v>
          </cell>
          <cell r="AL102">
            <v>8359</v>
          </cell>
          <cell r="AM102">
            <v>589</v>
          </cell>
          <cell r="AN102">
            <v>11299</v>
          </cell>
          <cell r="AO102">
            <v>0.90464048954614995</v>
          </cell>
          <cell r="AP102">
            <v>0.94088669950738901</v>
          </cell>
          <cell r="AQ102">
            <v>0.90584949063424303</v>
          </cell>
          <cell r="AR102">
            <v>0.96923076923076901</v>
          </cell>
          <cell r="AS102">
            <v>0.97841726618705005</v>
          </cell>
          <cell r="AT102">
            <v>0.97158671586715895</v>
          </cell>
          <cell r="AU102">
            <v>0.92111927070144295</v>
          </cell>
          <cell r="AV102">
            <v>0.96993318485523405</v>
          </cell>
          <cell r="AW102">
            <v>0.92610277398817598</v>
          </cell>
          <cell r="AX102">
            <v>0.828439998765089</v>
          </cell>
          <cell r="AY102">
            <v>0.34977406018652102</v>
          </cell>
          <cell r="AZ102">
            <v>0.71209571882594902</v>
          </cell>
          <cell r="BA102">
            <v>0.84660825535506001</v>
          </cell>
          <cell r="BB102">
            <v>0.39906186388175902</v>
          </cell>
          <cell r="BC102">
            <v>0.74858494223462801</v>
          </cell>
          <cell r="BD102">
            <v>0.71428571428571397</v>
          </cell>
          <cell r="BE102">
            <v>0.49470252648736701</v>
          </cell>
          <cell r="BF102">
            <v>0.53066787823716499</v>
          </cell>
          <cell r="BG102">
            <v>0.95753080512023003</v>
          </cell>
          <cell r="BH102">
            <v>0.97113752122241104</v>
          </cell>
          <cell r="BI102">
            <v>1349</v>
          </cell>
          <cell r="BJ102">
            <v>484</v>
          </cell>
          <cell r="BK102">
            <v>1833</v>
          </cell>
          <cell r="BL102">
            <v>23618</v>
          </cell>
          <cell r="BM102">
            <v>25451</v>
          </cell>
          <cell r="BN102">
            <v>1137</v>
          </cell>
          <cell r="BO102">
            <v>6081</v>
          </cell>
          <cell r="BP102">
            <v>250</v>
          </cell>
        </row>
        <row r="103">
          <cell r="C103">
            <v>9541</v>
          </cell>
          <cell r="D103" t="str">
            <v>CENTRO AGROTURISTICO</v>
          </cell>
          <cell r="E103">
            <v>1242</v>
          </cell>
          <cell r="F103">
            <v>2744</v>
          </cell>
          <cell r="G103">
            <v>0</v>
          </cell>
          <cell r="H103">
            <v>33</v>
          </cell>
          <cell r="I103">
            <v>0</v>
          </cell>
          <cell r="J103">
            <v>4019</v>
          </cell>
          <cell r="K103">
            <v>4019</v>
          </cell>
          <cell r="L103">
            <v>18</v>
          </cell>
          <cell r="M103">
            <v>0</v>
          </cell>
          <cell r="N103">
            <v>29</v>
          </cell>
          <cell r="O103">
            <v>47</v>
          </cell>
          <cell r="P103">
            <v>41</v>
          </cell>
          <cell r="Q103">
            <v>0</v>
          </cell>
          <cell r="R103">
            <v>0</v>
          </cell>
          <cell r="S103">
            <v>41</v>
          </cell>
          <cell r="T103">
            <v>1914</v>
          </cell>
          <cell r="U103">
            <v>440</v>
          </cell>
          <cell r="V103">
            <v>177</v>
          </cell>
          <cell r="W103">
            <v>24</v>
          </cell>
          <cell r="X103">
            <v>2978</v>
          </cell>
          <cell r="Y103">
            <v>5533</v>
          </cell>
          <cell r="Z103">
            <v>0</v>
          </cell>
          <cell r="AA103">
            <v>5621</v>
          </cell>
          <cell r="AB103">
            <v>9640</v>
          </cell>
          <cell r="AC103">
            <v>15360</v>
          </cell>
          <cell r="AD103">
            <v>19645</v>
          </cell>
          <cell r="AE103">
            <v>3840</v>
          </cell>
          <cell r="AF103">
            <v>750</v>
          </cell>
          <cell r="AG103">
            <v>4590</v>
          </cell>
          <cell r="AH103">
            <v>8129</v>
          </cell>
          <cell r="AI103">
            <v>1174</v>
          </cell>
          <cell r="AJ103">
            <v>48898</v>
          </cell>
          <cell r="AK103">
            <v>58538</v>
          </cell>
          <cell r="AL103">
            <v>8339</v>
          </cell>
          <cell r="AM103">
            <v>1227</v>
          </cell>
          <cell r="AN103">
            <v>22384</v>
          </cell>
          <cell r="AO103">
            <v>0.88477127967573799</v>
          </cell>
          <cell r="AP103">
            <v>0.97045454545454501</v>
          </cell>
          <cell r="AQ103">
            <v>0.89147838462907003</v>
          </cell>
          <cell r="AR103">
            <v>0.86039215686274495</v>
          </cell>
          <cell r="AS103">
            <v>0.83855685131195301</v>
          </cell>
          <cell r="AT103">
            <v>0.84548395123164999</v>
          </cell>
          <cell r="AU103">
            <v>0.87995662949194497</v>
          </cell>
          <cell r="AV103">
            <v>0.85678391959799005</v>
          </cell>
          <cell r="AW103">
            <v>0.87230290456431503</v>
          </cell>
          <cell r="AX103">
            <v>0.83998922486362704</v>
          </cell>
          <cell r="AY103">
            <v>0.32140625</v>
          </cell>
          <cell r="AZ103">
            <v>0.63636549552128896</v>
          </cell>
          <cell r="BA103">
            <v>0.84712618244177695</v>
          </cell>
          <cell r="BB103">
            <v>0.39756075768406002</v>
          </cell>
          <cell r="BC103">
            <v>0.675219515528375</v>
          </cell>
          <cell r="BD103">
            <v>0.78266666666666596</v>
          </cell>
          <cell r="BE103">
            <v>0.42708333333333298</v>
          </cell>
          <cell r="BF103">
            <v>0.485185185185185</v>
          </cell>
          <cell r="BG103">
            <v>0.85262021825158896</v>
          </cell>
          <cell r="BH103">
            <v>0.75142624286878601</v>
          </cell>
          <cell r="BI103">
            <v>1620</v>
          </cell>
          <cell r="BJ103">
            <v>413</v>
          </cell>
          <cell r="BK103">
            <v>2033</v>
          </cell>
          <cell r="BL103">
            <v>22364</v>
          </cell>
          <cell r="BM103">
            <v>24397</v>
          </cell>
          <cell r="BN103">
            <v>1076</v>
          </cell>
          <cell r="BO103">
            <v>3996</v>
          </cell>
          <cell r="BP103">
            <v>475</v>
          </cell>
        </row>
        <row r="104">
          <cell r="C104">
            <v>9545</v>
          </cell>
          <cell r="D104" t="str">
            <v>CENTRO AGROEMPRESARIAL Y TURISTICO DE LOS ANDES</v>
          </cell>
          <cell r="E104">
            <v>923</v>
          </cell>
          <cell r="F104">
            <v>1342</v>
          </cell>
          <cell r="G104">
            <v>0</v>
          </cell>
          <cell r="H104">
            <v>44</v>
          </cell>
          <cell r="I104">
            <v>0</v>
          </cell>
          <cell r="J104">
            <v>2309</v>
          </cell>
          <cell r="K104">
            <v>2309</v>
          </cell>
          <cell r="L104">
            <v>177</v>
          </cell>
          <cell r="M104">
            <v>0</v>
          </cell>
          <cell r="N104">
            <v>0</v>
          </cell>
          <cell r="O104">
            <v>177</v>
          </cell>
          <cell r="P104">
            <v>53</v>
          </cell>
          <cell r="Q104">
            <v>77</v>
          </cell>
          <cell r="R104">
            <v>0</v>
          </cell>
          <cell r="S104">
            <v>130</v>
          </cell>
          <cell r="T104">
            <v>1382</v>
          </cell>
          <cell r="U104">
            <v>539</v>
          </cell>
          <cell r="V104">
            <v>224</v>
          </cell>
          <cell r="W104">
            <v>0</v>
          </cell>
          <cell r="X104">
            <v>1412</v>
          </cell>
          <cell r="Y104">
            <v>3557</v>
          </cell>
          <cell r="Z104">
            <v>0</v>
          </cell>
          <cell r="AA104">
            <v>3864</v>
          </cell>
          <cell r="AB104">
            <v>6173</v>
          </cell>
          <cell r="AC104">
            <v>18400</v>
          </cell>
          <cell r="AD104">
            <v>12996</v>
          </cell>
          <cell r="AE104">
            <v>3840</v>
          </cell>
          <cell r="AF104">
            <v>623</v>
          </cell>
          <cell r="AG104">
            <v>4463</v>
          </cell>
          <cell r="AH104">
            <v>8384</v>
          </cell>
          <cell r="AI104">
            <v>789</v>
          </cell>
          <cell r="AJ104">
            <v>45032</v>
          </cell>
          <cell r="AK104">
            <v>51205</v>
          </cell>
          <cell r="AL104">
            <v>8729</v>
          </cell>
          <cell r="AM104">
            <v>789</v>
          </cell>
          <cell r="AN104">
            <v>24121</v>
          </cell>
          <cell r="AO104">
            <v>0.91849624060150403</v>
          </cell>
          <cell r="AP104">
            <v>0.95732838589981395</v>
          </cell>
          <cell r="AQ104">
            <v>0.92391304347826098</v>
          </cell>
          <cell r="AR104">
            <v>0.90796277145811799</v>
          </cell>
          <cell r="AS104">
            <v>0.95901639344262302</v>
          </cell>
          <cell r="AT104">
            <v>0.93763533997401505</v>
          </cell>
          <cell r="AU104">
            <v>0.91612301957129505</v>
          </cell>
          <cell r="AV104">
            <v>0.95853269537480101</v>
          </cell>
          <cell r="AW104">
            <v>0.92904584480803498</v>
          </cell>
          <cell r="AX104">
            <v>0.80265005265005296</v>
          </cell>
          <cell r="AY104">
            <v>0.37320143884892099</v>
          </cell>
          <cell r="AZ104">
            <v>0.590557825546278</v>
          </cell>
          <cell r="BA104">
            <v>0.82063210751735305</v>
          </cell>
          <cell r="BB104">
            <v>0.41884664814891598</v>
          </cell>
          <cell r="BC104">
            <v>0.63136412459720703</v>
          </cell>
          <cell r="BD104">
            <v>0.92295345104333903</v>
          </cell>
          <cell r="BE104">
            <v>0.3515625</v>
          </cell>
          <cell r="BF104">
            <v>0.43132422137575599</v>
          </cell>
          <cell r="BG104">
            <v>0.83869859090388399</v>
          </cell>
          <cell r="BH104">
            <v>0.89480354879594404</v>
          </cell>
          <cell r="BI104">
            <v>902</v>
          </cell>
          <cell r="BJ104">
            <v>83</v>
          </cell>
          <cell r="BK104">
            <v>985</v>
          </cell>
          <cell r="BL104">
            <v>17315</v>
          </cell>
          <cell r="BM104">
            <v>18300</v>
          </cell>
          <cell r="BN104">
            <v>621</v>
          </cell>
          <cell r="BO104">
            <v>3941</v>
          </cell>
          <cell r="BP104">
            <v>535</v>
          </cell>
        </row>
        <row r="105">
          <cell r="C105">
            <v>9546</v>
          </cell>
          <cell r="D105" t="str">
            <v>CENTRO DE GESTION AGROEMPRESARIAL DEL ORIENTE</v>
          </cell>
          <cell r="E105">
            <v>905</v>
          </cell>
          <cell r="F105">
            <v>1004</v>
          </cell>
          <cell r="G105">
            <v>152</v>
          </cell>
          <cell r="H105">
            <v>51</v>
          </cell>
          <cell r="I105">
            <v>0</v>
          </cell>
          <cell r="J105">
            <v>2112</v>
          </cell>
          <cell r="K105">
            <v>2112</v>
          </cell>
          <cell r="L105">
            <v>64</v>
          </cell>
          <cell r="M105">
            <v>76</v>
          </cell>
          <cell r="N105">
            <v>17</v>
          </cell>
          <cell r="O105">
            <v>157</v>
          </cell>
          <cell r="P105">
            <v>16</v>
          </cell>
          <cell r="Q105">
            <v>20</v>
          </cell>
          <cell r="R105">
            <v>17</v>
          </cell>
          <cell r="S105">
            <v>53</v>
          </cell>
          <cell r="T105">
            <v>1320</v>
          </cell>
          <cell r="U105">
            <v>497</v>
          </cell>
          <cell r="V105">
            <v>269</v>
          </cell>
          <cell r="W105">
            <v>0</v>
          </cell>
          <cell r="X105">
            <v>3070</v>
          </cell>
          <cell r="Y105">
            <v>5156</v>
          </cell>
          <cell r="Z105">
            <v>117</v>
          </cell>
          <cell r="AA105">
            <v>5483</v>
          </cell>
          <cell r="AB105">
            <v>7595</v>
          </cell>
          <cell r="AC105">
            <v>20480</v>
          </cell>
          <cell r="AD105">
            <v>16901</v>
          </cell>
          <cell r="AE105">
            <v>3840</v>
          </cell>
          <cell r="AF105">
            <v>1898</v>
          </cell>
          <cell r="AG105">
            <v>5738</v>
          </cell>
          <cell r="AH105">
            <v>7711</v>
          </cell>
          <cell r="AI105">
            <v>1375</v>
          </cell>
          <cell r="AJ105">
            <v>52205</v>
          </cell>
          <cell r="AK105">
            <v>59800</v>
          </cell>
          <cell r="AL105">
            <v>8127</v>
          </cell>
          <cell r="AM105">
            <v>1409</v>
          </cell>
          <cell r="AN105">
            <v>25821</v>
          </cell>
          <cell r="AO105">
            <v>0.91636582430806202</v>
          </cell>
          <cell r="AP105">
            <v>0.87525150905432603</v>
          </cell>
          <cell r="AQ105">
            <v>0.91263906620463198</v>
          </cell>
          <cell r="AR105">
            <v>0.95036101083032498</v>
          </cell>
          <cell r="AS105">
            <v>0.90239043824701204</v>
          </cell>
          <cell r="AT105">
            <v>0.92755681818181801</v>
          </cell>
          <cell r="AU105">
            <v>0.92254676731211005</v>
          </cell>
          <cell r="AV105">
            <v>0.89340439706862096</v>
          </cell>
          <cell r="AW105">
            <v>0.91678736010533202</v>
          </cell>
          <cell r="AX105">
            <v>0.90909090909090895</v>
          </cell>
          <cell r="AY105">
            <v>0.31537828947368401</v>
          </cell>
          <cell r="AZ105">
            <v>0.632506464897998</v>
          </cell>
          <cell r="BA105">
            <v>0.91150416433679604</v>
          </cell>
          <cell r="BB105">
            <v>0.348979512799659</v>
          </cell>
          <cell r="BC105">
            <v>0.66861204013377895</v>
          </cell>
          <cell r="BD105">
            <v>0.79135932560590105</v>
          </cell>
          <cell r="BE105">
            <v>0.30885416666666698</v>
          </cell>
          <cell r="BF105">
            <v>0.46845590798187497</v>
          </cell>
          <cell r="BG105">
            <v>0.92740248554201998</v>
          </cell>
          <cell r="BH105">
            <v>0.892122072391767</v>
          </cell>
          <cell r="BI105">
            <v>1348</v>
          </cell>
          <cell r="BJ105">
            <v>240</v>
          </cell>
          <cell r="BK105">
            <v>1588</v>
          </cell>
          <cell r="BL105">
            <v>23952</v>
          </cell>
          <cell r="BM105">
            <v>25540</v>
          </cell>
          <cell r="BN105">
            <v>888</v>
          </cell>
          <cell r="BO105">
            <v>3455</v>
          </cell>
          <cell r="BP105">
            <v>1113</v>
          </cell>
        </row>
        <row r="106">
          <cell r="C106">
            <v>9542</v>
          </cell>
          <cell r="D106" t="str">
            <v>CENTRO DE LA INNOVACION, LA TECNOLOGIA Y LOS SERVICIOS</v>
          </cell>
          <cell r="E106">
            <v>1369</v>
          </cell>
          <cell r="F106">
            <v>487</v>
          </cell>
          <cell r="G106">
            <v>0</v>
          </cell>
          <cell r="H106">
            <v>0</v>
          </cell>
          <cell r="I106">
            <v>0</v>
          </cell>
          <cell r="J106">
            <v>1856</v>
          </cell>
          <cell r="K106">
            <v>1856</v>
          </cell>
          <cell r="L106">
            <v>93</v>
          </cell>
          <cell r="M106">
            <v>27</v>
          </cell>
          <cell r="N106">
            <v>0</v>
          </cell>
          <cell r="O106">
            <v>120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3404</v>
          </cell>
          <cell r="U106">
            <v>442</v>
          </cell>
          <cell r="V106">
            <v>865</v>
          </cell>
          <cell r="W106">
            <v>51</v>
          </cell>
          <cell r="X106">
            <v>10782</v>
          </cell>
          <cell r="Y106">
            <v>15544</v>
          </cell>
          <cell r="Z106">
            <v>0</v>
          </cell>
          <cell r="AA106">
            <v>15664</v>
          </cell>
          <cell r="AB106">
            <v>17520</v>
          </cell>
          <cell r="AC106">
            <v>13920</v>
          </cell>
          <cell r="AD106">
            <v>57717</v>
          </cell>
          <cell r="AE106">
            <v>3840</v>
          </cell>
          <cell r="AF106">
            <v>569</v>
          </cell>
          <cell r="AG106">
            <v>4409</v>
          </cell>
          <cell r="AH106">
            <v>22667</v>
          </cell>
          <cell r="AI106">
            <v>1944</v>
          </cell>
          <cell r="AJ106">
            <v>100657</v>
          </cell>
          <cell r="AK106">
            <v>118177</v>
          </cell>
          <cell r="AL106">
            <v>23559</v>
          </cell>
          <cell r="AM106">
            <v>1995</v>
          </cell>
          <cell r="AN106">
            <v>18689</v>
          </cell>
          <cell r="AO106">
            <v>0.90487452371567501</v>
          </cell>
          <cell r="AP106">
            <v>0.95248868778280604</v>
          </cell>
          <cell r="AQ106">
            <v>0.90621807967313595</v>
          </cell>
          <cell r="AR106">
            <v>0.94083272461650802</v>
          </cell>
          <cell r="AS106">
            <v>0.64271047227926104</v>
          </cell>
          <cell r="AT106">
            <v>0.86260775862068995</v>
          </cell>
          <cell r="AU106">
            <v>0.90784160086793997</v>
          </cell>
          <cell r="AV106">
            <v>0.79009687836383202</v>
          </cell>
          <cell r="AW106">
            <v>0.90159817351598204</v>
          </cell>
          <cell r="AX106">
            <v>0.92076914725502701</v>
          </cell>
          <cell r="AY106">
            <v>0.28851351351351401</v>
          </cell>
          <cell r="AZ106">
            <v>0.80921346751840395</v>
          </cell>
          <cell r="BA106">
            <v>0.918613300096494</v>
          </cell>
          <cell r="BB106">
            <v>0.31344641232810699</v>
          </cell>
          <cell r="BC106">
            <v>0.82290970324174695</v>
          </cell>
          <cell r="BD106">
            <v>0.99472759226713503</v>
          </cell>
          <cell r="BE106">
            <v>0.39609375000000002</v>
          </cell>
          <cell r="BF106">
            <v>0.47334996597868001</v>
          </cell>
          <cell r="BG106">
            <v>0.97262192792563296</v>
          </cell>
          <cell r="BH106">
            <v>0.94987468671679198</v>
          </cell>
          <cell r="BI106">
            <v>4154</v>
          </cell>
          <cell r="BJ106">
            <v>307</v>
          </cell>
          <cell r="BK106">
            <v>4461</v>
          </cell>
          <cell r="BL106">
            <v>59809</v>
          </cell>
          <cell r="BM106">
            <v>64270</v>
          </cell>
          <cell r="BN106">
            <v>3270</v>
          </cell>
          <cell r="BO106">
            <v>14890</v>
          </cell>
          <cell r="BP106">
            <v>1284</v>
          </cell>
        </row>
        <row r="107">
          <cell r="C107">
            <v>9123</v>
          </cell>
          <cell r="D107" t="str">
            <v>CENTRO AGROPECUARIO LA GRANJA</v>
          </cell>
          <cell r="E107">
            <v>1416</v>
          </cell>
          <cell r="F107">
            <v>1545</v>
          </cell>
          <cell r="G107">
            <v>0</v>
          </cell>
          <cell r="H107">
            <v>61</v>
          </cell>
          <cell r="I107">
            <v>0</v>
          </cell>
          <cell r="J107">
            <v>3022</v>
          </cell>
          <cell r="K107">
            <v>3022</v>
          </cell>
          <cell r="L107">
            <v>309</v>
          </cell>
          <cell r="M107">
            <v>206</v>
          </cell>
          <cell r="N107">
            <v>42</v>
          </cell>
          <cell r="O107">
            <v>557</v>
          </cell>
          <cell r="P107">
            <v>230</v>
          </cell>
          <cell r="Q107">
            <v>26</v>
          </cell>
          <cell r="R107">
            <v>19</v>
          </cell>
          <cell r="S107">
            <v>275</v>
          </cell>
          <cell r="T107">
            <v>1108</v>
          </cell>
          <cell r="U107">
            <v>254</v>
          </cell>
          <cell r="V107">
            <v>203</v>
          </cell>
          <cell r="W107">
            <v>0</v>
          </cell>
          <cell r="X107">
            <v>4306</v>
          </cell>
          <cell r="Y107">
            <v>5871</v>
          </cell>
          <cell r="Z107">
            <v>0</v>
          </cell>
          <cell r="AA107">
            <v>6703</v>
          </cell>
          <cell r="AB107">
            <v>9725</v>
          </cell>
          <cell r="AC107">
            <v>141119</v>
          </cell>
          <cell r="AD107">
            <v>46500</v>
          </cell>
          <cell r="AE107">
            <v>9280</v>
          </cell>
          <cell r="AF107">
            <v>0</v>
          </cell>
          <cell r="AG107">
            <v>9280</v>
          </cell>
          <cell r="AH107">
            <v>13390</v>
          </cell>
          <cell r="AI107">
            <v>1110</v>
          </cell>
          <cell r="AJ107">
            <v>211399</v>
          </cell>
          <cell r="AK107">
            <v>221124</v>
          </cell>
          <cell r="AL107">
            <v>13886</v>
          </cell>
          <cell r="AM107">
            <v>1171</v>
          </cell>
          <cell r="AN107">
            <v>152198</v>
          </cell>
          <cell r="AO107">
            <v>0.88261746007132902</v>
          </cell>
          <cell r="AP107">
            <v>0.95669291338582696</v>
          </cell>
          <cell r="AQ107">
            <v>0.88542443681933503</v>
          </cell>
          <cell r="AR107">
            <v>0.91672308733920105</v>
          </cell>
          <cell r="AS107">
            <v>0.93656957928802598</v>
          </cell>
          <cell r="AT107">
            <v>0.92686962276637996</v>
          </cell>
          <cell r="AU107">
            <v>0.88897300025233394</v>
          </cell>
          <cell r="AV107">
            <v>0.93941078376875997</v>
          </cell>
          <cell r="AW107">
            <v>0.89830334190231398</v>
          </cell>
          <cell r="AX107">
            <v>0.98254098360655695</v>
          </cell>
          <cell r="AY107">
            <v>0.33503547231032099</v>
          </cell>
          <cell r="AZ107">
            <v>0.52187569477622897</v>
          </cell>
          <cell r="BA107">
            <v>0.97178133070249295</v>
          </cell>
          <cell r="BB107">
            <v>0.34217926648182001</v>
          </cell>
          <cell r="BC107">
            <v>0.53843092563448602</v>
          </cell>
          <cell r="BD107">
            <v>0</v>
          </cell>
          <cell r="BE107">
            <v>0.501831896551724</v>
          </cell>
          <cell r="BF107">
            <v>0.501831896551724</v>
          </cell>
          <cell r="BG107">
            <v>0.984732824427481</v>
          </cell>
          <cell r="BH107">
            <v>0.91972672929120403</v>
          </cell>
          <cell r="BI107">
            <v>2005</v>
          </cell>
          <cell r="BJ107">
            <v>256</v>
          </cell>
          <cell r="BK107">
            <v>2261</v>
          </cell>
          <cell r="BL107">
            <v>74255</v>
          </cell>
          <cell r="BM107">
            <v>76516</v>
          </cell>
          <cell r="BN107">
            <v>1557</v>
          </cell>
          <cell r="BO107">
            <v>8760</v>
          </cell>
          <cell r="BP107">
            <v>804</v>
          </cell>
        </row>
        <row r="108">
          <cell r="C108">
            <v>9226</v>
          </cell>
          <cell r="D108" t="str">
            <v>CENTRO DE INDUSTRIA Y CONSTRUCCION</v>
          </cell>
          <cell r="E108">
            <v>3807</v>
          </cell>
          <cell r="F108">
            <v>4653</v>
          </cell>
          <cell r="G108">
            <v>178</v>
          </cell>
          <cell r="H108">
            <v>0</v>
          </cell>
          <cell r="I108">
            <v>0</v>
          </cell>
          <cell r="J108">
            <v>8638</v>
          </cell>
          <cell r="K108">
            <v>8638</v>
          </cell>
          <cell r="L108">
            <v>496</v>
          </cell>
          <cell r="M108">
            <v>0</v>
          </cell>
          <cell r="N108">
            <v>0</v>
          </cell>
          <cell r="O108">
            <v>496</v>
          </cell>
          <cell r="P108">
            <v>0</v>
          </cell>
          <cell r="Q108">
            <v>0</v>
          </cell>
          <cell r="R108">
            <v>22</v>
          </cell>
          <cell r="S108">
            <v>22</v>
          </cell>
          <cell r="T108">
            <v>3313</v>
          </cell>
          <cell r="U108">
            <v>520</v>
          </cell>
          <cell r="V108">
            <v>280</v>
          </cell>
          <cell r="W108">
            <v>0</v>
          </cell>
          <cell r="X108">
            <v>4152</v>
          </cell>
          <cell r="Y108">
            <v>8265</v>
          </cell>
          <cell r="Z108">
            <v>0</v>
          </cell>
          <cell r="AA108">
            <v>8783</v>
          </cell>
          <cell r="AB108">
            <v>17421</v>
          </cell>
          <cell r="AC108">
            <v>89920</v>
          </cell>
          <cell r="AD108">
            <v>61935</v>
          </cell>
          <cell r="AE108">
            <v>8960</v>
          </cell>
          <cell r="AF108">
            <v>2013</v>
          </cell>
          <cell r="AG108">
            <v>10973</v>
          </cell>
          <cell r="AH108">
            <v>5109</v>
          </cell>
          <cell r="AI108">
            <v>1579</v>
          </cell>
          <cell r="AJ108">
            <v>169516</v>
          </cell>
          <cell r="AK108">
            <v>186937</v>
          </cell>
          <cell r="AL108">
            <v>5389</v>
          </cell>
          <cell r="AM108">
            <v>1601</v>
          </cell>
          <cell r="AN108">
            <v>104053</v>
          </cell>
          <cell r="AO108">
            <v>0.85888902335713402</v>
          </cell>
          <cell r="AP108">
            <v>0.72884615384615403</v>
          </cell>
          <cell r="AQ108">
            <v>0.85118979847432497</v>
          </cell>
          <cell r="AR108">
            <v>0.863488080301129</v>
          </cell>
          <cell r="AS108">
            <v>0.66731141199226296</v>
          </cell>
          <cell r="AT108">
            <v>0.757814308867793</v>
          </cell>
          <cell r="AU108">
            <v>0.86038536903984297</v>
          </cell>
          <cell r="AV108">
            <v>0.67349700367291698</v>
          </cell>
          <cell r="AW108">
            <v>0.80489064921646303</v>
          </cell>
          <cell r="AX108">
            <v>0.85515884251656404</v>
          </cell>
          <cell r="AY108">
            <v>0.30378236245954698</v>
          </cell>
          <cell r="AZ108">
            <v>0.53353665730668498</v>
          </cell>
          <cell r="BA108">
            <v>0.85593118092756104</v>
          </cell>
          <cell r="BB108">
            <v>0.32216274398623801</v>
          </cell>
          <cell r="BC108">
            <v>0.55882463075795596</v>
          </cell>
          <cell r="BD108">
            <v>0.70938897168405401</v>
          </cell>
          <cell r="BE108">
            <v>0.30055803571428602</v>
          </cell>
          <cell r="BF108">
            <v>0.375558188280324</v>
          </cell>
          <cell r="BG108">
            <v>0.96084616812024504</v>
          </cell>
          <cell r="BH108">
            <v>0.92442223610243601</v>
          </cell>
          <cell r="BI108">
            <v>2543</v>
          </cell>
          <cell r="BJ108">
            <v>795</v>
          </cell>
          <cell r="BK108">
            <v>3338</v>
          </cell>
          <cell r="BL108">
            <v>72464</v>
          </cell>
          <cell r="BM108">
            <v>75802</v>
          </cell>
          <cell r="BN108">
            <v>1566</v>
          </cell>
          <cell r="BO108">
            <v>4132</v>
          </cell>
          <cell r="BP108">
            <v>1365</v>
          </cell>
        </row>
        <row r="109">
          <cell r="C109">
            <v>9310</v>
          </cell>
          <cell r="D109" t="str">
            <v>CENTRO DE COMERCIO Y SERVICIOS</v>
          </cell>
          <cell r="E109">
            <v>2901</v>
          </cell>
          <cell r="F109">
            <v>1825</v>
          </cell>
          <cell r="G109">
            <v>143</v>
          </cell>
          <cell r="H109">
            <v>0</v>
          </cell>
          <cell r="I109">
            <v>0</v>
          </cell>
          <cell r="J109">
            <v>4869</v>
          </cell>
          <cell r="K109">
            <v>4869</v>
          </cell>
          <cell r="L109">
            <v>124</v>
          </cell>
          <cell r="M109">
            <v>0</v>
          </cell>
          <cell r="N109">
            <v>0</v>
          </cell>
          <cell r="O109">
            <v>124</v>
          </cell>
          <cell r="P109">
            <v>53</v>
          </cell>
          <cell r="Q109">
            <v>15</v>
          </cell>
          <cell r="R109">
            <v>15</v>
          </cell>
          <cell r="S109">
            <v>83</v>
          </cell>
          <cell r="T109">
            <v>2186</v>
          </cell>
          <cell r="U109">
            <v>865</v>
          </cell>
          <cell r="V109">
            <v>139</v>
          </cell>
          <cell r="W109">
            <v>0</v>
          </cell>
          <cell r="X109">
            <v>8435</v>
          </cell>
          <cell r="Y109">
            <v>11625</v>
          </cell>
          <cell r="Z109">
            <v>0</v>
          </cell>
          <cell r="AA109">
            <v>11832</v>
          </cell>
          <cell r="AB109">
            <v>16701</v>
          </cell>
          <cell r="AC109">
            <v>51441</v>
          </cell>
          <cell r="AD109">
            <v>66540</v>
          </cell>
          <cell r="AE109">
            <v>10240</v>
          </cell>
          <cell r="AF109">
            <v>1400</v>
          </cell>
          <cell r="AG109">
            <v>11640</v>
          </cell>
          <cell r="AH109">
            <v>5344</v>
          </cell>
          <cell r="AI109">
            <v>1789</v>
          </cell>
          <cell r="AJ109">
            <v>136754</v>
          </cell>
          <cell r="AK109">
            <v>153455</v>
          </cell>
          <cell r="AL109">
            <v>5498</v>
          </cell>
          <cell r="AM109">
            <v>1804</v>
          </cell>
          <cell r="AN109">
            <v>64371</v>
          </cell>
          <cell r="AO109">
            <v>0.89504878271177202</v>
          </cell>
          <cell r="AP109">
            <v>0.93063583815028905</v>
          </cell>
          <cell r="AQ109">
            <v>0.89765043948613898</v>
          </cell>
          <cell r="AR109">
            <v>0.90965834428383696</v>
          </cell>
          <cell r="AS109">
            <v>0.86356164383561596</v>
          </cell>
          <cell r="AT109">
            <v>0.89238036557814704</v>
          </cell>
          <cell r="AU109">
            <v>0.89822282492327399</v>
          </cell>
          <cell r="AV109">
            <v>0.88513011152416299</v>
          </cell>
          <cell r="AW109">
            <v>0.89611400514939199</v>
          </cell>
          <cell r="AX109">
            <v>0.84890706379124303</v>
          </cell>
          <cell r="AY109">
            <v>0.31302994439130399</v>
          </cell>
          <cell r="AZ109">
            <v>0.607207101803238</v>
          </cell>
          <cell r="BA109">
            <v>0.85666337389430203</v>
          </cell>
          <cell r="BB109">
            <v>0.33693744077301901</v>
          </cell>
          <cell r="BC109">
            <v>0.63864976703268095</v>
          </cell>
          <cell r="BD109">
            <v>0.83785714285714297</v>
          </cell>
          <cell r="BE109">
            <v>0.3359375</v>
          </cell>
          <cell r="BF109">
            <v>0.39630584192439899</v>
          </cell>
          <cell r="BG109">
            <v>0.84394325209166998</v>
          </cell>
          <cell r="BH109">
            <v>0.92904656319290502</v>
          </cell>
          <cell r="BI109">
            <v>3742</v>
          </cell>
          <cell r="BJ109">
            <v>837</v>
          </cell>
          <cell r="BK109">
            <v>4579</v>
          </cell>
          <cell r="BL109">
            <v>67771</v>
          </cell>
          <cell r="BM109">
            <v>72350</v>
          </cell>
          <cell r="BN109">
            <v>3051</v>
          </cell>
          <cell r="BO109">
            <v>3934</v>
          </cell>
          <cell r="BP109">
            <v>1143</v>
          </cell>
        </row>
        <row r="110">
          <cell r="C110">
            <v>9124</v>
          </cell>
          <cell r="D110" t="str">
            <v>CENTRO AGROPECUARIO DE BUGA</v>
          </cell>
          <cell r="E110">
            <v>2710</v>
          </cell>
          <cell r="F110">
            <v>1445</v>
          </cell>
          <cell r="G110">
            <v>60</v>
          </cell>
          <cell r="H110">
            <v>0</v>
          </cell>
          <cell r="I110">
            <v>0</v>
          </cell>
          <cell r="J110">
            <v>4215</v>
          </cell>
          <cell r="K110">
            <v>4215</v>
          </cell>
          <cell r="L110">
            <v>144</v>
          </cell>
          <cell r="M110">
            <v>25</v>
          </cell>
          <cell r="N110">
            <v>0</v>
          </cell>
          <cell r="O110">
            <v>169</v>
          </cell>
          <cell r="P110">
            <v>72</v>
          </cell>
          <cell r="Q110">
            <v>35</v>
          </cell>
          <cell r="R110">
            <v>90</v>
          </cell>
          <cell r="S110">
            <v>197</v>
          </cell>
          <cell r="T110">
            <v>1207</v>
          </cell>
          <cell r="U110">
            <v>728</v>
          </cell>
          <cell r="V110">
            <v>735</v>
          </cell>
          <cell r="W110">
            <v>122</v>
          </cell>
          <cell r="X110">
            <v>9740</v>
          </cell>
          <cell r="Y110">
            <v>12532</v>
          </cell>
          <cell r="Z110">
            <v>0</v>
          </cell>
          <cell r="AA110">
            <v>12898</v>
          </cell>
          <cell r="AB110">
            <v>17113</v>
          </cell>
          <cell r="AC110">
            <v>22320</v>
          </cell>
          <cell r="AD110">
            <v>16521</v>
          </cell>
          <cell r="AE110">
            <v>1920</v>
          </cell>
          <cell r="AF110">
            <v>1537</v>
          </cell>
          <cell r="AG110">
            <v>3457</v>
          </cell>
          <cell r="AH110">
            <v>8096</v>
          </cell>
          <cell r="AI110">
            <v>1694</v>
          </cell>
          <cell r="AJ110">
            <v>52088</v>
          </cell>
          <cell r="AK110">
            <v>69201</v>
          </cell>
          <cell r="AL110">
            <v>8891</v>
          </cell>
          <cell r="AM110">
            <v>1906</v>
          </cell>
          <cell r="AN110">
            <v>26413</v>
          </cell>
          <cell r="AO110">
            <v>0.87715694330320504</v>
          </cell>
          <cell r="AP110">
            <v>0.90247252747252704</v>
          </cell>
          <cell r="AQ110">
            <v>0.87858582726003998</v>
          </cell>
          <cell r="AR110">
            <v>0.91949458483754498</v>
          </cell>
          <cell r="AS110">
            <v>0.87128027681660902</v>
          </cell>
          <cell r="AT110">
            <v>0.90296559905100804</v>
          </cell>
          <cell r="AU110">
            <v>0.88500669344042804</v>
          </cell>
          <cell r="AV110">
            <v>0.88173032673722995</v>
          </cell>
          <cell r="AW110">
            <v>0.88459066206977099</v>
          </cell>
          <cell r="AX110">
            <v>0.87069089342143102</v>
          </cell>
          <cell r="AY110">
            <v>0.28547854785478499</v>
          </cell>
          <cell r="AZ110">
            <v>0.59835278759023203</v>
          </cell>
          <cell r="BA110">
            <v>0.875689445638964</v>
          </cell>
          <cell r="BB110">
            <v>0.33453223791314901</v>
          </cell>
          <cell r="BC110">
            <v>0.66913772922356596</v>
          </cell>
          <cell r="BD110">
            <v>0.93884189980481503</v>
          </cell>
          <cell r="BE110">
            <v>0.35468749999999999</v>
          </cell>
          <cell r="BF110">
            <v>0.61440555394851004</v>
          </cell>
          <cell r="BG110">
            <v>0.84231245079293704</v>
          </cell>
          <cell r="BH110">
            <v>0.79695697796432297</v>
          </cell>
          <cell r="BI110">
            <v>1554</v>
          </cell>
          <cell r="BJ110">
            <v>765</v>
          </cell>
          <cell r="BK110">
            <v>2319</v>
          </cell>
          <cell r="BL110">
            <v>23007</v>
          </cell>
          <cell r="BM110">
            <v>25326</v>
          </cell>
          <cell r="BN110">
            <v>656</v>
          </cell>
          <cell r="BO110">
            <v>4471</v>
          </cell>
          <cell r="BP110">
            <v>858</v>
          </cell>
        </row>
        <row r="111">
          <cell r="C111">
            <v>9125</v>
          </cell>
          <cell r="D111" t="str">
            <v>CENTRO LATINOAMERICANO DE ESPECIES MENORES</v>
          </cell>
          <cell r="E111">
            <v>1538</v>
          </cell>
          <cell r="F111">
            <v>2627</v>
          </cell>
          <cell r="G111">
            <v>112</v>
          </cell>
          <cell r="H111">
            <v>77</v>
          </cell>
          <cell r="I111">
            <v>0</v>
          </cell>
          <cell r="J111">
            <v>4354</v>
          </cell>
          <cell r="K111">
            <v>4354</v>
          </cell>
          <cell r="L111">
            <v>109</v>
          </cell>
          <cell r="M111">
            <v>27</v>
          </cell>
          <cell r="N111">
            <v>57</v>
          </cell>
          <cell r="O111">
            <v>193</v>
          </cell>
          <cell r="P111">
            <v>144</v>
          </cell>
          <cell r="Q111">
            <v>0</v>
          </cell>
          <cell r="R111">
            <v>0</v>
          </cell>
          <cell r="S111">
            <v>144</v>
          </cell>
          <cell r="T111">
            <v>1721</v>
          </cell>
          <cell r="U111">
            <v>689</v>
          </cell>
          <cell r="V111">
            <v>390</v>
          </cell>
          <cell r="W111">
            <v>20</v>
          </cell>
          <cell r="X111">
            <v>6593</v>
          </cell>
          <cell r="Y111">
            <v>9413</v>
          </cell>
          <cell r="Z111">
            <v>0</v>
          </cell>
          <cell r="AA111">
            <v>9750</v>
          </cell>
          <cell r="AB111">
            <v>14104</v>
          </cell>
          <cell r="AC111">
            <v>8400</v>
          </cell>
          <cell r="AD111">
            <v>11056</v>
          </cell>
          <cell r="AE111">
            <v>3040</v>
          </cell>
          <cell r="AF111">
            <v>684</v>
          </cell>
          <cell r="AG111">
            <v>3724</v>
          </cell>
          <cell r="AH111">
            <v>10495</v>
          </cell>
          <cell r="AI111">
            <v>541</v>
          </cell>
          <cell r="AJ111">
            <v>34216</v>
          </cell>
          <cell r="AK111">
            <v>48320</v>
          </cell>
          <cell r="AL111">
            <v>10989</v>
          </cell>
          <cell r="AM111">
            <v>618</v>
          </cell>
          <cell r="AN111">
            <v>14756</v>
          </cell>
          <cell r="AO111">
            <v>0.91844167310451397</v>
          </cell>
          <cell r="AP111">
            <v>0.67053701015965195</v>
          </cell>
          <cell r="AQ111">
            <v>0.90092307692307705</v>
          </cell>
          <cell r="AR111">
            <v>0.88708743485813502</v>
          </cell>
          <cell r="AS111">
            <v>0.73696231442710303</v>
          </cell>
          <cell r="AT111">
            <v>0.79650895728066096</v>
          </cell>
          <cell r="AU111">
            <v>0.91342232109751598</v>
          </cell>
          <cell r="AV111">
            <v>0.72316043425814203</v>
          </cell>
          <cell r="AW111">
            <v>0.86868973340896205</v>
          </cell>
          <cell r="AX111">
            <v>0.89032314717246197</v>
          </cell>
          <cell r="AY111">
            <v>0.36075174825174799</v>
          </cell>
          <cell r="AZ111">
            <v>0.71326280102875805</v>
          </cell>
          <cell r="BA111">
            <v>0.89774758670003596</v>
          </cell>
          <cell r="BB111">
            <v>0.442193006234752</v>
          </cell>
          <cell r="BC111">
            <v>0.75862996688741702</v>
          </cell>
          <cell r="BD111">
            <v>0.66666666666666596</v>
          </cell>
          <cell r="BE111">
            <v>0.47631578947368403</v>
          </cell>
          <cell r="BF111">
            <v>0.511278195488722</v>
          </cell>
          <cell r="BG111">
            <v>0.92865592865592905</v>
          </cell>
          <cell r="BH111">
            <v>0.92718446601941695</v>
          </cell>
          <cell r="BI111">
            <v>2285</v>
          </cell>
          <cell r="BJ111">
            <v>200</v>
          </cell>
          <cell r="BK111">
            <v>2485</v>
          </cell>
          <cell r="BL111">
            <v>13187</v>
          </cell>
          <cell r="BM111">
            <v>15672</v>
          </cell>
          <cell r="BN111">
            <v>1688</v>
          </cell>
          <cell r="BO111">
            <v>3359</v>
          </cell>
          <cell r="BP111">
            <v>112</v>
          </cell>
        </row>
        <row r="112">
          <cell r="C112">
            <v>9126</v>
          </cell>
          <cell r="D112" t="str">
            <v>CENTRO NAUTICO PESQUERO DE BUENAVENTURA</v>
          </cell>
          <cell r="E112">
            <v>652</v>
          </cell>
          <cell r="F112">
            <v>930</v>
          </cell>
          <cell r="G112">
            <v>0</v>
          </cell>
          <cell r="H112">
            <v>37</v>
          </cell>
          <cell r="I112">
            <v>0</v>
          </cell>
          <cell r="J112">
            <v>1619</v>
          </cell>
          <cell r="K112">
            <v>1619</v>
          </cell>
          <cell r="L112">
            <v>55</v>
          </cell>
          <cell r="M112">
            <v>25</v>
          </cell>
          <cell r="N112">
            <v>120</v>
          </cell>
          <cell r="O112">
            <v>200</v>
          </cell>
          <cell r="P112">
            <v>78</v>
          </cell>
          <cell r="Q112">
            <v>0</v>
          </cell>
          <cell r="R112">
            <v>64</v>
          </cell>
          <cell r="S112">
            <v>142</v>
          </cell>
          <cell r="T112">
            <v>1175</v>
          </cell>
          <cell r="U112">
            <v>655</v>
          </cell>
          <cell r="V112">
            <v>337</v>
          </cell>
          <cell r="W112">
            <v>16</v>
          </cell>
          <cell r="X112">
            <v>2859</v>
          </cell>
          <cell r="Y112">
            <v>5042</v>
          </cell>
          <cell r="Z112">
            <v>0</v>
          </cell>
          <cell r="AA112">
            <v>5384</v>
          </cell>
          <cell r="AB112">
            <v>7003</v>
          </cell>
          <cell r="AC112">
            <v>0</v>
          </cell>
          <cell r="AD112">
            <v>31118</v>
          </cell>
          <cell r="AE112">
            <v>2800</v>
          </cell>
          <cell r="AF112">
            <v>962</v>
          </cell>
          <cell r="AG112">
            <v>3762</v>
          </cell>
          <cell r="AH112">
            <v>6972</v>
          </cell>
          <cell r="AI112">
            <v>1457</v>
          </cell>
          <cell r="AJ112">
            <v>43309</v>
          </cell>
          <cell r="AK112">
            <v>50312</v>
          </cell>
          <cell r="AL112">
            <v>7371</v>
          </cell>
          <cell r="AM112">
            <v>1657</v>
          </cell>
          <cell r="AN112">
            <v>4385</v>
          </cell>
          <cell r="AO112">
            <v>0.91922182279551701</v>
          </cell>
          <cell r="AP112">
            <v>0.60458015267175602</v>
          </cell>
          <cell r="AQ112">
            <v>0.88094353640416101</v>
          </cell>
          <cell r="AR112">
            <v>0.93178519593613895</v>
          </cell>
          <cell r="AS112">
            <v>0.695698924731183</v>
          </cell>
          <cell r="AT112">
            <v>0.79617047560222298</v>
          </cell>
          <cell r="AU112">
            <v>0.92081949058693202</v>
          </cell>
          <cell r="AV112">
            <v>0.65804416403785504</v>
          </cell>
          <cell r="AW112">
            <v>0.86134513779808697</v>
          </cell>
          <cell r="AX112">
            <v>0.88642030166135899</v>
          </cell>
          <cell r="AY112">
            <v>0.27107142857142902</v>
          </cell>
          <cell r="AZ112">
            <v>0.84663695767623404</v>
          </cell>
          <cell r="BA112">
            <v>0.89047836784462298</v>
          </cell>
          <cell r="BB112">
            <v>0.41094640820980599</v>
          </cell>
          <cell r="BC112">
            <v>0.84868421052631604</v>
          </cell>
          <cell r="BD112">
            <v>0.71725571725571702</v>
          </cell>
          <cell r="BE112">
            <v>0.27107142857142902</v>
          </cell>
          <cell r="BF112">
            <v>0.38516746411483299</v>
          </cell>
          <cell r="BG112">
            <v>0.854700854700855</v>
          </cell>
          <cell r="BH112">
            <v>0.92335546167773097</v>
          </cell>
          <cell r="BI112">
            <v>659</v>
          </cell>
          <cell r="BJ112">
            <v>76</v>
          </cell>
          <cell r="BK112">
            <v>735</v>
          </cell>
          <cell r="BL112">
            <v>32764</v>
          </cell>
          <cell r="BM112">
            <v>33499</v>
          </cell>
          <cell r="BN112">
            <v>174</v>
          </cell>
          <cell r="BO112">
            <v>4992</v>
          </cell>
          <cell r="BP112">
            <v>1047</v>
          </cell>
        </row>
        <row r="113">
          <cell r="C113">
            <v>9227</v>
          </cell>
          <cell r="D113" t="str">
            <v>CENTRO DE ELECTRICIDAD Y AUTOMATIZACION INDUSTRIAL - CEAI</v>
          </cell>
          <cell r="E113">
            <v>2451</v>
          </cell>
          <cell r="F113">
            <v>1559</v>
          </cell>
          <cell r="G113">
            <v>0</v>
          </cell>
          <cell r="H113">
            <v>0</v>
          </cell>
          <cell r="I113">
            <v>0</v>
          </cell>
          <cell r="J113">
            <v>4010</v>
          </cell>
          <cell r="K113">
            <v>4010</v>
          </cell>
          <cell r="L113">
            <v>427</v>
          </cell>
          <cell r="M113">
            <v>0</v>
          </cell>
          <cell r="N113">
            <v>14</v>
          </cell>
          <cell r="O113">
            <v>441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2819</v>
          </cell>
          <cell r="U113">
            <v>526</v>
          </cell>
          <cell r="V113">
            <v>0</v>
          </cell>
          <cell r="W113">
            <v>0</v>
          </cell>
          <cell r="X113">
            <v>6239</v>
          </cell>
          <cell r="Y113">
            <v>9584</v>
          </cell>
          <cell r="Z113">
            <v>0</v>
          </cell>
          <cell r="AA113">
            <v>10025</v>
          </cell>
          <cell r="AB113">
            <v>14035</v>
          </cell>
          <cell r="AC113">
            <v>9520</v>
          </cell>
          <cell r="AD113">
            <v>17390</v>
          </cell>
          <cell r="AE113">
            <v>3840</v>
          </cell>
          <cell r="AF113">
            <v>1862</v>
          </cell>
          <cell r="AG113">
            <v>5702</v>
          </cell>
          <cell r="AH113">
            <v>934</v>
          </cell>
          <cell r="AI113">
            <v>488</v>
          </cell>
          <cell r="AJ113">
            <v>34034</v>
          </cell>
          <cell r="AK113">
            <v>48069</v>
          </cell>
          <cell r="AL113">
            <v>934</v>
          </cell>
          <cell r="AM113">
            <v>502</v>
          </cell>
          <cell r="AN113">
            <v>15445</v>
          </cell>
          <cell r="AO113">
            <v>0.92146541741235899</v>
          </cell>
          <cell r="AP113">
            <v>0.72433460076045597</v>
          </cell>
          <cell r="AQ113">
            <v>0.91112219451371601</v>
          </cell>
          <cell r="AR113">
            <v>0.88820889432884498</v>
          </cell>
          <cell r="AS113">
            <v>0.78319435535599702</v>
          </cell>
          <cell r="AT113">
            <v>0.84738154613466299</v>
          </cell>
          <cell r="AU113">
            <v>0.91464435146443501</v>
          </cell>
          <cell r="AV113">
            <v>0.76834532374100695</v>
          </cell>
          <cell r="AW113">
            <v>0.89291058069112905</v>
          </cell>
          <cell r="AX113">
            <v>0.87791428847828201</v>
          </cell>
          <cell r="AY113">
            <v>0.24678143712574899</v>
          </cell>
          <cell r="AZ113">
            <v>0.63016395369336498</v>
          </cell>
          <cell r="BA113">
            <v>0.89136831780284498</v>
          </cell>
          <cell r="BB113">
            <v>0.31719002913564298</v>
          </cell>
          <cell r="BC113">
            <v>0.70687969377353399</v>
          </cell>
          <cell r="BD113">
            <v>0.83941997851772299</v>
          </cell>
          <cell r="BE113">
            <v>0.20390625000000001</v>
          </cell>
          <cell r="BF113">
            <v>0.41143458435636598</v>
          </cell>
          <cell r="BG113">
            <v>0.93790149892933605</v>
          </cell>
          <cell r="BH113">
            <v>0.81474103585657398</v>
          </cell>
          <cell r="BI113">
            <v>1555</v>
          </cell>
          <cell r="BJ113">
            <v>357</v>
          </cell>
          <cell r="BK113">
            <v>1912</v>
          </cell>
          <cell r="BL113">
            <v>17630</v>
          </cell>
          <cell r="BM113">
            <v>19542</v>
          </cell>
          <cell r="BN113">
            <v>697</v>
          </cell>
          <cell r="BO113">
            <v>767</v>
          </cell>
          <cell r="BP113">
            <v>292</v>
          </cell>
        </row>
        <row r="114">
          <cell r="C114">
            <v>9228</v>
          </cell>
          <cell r="D114" t="str">
            <v>CENTRO DE LA CONSTRUCCION</v>
          </cell>
          <cell r="E114">
            <v>1927</v>
          </cell>
          <cell r="F114">
            <v>1652</v>
          </cell>
          <cell r="G114">
            <v>45</v>
          </cell>
          <cell r="H114">
            <v>0</v>
          </cell>
          <cell r="I114">
            <v>0</v>
          </cell>
          <cell r="J114">
            <v>3624</v>
          </cell>
          <cell r="K114">
            <v>3624</v>
          </cell>
          <cell r="L114">
            <v>472</v>
          </cell>
          <cell r="M114">
            <v>0</v>
          </cell>
          <cell r="N114">
            <v>16</v>
          </cell>
          <cell r="O114">
            <v>488</v>
          </cell>
          <cell r="P114">
            <v>0</v>
          </cell>
          <cell r="Q114">
            <v>0</v>
          </cell>
          <cell r="R114">
            <v>29</v>
          </cell>
          <cell r="S114">
            <v>29</v>
          </cell>
          <cell r="T114">
            <v>2997</v>
          </cell>
          <cell r="U114">
            <v>472</v>
          </cell>
          <cell r="V114">
            <v>15</v>
          </cell>
          <cell r="W114">
            <v>0</v>
          </cell>
          <cell r="X114">
            <v>1231</v>
          </cell>
          <cell r="Y114">
            <v>4715</v>
          </cell>
          <cell r="Z114">
            <v>0</v>
          </cell>
          <cell r="AA114">
            <v>5232</v>
          </cell>
          <cell r="AB114">
            <v>8856</v>
          </cell>
          <cell r="AC114">
            <v>5439</v>
          </cell>
          <cell r="AD114">
            <v>16865</v>
          </cell>
          <cell r="AE114">
            <v>3840</v>
          </cell>
          <cell r="AF114">
            <v>1761</v>
          </cell>
          <cell r="AG114">
            <v>5601</v>
          </cell>
          <cell r="AH114">
            <v>552</v>
          </cell>
          <cell r="AI114">
            <v>945</v>
          </cell>
          <cell r="AJ114">
            <v>29402</v>
          </cell>
          <cell r="AK114">
            <v>38258</v>
          </cell>
          <cell r="AL114">
            <v>567</v>
          </cell>
          <cell r="AM114">
            <v>990</v>
          </cell>
          <cell r="AN114">
            <v>11403</v>
          </cell>
          <cell r="AO114">
            <v>0.83991596638655497</v>
          </cell>
          <cell r="AP114">
            <v>0.87288135593220295</v>
          </cell>
          <cell r="AQ114">
            <v>0.84288990825688104</v>
          </cell>
          <cell r="AR114">
            <v>0.88133874239350896</v>
          </cell>
          <cell r="AS114">
            <v>0.86138014527844997</v>
          </cell>
          <cell r="AT114">
            <v>0.87224061810154496</v>
          </cell>
          <cell r="AU114">
            <v>0.85204991087343995</v>
          </cell>
          <cell r="AV114">
            <v>0.863935969868173</v>
          </cell>
          <cell r="AW114">
            <v>0.85490063233965696</v>
          </cell>
          <cell r="AX114">
            <v>0.82631814341798004</v>
          </cell>
          <cell r="AY114">
            <v>0.257139777993318</v>
          </cell>
          <cell r="AZ114">
            <v>0.64669070131283601</v>
          </cell>
          <cell r="BA114">
            <v>0.832768571960529</v>
          </cell>
          <cell r="BB114">
            <v>0.37016574585635398</v>
          </cell>
          <cell r="BC114">
            <v>0.69488734382351403</v>
          </cell>
          <cell r="BD114">
            <v>0.71436683702441806</v>
          </cell>
          <cell r="BE114">
            <v>0.239322916666667</v>
          </cell>
          <cell r="BF114">
            <v>0.38868059275129402</v>
          </cell>
          <cell r="BG114">
            <v>0.94003527336860704</v>
          </cell>
          <cell r="BH114">
            <v>0.83434343434343405</v>
          </cell>
          <cell r="BI114">
            <v>991</v>
          </cell>
          <cell r="BJ114">
            <v>440</v>
          </cell>
          <cell r="BK114">
            <v>1431</v>
          </cell>
          <cell r="BL114">
            <v>15537</v>
          </cell>
          <cell r="BM114">
            <v>16968</v>
          </cell>
          <cell r="BN114">
            <v>456</v>
          </cell>
          <cell r="BO114">
            <v>458</v>
          </cell>
          <cell r="BP114">
            <v>566</v>
          </cell>
        </row>
        <row r="115">
          <cell r="C115">
            <v>9229</v>
          </cell>
          <cell r="D115" t="str">
            <v>CENTRO DE DISEÑO TECNOLOGICO INDUSTRIAL</v>
          </cell>
          <cell r="E115">
            <v>2093</v>
          </cell>
          <cell r="F115">
            <v>1074</v>
          </cell>
          <cell r="G115">
            <v>50</v>
          </cell>
          <cell r="H115">
            <v>0</v>
          </cell>
          <cell r="I115">
            <v>0</v>
          </cell>
          <cell r="J115">
            <v>3217</v>
          </cell>
          <cell r="K115">
            <v>3217</v>
          </cell>
          <cell r="L115">
            <v>551</v>
          </cell>
          <cell r="M115">
            <v>0</v>
          </cell>
          <cell r="N115">
            <v>15</v>
          </cell>
          <cell r="O115">
            <v>566</v>
          </cell>
          <cell r="P115">
            <v>0</v>
          </cell>
          <cell r="Q115">
            <v>0</v>
          </cell>
          <cell r="R115">
            <v>16</v>
          </cell>
          <cell r="S115">
            <v>16</v>
          </cell>
          <cell r="T115">
            <v>1911</v>
          </cell>
          <cell r="U115">
            <v>488</v>
          </cell>
          <cell r="V115">
            <v>0</v>
          </cell>
          <cell r="W115">
            <v>27</v>
          </cell>
          <cell r="X115">
            <v>1651</v>
          </cell>
          <cell r="Y115">
            <v>4077</v>
          </cell>
          <cell r="Z115">
            <v>0</v>
          </cell>
          <cell r="AA115">
            <v>4659</v>
          </cell>
          <cell r="AB115">
            <v>7876</v>
          </cell>
          <cell r="AC115">
            <v>15440</v>
          </cell>
          <cell r="AD115">
            <v>13609</v>
          </cell>
          <cell r="AE115">
            <v>3200</v>
          </cell>
          <cell r="AF115">
            <v>137</v>
          </cell>
          <cell r="AG115">
            <v>3337</v>
          </cell>
          <cell r="AH115">
            <v>0</v>
          </cell>
          <cell r="AI115">
            <v>179</v>
          </cell>
          <cell r="AJ115">
            <v>32565</v>
          </cell>
          <cell r="AK115">
            <v>40441</v>
          </cell>
          <cell r="AL115">
            <v>0</v>
          </cell>
          <cell r="AM115">
            <v>237</v>
          </cell>
          <cell r="AN115">
            <v>20202</v>
          </cell>
          <cell r="AO115">
            <v>0.82426276672260801</v>
          </cell>
          <cell r="AP115">
            <v>0.60040983606557397</v>
          </cell>
          <cell r="AQ115">
            <v>0.80081562567074505</v>
          </cell>
          <cell r="AR115">
            <v>0.84741017265515595</v>
          </cell>
          <cell r="AS115">
            <v>0.62569832402234604</v>
          </cell>
          <cell r="AT115">
            <v>0.77339135840845497</v>
          </cell>
          <cell r="AU115">
            <v>0.83211910041178305</v>
          </cell>
          <cell r="AV115">
            <v>0.61779769526248396</v>
          </cell>
          <cell r="AW115">
            <v>0.78961401726764902</v>
          </cell>
          <cell r="AX115">
            <v>0.76236983842010797</v>
          </cell>
          <cell r="AY115">
            <v>0.27575107296137302</v>
          </cell>
          <cell r="AZ115">
            <v>0.483832335329341</v>
          </cell>
          <cell r="BA115">
            <v>0.78412965067443996</v>
          </cell>
          <cell r="BB115">
            <v>0.30219780219780201</v>
          </cell>
          <cell r="BC115">
            <v>0.54338418931282595</v>
          </cell>
          <cell r="BD115">
            <v>0.773722627737226</v>
          </cell>
          <cell r="BE115">
            <v>0.4034375</v>
          </cell>
          <cell r="BF115">
            <v>0.41863949655379101</v>
          </cell>
          <cell r="BG115">
            <v>0</v>
          </cell>
          <cell r="BH115">
            <v>0.69198312236286896</v>
          </cell>
          <cell r="BI115">
            <v>1005</v>
          </cell>
          <cell r="BJ115">
            <v>494</v>
          </cell>
          <cell r="BK115">
            <v>1499</v>
          </cell>
          <cell r="BL115">
            <v>12797</v>
          </cell>
          <cell r="BM115">
            <v>14296</v>
          </cell>
          <cell r="BN115">
            <v>80</v>
          </cell>
          <cell r="BO115">
            <v>0</v>
          </cell>
          <cell r="BP115">
            <v>124</v>
          </cell>
        </row>
        <row r="116">
          <cell r="C116">
            <v>9230</v>
          </cell>
          <cell r="D116" t="str">
            <v>CENTRO NACIONAL DE ASISTENCIA TECNICA A LA INDUSTRIA - ASTIN</v>
          </cell>
          <cell r="E116">
            <v>1539</v>
          </cell>
          <cell r="F116">
            <v>843</v>
          </cell>
          <cell r="G116">
            <v>0</v>
          </cell>
          <cell r="H116">
            <v>0</v>
          </cell>
          <cell r="I116">
            <v>0</v>
          </cell>
          <cell r="J116">
            <v>2382</v>
          </cell>
          <cell r="K116">
            <v>2382</v>
          </cell>
          <cell r="L116">
            <v>15</v>
          </cell>
          <cell r="M116">
            <v>0</v>
          </cell>
          <cell r="N116">
            <v>25</v>
          </cell>
          <cell r="O116">
            <v>40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562</v>
          </cell>
          <cell r="U116">
            <v>282</v>
          </cell>
          <cell r="V116">
            <v>0</v>
          </cell>
          <cell r="W116">
            <v>27</v>
          </cell>
          <cell r="X116">
            <v>575</v>
          </cell>
          <cell r="Y116">
            <v>1446</v>
          </cell>
          <cell r="Z116">
            <v>0</v>
          </cell>
          <cell r="AA116">
            <v>1486</v>
          </cell>
          <cell r="AB116">
            <v>3868</v>
          </cell>
          <cell r="AC116">
            <v>11040</v>
          </cell>
          <cell r="AD116">
            <v>7462</v>
          </cell>
          <cell r="AE116">
            <v>2560</v>
          </cell>
          <cell r="AF116">
            <v>0</v>
          </cell>
          <cell r="AG116">
            <v>2560</v>
          </cell>
          <cell r="AH116">
            <v>196</v>
          </cell>
          <cell r="AI116">
            <v>728</v>
          </cell>
          <cell r="AJ116">
            <v>21986</v>
          </cell>
          <cell r="AK116">
            <v>25854</v>
          </cell>
          <cell r="AL116">
            <v>196</v>
          </cell>
          <cell r="AM116">
            <v>780</v>
          </cell>
          <cell r="AN116">
            <v>14725</v>
          </cell>
          <cell r="AO116">
            <v>0.977574750830565</v>
          </cell>
          <cell r="AP116">
            <v>0.99290780141844004</v>
          </cell>
          <cell r="AQ116">
            <v>0.98048452220726801</v>
          </cell>
          <cell r="AR116">
            <v>0.92917478882391202</v>
          </cell>
          <cell r="AS116">
            <v>0.98457888493475698</v>
          </cell>
          <cell r="AT116">
            <v>0.94878253568429904</v>
          </cell>
          <cell r="AU116">
            <v>0.95041924899744801</v>
          </cell>
          <cell r="AV116">
            <v>0.98666666666666702</v>
          </cell>
          <cell r="AW116">
            <v>0.960961737331954</v>
          </cell>
          <cell r="AX116">
            <v>0.78881469115192004</v>
          </cell>
          <cell r="AY116">
            <v>0.31639705882352898</v>
          </cell>
          <cell r="AZ116">
            <v>0.49658873828800099</v>
          </cell>
          <cell r="BA116">
            <v>0.82864588013298601</v>
          </cell>
          <cell r="BB116">
            <v>0.36760611205432903</v>
          </cell>
          <cell r="BC116">
            <v>0.56606327840952997</v>
          </cell>
          <cell r="BD116">
            <v>0</v>
          </cell>
          <cell r="BE116">
            <v>0.37265625000000002</v>
          </cell>
          <cell r="BF116">
            <v>0.37265625000000002</v>
          </cell>
          <cell r="BG116">
            <v>1</v>
          </cell>
          <cell r="BH116">
            <v>0.65256410256410302</v>
          </cell>
          <cell r="BI116">
            <v>158</v>
          </cell>
          <cell r="BJ116">
            <v>283</v>
          </cell>
          <cell r="BK116">
            <v>441</v>
          </cell>
          <cell r="BL116">
            <v>6969</v>
          </cell>
          <cell r="BM116">
            <v>7410</v>
          </cell>
          <cell r="BN116">
            <v>2</v>
          </cell>
          <cell r="BO116">
            <v>16</v>
          </cell>
          <cell r="BP116">
            <v>223</v>
          </cell>
        </row>
        <row r="117">
          <cell r="C117">
            <v>9311</v>
          </cell>
          <cell r="D117" t="str">
            <v>CENTRO DE GESTION TECNOLÓGICA DE SERVICIOS</v>
          </cell>
          <cell r="E117">
            <v>2666</v>
          </cell>
          <cell r="F117">
            <v>875</v>
          </cell>
          <cell r="G117">
            <v>212</v>
          </cell>
          <cell r="H117">
            <v>0</v>
          </cell>
          <cell r="I117">
            <v>0</v>
          </cell>
          <cell r="J117">
            <v>3753</v>
          </cell>
          <cell r="K117">
            <v>3753</v>
          </cell>
          <cell r="L117">
            <v>278</v>
          </cell>
          <cell r="M117">
            <v>0</v>
          </cell>
          <cell r="N117">
            <v>56</v>
          </cell>
          <cell r="O117">
            <v>334</v>
          </cell>
          <cell r="P117">
            <v>198</v>
          </cell>
          <cell r="Q117">
            <v>0</v>
          </cell>
          <cell r="R117">
            <v>0</v>
          </cell>
          <cell r="S117">
            <v>198</v>
          </cell>
          <cell r="T117">
            <v>2426</v>
          </cell>
          <cell r="U117">
            <v>433</v>
          </cell>
          <cell r="V117">
            <v>0</v>
          </cell>
          <cell r="W117">
            <v>0</v>
          </cell>
          <cell r="X117">
            <v>7007</v>
          </cell>
          <cell r="Y117">
            <v>9866</v>
          </cell>
          <cell r="Z117">
            <v>0</v>
          </cell>
          <cell r="AA117">
            <v>10398</v>
          </cell>
          <cell r="AB117">
            <v>14151</v>
          </cell>
          <cell r="AC117">
            <v>9280</v>
          </cell>
          <cell r="AD117">
            <v>19824</v>
          </cell>
          <cell r="AE117">
            <v>3840</v>
          </cell>
          <cell r="AF117">
            <v>1952</v>
          </cell>
          <cell r="AG117">
            <v>5792</v>
          </cell>
          <cell r="AH117">
            <v>0</v>
          </cell>
          <cell r="AI117">
            <v>1536</v>
          </cell>
          <cell r="AJ117">
            <v>36432</v>
          </cell>
          <cell r="AK117">
            <v>50583</v>
          </cell>
          <cell r="AL117">
            <v>0</v>
          </cell>
          <cell r="AM117">
            <v>1592</v>
          </cell>
          <cell r="AN117">
            <v>14428</v>
          </cell>
          <cell r="AO117">
            <v>0.90145509282488701</v>
          </cell>
          <cell r="AP117">
            <v>0.77367205542725204</v>
          </cell>
          <cell r="AQ117">
            <v>0.89613387189844196</v>
          </cell>
          <cell r="AR117">
            <v>0.92112578179291205</v>
          </cell>
          <cell r="AS117">
            <v>0.66171428571428603</v>
          </cell>
          <cell r="AT117">
            <v>0.86064481747934996</v>
          </cell>
          <cell r="AU117">
            <v>0.90586311609436998</v>
          </cell>
          <cell r="AV117">
            <v>0.69877675840978604</v>
          </cell>
          <cell r="AW117">
            <v>0.88672178644618804</v>
          </cell>
          <cell r="AX117">
            <v>0.87311256005490701</v>
          </cell>
          <cell r="AY117">
            <v>0.23254573170731699</v>
          </cell>
          <cell r="AZ117">
            <v>0.64242973210364496</v>
          </cell>
          <cell r="BA117">
            <v>0.88474623150325005</v>
          </cell>
          <cell r="BB117">
            <v>0.27481286387579701</v>
          </cell>
          <cell r="BC117">
            <v>0.71077239388727398</v>
          </cell>
          <cell r="BD117">
            <v>0.80276639344262302</v>
          </cell>
          <cell r="BE117">
            <v>0.346614583333333</v>
          </cell>
          <cell r="BF117">
            <v>0.50034530386740295</v>
          </cell>
          <cell r="BG117">
            <v>0</v>
          </cell>
          <cell r="BH117">
            <v>0.86432160804020097</v>
          </cell>
          <cell r="BI117">
            <v>2596</v>
          </cell>
          <cell r="BJ117">
            <v>428</v>
          </cell>
          <cell r="BK117">
            <v>3024</v>
          </cell>
          <cell r="BL117">
            <v>21513</v>
          </cell>
          <cell r="BM117">
            <v>24537</v>
          </cell>
          <cell r="BN117">
            <v>1605</v>
          </cell>
          <cell r="BO117">
            <v>0</v>
          </cell>
          <cell r="BP117">
            <v>918</v>
          </cell>
        </row>
        <row r="118">
          <cell r="C118">
            <v>9543</v>
          </cell>
          <cell r="D118" t="str">
            <v>CENTRO DE TECNOLOGIAS AGROINDUSTRIALES</v>
          </cell>
          <cell r="E118">
            <v>1029</v>
          </cell>
          <cell r="F118">
            <v>1521</v>
          </cell>
          <cell r="G118">
            <v>0</v>
          </cell>
          <cell r="H118">
            <v>0</v>
          </cell>
          <cell r="I118">
            <v>0</v>
          </cell>
          <cell r="J118">
            <v>2550</v>
          </cell>
          <cell r="K118">
            <v>2550</v>
          </cell>
          <cell r="L118">
            <v>23</v>
          </cell>
          <cell r="M118">
            <v>19</v>
          </cell>
          <cell r="N118">
            <v>67</v>
          </cell>
          <cell r="O118">
            <v>109</v>
          </cell>
          <cell r="P118">
            <v>28</v>
          </cell>
          <cell r="Q118">
            <v>0</v>
          </cell>
          <cell r="R118">
            <v>0</v>
          </cell>
          <cell r="S118">
            <v>28</v>
          </cell>
          <cell r="T118">
            <v>790</v>
          </cell>
          <cell r="U118">
            <v>525</v>
          </cell>
          <cell r="V118">
            <v>146</v>
          </cell>
          <cell r="W118">
            <v>54</v>
          </cell>
          <cell r="X118">
            <v>3586</v>
          </cell>
          <cell r="Y118">
            <v>5101</v>
          </cell>
          <cell r="Z118">
            <v>0</v>
          </cell>
          <cell r="AA118">
            <v>5238</v>
          </cell>
          <cell r="AB118">
            <v>7788</v>
          </cell>
          <cell r="AC118">
            <v>15600</v>
          </cell>
          <cell r="AD118">
            <v>9307</v>
          </cell>
          <cell r="AE118">
            <v>3040</v>
          </cell>
          <cell r="AF118">
            <v>432</v>
          </cell>
          <cell r="AG118">
            <v>3472</v>
          </cell>
          <cell r="AH118">
            <v>7167</v>
          </cell>
          <cell r="AI118">
            <v>1490</v>
          </cell>
          <cell r="AJ118">
            <v>37036</v>
          </cell>
          <cell r="AK118">
            <v>44824</v>
          </cell>
          <cell r="AL118">
            <v>7332</v>
          </cell>
          <cell r="AM118">
            <v>1611</v>
          </cell>
          <cell r="AN118">
            <v>20686</v>
          </cell>
          <cell r="AO118">
            <v>0.94759176745172902</v>
          </cell>
          <cell r="AP118">
            <v>0.838095238095238</v>
          </cell>
          <cell r="AQ118">
            <v>0.93661702940053404</v>
          </cell>
          <cell r="AR118">
            <v>0.90670553935859999</v>
          </cell>
          <cell r="AS118">
            <v>0.97830374753451699</v>
          </cell>
          <cell r="AT118">
            <v>0.94941176470588196</v>
          </cell>
          <cell r="AU118">
            <v>0.94026471612678497</v>
          </cell>
          <cell r="AV118">
            <v>0.94232649071358698</v>
          </cell>
          <cell r="AW118">
            <v>0.94080636877247004</v>
          </cell>
          <cell r="AX118">
            <v>0.90019569471624294</v>
          </cell>
          <cell r="AY118">
            <v>0.287070815450644</v>
          </cell>
          <cell r="AZ118">
            <v>0.591613565179825</v>
          </cell>
          <cell r="BA118">
            <v>0.90972740077885506</v>
          </cell>
          <cell r="BB118">
            <v>0.35188049888813699</v>
          </cell>
          <cell r="BC118">
            <v>0.65228449045154402</v>
          </cell>
          <cell r="BD118">
            <v>0.80092592592592604</v>
          </cell>
          <cell r="BE118">
            <v>0.42993421052631597</v>
          </cell>
          <cell r="BF118">
            <v>0.47609447004608302</v>
          </cell>
          <cell r="BG118">
            <v>0.93998908892525901</v>
          </cell>
          <cell r="BH118">
            <v>0.928615766604593</v>
          </cell>
          <cell r="BI118">
            <v>1292</v>
          </cell>
          <cell r="BJ118">
            <v>176</v>
          </cell>
          <cell r="BK118">
            <v>1468</v>
          </cell>
          <cell r="BL118">
            <v>16663</v>
          </cell>
          <cell r="BM118">
            <v>18131</v>
          </cell>
          <cell r="BN118">
            <v>1042</v>
          </cell>
          <cell r="BO118">
            <v>4576</v>
          </cell>
          <cell r="BP118">
            <v>1171</v>
          </cell>
        </row>
        <row r="119">
          <cell r="C119">
            <v>9544</v>
          </cell>
          <cell r="D119" t="str">
            <v>CENTRO DE BIOTECNOLOGIA INDUSTRIAL</v>
          </cell>
          <cell r="E119">
            <v>2567</v>
          </cell>
          <cell r="F119">
            <v>815</v>
          </cell>
          <cell r="G119">
            <v>0</v>
          </cell>
          <cell r="H119">
            <v>0</v>
          </cell>
          <cell r="I119">
            <v>0</v>
          </cell>
          <cell r="J119">
            <v>3382</v>
          </cell>
          <cell r="K119">
            <v>3382</v>
          </cell>
          <cell r="L119">
            <v>16</v>
          </cell>
          <cell r="M119">
            <v>0</v>
          </cell>
          <cell r="N119">
            <v>0</v>
          </cell>
          <cell r="O119">
            <v>16</v>
          </cell>
          <cell r="P119">
            <v>41</v>
          </cell>
          <cell r="Q119">
            <v>14</v>
          </cell>
          <cell r="R119">
            <v>79</v>
          </cell>
          <cell r="S119">
            <v>134</v>
          </cell>
          <cell r="T119">
            <v>2519</v>
          </cell>
          <cell r="U119">
            <v>633</v>
          </cell>
          <cell r="V119">
            <v>285</v>
          </cell>
          <cell r="W119">
            <v>0</v>
          </cell>
          <cell r="X119">
            <v>4927</v>
          </cell>
          <cell r="Y119">
            <v>8364</v>
          </cell>
          <cell r="Z119">
            <v>0</v>
          </cell>
          <cell r="AA119">
            <v>8514</v>
          </cell>
          <cell r="AB119">
            <v>11896</v>
          </cell>
          <cell r="AC119">
            <v>13040</v>
          </cell>
          <cell r="AD119">
            <v>30075</v>
          </cell>
          <cell r="AE119">
            <v>3520</v>
          </cell>
          <cell r="AF119">
            <v>2789</v>
          </cell>
          <cell r="AG119">
            <v>6309</v>
          </cell>
          <cell r="AH119">
            <v>10905</v>
          </cell>
          <cell r="AI119">
            <v>352</v>
          </cell>
          <cell r="AJ119">
            <v>60681</v>
          </cell>
          <cell r="AK119">
            <v>72577</v>
          </cell>
          <cell r="AL119">
            <v>11204</v>
          </cell>
          <cell r="AM119">
            <v>431</v>
          </cell>
          <cell r="AN119">
            <v>18008</v>
          </cell>
          <cell r="AO119">
            <v>0.94480395888846602</v>
          </cell>
          <cell r="AP119">
            <v>0.67614533965244905</v>
          </cell>
          <cell r="AQ119">
            <v>0.92482969227155298</v>
          </cell>
          <cell r="AR119">
            <v>0.93338527463965704</v>
          </cell>
          <cell r="AS119">
            <v>0.749693251533742</v>
          </cell>
          <cell r="AT119">
            <v>0.88911886457717304</v>
          </cell>
          <cell r="AU119">
            <v>0.94199846860643199</v>
          </cell>
          <cell r="AV119">
            <v>0.71754143646408797</v>
          </cell>
          <cell r="AW119">
            <v>0.91467720242098205</v>
          </cell>
          <cell r="AX119">
            <v>0.78583894290700596</v>
          </cell>
          <cell r="AY119">
            <v>0.289915458937198</v>
          </cell>
          <cell r="AZ119">
            <v>0.65050015655641802</v>
          </cell>
          <cell r="BA119">
            <v>0.81573787315142299</v>
          </cell>
          <cell r="BB119">
            <v>0.32430031097290102</v>
          </cell>
          <cell r="BC119">
            <v>0.69380106645355999</v>
          </cell>
          <cell r="BD119">
            <v>0.60451774829688099</v>
          </cell>
          <cell r="BE119">
            <v>0.32301136363636401</v>
          </cell>
          <cell r="BF119">
            <v>0.44745601521635803</v>
          </cell>
          <cell r="BG119">
            <v>0.82256337022491999</v>
          </cell>
          <cell r="BH119">
            <v>0.93271461716937398</v>
          </cell>
          <cell r="BI119">
            <v>1313</v>
          </cell>
          <cell r="BJ119">
            <v>452</v>
          </cell>
          <cell r="BK119">
            <v>1765</v>
          </cell>
          <cell r="BL119">
            <v>29805</v>
          </cell>
          <cell r="BM119">
            <v>31570</v>
          </cell>
          <cell r="BN119">
            <v>529</v>
          </cell>
          <cell r="BO119">
            <v>5111</v>
          </cell>
          <cell r="BP119">
            <v>202</v>
          </cell>
        </row>
        <row r="120">
          <cell r="C120">
            <v>9530</v>
          </cell>
          <cell r="D120" t="str">
            <v>CENTRO DE GESTION Y DESARROLLO AGROINDUSTRIAL DE ARAUCA</v>
          </cell>
          <cell r="E120">
            <v>783</v>
          </cell>
          <cell r="F120">
            <v>0</v>
          </cell>
          <cell r="G120">
            <v>0</v>
          </cell>
          <cell r="H120">
            <v>39</v>
          </cell>
          <cell r="I120">
            <v>0</v>
          </cell>
          <cell r="J120">
            <v>822</v>
          </cell>
          <cell r="K120">
            <v>822</v>
          </cell>
          <cell r="L120">
            <v>66</v>
          </cell>
          <cell r="M120">
            <v>44</v>
          </cell>
          <cell r="N120">
            <v>0</v>
          </cell>
          <cell r="O120">
            <v>110</v>
          </cell>
          <cell r="P120">
            <v>30</v>
          </cell>
          <cell r="Q120">
            <v>15</v>
          </cell>
          <cell r="R120">
            <v>0</v>
          </cell>
          <cell r="S120">
            <v>45</v>
          </cell>
          <cell r="T120">
            <v>1774</v>
          </cell>
          <cell r="U120">
            <v>0</v>
          </cell>
          <cell r="V120">
            <v>367</v>
          </cell>
          <cell r="W120">
            <v>0</v>
          </cell>
          <cell r="X120">
            <v>3540</v>
          </cell>
          <cell r="Y120">
            <v>5681</v>
          </cell>
          <cell r="Z120">
            <v>0</v>
          </cell>
          <cell r="AA120">
            <v>5836</v>
          </cell>
          <cell r="AB120">
            <v>6658</v>
          </cell>
          <cell r="AC120">
            <v>2560</v>
          </cell>
          <cell r="AD120">
            <v>13332</v>
          </cell>
          <cell r="AE120">
            <v>3040</v>
          </cell>
          <cell r="AF120">
            <v>1043</v>
          </cell>
          <cell r="AG120">
            <v>4083</v>
          </cell>
          <cell r="AH120">
            <v>4929</v>
          </cell>
          <cell r="AI120">
            <v>568</v>
          </cell>
          <cell r="AJ120">
            <v>25472</v>
          </cell>
          <cell r="AK120">
            <v>32130</v>
          </cell>
          <cell r="AL120">
            <v>5394</v>
          </cell>
          <cell r="AM120">
            <v>568</v>
          </cell>
          <cell r="AN120">
            <v>5600</v>
          </cell>
          <cell r="AO120">
            <v>0.92734749828649798</v>
          </cell>
          <cell r="AP120">
            <v>0</v>
          </cell>
          <cell r="AQ120">
            <v>0.92734749828649798</v>
          </cell>
          <cell r="AR120">
            <v>0.96593673965936699</v>
          </cell>
          <cell r="AS120">
            <v>0</v>
          </cell>
          <cell r="AT120">
            <v>0.96593673965936699</v>
          </cell>
          <cell r="AU120">
            <v>0.93211174526884899</v>
          </cell>
          <cell r="AV120">
            <v>0</v>
          </cell>
          <cell r="AW120">
            <v>0.93211174526884899</v>
          </cell>
          <cell r="AX120">
            <v>0.87303743961352698</v>
          </cell>
          <cell r="AY120">
            <v>0.27303571428571399</v>
          </cell>
          <cell r="AZ120">
            <v>0.74112751256281395</v>
          </cell>
          <cell r="BA120">
            <v>0.887862796833773</v>
          </cell>
          <cell r="BB120">
            <v>0.27303571428571399</v>
          </cell>
          <cell r="BC120">
            <v>0.78070339246809795</v>
          </cell>
          <cell r="BD120">
            <v>0.90604026845637597</v>
          </cell>
          <cell r="BE120">
            <v>0.27171052631578901</v>
          </cell>
          <cell r="BF120">
            <v>0.43374969385255902</v>
          </cell>
          <cell r="BG120">
            <v>0.92806822395253996</v>
          </cell>
          <cell r="BH120">
            <v>0.85035211267605604</v>
          </cell>
          <cell r="BI120">
            <v>1599</v>
          </cell>
          <cell r="BJ120">
            <v>118</v>
          </cell>
          <cell r="BK120">
            <v>1717</v>
          </cell>
          <cell r="BL120">
            <v>18834</v>
          </cell>
          <cell r="BM120">
            <v>20551</v>
          </cell>
          <cell r="BN120">
            <v>1257</v>
          </cell>
          <cell r="BO120">
            <v>4154</v>
          </cell>
          <cell r="BP120">
            <v>419</v>
          </cell>
        </row>
        <row r="121">
          <cell r="C121">
            <v>9519</v>
          </cell>
          <cell r="D121" t="str">
            <v>CENTRO AGROINDUSTRIAL Y FORTALECIMIENTO EMPRESARIAL DE CASANARE</v>
          </cell>
          <cell r="E121">
            <v>1864</v>
          </cell>
          <cell r="F121">
            <v>881</v>
          </cell>
          <cell r="G121">
            <v>42</v>
          </cell>
          <cell r="H121">
            <v>14</v>
          </cell>
          <cell r="I121">
            <v>0</v>
          </cell>
          <cell r="J121">
            <v>2801</v>
          </cell>
          <cell r="K121">
            <v>2801</v>
          </cell>
          <cell r="L121">
            <v>108</v>
          </cell>
          <cell r="M121">
            <v>59</v>
          </cell>
          <cell r="N121">
            <v>0</v>
          </cell>
          <cell r="O121">
            <v>167</v>
          </cell>
          <cell r="P121">
            <v>168</v>
          </cell>
          <cell r="Q121">
            <v>94</v>
          </cell>
          <cell r="R121">
            <v>0</v>
          </cell>
          <cell r="S121">
            <v>262</v>
          </cell>
          <cell r="T121">
            <v>3160</v>
          </cell>
          <cell r="U121">
            <v>428</v>
          </cell>
          <cell r="V121">
            <v>438</v>
          </cell>
          <cell r="W121">
            <v>78</v>
          </cell>
          <cell r="X121">
            <v>7674</v>
          </cell>
          <cell r="Y121">
            <v>11778</v>
          </cell>
          <cell r="Z121">
            <v>0</v>
          </cell>
          <cell r="AA121">
            <v>12207</v>
          </cell>
          <cell r="AB121">
            <v>15008</v>
          </cell>
          <cell r="AC121">
            <v>5120</v>
          </cell>
          <cell r="AD121">
            <v>24878</v>
          </cell>
          <cell r="AE121">
            <v>2240</v>
          </cell>
          <cell r="AF121">
            <v>0</v>
          </cell>
          <cell r="AG121">
            <v>2240</v>
          </cell>
          <cell r="AH121">
            <v>5238</v>
          </cell>
          <cell r="AI121">
            <v>2939</v>
          </cell>
          <cell r="AJ121">
            <v>40415</v>
          </cell>
          <cell r="AK121">
            <v>55423</v>
          </cell>
          <cell r="AL121">
            <v>5843</v>
          </cell>
          <cell r="AM121">
            <v>3017</v>
          </cell>
          <cell r="AN121">
            <v>8669</v>
          </cell>
          <cell r="AO121">
            <v>0.90703794889209599</v>
          </cell>
          <cell r="AP121">
            <v>0.95794392523364502</v>
          </cell>
          <cell r="AQ121">
            <v>0.90882280658638503</v>
          </cell>
          <cell r="AR121">
            <v>0.91302083333333295</v>
          </cell>
          <cell r="AS121">
            <v>0.96140749148694704</v>
          </cell>
          <cell r="AT121">
            <v>0.92823991431631603</v>
          </cell>
          <cell r="AU121">
            <v>0.90787648733484205</v>
          </cell>
          <cell r="AV121">
            <v>0.96027501909854895</v>
          </cell>
          <cell r="AW121">
            <v>0.912446695095949</v>
          </cell>
          <cell r="AX121">
            <v>0.79818484344274698</v>
          </cell>
          <cell r="AY121">
            <v>0.27730978260869599</v>
          </cell>
          <cell r="AZ121">
            <v>0.70332797228751698</v>
          </cell>
          <cell r="BA121">
            <v>0.83032467810240795</v>
          </cell>
          <cell r="BB121">
            <v>0.38043603645172402</v>
          </cell>
          <cell r="BC121">
            <v>0.75995525323421698</v>
          </cell>
          <cell r="BD121">
            <v>0</v>
          </cell>
          <cell r="BE121">
            <v>0.36919642857142898</v>
          </cell>
          <cell r="BF121">
            <v>0.36919642857142898</v>
          </cell>
          <cell r="BG121">
            <v>0.82594557590279005</v>
          </cell>
          <cell r="BH121">
            <v>0.70898243288034501</v>
          </cell>
          <cell r="BI121">
            <v>3067</v>
          </cell>
          <cell r="BJ121">
            <v>315</v>
          </cell>
          <cell r="BK121">
            <v>3382</v>
          </cell>
          <cell r="BL121">
            <v>30339</v>
          </cell>
          <cell r="BM121">
            <v>33721</v>
          </cell>
          <cell r="BN121">
            <v>2243</v>
          </cell>
          <cell r="BO121">
            <v>3828</v>
          </cell>
          <cell r="BP121">
            <v>2726</v>
          </cell>
        </row>
        <row r="122">
          <cell r="C122">
            <v>9518</v>
          </cell>
          <cell r="D122" t="str">
            <v>CENTRO AGROFORESTAL Y ACUICOLA ARAPAIMA</v>
          </cell>
          <cell r="E122">
            <v>1455</v>
          </cell>
          <cell r="F122">
            <v>0</v>
          </cell>
          <cell r="G122">
            <v>108</v>
          </cell>
          <cell r="H122">
            <v>14</v>
          </cell>
          <cell r="I122">
            <v>0</v>
          </cell>
          <cell r="J122">
            <v>1577</v>
          </cell>
          <cell r="K122">
            <v>1577</v>
          </cell>
          <cell r="L122">
            <v>195</v>
          </cell>
          <cell r="M122">
            <v>19</v>
          </cell>
          <cell r="N122">
            <v>18</v>
          </cell>
          <cell r="O122">
            <v>232</v>
          </cell>
          <cell r="P122">
            <v>34</v>
          </cell>
          <cell r="Q122">
            <v>18</v>
          </cell>
          <cell r="R122">
            <v>20</v>
          </cell>
          <cell r="S122">
            <v>72</v>
          </cell>
          <cell r="T122">
            <v>4662</v>
          </cell>
          <cell r="U122">
            <v>0</v>
          </cell>
          <cell r="V122">
            <v>84</v>
          </cell>
          <cell r="W122">
            <v>0</v>
          </cell>
          <cell r="X122">
            <v>4174</v>
          </cell>
          <cell r="Y122">
            <v>8920</v>
          </cell>
          <cell r="Z122">
            <v>0</v>
          </cell>
          <cell r="AA122">
            <v>9224</v>
          </cell>
          <cell r="AB122">
            <v>10801</v>
          </cell>
          <cell r="AC122">
            <v>5840</v>
          </cell>
          <cell r="AD122">
            <v>55630</v>
          </cell>
          <cell r="AE122">
            <v>3120</v>
          </cell>
          <cell r="AF122">
            <v>382</v>
          </cell>
          <cell r="AG122">
            <v>3502</v>
          </cell>
          <cell r="AH122">
            <v>6269</v>
          </cell>
          <cell r="AI122">
            <v>2593</v>
          </cell>
          <cell r="AJ122">
            <v>73834</v>
          </cell>
          <cell r="AK122">
            <v>84635</v>
          </cell>
          <cell r="AL122">
            <v>6404</v>
          </cell>
          <cell r="AM122">
            <v>2631</v>
          </cell>
          <cell r="AN122">
            <v>8960</v>
          </cell>
          <cell r="AO122">
            <v>0.87109713790112697</v>
          </cell>
          <cell r="AP122">
            <v>0</v>
          </cell>
          <cell r="AQ122">
            <v>0.87109713790112697</v>
          </cell>
          <cell r="AR122">
            <v>0.91249207355738704</v>
          </cell>
          <cell r="AS122">
            <v>0</v>
          </cell>
          <cell r="AT122">
            <v>0.91249207355738704</v>
          </cell>
          <cell r="AU122">
            <v>0.87714100546245699</v>
          </cell>
          <cell r="AV122">
            <v>0</v>
          </cell>
          <cell r="AW122">
            <v>0.87714100546245699</v>
          </cell>
          <cell r="AX122">
            <v>0.87144310509603196</v>
          </cell>
          <cell r="AY122">
            <v>0.36249999999999999</v>
          </cell>
          <cell r="AZ122">
            <v>0.80968117669366402</v>
          </cell>
          <cell r="BA122">
            <v>0.87225635943178104</v>
          </cell>
          <cell r="BB122">
            <v>0.36249999999999999</v>
          </cell>
          <cell r="BC122">
            <v>0.81829030542919601</v>
          </cell>
          <cell r="BD122">
            <v>0.69109947643978997</v>
          </cell>
          <cell r="BE122">
            <v>0.35544871794871802</v>
          </cell>
          <cell r="BF122">
            <v>0.39206167904054801</v>
          </cell>
          <cell r="BG122">
            <v>0.98282323547782602</v>
          </cell>
          <cell r="BH122">
            <v>0.97225389585708899</v>
          </cell>
          <cell r="BI122">
            <v>2501</v>
          </cell>
          <cell r="BJ122">
            <v>269</v>
          </cell>
          <cell r="BK122">
            <v>2770</v>
          </cell>
          <cell r="BL122">
            <v>46647</v>
          </cell>
          <cell r="BM122">
            <v>49417</v>
          </cell>
          <cell r="BN122">
            <v>1514</v>
          </cell>
          <cell r="BO122">
            <v>3743</v>
          </cell>
          <cell r="BP122">
            <v>1251</v>
          </cell>
        </row>
        <row r="123">
          <cell r="C123">
            <v>9539</v>
          </cell>
          <cell r="D123" t="str">
            <v>CENTRO DE FORMACION TURISTICA, GENTE DE MAR Y DE SERVICIOS</v>
          </cell>
          <cell r="E123">
            <v>451</v>
          </cell>
          <cell r="F123">
            <v>1672</v>
          </cell>
          <cell r="G123">
            <v>0</v>
          </cell>
          <cell r="H123">
            <v>0</v>
          </cell>
          <cell r="I123">
            <v>44</v>
          </cell>
          <cell r="J123">
            <v>2167</v>
          </cell>
          <cell r="K123">
            <v>2167</v>
          </cell>
          <cell r="L123">
            <v>87</v>
          </cell>
          <cell r="M123">
            <v>0</v>
          </cell>
          <cell r="N123">
            <v>0</v>
          </cell>
          <cell r="O123">
            <v>87</v>
          </cell>
          <cell r="P123">
            <v>17</v>
          </cell>
          <cell r="Q123">
            <v>0</v>
          </cell>
          <cell r="R123">
            <v>0</v>
          </cell>
          <cell r="S123">
            <v>17</v>
          </cell>
          <cell r="T123">
            <v>444</v>
          </cell>
          <cell r="U123">
            <v>690</v>
          </cell>
          <cell r="V123">
            <v>30</v>
          </cell>
          <cell r="W123">
            <v>103</v>
          </cell>
          <cell r="X123">
            <v>676</v>
          </cell>
          <cell r="Y123">
            <v>1943</v>
          </cell>
          <cell r="Z123">
            <v>0</v>
          </cell>
          <cell r="AA123">
            <v>2047</v>
          </cell>
          <cell r="AB123">
            <v>4214</v>
          </cell>
          <cell r="AC123">
            <v>8720</v>
          </cell>
          <cell r="AD123">
            <v>9886</v>
          </cell>
          <cell r="AE123">
            <v>192875</v>
          </cell>
          <cell r="AF123">
            <v>679</v>
          </cell>
          <cell r="AG123">
            <v>193554</v>
          </cell>
          <cell r="AH123">
            <v>875</v>
          </cell>
          <cell r="AI123">
            <v>1440</v>
          </cell>
          <cell r="AJ123">
            <v>214475</v>
          </cell>
          <cell r="AK123">
            <v>218689</v>
          </cell>
          <cell r="AL123">
            <v>905</v>
          </cell>
          <cell r="AM123">
            <v>1587</v>
          </cell>
          <cell r="AN123">
            <v>203957</v>
          </cell>
          <cell r="AO123">
            <v>0.89167280766396495</v>
          </cell>
          <cell r="AP123">
            <v>0.78405797101449304</v>
          </cell>
          <cell r="AQ123">
            <v>0.85539814362481703</v>
          </cell>
          <cell r="AR123">
            <v>0.844444444444444</v>
          </cell>
          <cell r="AS123">
            <v>0.69557416267942596</v>
          </cell>
          <cell r="AT123">
            <v>0.729580064605445</v>
          </cell>
          <cell r="AU123">
            <v>0.87904967602591799</v>
          </cell>
          <cell r="AV123">
            <v>0.72142252328535095</v>
          </cell>
          <cell r="AW123">
            <v>0.79069767441860495</v>
          </cell>
          <cell r="AX123">
            <v>0.79200310559006204</v>
          </cell>
          <cell r="AY123">
            <v>0.32853493390213001</v>
          </cell>
          <cell r="AZ123">
            <v>0.35636787504371098</v>
          </cell>
          <cell r="BA123">
            <v>0.80294596796090201</v>
          </cell>
          <cell r="BB123">
            <v>0.33308491495756398</v>
          </cell>
          <cell r="BC123">
            <v>0.36473713812766101</v>
          </cell>
          <cell r="BD123">
            <v>0.67893961708394701</v>
          </cell>
          <cell r="BE123">
            <v>0.32392482177576198</v>
          </cell>
          <cell r="BF123">
            <v>0.325170236729801</v>
          </cell>
          <cell r="BG123">
            <v>0.85856353591160195</v>
          </cell>
          <cell r="BH123">
            <v>0.67485822306238197</v>
          </cell>
          <cell r="BI123">
            <v>193</v>
          </cell>
          <cell r="BJ123">
            <v>152</v>
          </cell>
          <cell r="BK123">
            <v>345</v>
          </cell>
          <cell r="BL123">
            <v>50558</v>
          </cell>
          <cell r="BM123">
            <v>50903</v>
          </cell>
          <cell r="BN123">
            <v>3</v>
          </cell>
          <cell r="BO123">
            <v>300</v>
          </cell>
          <cell r="BP123">
            <v>737</v>
          </cell>
        </row>
        <row r="124">
          <cell r="C124">
            <v>9517</v>
          </cell>
          <cell r="D124" t="str">
            <v>CENTRO PARA LA BIODIVERSIDAD Y EL TURISMO DEL AMAZONAS</v>
          </cell>
          <cell r="E124">
            <v>274</v>
          </cell>
          <cell r="F124">
            <v>334</v>
          </cell>
          <cell r="G124">
            <v>0</v>
          </cell>
          <cell r="H124">
            <v>0</v>
          </cell>
          <cell r="I124">
            <v>0</v>
          </cell>
          <cell r="J124">
            <v>608</v>
          </cell>
          <cell r="K124">
            <v>608</v>
          </cell>
          <cell r="L124">
            <v>152</v>
          </cell>
          <cell r="M124">
            <v>0</v>
          </cell>
          <cell r="N124">
            <v>0</v>
          </cell>
          <cell r="O124">
            <v>152</v>
          </cell>
          <cell r="P124">
            <v>44</v>
          </cell>
          <cell r="Q124">
            <v>0</v>
          </cell>
          <cell r="R124">
            <v>0</v>
          </cell>
          <cell r="S124">
            <v>44</v>
          </cell>
          <cell r="T124">
            <v>1134</v>
          </cell>
          <cell r="U124">
            <v>0</v>
          </cell>
          <cell r="V124">
            <v>0</v>
          </cell>
          <cell r="W124">
            <v>0</v>
          </cell>
          <cell r="X124">
            <v>901</v>
          </cell>
          <cell r="Y124">
            <v>2035</v>
          </cell>
          <cell r="Z124">
            <v>0</v>
          </cell>
          <cell r="AA124">
            <v>2231</v>
          </cell>
          <cell r="AB124">
            <v>2839</v>
          </cell>
          <cell r="AC124">
            <v>8239</v>
          </cell>
          <cell r="AD124">
            <v>7593</v>
          </cell>
          <cell r="AE124">
            <v>3168</v>
          </cell>
          <cell r="AF124">
            <v>869</v>
          </cell>
          <cell r="AG124">
            <v>4037</v>
          </cell>
          <cell r="AH124">
            <v>855</v>
          </cell>
          <cell r="AI124">
            <v>247</v>
          </cell>
          <cell r="AJ124">
            <v>20971</v>
          </cell>
          <cell r="AK124">
            <v>23810</v>
          </cell>
          <cell r="AL124">
            <v>855</v>
          </cell>
          <cell r="AM124">
            <v>247</v>
          </cell>
          <cell r="AN124">
            <v>11741</v>
          </cell>
          <cell r="AO124">
            <v>0.82563872702823804</v>
          </cell>
          <cell r="AP124">
            <v>0</v>
          </cell>
          <cell r="AQ124">
            <v>0.82563872702823804</v>
          </cell>
          <cell r="AR124">
            <v>0.86496350364963503</v>
          </cell>
          <cell r="AS124">
            <v>0.80838323353293395</v>
          </cell>
          <cell r="AT124">
            <v>0.83388157894736803</v>
          </cell>
          <cell r="AU124">
            <v>0.82994011976047899</v>
          </cell>
          <cell r="AV124">
            <v>0.80838323353293395</v>
          </cell>
          <cell r="AW124">
            <v>0.82740401549841502</v>
          </cell>
          <cell r="AX124">
            <v>0.77101631116687597</v>
          </cell>
          <cell r="AY124">
            <v>0.25870079775576399</v>
          </cell>
          <cell r="AZ124">
            <v>0.49234657384006503</v>
          </cell>
          <cell r="BA124">
            <v>0.78324633358190399</v>
          </cell>
          <cell r="BB124">
            <v>0.274337790648156</v>
          </cell>
          <cell r="BC124">
            <v>0.532297354052919</v>
          </cell>
          <cell r="BD124">
            <v>0.70195627157652496</v>
          </cell>
          <cell r="BE124">
            <v>0.39551767676767702</v>
          </cell>
          <cell r="BF124">
            <v>0.46148129799355903</v>
          </cell>
          <cell r="BG124">
            <v>0.84678362573099397</v>
          </cell>
          <cell r="BH124">
            <v>0.82186234817813797</v>
          </cell>
          <cell r="BI124">
            <v>498</v>
          </cell>
          <cell r="BJ124">
            <v>52</v>
          </cell>
          <cell r="BK124">
            <v>550</v>
          </cell>
          <cell r="BL124">
            <v>8907</v>
          </cell>
          <cell r="BM124">
            <v>9457</v>
          </cell>
          <cell r="BN124">
            <v>225</v>
          </cell>
          <cell r="BO124">
            <v>534</v>
          </cell>
          <cell r="BP124">
            <v>182</v>
          </cell>
        </row>
        <row r="125">
          <cell r="C125">
            <v>9547</v>
          </cell>
          <cell r="D125" t="str">
            <v>CENTRO AMBIENTAL Y ECOTURISTICO DEL NORORIENTE AMAZONICO</v>
          </cell>
          <cell r="E125">
            <v>361</v>
          </cell>
          <cell r="F125">
            <v>387</v>
          </cell>
          <cell r="G125">
            <v>0</v>
          </cell>
          <cell r="H125">
            <v>0</v>
          </cell>
          <cell r="I125">
            <v>0</v>
          </cell>
          <cell r="J125">
            <v>748</v>
          </cell>
          <cell r="K125">
            <v>748</v>
          </cell>
          <cell r="L125">
            <v>106</v>
          </cell>
          <cell r="M125">
            <v>0</v>
          </cell>
          <cell r="N125">
            <v>0</v>
          </cell>
          <cell r="O125">
            <v>106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845</v>
          </cell>
          <cell r="U125">
            <v>0</v>
          </cell>
          <cell r="V125">
            <v>0</v>
          </cell>
          <cell r="W125">
            <v>0</v>
          </cell>
          <cell r="X125">
            <v>889</v>
          </cell>
          <cell r="Y125">
            <v>1734</v>
          </cell>
          <cell r="Z125">
            <v>0</v>
          </cell>
          <cell r="AA125">
            <v>1840</v>
          </cell>
          <cell r="AB125">
            <v>2588</v>
          </cell>
          <cell r="AC125">
            <v>3520</v>
          </cell>
          <cell r="AD125">
            <v>5243</v>
          </cell>
          <cell r="AE125">
            <v>2880</v>
          </cell>
          <cell r="AF125">
            <v>0</v>
          </cell>
          <cell r="AG125">
            <v>2880</v>
          </cell>
          <cell r="AH125">
            <v>949</v>
          </cell>
          <cell r="AI125">
            <v>22</v>
          </cell>
          <cell r="AJ125">
            <v>12614</v>
          </cell>
          <cell r="AK125">
            <v>15202</v>
          </cell>
          <cell r="AL125">
            <v>949</v>
          </cell>
          <cell r="AM125">
            <v>22</v>
          </cell>
          <cell r="AN125">
            <v>6787</v>
          </cell>
          <cell r="AO125">
            <v>0.84891304347826102</v>
          </cell>
          <cell r="AP125">
            <v>0</v>
          </cell>
          <cell r="AQ125">
            <v>0.84891304347826102</v>
          </cell>
          <cell r="AR125">
            <v>0.71191135734071997</v>
          </cell>
          <cell r="AS125">
            <v>0.50387596899224796</v>
          </cell>
          <cell r="AT125">
            <v>0.60427807486631002</v>
          </cell>
          <cell r="AU125">
            <v>0.82644252612448899</v>
          </cell>
          <cell r="AV125">
            <v>0.50387596899224796</v>
          </cell>
          <cell r="AW125">
            <v>0.77820710973724905</v>
          </cell>
          <cell r="AX125">
            <v>0.84019954940456998</v>
          </cell>
          <cell r="AY125">
            <v>0.4971875</v>
          </cell>
          <cell r="AZ125">
            <v>0.66616457903916304</v>
          </cell>
          <cell r="BA125">
            <v>0.83660130718954195</v>
          </cell>
          <cell r="BB125">
            <v>0.497568881685575</v>
          </cell>
          <cell r="BC125">
            <v>0.68523878437047803</v>
          </cell>
          <cell r="BD125">
            <v>0</v>
          </cell>
          <cell r="BE125">
            <v>0.46215277777777802</v>
          </cell>
          <cell r="BF125">
            <v>0.46215277777777802</v>
          </cell>
          <cell r="BG125">
            <v>1</v>
          </cell>
          <cell r="BH125">
            <v>1</v>
          </cell>
          <cell r="BI125">
            <v>249</v>
          </cell>
          <cell r="BJ125">
            <v>39</v>
          </cell>
          <cell r="BK125">
            <v>288</v>
          </cell>
          <cell r="BL125">
            <v>4395</v>
          </cell>
          <cell r="BM125">
            <v>4683</v>
          </cell>
          <cell r="BN125">
            <v>61</v>
          </cell>
          <cell r="BO125">
            <v>390</v>
          </cell>
          <cell r="BP125">
            <v>22</v>
          </cell>
        </row>
        <row r="126">
          <cell r="C126">
            <v>9533</v>
          </cell>
          <cell r="D126" t="str">
            <v>CENTRO DE DESARROLLO AGROINDUSTRIAL, TURISTICO Y TECNOLOGICO DEL GUAVIARE</v>
          </cell>
          <cell r="E126">
            <v>919</v>
          </cell>
          <cell r="F126">
            <v>720</v>
          </cell>
          <cell r="G126">
            <v>41</v>
          </cell>
          <cell r="H126">
            <v>47</v>
          </cell>
          <cell r="I126">
            <v>0</v>
          </cell>
          <cell r="J126">
            <v>1727</v>
          </cell>
          <cell r="K126">
            <v>1727</v>
          </cell>
          <cell r="L126">
            <v>128</v>
          </cell>
          <cell r="M126">
            <v>37</v>
          </cell>
          <cell r="N126">
            <v>0</v>
          </cell>
          <cell r="O126">
            <v>165</v>
          </cell>
          <cell r="P126">
            <v>41</v>
          </cell>
          <cell r="Q126">
            <v>21</v>
          </cell>
          <cell r="R126">
            <v>0</v>
          </cell>
          <cell r="S126">
            <v>62</v>
          </cell>
          <cell r="T126">
            <v>665</v>
          </cell>
          <cell r="U126">
            <v>151</v>
          </cell>
          <cell r="V126">
            <v>118</v>
          </cell>
          <cell r="W126">
            <v>0</v>
          </cell>
          <cell r="X126">
            <v>1590</v>
          </cell>
          <cell r="Y126">
            <v>2524</v>
          </cell>
          <cell r="Z126">
            <v>0</v>
          </cell>
          <cell r="AA126">
            <v>2751</v>
          </cell>
          <cell r="AB126">
            <v>4478</v>
          </cell>
          <cell r="AC126">
            <v>9280</v>
          </cell>
          <cell r="AD126">
            <v>13023</v>
          </cell>
          <cell r="AE126">
            <v>0</v>
          </cell>
          <cell r="AF126">
            <v>465</v>
          </cell>
          <cell r="AG126">
            <v>465</v>
          </cell>
          <cell r="AH126">
            <v>4751</v>
          </cell>
          <cell r="AI126">
            <v>924</v>
          </cell>
          <cell r="AJ126">
            <v>28443</v>
          </cell>
          <cell r="AK126">
            <v>32921</v>
          </cell>
          <cell r="AL126">
            <v>4974</v>
          </cell>
          <cell r="AM126">
            <v>924</v>
          </cell>
          <cell r="AN126">
            <v>10151</v>
          </cell>
          <cell r="AO126">
            <v>0.94961538461538497</v>
          </cell>
          <cell r="AP126">
            <v>0.67549668874172197</v>
          </cell>
          <cell r="AQ126">
            <v>0.93456924754634696</v>
          </cell>
          <cell r="AR126">
            <v>0.91261171797418095</v>
          </cell>
          <cell r="AS126">
            <v>0.73611111111111105</v>
          </cell>
          <cell r="AT126">
            <v>0.83902721482339304</v>
          </cell>
          <cell r="AU126">
            <v>0.93928472414749098</v>
          </cell>
          <cell r="AV126">
            <v>0.72560275545350195</v>
          </cell>
          <cell r="AW126">
            <v>0.89772219740955805</v>
          </cell>
          <cell r="AX126">
            <v>0.83562072744351101</v>
          </cell>
          <cell r="AY126">
            <v>0.283512931034483</v>
          </cell>
          <cell r="AZ126">
            <v>0.65548641141932995</v>
          </cell>
          <cell r="BA126">
            <v>0.85204216073781303</v>
          </cell>
          <cell r="BB126">
            <v>0.32144616293961198</v>
          </cell>
          <cell r="BC126">
            <v>0.68843595273533598</v>
          </cell>
          <cell r="BD126">
            <v>0.84731182795698901</v>
          </cell>
          <cell r="BE126">
            <v>0</v>
          </cell>
          <cell r="BF126">
            <v>0.84731182795698901</v>
          </cell>
          <cell r="BG126">
            <v>0.82569360675512704</v>
          </cell>
          <cell r="BH126">
            <v>0.79004329004328999</v>
          </cell>
          <cell r="BI126">
            <v>803</v>
          </cell>
          <cell r="BJ126">
            <v>242</v>
          </cell>
          <cell r="BK126">
            <v>1045</v>
          </cell>
          <cell r="BL126">
            <v>13310</v>
          </cell>
          <cell r="BM126">
            <v>14355</v>
          </cell>
          <cell r="BN126">
            <v>609</v>
          </cell>
          <cell r="BO126">
            <v>2368</v>
          </cell>
          <cell r="BP126">
            <v>692</v>
          </cell>
        </row>
        <row r="127">
          <cell r="C127">
            <v>9548</v>
          </cell>
          <cell r="D127" t="str">
            <v>CENTRO AGROPECUARIO Y DE SERVICIOS AMBIENTALES JIRI - JIRIMO</v>
          </cell>
          <cell r="E127">
            <v>54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54</v>
          </cell>
          <cell r="K127">
            <v>54</v>
          </cell>
          <cell r="L127">
            <v>78</v>
          </cell>
          <cell r="M127">
            <v>0</v>
          </cell>
          <cell r="N127">
            <v>0</v>
          </cell>
          <cell r="O127">
            <v>78</v>
          </cell>
          <cell r="P127">
            <v>46</v>
          </cell>
          <cell r="Q127">
            <v>0</v>
          </cell>
          <cell r="R127">
            <v>0</v>
          </cell>
          <cell r="S127">
            <v>46</v>
          </cell>
          <cell r="T127">
            <v>243</v>
          </cell>
          <cell r="U127">
            <v>0</v>
          </cell>
          <cell r="V127">
            <v>0</v>
          </cell>
          <cell r="W127">
            <v>15</v>
          </cell>
          <cell r="X127">
            <v>230</v>
          </cell>
          <cell r="Y127">
            <v>488</v>
          </cell>
          <cell r="Z127">
            <v>0</v>
          </cell>
          <cell r="AA127">
            <v>612</v>
          </cell>
          <cell r="AB127">
            <v>666</v>
          </cell>
          <cell r="AC127">
            <v>1600</v>
          </cell>
          <cell r="AD127">
            <v>3519</v>
          </cell>
          <cell r="AE127">
            <v>0</v>
          </cell>
          <cell r="AF127">
            <v>0</v>
          </cell>
          <cell r="AG127">
            <v>0</v>
          </cell>
          <cell r="AH127">
            <v>652</v>
          </cell>
          <cell r="AI127">
            <v>119</v>
          </cell>
          <cell r="AJ127">
            <v>5890</v>
          </cell>
          <cell r="AK127">
            <v>6556</v>
          </cell>
          <cell r="AL127">
            <v>652</v>
          </cell>
          <cell r="AM127">
            <v>134</v>
          </cell>
          <cell r="AN127">
            <v>1600</v>
          </cell>
          <cell r="AO127">
            <v>0.96405228758169903</v>
          </cell>
          <cell r="AP127">
            <v>0</v>
          </cell>
          <cell r="AQ127">
            <v>0.96405228758169903</v>
          </cell>
          <cell r="AR127">
            <v>0.98148148148148096</v>
          </cell>
          <cell r="AS127">
            <v>0</v>
          </cell>
          <cell r="AT127">
            <v>0.98148148148148096</v>
          </cell>
          <cell r="AU127">
            <v>0.96546546546546497</v>
          </cell>
          <cell r="AV127">
            <v>0</v>
          </cell>
          <cell r="AW127">
            <v>0.96546546546546497</v>
          </cell>
          <cell r="AX127">
            <v>0.82400932400932403</v>
          </cell>
          <cell r="AY127">
            <v>0.32687500000000003</v>
          </cell>
          <cell r="AZ127">
            <v>0.68896434634974502</v>
          </cell>
          <cell r="BA127">
            <v>0.84301856335754599</v>
          </cell>
          <cell r="BB127">
            <v>0.32687500000000003</v>
          </cell>
          <cell r="BC127">
            <v>0.71705308114704103</v>
          </cell>
          <cell r="BD127">
            <v>0</v>
          </cell>
          <cell r="BE127">
            <v>0</v>
          </cell>
          <cell r="BF127">
            <v>0</v>
          </cell>
          <cell r="BG127">
            <v>0.98159509202453998</v>
          </cell>
          <cell r="BH127">
            <v>0.91791044776119401</v>
          </cell>
          <cell r="BI127">
            <v>99</v>
          </cell>
          <cell r="BJ127">
            <v>2</v>
          </cell>
          <cell r="BK127">
            <v>101</v>
          </cell>
          <cell r="BL127">
            <v>2424</v>
          </cell>
          <cell r="BM127">
            <v>2525</v>
          </cell>
          <cell r="BN127">
            <v>0</v>
          </cell>
          <cell r="BO127">
            <v>180</v>
          </cell>
          <cell r="BP127">
            <v>96</v>
          </cell>
        </row>
        <row r="128">
          <cell r="C128">
            <v>9531</v>
          </cell>
          <cell r="D128" t="str">
            <v>CENTRO DE PRODUCCIÓN Y TRANSFORMACION AGROINDUSTRIAL DE LA ORINOQUIA</v>
          </cell>
          <cell r="E128">
            <v>355</v>
          </cell>
          <cell r="F128">
            <v>498</v>
          </cell>
          <cell r="G128">
            <v>0</v>
          </cell>
          <cell r="H128">
            <v>0</v>
          </cell>
          <cell r="I128">
            <v>0</v>
          </cell>
          <cell r="J128">
            <v>853</v>
          </cell>
          <cell r="K128">
            <v>853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27</v>
          </cell>
          <cell r="Q128">
            <v>0</v>
          </cell>
          <cell r="R128">
            <v>0</v>
          </cell>
          <cell r="S128">
            <v>27</v>
          </cell>
          <cell r="T128">
            <v>469</v>
          </cell>
          <cell r="U128">
            <v>165</v>
          </cell>
          <cell r="V128">
            <v>17</v>
          </cell>
          <cell r="W128">
            <v>0</v>
          </cell>
          <cell r="X128">
            <v>913</v>
          </cell>
          <cell r="Y128">
            <v>1564</v>
          </cell>
          <cell r="Z128">
            <v>0</v>
          </cell>
          <cell r="AA128">
            <v>1591</v>
          </cell>
          <cell r="AB128">
            <v>2444</v>
          </cell>
          <cell r="AC128">
            <v>5680</v>
          </cell>
          <cell r="AD128">
            <v>7576</v>
          </cell>
          <cell r="AE128">
            <v>1200</v>
          </cell>
          <cell r="AF128">
            <v>220</v>
          </cell>
          <cell r="AG128">
            <v>1420</v>
          </cell>
          <cell r="AH128">
            <v>1129</v>
          </cell>
          <cell r="AI128">
            <v>194</v>
          </cell>
          <cell r="AJ128">
            <v>15999</v>
          </cell>
          <cell r="AK128">
            <v>18443</v>
          </cell>
          <cell r="AL128">
            <v>1146</v>
          </cell>
          <cell r="AM128">
            <v>194</v>
          </cell>
          <cell r="AN128">
            <v>7543</v>
          </cell>
          <cell r="AO128">
            <v>0.92776998597475502</v>
          </cell>
          <cell r="AP128">
            <v>0.91515151515151505</v>
          </cell>
          <cell r="AQ128">
            <v>0.92646134506599598</v>
          </cell>
          <cell r="AR128">
            <v>0.93239436619718297</v>
          </cell>
          <cell r="AS128">
            <v>0.977911646586345</v>
          </cell>
          <cell r="AT128">
            <v>0.958968347010551</v>
          </cell>
          <cell r="AU128">
            <v>0.92869174620999395</v>
          </cell>
          <cell r="AV128">
            <v>0.96229260935143301</v>
          </cell>
          <cell r="AW128">
            <v>0.93780687397708695</v>
          </cell>
          <cell r="AX128">
            <v>0.92137295756113602</v>
          </cell>
          <cell r="AY128">
            <v>0.387936046511628</v>
          </cell>
          <cell r="AZ128">
            <v>0.69198074879680005</v>
          </cell>
          <cell r="BA128">
            <v>0.92256880733944902</v>
          </cell>
          <cell r="BB128">
            <v>0.43841972689911202</v>
          </cell>
          <cell r="BC128">
            <v>0.72455674239548895</v>
          </cell>
          <cell r="BD128">
            <v>1</v>
          </cell>
          <cell r="BE128">
            <v>0.30083333333333301</v>
          </cell>
          <cell r="BF128">
            <v>0.40915492957746502</v>
          </cell>
          <cell r="BG128">
            <v>0.971204188481675</v>
          </cell>
          <cell r="BH128">
            <v>0.75257731958762897</v>
          </cell>
          <cell r="BI128">
            <v>290</v>
          </cell>
          <cell r="BJ128">
            <v>65</v>
          </cell>
          <cell r="BK128">
            <v>355</v>
          </cell>
          <cell r="BL128">
            <v>8490</v>
          </cell>
          <cell r="BM128">
            <v>8845</v>
          </cell>
          <cell r="BN128">
            <v>157</v>
          </cell>
          <cell r="BO128">
            <v>881</v>
          </cell>
          <cell r="BP128">
            <v>146</v>
          </cell>
        </row>
        <row r="129">
          <cell r="AO129">
            <v>0.9022830554928416</v>
          </cell>
          <cell r="AP129">
            <v>0.78853109220205131</v>
          </cell>
          <cell r="AQ129">
            <v>0.89462446798749284</v>
          </cell>
          <cell r="AR129">
            <v>0.89827212422843394</v>
          </cell>
          <cell r="AS129">
            <v>0.7709890555558685</v>
          </cell>
          <cell r="AT129">
            <v>0.84863196511538508</v>
          </cell>
          <cell r="AU129">
            <v>0.90124266363263561</v>
          </cell>
          <cell r="AV129">
            <v>0.77526558360239572</v>
          </cell>
          <cell r="AW129">
            <v>0.87858474253594399</v>
          </cell>
          <cell r="AX129">
            <v>0.86714490996624416</v>
          </cell>
          <cell r="AY129">
            <v>0.32843844952911749</v>
          </cell>
          <cell r="AZ129">
            <v>0.63984245705604537</v>
          </cell>
          <cell r="BA129">
            <v>0.87446328784612626</v>
          </cell>
          <cell r="BB129">
            <v>0.36234186727031431</v>
          </cell>
          <cell r="BC129">
            <v>0.67840139156188661</v>
          </cell>
          <cell r="BD129">
            <v>0.76117259586031338</v>
          </cell>
          <cell r="BE129">
            <v>0.38270912634386745</v>
          </cell>
          <cell r="BF129">
            <v>0.43079843006306834</v>
          </cell>
          <cell r="BG129">
            <v>0.89733626634133057</v>
          </cell>
          <cell r="BH129">
            <v>0.85734006542992758</v>
          </cell>
        </row>
      </sheetData>
      <sheetData sheetId="2">
        <row r="11">
          <cell r="C11">
            <v>195333</v>
          </cell>
          <cell r="D11">
            <v>10919</v>
          </cell>
          <cell r="E11">
            <v>206252</v>
          </cell>
          <cell r="F11">
            <v>123319</v>
          </cell>
          <cell r="G11">
            <v>329571</v>
          </cell>
          <cell r="H11">
            <v>4405</v>
          </cell>
          <cell r="I11">
            <v>1425</v>
          </cell>
          <cell r="J11">
            <v>2090</v>
          </cell>
          <cell r="K11">
            <v>58467</v>
          </cell>
          <cell r="L11">
            <v>244</v>
          </cell>
          <cell r="M11">
            <v>28582</v>
          </cell>
          <cell r="N11">
            <v>1147</v>
          </cell>
          <cell r="O11">
            <v>2517</v>
          </cell>
          <cell r="P11">
            <v>54</v>
          </cell>
          <cell r="Q11">
            <v>40</v>
          </cell>
          <cell r="R11">
            <v>237</v>
          </cell>
          <cell r="S11">
            <v>8594</v>
          </cell>
          <cell r="T11">
            <v>13868</v>
          </cell>
          <cell r="U11">
            <v>1</v>
          </cell>
        </row>
        <row r="12">
          <cell r="C12">
            <v>72451</v>
          </cell>
          <cell r="D12">
            <v>2710</v>
          </cell>
          <cell r="E12">
            <v>75161</v>
          </cell>
          <cell r="F12">
            <v>174110</v>
          </cell>
          <cell r="G12">
            <v>249271</v>
          </cell>
          <cell r="H12">
            <v>4585</v>
          </cell>
          <cell r="I12">
            <v>1887</v>
          </cell>
          <cell r="J12">
            <v>662</v>
          </cell>
          <cell r="K12">
            <v>116043</v>
          </cell>
          <cell r="L12">
            <v>277</v>
          </cell>
          <cell r="M12">
            <v>30705</v>
          </cell>
          <cell r="N12">
            <v>1091</v>
          </cell>
          <cell r="O12">
            <v>6333</v>
          </cell>
          <cell r="P12">
            <v>50</v>
          </cell>
          <cell r="Q12">
            <v>396</v>
          </cell>
          <cell r="R12">
            <v>31</v>
          </cell>
          <cell r="S12">
            <v>2433</v>
          </cell>
          <cell r="T12">
            <v>9288</v>
          </cell>
          <cell r="U12">
            <v>34</v>
          </cell>
        </row>
        <row r="13">
          <cell r="C13">
            <v>86479</v>
          </cell>
          <cell r="D13">
            <v>4100</v>
          </cell>
          <cell r="E13">
            <v>90579</v>
          </cell>
          <cell r="F13">
            <v>122134</v>
          </cell>
          <cell r="G13">
            <v>212713</v>
          </cell>
          <cell r="H13">
            <v>5594</v>
          </cell>
          <cell r="I13">
            <v>1364</v>
          </cell>
          <cell r="J13">
            <v>2993</v>
          </cell>
          <cell r="K13">
            <v>53751</v>
          </cell>
          <cell r="L13">
            <v>623</v>
          </cell>
          <cell r="M13">
            <v>33722</v>
          </cell>
          <cell r="N13">
            <v>268</v>
          </cell>
          <cell r="O13">
            <v>1994</v>
          </cell>
          <cell r="P13">
            <v>89</v>
          </cell>
          <cell r="Q13">
            <v>40</v>
          </cell>
          <cell r="R13">
            <v>92</v>
          </cell>
          <cell r="S13">
            <v>10509</v>
          </cell>
          <cell r="T13">
            <v>9753</v>
          </cell>
          <cell r="U13">
            <v>1</v>
          </cell>
        </row>
        <row r="14">
          <cell r="C14">
            <v>120004</v>
          </cell>
          <cell r="D14">
            <v>2553</v>
          </cell>
          <cell r="E14">
            <v>122557</v>
          </cell>
          <cell r="F14">
            <v>186985</v>
          </cell>
          <cell r="G14">
            <v>309542</v>
          </cell>
          <cell r="H14">
            <v>3744</v>
          </cell>
          <cell r="I14">
            <v>935</v>
          </cell>
          <cell r="J14">
            <v>397</v>
          </cell>
          <cell r="K14">
            <v>88293</v>
          </cell>
          <cell r="L14">
            <v>161</v>
          </cell>
          <cell r="M14">
            <v>49406</v>
          </cell>
          <cell r="N14">
            <v>4496</v>
          </cell>
          <cell r="O14">
            <v>7890</v>
          </cell>
          <cell r="P14">
            <v>1004</v>
          </cell>
          <cell r="Q14">
            <v>2347</v>
          </cell>
          <cell r="R14">
            <v>120</v>
          </cell>
          <cell r="S14">
            <v>6812</v>
          </cell>
          <cell r="T14">
            <v>19121</v>
          </cell>
          <cell r="U14">
            <v>1</v>
          </cell>
        </row>
        <row r="15">
          <cell r="C15">
            <v>21463</v>
          </cell>
          <cell r="D15">
            <v>1593</v>
          </cell>
          <cell r="E15">
            <v>23056</v>
          </cell>
          <cell r="F15">
            <v>31471</v>
          </cell>
          <cell r="G15">
            <v>54527</v>
          </cell>
          <cell r="H15">
            <v>575</v>
          </cell>
          <cell r="I15">
            <v>215</v>
          </cell>
          <cell r="J15">
            <v>3092</v>
          </cell>
          <cell r="K15">
            <v>18025</v>
          </cell>
          <cell r="L15">
            <v>89</v>
          </cell>
          <cell r="M15">
            <v>4836</v>
          </cell>
          <cell r="N15">
            <v>42</v>
          </cell>
          <cell r="O15">
            <v>434</v>
          </cell>
          <cell r="P15">
            <v>38</v>
          </cell>
          <cell r="Q15">
            <v>4</v>
          </cell>
          <cell r="R15">
            <v>51</v>
          </cell>
          <cell r="S15">
            <v>749</v>
          </cell>
          <cell r="T15">
            <v>2928</v>
          </cell>
          <cell r="U15">
            <v>1</v>
          </cell>
        </row>
        <row r="16">
          <cell r="C16">
            <v>24375</v>
          </cell>
          <cell r="D16">
            <v>1443</v>
          </cell>
          <cell r="E16">
            <v>25818</v>
          </cell>
          <cell r="F16">
            <v>22811</v>
          </cell>
          <cell r="G16">
            <v>48629</v>
          </cell>
          <cell r="H16">
            <v>487</v>
          </cell>
          <cell r="I16">
            <v>841</v>
          </cell>
          <cell r="J16">
            <v>1046</v>
          </cell>
          <cell r="K16">
            <v>12234</v>
          </cell>
          <cell r="L16">
            <v>146</v>
          </cell>
          <cell r="M16">
            <v>5088</v>
          </cell>
          <cell r="N16">
            <v>48</v>
          </cell>
          <cell r="O16">
            <v>274</v>
          </cell>
          <cell r="P16">
            <v>12</v>
          </cell>
          <cell r="Q16">
            <v>1</v>
          </cell>
          <cell r="R16">
            <v>25</v>
          </cell>
          <cell r="S16">
            <v>1287</v>
          </cell>
          <cell r="T16">
            <v>1108</v>
          </cell>
          <cell r="U16">
            <v>0</v>
          </cell>
        </row>
        <row r="17">
          <cell r="C17">
            <v>23598</v>
          </cell>
          <cell r="D17">
            <v>920</v>
          </cell>
          <cell r="E17">
            <v>24518</v>
          </cell>
          <cell r="F17">
            <v>3779</v>
          </cell>
          <cell r="G17">
            <v>28297</v>
          </cell>
          <cell r="H17">
            <v>48</v>
          </cell>
          <cell r="I17">
            <v>218</v>
          </cell>
          <cell r="J17">
            <v>409</v>
          </cell>
          <cell r="K17">
            <v>1615</v>
          </cell>
          <cell r="L17">
            <v>30</v>
          </cell>
          <cell r="M17">
            <v>654</v>
          </cell>
          <cell r="N17">
            <v>10</v>
          </cell>
          <cell r="O17">
            <v>69</v>
          </cell>
          <cell r="P17">
            <v>7</v>
          </cell>
          <cell r="Q17">
            <v>0</v>
          </cell>
          <cell r="R17">
            <v>218</v>
          </cell>
          <cell r="S17">
            <v>143</v>
          </cell>
          <cell r="T17">
            <v>327</v>
          </cell>
          <cell r="U17">
            <v>1</v>
          </cell>
        </row>
        <row r="18">
          <cell r="C18">
            <v>51593</v>
          </cell>
          <cell r="D18">
            <v>4643</v>
          </cell>
          <cell r="E18">
            <v>56236</v>
          </cell>
          <cell r="F18">
            <v>52103</v>
          </cell>
          <cell r="G18">
            <v>108339</v>
          </cell>
          <cell r="H18">
            <v>564</v>
          </cell>
          <cell r="I18">
            <v>6675</v>
          </cell>
          <cell r="J18">
            <v>932</v>
          </cell>
          <cell r="K18">
            <v>21117</v>
          </cell>
          <cell r="L18">
            <v>191</v>
          </cell>
          <cell r="M18">
            <v>12431</v>
          </cell>
          <cell r="N18">
            <v>1682</v>
          </cell>
          <cell r="O18">
            <v>2860</v>
          </cell>
          <cell r="P18">
            <v>20</v>
          </cell>
          <cell r="Q18">
            <v>5</v>
          </cell>
          <cell r="R18">
            <v>286</v>
          </cell>
          <cell r="S18">
            <v>1908</v>
          </cell>
          <cell r="T18">
            <v>3177</v>
          </cell>
          <cell r="U18">
            <v>0</v>
          </cell>
        </row>
        <row r="19">
          <cell r="C19">
            <v>76100</v>
          </cell>
          <cell r="D19">
            <v>2441</v>
          </cell>
          <cell r="E19">
            <v>78541</v>
          </cell>
          <cell r="F19">
            <v>61348</v>
          </cell>
          <cell r="G19">
            <v>139889</v>
          </cell>
          <cell r="H19">
            <v>352</v>
          </cell>
          <cell r="I19">
            <v>1002</v>
          </cell>
          <cell r="J19">
            <v>1230</v>
          </cell>
          <cell r="K19">
            <v>42056</v>
          </cell>
          <cell r="L19">
            <v>133</v>
          </cell>
          <cell r="M19">
            <v>10613</v>
          </cell>
          <cell r="N19">
            <v>605</v>
          </cell>
          <cell r="O19">
            <v>1357</v>
          </cell>
          <cell r="P19">
            <v>12</v>
          </cell>
          <cell r="Q19">
            <v>11</v>
          </cell>
          <cell r="R19">
            <v>46</v>
          </cell>
          <cell r="S19">
            <v>894</v>
          </cell>
          <cell r="T19">
            <v>1946</v>
          </cell>
          <cell r="U19">
            <v>0</v>
          </cell>
        </row>
        <row r="20">
          <cell r="C20">
            <v>43168</v>
          </cell>
          <cell r="D20">
            <v>1209</v>
          </cell>
          <cell r="E20">
            <v>44377</v>
          </cell>
          <cell r="F20">
            <v>38373</v>
          </cell>
          <cell r="G20">
            <v>82750</v>
          </cell>
          <cell r="H20">
            <v>125</v>
          </cell>
          <cell r="I20">
            <v>1775</v>
          </cell>
          <cell r="J20">
            <v>443</v>
          </cell>
          <cell r="K20">
            <v>25966</v>
          </cell>
          <cell r="L20">
            <v>51</v>
          </cell>
          <cell r="M20">
            <v>8382</v>
          </cell>
          <cell r="N20">
            <v>115</v>
          </cell>
          <cell r="O20">
            <v>571</v>
          </cell>
          <cell r="P20">
            <v>10</v>
          </cell>
          <cell r="Q20">
            <v>49</v>
          </cell>
          <cell r="R20">
            <v>12</v>
          </cell>
          <cell r="S20">
            <v>354</v>
          </cell>
          <cell r="T20">
            <v>473</v>
          </cell>
          <cell r="U20">
            <v>0</v>
          </cell>
        </row>
        <row r="21">
          <cell r="C21">
            <v>54926</v>
          </cell>
          <cell r="D21">
            <v>2797</v>
          </cell>
          <cell r="E21">
            <v>57723</v>
          </cell>
          <cell r="F21">
            <v>200671</v>
          </cell>
          <cell r="G21">
            <v>258394</v>
          </cell>
          <cell r="H21">
            <v>3987</v>
          </cell>
          <cell r="I21">
            <v>577</v>
          </cell>
          <cell r="J21">
            <v>1462</v>
          </cell>
          <cell r="K21">
            <v>106498</v>
          </cell>
          <cell r="L21">
            <v>336</v>
          </cell>
          <cell r="M21">
            <v>54442</v>
          </cell>
          <cell r="N21">
            <v>166</v>
          </cell>
          <cell r="O21">
            <v>767</v>
          </cell>
          <cell r="P21">
            <v>44</v>
          </cell>
          <cell r="Q21">
            <v>7</v>
          </cell>
          <cell r="R21">
            <v>205</v>
          </cell>
          <cell r="S21">
            <v>9304</v>
          </cell>
          <cell r="T21">
            <v>21636</v>
          </cell>
          <cell r="U21">
            <v>9</v>
          </cell>
        </row>
        <row r="22">
          <cell r="C22">
            <v>48191</v>
          </cell>
          <cell r="D22">
            <v>1815</v>
          </cell>
          <cell r="E22">
            <v>50006</v>
          </cell>
          <cell r="F22">
            <v>27225</v>
          </cell>
          <cell r="G22">
            <v>77231</v>
          </cell>
          <cell r="H22">
            <v>18</v>
          </cell>
          <cell r="I22">
            <v>69</v>
          </cell>
          <cell r="J22">
            <v>11</v>
          </cell>
          <cell r="K22">
            <v>4807</v>
          </cell>
          <cell r="L22">
            <v>3</v>
          </cell>
          <cell r="M22">
            <v>131</v>
          </cell>
          <cell r="N22">
            <v>1248</v>
          </cell>
          <cell r="O22">
            <v>20805</v>
          </cell>
          <cell r="P22">
            <v>1</v>
          </cell>
          <cell r="Q22">
            <v>0</v>
          </cell>
          <cell r="R22">
            <v>84</v>
          </cell>
          <cell r="S22">
            <v>3</v>
          </cell>
          <cell r="T22">
            <v>42</v>
          </cell>
          <cell r="U22">
            <v>0</v>
          </cell>
        </row>
        <row r="23">
          <cell r="C23">
            <v>43392</v>
          </cell>
          <cell r="D23">
            <v>2334</v>
          </cell>
          <cell r="E23">
            <v>45726</v>
          </cell>
          <cell r="F23">
            <v>52359</v>
          </cell>
          <cell r="G23">
            <v>98085</v>
          </cell>
          <cell r="H23">
            <v>1008</v>
          </cell>
          <cell r="I23">
            <v>523</v>
          </cell>
          <cell r="J23">
            <v>927</v>
          </cell>
          <cell r="K23">
            <v>23410</v>
          </cell>
          <cell r="L23">
            <v>327</v>
          </cell>
          <cell r="M23">
            <v>14740</v>
          </cell>
          <cell r="N23">
            <v>71</v>
          </cell>
          <cell r="O23">
            <v>441</v>
          </cell>
          <cell r="P23">
            <v>14</v>
          </cell>
          <cell r="Q23">
            <v>5</v>
          </cell>
          <cell r="R23">
            <v>289</v>
          </cell>
          <cell r="S23">
            <v>2772</v>
          </cell>
          <cell r="T23">
            <v>7489</v>
          </cell>
          <cell r="U23">
            <v>2</v>
          </cell>
        </row>
        <row r="24">
          <cell r="C24">
            <v>34498</v>
          </cell>
          <cell r="D24">
            <v>1073</v>
          </cell>
          <cell r="E24">
            <v>35571</v>
          </cell>
          <cell r="F24">
            <v>46703</v>
          </cell>
          <cell r="G24">
            <v>82274</v>
          </cell>
          <cell r="H24">
            <v>273</v>
          </cell>
          <cell r="I24">
            <v>19045</v>
          </cell>
          <cell r="J24">
            <v>133</v>
          </cell>
          <cell r="K24">
            <v>6587</v>
          </cell>
          <cell r="L24">
            <v>154</v>
          </cell>
          <cell r="M24">
            <v>4947</v>
          </cell>
          <cell r="N24">
            <v>599</v>
          </cell>
          <cell r="O24">
            <v>13699</v>
          </cell>
          <cell r="P24">
            <v>29</v>
          </cell>
          <cell r="Q24">
            <v>14</v>
          </cell>
          <cell r="R24">
            <v>101</v>
          </cell>
          <cell r="S24">
            <v>203</v>
          </cell>
          <cell r="T24">
            <v>637</v>
          </cell>
          <cell r="U24">
            <v>0</v>
          </cell>
        </row>
        <row r="25">
          <cell r="C25">
            <v>25790</v>
          </cell>
          <cell r="D25">
            <v>737</v>
          </cell>
          <cell r="E25">
            <v>26527</v>
          </cell>
          <cell r="F25">
            <v>24667</v>
          </cell>
          <cell r="G25">
            <v>51194</v>
          </cell>
          <cell r="H25">
            <v>230</v>
          </cell>
          <cell r="I25">
            <v>122</v>
          </cell>
          <cell r="J25">
            <v>257</v>
          </cell>
          <cell r="K25">
            <v>19629</v>
          </cell>
          <cell r="L25">
            <v>79</v>
          </cell>
          <cell r="M25">
            <v>3364</v>
          </cell>
          <cell r="N25">
            <v>25</v>
          </cell>
          <cell r="O25">
            <v>340</v>
          </cell>
          <cell r="P25">
            <v>4</v>
          </cell>
          <cell r="Q25">
            <v>2</v>
          </cell>
          <cell r="R25">
            <v>15</v>
          </cell>
          <cell r="S25">
            <v>99</v>
          </cell>
          <cell r="T25">
            <v>413</v>
          </cell>
          <cell r="U25">
            <v>0</v>
          </cell>
        </row>
        <row r="26">
          <cell r="C26">
            <v>20798</v>
          </cell>
          <cell r="D26">
            <v>1042</v>
          </cell>
          <cell r="E26">
            <v>21840</v>
          </cell>
          <cell r="F26">
            <v>14280</v>
          </cell>
          <cell r="G26">
            <v>36120</v>
          </cell>
          <cell r="H26">
            <v>137</v>
          </cell>
          <cell r="I26">
            <v>153</v>
          </cell>
          <cell r="J26">
            <v>2581</v>
          </cell>
          <cell r="K26">
            <v>6315</v>
          </cell>
          <cell r="L26">
            <v>33</v>
          </cell>
          <cell r="M26">
            <v>3415</v>
          </cell>
          <cell r="N26">
            <v>7</v>
          </cell>
          <cell r="O26">
            <v>106</v>
          </cell>
          <cell r="P26">
            <v>3</v>
          </cell>
          <cell r="Q26">
            <v>6</v>
          </cell>
          <cell r="R26">
            <v>129</v>
          </cell>
          <cell r="S26">
            <v>357</v>
          </cell>
          <cell r="T26">
            <v>895</v>
          </cell>
          <cell r="U26">
            <v>0</v>
          </cell>
        </row>
        <row r="27">
          <cell r="C27">
            <v>56193</v>
          </cell>
          <cell r="D27">
            <v>2685</v>
          </cell>
          <cell r="E27">
            <v>58878</v>
          </cell>
          <cell r="F27">
            <v>13096</v>
          </cell>
          <cell r="G27">
            <v>71974</v>
          </cell>
          <cell r="H27">
            <v>178</v>
          </cell>
          <cell r="I27">
            <v>1278</v>
          </cell>
          <cell r="J27">
            <v>614</v>
          </cell>
          <cell r="K27">
            <v>4962</v>
          </cell>
          <cell r="L27">
            <v>43</v>
          </cell>
          <cell r="M27">
            <v>1731</v>
          </cell>
          <cell r="N27">
            <v>72</v>
          </cell>
          <cell r="O27">
            <v>3545</v>
          </cell>
          <cell r="P27">
            <v>6</v>
          </cell>
          <cell r="Q27">
            <v>2</v>
          </cell>
          <cell r="R27">
            <v>60</v>
          </cell>
          <cell r="S27">
            <v>14</v>
          </cell>
          <cell r="T27">
            <v>564</v>
          </cell>
          <cell r="U27">
            <v>0</v>
          </cell>
        </row>
        <row r="28">
          <cell r="C28">
            <v>47126</v>
          </cell>
          <cell r="D28">
            <v>2969</v>
          </cell>
          <cell r="E28">
            <v>50095</v>
          </cell>
          <cell r="F28">
            <v>84549</v>
          </cell>
          <cell r="G28">
            <v>134644</v>
          </cell>
          <cell r="H28">
            <v>580</v>
          </cell>
          <cell r="I28">
            <v>210</v>
          </cell>
          <cell r="J28">
            <v>2437</v>
          </cell>
          <cell r="K28">
            <v>54247</v>
          </cell>
          <cell r="L28">
            <v>441</v>
          </cell>
          <cell r="M28">
            <v>18817</v>
          </cell>
          <cell r="N28">
            <v>19</v>
          </cell>
          <cell r="O28">
            <v>245</v>
          </cell>
          <cell r="P28">
            <v>11</v>
          </cell>
          <cell r="Q28">
            <v>1</v>
          </cell>
          <cell r="R28">
            <v>26</v>
          </cell>
          <cell r="S28">
            <v>2270</v>
          </cell>
          <cell r="T28">
            <v>3577</v>
          </cell>
          <cell r="U28">
            <v>35</v>
          </cell>
        </row>
        <row r="29">
          <cell r="C29">
            <v>37010</v>
          </cell>
          <cell r="D29">
            <v>1970</v>
          </cell>
          <cell r="E29">
            <v>38980</v>
          </cell>
          <cell r="F29">
            <v>67211</v>
          </cell>
          <cell r="G29">
            <v>106191</v>
          </cell>
          <cell r="H29">
            <v>4042</v>
          </cell>
          <cell r="I29">
            <v>694</v>
          </cell>
          <cell r="J29">
            <v>1589</v>
          </cell>
          <cell r="K29">
            <v>31145</v>
          </cell>
          <cell r="L29">
            <v>1091</v>
          </cell>
          <cell r="M29">
            <v>19057</v>
          </cell>
          <cell r="N29">
            <v>67</v>
          </cell>
          <cell r="O29">
            <v>748</v>
          </cell>
          <cell r="P29">
            <v>26</v>
          </cell>
          <cell r="Q29">
            <v>4</v>
          </cell>
          <cell r="R29">
            <v>55</v>
          </cell>
          <cell r="S29">
            <v>3069</v>
          </cell>
          <cell r="T29">
            <v>5048</v>
          </cell>
          <cell r="U29">
            <v>3</v>
          </cell>
        </row>
        <row r="30">
          <cell r="C30">
            <v>26207</v>
          </cell>
          <cell r="D30">
            <v>1573</v>
          </cell>
          <cell r="E30">
            <v>27780</v>
          </cell>
          <cell r="F30">
            <v>45276</v>
          </cell>
          <cell r="G30">
            <v>73056</v>
          </cell>
          <cell r="H30">
            <v>522</v>
          </cell>
          <cell r="I30">
            <v>466</v>
          </cell>
          <cell r="J30">
            <v>1096</v>
          </cell>
          <cell r="K30">
            <v>26217</v>
          </cell>
          <cell r="L30">
            <v>190</v>
          </cell>
          <cell r="M30">
            <v>9574</v>
          </cell>
          <cell r="N30">
            <v>67</v>
          </cell>
          <cell r="O30">
            <v>383</v>
          </cell>
          <cell r="P30">
            <v>15</v>
          </cell>
          <cell r="Q30">
            <v>3</v>
          </cell>
          <cell r="R30">
            <v>29</v>
          </cell>
          <cell r="S30">
            <v>1324</v>
          </cell>
          <cell r="T30">
            <v>5015</v>
          </cell>
          <cell r="U30">
            <v>3</v>
          </cell>
        </row>
        <row r="31">
          <cell r="C31">
            <v>60992</v>
          </cell>
          <cell r="D31">
            <v>3971</v>
          </cell>
          <cell r="E31">
            <v>64963</v>
          </cell>
          <cell r="F31">
            <v>81262</v>
          </cell>
          <cell r="G31">
            <v>146225</v>
          </cell>
          <cell r="H31">
            <v>1928</v>
          </cell>
          <cell r="I31">
            <v>528</v>
          </cell>
          <cell r="J31">
            <v>3881</v>
          </cell>
          <cell r="K31">
            <v>35880</v>
          </cell>
          <cell r="L31">
            <v>377</v>
          </cell>
          <cell r="M31">
            <v>24338</v>
          </cell>
          <cell r="N31">
            <v>142</v>
          </cell>
          <cell r="O31">
            <v>1176</v>
          </cell>
          <cell r="P31">
            <v>37</v>
          </cell>
          <cell r="Q31">
            <v>20</v>
          </cell>
          <cell r="R31">
            <v>99</v>
          </cell>
          <cell r="S31">
            <v>4798</v>
          </cell>
          <cell r="T31">
            <v>6938</v>
          </cell>
          <cell r="U31">
            <v>0</v>
          </cell>
        </row>
        <row r="32">
          <cell r="C32">
            <v>56603</v>
          </cell>
          <cell r="D32">
            <v>698</v>
          </cell>
          <cell r="E32">
            <v>57301</v>
          </cell>
          <cell r="F32">
            <v>10658</v>
          </cell>
          <cell r="G32">
            <v>67959</v>
          </cell>
          <cell r="H32">
            <v>113</v>
          </cell>
          <cell r="I32">
            <v>481</v>
          </cell>
          <cell r="J32">
            <v>82</v>
          </cell>
          <cell r="K32">
            <v>7993</v>
          </cell>
          <cell r="L32">
            <v>11</v>
          </cell>
          <cell r="M32">
            <v>1374</v>
          </cell>
          <cell r="N32">
            <v>16</v>
          </cell>
          <cell r="O32">
            <v>160</v>
          </cell>
          <cell r="P32">
            <v>18</v>
          </cell>
          <cell r="Q32">
            <v>1</v>
          </cell>
          <cell r="R32">
            <v>108</v>
          </cell>
          <cell r="S32">
            <v>90</v>
          </cell>
          <cell r="T32">
            <v>186</v>
          </cell>
          <cell r="U32">
            <v>1</v>
          </cell>
        </row>
        <row r="33">
          <cell r="C33">
            <v>86257</v>
          </cell>
          <cell r="D33">
            <v>3801</v>
          </cell>
          <cell r="E33">
            <v>90058</v>
          </cell>
          <cell r="F33">
            <v>68429</v>
          </cell>
          <cell r="G33">
            <v>158487</v>
          </cell>
          <cell r="H33">
            <v>1721</v>
          </cell>
          <cell r="I33">
            <v>1378</v>
          </cell>
          <cell r="J33">
            <v>3485</v>
          </cell>
          <cell r="K33">
            <v>27225</v>
          </cell>
          <cell r="L33">
            <v>648</v>
          </cell>
          <cell r="M33">
            <v>24810</v>
          </cell>
          <cell r="N33">
            <v>125</v>
          </cell>
          <cell r="O33">
            <v>897</v>
          </cell>
          <cell r="P33">
            <v>37</v>
          </cell>
          <cell r="Q33">
            <v>21</v>
          </cell>
          <cell r="R33">
            <v>300</v>
          </cell>
          <cell r="S33">
            <v>2460</v>
          </cell>
          <cell r="T33">
            <v>4963</v>
          </cell>
          <cell r="U33">
            <v>0</v>
          </cell>
        </row>
        <row r="34">
          <cell r="C34">
            <v>94963</v>
          </cell>
          <cell r="D34">
            <v>4340</v>
          </cell>
          <cell r="E34">
            <v>99303</v>
          </cell>
          <cell r="F34">
            <v>77486</v>
          </cell>
          <cell r="G34">
            <v>176789</v>
          </cell>
          <cell r="H34">
            <v>1260</v>
          </cell>
          <cell r="I34">
            <v>1068</v>
          </cell>
          <cell r="J34">
            <v>1565</v>
          </cell>
          <cell r="K34">
            <v>42636</v>
          </cell>
          <cell r="L34">
            <v>425</v>
          </cell>
          <cell r="M34">
            <v>10889</v>
          </cell>
          <cell r="N34">
            <v>1796</v>
          </cell>
          <cell r="O34">
            <v>9797</v>
          </cell>
          <cell r="P34">
            <v>26</v>
          </cell>
          <cell r="Q34">
            <v>49</v>
          </cell>
          <cell r="R34">
            <v>207</v>
          </cell>
          <cell r="S34">
            <v>3576</v>
          </cell>
          <cell r="T34">
            <v>3301</v>
          </cell>
          <cell r="U34">
            <v>4</v>
          </cell>
        </row>
        <row r="35">
          <cell r="C35">
            <v>11125</v>
          </cell>
          <cell r="D35">
            <v>896</v>
          </cell>
          <cell r="E35">
            <v>12021</v>
          </cell>
          <cell r="F35">
            <v>2294</v>
          </cell>
          <cell r="G35">
            <v>14315</v>
          </cell>
          <cell r="H35">
            <v>138</v>
          </cell>
          <cell r="I35">
            <v>29</v>
          </cell>
          <cell r="J35">
            <v>42</v>
          </cell>
          <cell r="K35">
            <v>656</v>
          </cell>
          <cell r="L35">
            <v>1</v>
          </cell>
          <cell r="M35">
            <v>736</v>
          </cell>
          <cell r="N35">
            <v>6</v>
          </cell>
          <cell r="O35">
            <v>436</v>
          </cell>
          <cell r="P35">
            <v>1</v>
          </cell>
          <cell r="Q35">
            <v>0</v>
          </cell>
          <cell r="R35">
            <v>83</v>
          </cell>
          <cell r="S35">
            <v>30</v>
          </cell>
          <cell r="T35">
            <v>131</v>
          </cell>
          <cell r="U35">
            <v>0</v>
          </cell>
        </row>
        <row r="36">
          <cell r="C36">
            <v>11867</v>
          </cell>
          <cell r="D36">
            <v>951</v>
          </cell>
          <cell r="E36">
            <v>12818</v>
          </cell>
          <cell r="F36">
            <v>3581</v>
          </cell>
          <cell r="G36">
            <v>16399</v>
          </cell>
          <cell r="H36">
            <v>196</v>
          </cell>
          <cell r="I36">
            <v>68</v>
          </cell>
          <cell r="J36">
            <v>526</v>
          </cell>
          <cell r="K36">
            <v>1227</v>
          </cell>
          <cell r="L36">
            <v>11</v>
          </cell>
          <cell r="M36">
            <v>853</v>
          </cell>
          <cell r="N36">
            <v>8</v>
          </cell>
          <cell r="O36">
            <v>76</v>
          </cell>
          <cell r="P36">
            <v>7</v>
          </cell>
          <cell r="Q36">
            <v>3</v>
          </cell>
          <cell r="R36">
            <v>53</v>
          </cell>
          <cell r="S36">
            <v>314</v>
          </cell>
          <cell r="T36">
            <v>229</v>
          </cell>
          <cell r="U36">
            <v>0</v>
          </cell>
        </row>
        <row r="37">
          <cell r="C37">
            <v>36430</v>
          </cell>
          <cell r="D37">
            <v>2262</v>
          </cell>
          <cell r="E37">
            <v>38692</v>
          </cell>
          <cell r="F37">
            <v>10089</v>
          </cell>
          <cell r="G37">
            <v>48781</v>
          </cell>
          <cell r="H37">
            <v>74</v>
          </cell>
          <cell r="I37">
            <v>1440</v>
          </cell>
          <cell r="J37">
            <v>85</v>
          </cell>
          <cell r="K37">
            <v>4681</v>
          </cell>
          <cell r="L37">
            <v>2</v>
          </cell>
          <cell r="M37">
            <v>1798</v>
          </cell>
          <cell r="N37">
            <v>12</v>
          </cell>
          <cell r="O37">
            <v>196</v>
          </cell>
          <cell r="P37">
            <v>1</v>
          </cell>
          <cell r="Q37">
            <v>0</v>
          </cell>
          <cell r="R37">
            <v>175</v>
          </cell>
          <cell r="S37">
            <v>355</v>
          </cell>
          <cell r="T37">
            <v>667</v>
          </cell>
          <cell r="U37">
            <v>5</v>
          </cell>
        </row>
        <row r="38">
          <cell r="C38">
            <v>25499</v>
          </cell>
          <cell r="D38">
            <v>1067</v>
          </cell>
          <cell r="E38">
            <v>26566</v>
          </cell>
          <cell r="F38">
            <v>9226</v>
          </cell>
          <cell r="G38">
            <v>35792</v>
          </cell>
          <cell r="H38">
            <v>298</v>
          </cell>
          <cell r="I38">
            <v>308</v>
          </cell>
          <cell r="J38">
            <v>114</v>
          </cell>
          <cell r="K38">
            <v>4853</v>
          </cell>
          <cell r="L38">
            <v>45</v>
          </cell>
          <cell r="M38">
            <v>1736</v>
          </cell>
          <cell r="N38">
            <v>95</v>
          </cell>
          <cell r="O38">
            <v>395</v>
          </cell>
          <cell r="P38">
            <v>160</v>
          </cell>
          <cell r="Q38">
            <v>6</v>
          </cell>
          <cell r="R38">
            <v>16</v>
          </cell>
          <cell r="S38">
            <v>68</v>
          </cell>
          <cell r="T38">
            <v>1083</v>
          </cell>
          <cell r="U38">
            <v>3</v>
          </cell>
        </row>
        <row r="39">
          <cell r="C39">
            <v>2323</v>
          </cell>
          <cell r="D39">
            <v>157</v>
          </cell>
          <cell r="E39">
            <v>2480</v>
          </cell>
          <cell r="F39">
            <v>9552</v>
          </cell>
          <cell r="G39">
            <v>12032</v>
          </cell>
          <cell r="H39">
            <v>85</v>
          </cell>
          <cell r="I39">
            <v>5708</v>
          </cell>
          <cell r="J39">
            <v>107</v>
          </cell>
          <cell r="K39">
            <v>1936</v>
          </cell>
          <cell r="L39">
            <v>28</v>
          </cell>
          <cell r="M39">
            <v>782</v>
          </cell>
          <cell r="N39">
            <v>47</v>
          </cell>
          <cell r="O39">
            <v>26</v>
          </cell>
          <cell r="P39">
            <v>1</v>
          </cell>
          <cell r="Q39">
            <v>0</v>
          </cell>
          <cell r="R39">
            <v>4</v>
          </cell>
          <cell r="S39">
            <v>67</v>
          </cell>
          <cell r="T39">
            <v>755</v>
          </cell>
          <cell r="U39">
            <v>0</v>
          </cell>
        </row>
        <row r="40">
          <cell r="C40">
            <v>3029</v>
          </cell>
          <cell r="D40">
            <v>125</v>
          </cell>
          <cell r="E40">
            <v>3154</v>
          </cell>
          <cell r="F40">
            <v>5698</v>
          </cell>
          <cell r="G40">
            <v>8852</v>
          </cell>
          <cell r="H40">
            <v>151</v>
          </cell>
          <cell r="I40">
            <v>4332</v>
          </cell>
          <cell r="J40">
            <v>2</v>
          </cell>
          <cell r="K40">
            <v>590</v>
          </cell>
          <cell r="L40">
            <v>0</v>
          </cell>
          <cell r="M40">
            <v>331</v>
          </cell>
          <cell r="N40">
            <v>1</v>
          </cell>
          <cell r="O40">
            <v>24</v>
          </cell>
          <cell r="P40">
            <v>1</v>
          </cell>
          <cell r="Q40">
            <v>2</v>
          </cell>
          <cell r="R40">
            <v>2</v>
          </cell>
          <cell r="S40">
            <v>151</v>
          </cell>
          <cell r="T40">
            <v>27</v>
          </cell>
          <cell r="U40">
            <v>0</v>
          </cell>
        </row>
        <row r="41">
          <cell r="C41">
            <v>10463</v>
          </cell>
          <cell r="D41">
            <v>519</v>
          </cell>
          <cell r="E41">
            <v>10982</v>
          </cell>
          <cell r="F41">
            <v>9503</v>
          </cell>
          <cell r="G41">
            <v>20485</v>
          </cell>
          <cell r="H41">
            <v>381</v>
          </cell>
          <cell r="I41">
            <v>488</v>
          </cell>
          <cell r="J41">
            <v>7</v>
          </cell>
          <cell r="K41">
            <v>4118</v>
          </cell>
          <cell r="L41">
            <v>0</v>
          </cell>
          <cell r="M41">
            <v>2132</v>
          </cell>
          <cell r="N41">
            <v>11</v>
          </cell>
          <cell r="O41">
            <v>196</v>
          </cell>
          <cell r="P41">
            <v>2</v>
          </cell>
          <cell r="Q41">
            <v>8</v>
          </cell>
          <cell r="R41">
            <v>571</v>
          </cell>
          <cell r="S41">
            <v>262</v>
          </cell>
          <cell r="T41">
            <v>1102</v>
          </cell>
          <cell r="U41">
            <v>0</v>
          </cell>
        </row>
        <row r="42">
          <cell r="C42">
            <v>1803</v>
          </cell>
          <cell r="D42">
            <v>91</v>
          </cell>
          <cell r="E42">
            <v>1894</v>
          </cell>
          <cell r="F42">
            <v>2979</v>
          </cell>
          <cell r="G42">
            <v>4873</v>
          </cell>
          <cell r="H42">
            <v>5</v>
          </cell>
          <cell r="I42">
            <v>2588</v>
          </cell>
          <cell r="J42">
            <v>1</v>
          </cell>
          <cell r="K42">
            <v>190</v>
          </cell>
          <cell r="L42">
            <v>1</v>
          </cell>
          <cell r="M42">
            <v>62</v>
          </cell>
          <cell r="N42">
            <v>0</v>
          </cell>
          <cell r="O42">
            <v>8</v>
          </cell>
          <cell r="P42">
            <v>1</v>
          </cell>
          <cell r="Q42">
            <v>0</v>
          </cell>
          <cell r="R42">
            <v>21</v>
          </cell>
          <cell r="S42">
            <v>1</v>
          </cell>
          <cell r="T42">
            <v>12</v>
          </cell>
          <cell r="U42">
            <v>0</v>
          </cell>
        </row>
        <row r="43">
          <cell r="C43">
            <v>2856</v>
          </cell>
          <cell r="D43">
            <v>119</v>
          </cell>
          <cell r="E43">
            <v>2975</v>
          </cell>
          <cell r="F43">
            <v>3575</v>
          </cell>
          <cell r="G43">
            <v>6550</v>
          </cell>
          <cell r="H43">
            <v>86</v>
          </cell>
          <cell r="I43">
            <v>679</v>
          </cell>
          <cell r="J43">
            <v>1</v>
          </cell>
          <cell r="K43">
            <v>1590</v>
          </cell>
          <cell r="L43">
            <v>0</v>
          </cell>
          <cell r="M43">
            <v>548</v>
          </cell>
          <cell r="N43">
            <v>3</v>
          </cell>
          <cell r="O43">
            <v>39</v>
          </cell>
          <cell r="P43">
            <v>0</v>
          </cell>
          <cell r="Q43">
            <v>0</v>
          </cell>
          <cell r="R43">
            <v>4</v>
          </cell>
          <cell r="S43">
            <v>59</v>
          </cell>
          <cell r="T43">
            <v>412</v>
          </cell>
          <cell r="U43">
            <v>0</v>
          </cell>
        </row>
      </sheetData>
      <sheetData sheetId="3">
        <row r="11">
          <cell r="E11">
            <v>6457</v>
          </cell>
          <cell r="F11">
            <v>608</v>
          </cell>
          <cell r="G11">
            <v>7065</v>
          </cell>
          <cell r="H11">
            <v>7068</v>
          </cell>
          <cell r="I11">
            <v>14133</v>
          </cell>
          <cell r="J11">
            <v>338</v>
          </cell>
          <cell r="K11">
            <v>189</v>
          </cell>
          <cell r="L11">
            <v>231</v>
          </cell>
          <cell r="M11">
            <v>2547</v>
          </cell>
          <cell r="N11">
            <v>88</v>
          </cell>
          <cell r="O11">
            <v>2559</v>
          </cell>
          <cell r="P11">
            <v>28</v>
          </cell>
          <cell r="Q11">
            <v>179</v>
          </cell>
          <cell r="R11">
            <v>0</v>
          </cell>
          <cell r="S11">
            <v>0</v>
          </cell>
          <cell r="T11">
            <v>3</v>
          </cell>
          <cell r="U11">
            <v>546</v>
          </cell>
          <cell r="V11">
            <v>311</v>
          </cell>
          <cell r="W11">
            <v>0</v>
          </cell>
        </row>
        <row r="12">
          <cell r="E12">
            <v>8763</v>
          </cell>
          <cell r="F12">
            <v>348</v>
          </cell>
          <cell r="G12">
            <v>9111</v>
          </cell>
          <cell r="H12">
            <v>2526</v>
          </cell>
          <cell r="I12">
            <v>11637</v>
          </cell>
          <cell r="J12">
            <v>23</v>
          </cell>
          <cell r="K12">
            <v>37</v>
          </cell>
          <cell r="L12">
            <v>3</v>
          </cell>
          <cell r="M12">
            <v>1617</v>
          </cell>
          <cell r="N12">
            <v>1</v>
          </cell>
          <cell r="O12">
            <v>396</v>
          </cell>
          <cell r="P12">
            <v>13</v>
          </cell>
          <cell r="Q12">
            <v>48</v>
          </cell>
          <cell r="R12">
            <v>0</v>
          </cell>
          <cell r="S12">
            <v>0</v>
          </cell>
          <cell r="T12">
            <v>11</v>
          </cell>
          <cell r="U12">
            <v>183</v>
          </cell>
          <cell r="V12">
            <v>189</v>
          </cell>
          <cell r="W12">
            <v>0</v>
          </cell>
        </row>
        <row r="13">
          <cell r="E13">
            <v>5371</v>
          </cell>
          <cell r="F13">
            <v>491</v>
          </cell>
          <cell r="G13">
            <v>5862</v>
          </cell>
          <cell r="H13">
            <v>4588</v>
          </cell>
          <cell r="I13">
            <v>10450</v>
          </cell>
          <cell r="J13">
            <v>257</v>
          </cell>
          <cell r="K13">
            <v>56</v>
          </cell>
          <cell r="L13">
            <v>182</v>
          </cell>
          <cell r="M13">
            <v>1215</v>
          </cell>
          <cell r="N13">
            <v>1</v>
          </cell>
          <cell r="O13">
            <v>912</v>
          </cell>
          <cell r="P13">
            <v>7</v>
          </cell>
          <cell r="Q13">
            <v>71</v>
          </cell>
          <cell r="R13">
            <v>0</v>
          </cell>
          <cell r="S13">
            <v>21</v>
          </cell>
          <cell r="T13">
            <v>0</v>
          </cell>
          <cell r="U13">
            <v>1629</v>
          </cell>
          <cell r="V13">
            <v>185</v>
          </cell>
          <cell r="W13">
            <v>0</v>
          </cell>
        </row>
        <row r="14">
          <cell r="E14">
            <v>3815</v>
          </cell>
          <cell r="F14">
            <v>381</v>
          </cell>
          <cell r="G14">
            <v>4196</v>
          </cell>
          <cell r="H14">
            <v>2959</v>
          </cell>
          <cell r="I14">
            <v>7155</v>
          </cell>
          <cell r="J14">
            <v>173</v>
          </cell>
          <cell r="K14">
            <v>34</v>
          </cell>
          <cell r="L14">
            <v>58</v>
          </cell>
          <cell r="M14">
            <v>742</v>
          </cell>
          <cell r="N14">
            <v>0</v>
          </cell>
          <cell r="O14">
            <v>1597</v>
          </cell>
          <cell r="P14">
            <v>8</v>
          </cell>
          <cell r="Q14">
            <v>60</v>
          </cell>
          <cell r="R14">
            <v>4</v>
          </cell>
          <cell r="S14">
            <v>0</v>
          </cell>
          <cell r="T14">
            <v>4</v>
          </cell>
          <cell r="U14">
            <v>195</v>
          </cell>
          <cell r="V14">
            <v>75</v>
          </cell>
          <cell r="W14">
            <v>1</v>
          </cell>
        </row>
        <row r="15">
          <cell r="E15">
            <v>9307</v>
          </cell>
          <cell r="F15">
            <v>528</v>
          </cell>
          <cell r="G15">
            <v>9835</v>
          </cell>
          <cell r="H15">
            <v>6882</v>
          </cell>
          <cell r="I15">
            <v>16717</v>
          </cell>
          <cell r="J15">
            <v>42</v>
          </cell>
          <cell r="K15">
            <v>30</v>
          </cell>
          <cell r="L15">
            <v>370</v>
          </cell>
          <cell r="M15">
            <v>5501</v>
          </cell>
          <cell r="N15">
            <v>0</v>
          </cell>
          <cell r="O15">
            <v>267</v>
          </cell>
          <cell r="P15">
            <v>14</v>
          </cell>
          <cell r="Q15">
            <v>75</v>
          </cell>
          <cell r="R15">
            <v>2</v>
          </cell>
          <cell r="S15">
            <v>0</v>
          </cell>
          <cell r="T15">
            <v>47</v>
          </cell>
          <cell r="U15">
            <v>21</v>
          </cell>
          <cell r="V15">
            <v>496</v>
          </cell>
          <cell r="W15">
            <v>0</v>
          </cell>
        </row>
        <row r="16">
          <cell r="E16">
            <v>9611</v>
          </cell>
          <cell r="F16">
            <v>524</v>
          </cell>
          <cell r="G16">
            <v>10135</v>
          </cell>
          <cell r="H16">
            <v>3323</v>
          </cell>
          <cell r="I16">
            <v>13458</v>
          </cell>
          <cell r="J16">
            <v>181</v>
          </cell>
          <cell r="K16">
            <v>100</v>
          </cell>
          <cell r="L16">
            <v>37</v>
          </cell>
          <cell r="M16">
            <v>1963</v>
          </cell>
          <cell r="N16">
            <v>12</v>
          </cell>
          <cell r="O16">
            <v>437</v>
          </cell>
          <cell r="P16">
            <v>17</v>
          </cell>
          <cell r="Q16">
            <v>140</v>
          </cell>
          <cell r="R16">
            <v>4</v>
          </cell>
          <cell r="S16">
            <v>2</v>
          </cell>
          <cell r="T16">
            <v>28</v>
          </cell>
          <cell r="U16">
            <v>121</v>
          </cell>
          <cell r="V16">
            <v>258</v>
          </cell>
          <cell r="W16">
            <v>0</v>
          </cell>
        </row>
        <row r="17">
          <cell r="E17">
            <v>6076</v>
          </cell>
          <cell r="F17">
            <v>531</v>
          </cell>
          <cell r="G17">
            <v>6607</v>
          </cell>
          <cell r="H17">
            <v>6459</v>
          </cell>
          <cell r="I17">
            <v>13066</v>
          </cell>
          <cell r="J17">
            <v>451</v>
          </cell>
          <cell r="K17">
            <v>44</v>
          </cell>
          <cell r="L17">
            <v>234</v>
          </cell>
          <cell r="M17">
            <v>1362</v>
          </cell>
          <cell r="N17">
            <v>27</v>
          </cell>
          <cell r="O17">
            <v>2657</v>
          </cell>
          <cell r="P17">
            <v>18</v>
          </cell>
          <cell r="Q17">
            <v>82</v>
          </cell>
          <cell r="R17">
            <v>0</v>
          </cell>
          <cell r="S17">
            <v>5</v>
          </cell>
          <cell r="T17">
            <v>0</v>
          </cell>
          <cell r="U17">
            <v>1044</v>
          </cell>
          <cell r="V17">
            <v>479</v>
          </cell>
          <cell r="W17">
            <v>0</v>
          </cell>
        </row>
        <row r="18">
          <cell r="E18">
            <v>13331</v>
          </cell>
          <cell r="F18">
            <v>901</v>
          </cell>
          <cell r="G18">
            <v>14232</v>
          </cell>
          <cell r="H18">
            <v>7947</v>
          </cell>
          <cell r="I18">
            <v>22179</v>
          </cell>
          <cell r="J18">
            <v>176</v>
          </cell>
          <cell r="K18">
            <v>59</v>
          </cell>
          <cell r="L18">
            <v>136</v>
          </cell>
          <cell r="M18">
            <v>2489</v>
          </cell>
          <cell r="N18">
            <v>2</v>
          </cell>
          <cell r="O18">
            <v>1950</v>
          </cell>
          <cell r="P18">
            <v>15</v>
          </cell>
          <cell r="Q18">
            <v>76</v>
          </cell>
          <cell r="R18">
            <v>1</v>
          </cell>
          <cell r="S18">
            <v>2</v>
          </cell>
          <cell r="T18">
            <v>10</v>
          </cell>
          <cell r="U18">
            <v>451</v>
          </cell>
          <cell r="V18">
            <v>2417</v>
          </cell>
          <cell r="W18">
            <v>0</v>
          </cell>
        </row>
        <row r="19">
          <cell r="E19">
            <v>8982</v>
          </cell>
          <cell r="F19">
            <v>404</v>
          </cell>
          <cell r="G19">
            <v>9386</v>
          </cell>
          <cell r="H19">
            <v>11807</v>
          </cell>
          <cell r="I19">
            <v>21193</v>
          </cell>
          <cell r="J19">
            <v>118</v>
          </cell>
          <cell r="K19">
            <v>84</v>
          </cell>
          <cell r="L19">
            <v>10</v>
          </cell>
          <cell r="M19">
            <v>9997</v>
          </cell>
          <cell r="N19">
            <v>6</v>
          </cell>
          <cell r="O19">
            <v>975</v>
          </cell>
          <cell r="P19">
            <v>21</v>
          </cell>
          <cell r="Q19">
            <v>174</v>
          </cell>
          <cell r="R19">
            <v>14</v>
          </cell>
          <cell r="S19">
            <v>1</v>
          </cell>
          <cell r="T19">
            <v>7</v>
          </cell>
          <cell r="U19">
            <v>125</v>
          </cell>
          <cell r="V19">
            <v>249</v>
          </cell>
          <cell r="W19">
            <v>0</v>
          </cell>
        </row>
        <row r="20">
          <cell r="E20">
            <v>12935</v>
          </cell>
          <cell r="F20">
            <v>939</v>
          </cell>
          <cell r="G20">
            <v>13874</v>
          </cell>
          <cell r="H20">
            <v>2640</v>
          </cell>
          <cell r="I20">
            <v>16514</v>
          </cell>
          <cell r="J20">
            <v>222</v>
          </cell>
          <cell r="K20">
            <v>68</v>
          </cell>
          <cell r="L20">
            <v>32</v>
          </cell>
          <cell r="M20">
            <v>937</v>
          </cell>
          <cell r="N20">
            <v>2</v>
          </cell>
          <cell r="O20">
            <v>793</v>
          </cell>
          <cell r="P20">
            <v>17</v>
          </cell>
          <cell r="Q20">
            <v>73</v>
          </cell>
          <cell r="R20">
            <v>0</v>
          </cell>
          <cell r="S20">
            <v>0</v>
          </cell>
          <cell r="T20">
            <v>14</v>
          </cell>
          <cell r="U20">
            <v>314</v>
          </cell>
          <cell r="V20">
            <v>159</v>
          </cell>
          <cell r="W20">
            <v>0</v>
          </cell>
        </row>
        <row r="21">
          <cell r="E21">
            <v>13025</v>
          </cell>
          <cell r="F21">
            <v>861</v>
          </cell>
          <cell r="G21">
            <v>13886</v>
          </cell>
          <cell r="H21">
            <v>6111</v>
          </cell>
          <cell r="I21">
            <v>19997</v>
          </cell>
          <cell r="J21">
            <v>473</v>
          </cell>
          <cell r="K21">
            <v>103</v>
          </cell>
          <cell r="L21">
            <v>10</v>
          </cell>
          <cell r="M21">
            <v>1940</v>
          </cell>
          <cell r="N21">
            <v>47</v>
          </cell>
          <cell r="O21">
            <v>1961</v>
          </cell>
          <cell r="P21">
            <v>21</v>
          </cell>
          <cell r="Q21">
            <v>185</v>
          </cell>
          <cell r="R21">
            <v>8</v>
          </cell>
          <cell r="S21">
            <v>0</v>
          </cell>
          <cell r="T21">
            <v>4</v>
          </cell>
          <cell r="U21">
            <v>383</v>
          </cell>
          <cell r="V21">
            <v>683</v>
          </cell>
          <cell r="W21">
            <v>0</v>
          </cell>
        </row>
        <row r="22">
          <cell r="E22">
            <v>13278</v>
          </cell>
          <cell r="F22">
            <v>393</v>
          </cell>
          <cell r="G22">
            <v>13671</v>
          </cell>
          <cell r="H22">
            <v>5771</v>
          </cell>
          <cell r="I22">
            <v>19442</v>
          </cell>
          <cell r="J22">
            <v>127</v>
          </cell>
          <cell r="K22">
            <v>252</v>
          </cell>
          <cell r="L22">
            <v>36</v>
          </cell>
          <cell r="M22">
            <v>2738</v>
          </cell>
          <cell r="N22">
            <v>2</v>
          </cell>
          <cell r="O22">
            <v>1238</v>
          </cell>
          <cell r="P22">
            <v>314</v>
          </cell>
          <cell r="Q22">
            <v>248</v>
          </cell>
          <cell r="R22">
            <v>7</v>
          </cell>
          <cell r="S22">
            <v>2</v>
          </cell>
          <cell r="T22">
            <v>3</v>
          </cell>
          <cell r="U22">
            <v>111</v>
          </cell>
          <cell r="V22">
            <v>623</v>
          </cell>
          <cell r="W22">
            <v>0</v>
          </cell>
        </row>
        <row r="23">
          <cell r="E23">
            <v>16070</v>
          </cell>
          <cell r="F23">
            <v>1807</v>
          </cell>
          <cell r="G23">
            <v>17877</v>
          </cell>
          <cell r="H23">
            <v>24143</v>
          </cell>
          <cell r="I23">
            <v>42020</v>
          </cell>
          <cell r="J23">
            <v>221</v>
          </cell>
          <cell r="K23">
            <v>93</v>
          </cell>
          <cell r="L23">
            <v>252</v>
          </cell>
          <cell r="M23">
            <v>13389</v>
          </cell>
          <cell r="N23">
            <v>1</v>
          </cell>
          <cell r="O23">
            <v>3412</v>
          </cell>
          <cell r="P23">
            <v>58</v>
          </cell>
          <cell r="Q23">
            <v>201</v>
          </cell>
          <cell r="R23">
            <v>0</v>
          </cell>
          <cell r="S23">
            <v>0</v>
          </cell>
          <cell r="T23">
            <v>31</v>
          </cell>
          <cell r="U23">
            <v>1359</v>
          </cell>
          <cell r="V23">
            <v>4982</v>
          </cell>
          <cell r="W23">
            <v>0</v>
          </cell>
        </row>
        <row r="24">
          <cell r="E24">
            <v>15555</v>
          </cell>
          <cell r="F24">
            <v>553</v>
          </cell>
          <cell r="G24">
            <v>16108</v>
          </cell>
          <cell r="H24">
            <v>9724</v>
          </cell>
          <cell r="I24">
            <v>25832</v>
          </cell>
          <cell r="J24">
            <v>1224</v>
          </cell>
          <cell r="K24">
            <v>63</v>
          </cell>
          <cell r="L24">
            <v>102</v>
          </cell>
          <cell r="M24">
            <v>3753</v>
          </cell>
          <cell r="N24">
            <v>9</v>
          </cell>
          <cell r="O24">
            <v>1854</v>
          </cell>
          <cell r="P24">
            <v>372</v>
          </cell>
          <cell r="Q24">
            <v>62</v>
          </cell>
          <cell r="R24">
            <v>2</v>
          </cell>
          <cell r="S24">
            <v>2</v>
          </cell>
          <cell r="T24">
            <v>8</v>
          </cell>
          <cell r="U24">
            <v>520</v>
          </cell>
          <cell r="V24">
            <v>1420</v>
          </cell>
          <cell r="W24">
            <v>0</v>
          </cell>
        </row>
        <row r="25">
          <cell r="E25">
            <v>38751</v>
          </cell>
          <cell r="F25">
            <v>800</v>
          </cell>
          <cell r="G25">
            <v>39551</v>
          </cell>
          <cell r="H25">
            <v>7909</v>
          </cell>
          <cell r="I25">
            <v>47460</v>
          </cell>
          <cell r="J25">
            <v>88</v>
          </cell>
          <cell r="K25">
            <v>178</v>
          </cell>
          <cell r="L25">
            <v>324</v>
          </cell>
          <cell r="M25">
            <v>2395</v>
          </cell>
          <cell r="N25">
            <v>33</v>
          </cell>
          <cell r="O25">
            <v>2677</v>
          </cell>
          <cell r="P25">
            <v>213</v>
          </cell>
          <cell r="Q25">
            <v>734</v>
          </cell>
          <cell r="R25">
            <v>8</v>
          </cell>
          <cell r="S25">
            <v>3</v>
          </cell>
          <cell r="T25">
            <v>26</v>
          </cell>
          <cell r="U25">
            <v>239</v>
          </cell>
          <cell r="V25">
            <v>681</v>
          </cell>
          <cell r="W25">
            <v>0</v>
          </cell>
        </row>
        <row r="26">
          <cell r="E26">
            <v>14006</v>
          </cell>
          <cell r="F26">
            <v>850</v>
          </cell>
          <cell r="G26">
            <v>14856</v>
          </cell>
          <cell r="H26">
            <v>13462</v>
          </cell>
          <cell r="I26">
            <v>28318</v>
          </cell>
          <cell r="J26">
            <v>291</v>
          </cell>
          <cell r="K26">
            <v>35</v>
          </cell>
          <cell r="L26">
            <v>73</v>
          </cell>
          <cell r="M26">
            <v>5882</v>
          </cell>
          <cell r="N26">
            <v>13</v>
          </cell>
          <cell r="O26">
            <v>4897</v>
          </cell>
          <cell r="P26">
            <v>11</v>
          </cell>
          <cell r="Q26">
            <v>109</v>
          </cell>
          <cell r="R26">
            <v>4</v>
          </cell>
          <cell r="S26">
            <v>2</v>
          </cell>
          <cell r="T26">
            <v>41</v>
          </cell>
          <cell r="U26">
            <v>1353</v>
          </cell>
          <cell r="V26">
            <v>661</v>
          </cell>
          <cell r="W26">
            <v>0</v>
          </cell>
        </row>
        <row r="27">
          <cell r="E27">
            <v>15467</v>
          </cell>
          <cell r="F27">
            <v>675</v>
          </cell>
          <cell r="G27">
            <v>16142</v>
          </cell>
          <cell r="H27">
            <v>38241</v>
          </cell>
          <cell r="I27">
            <v>54383</v>
          </cell>
          <cell r="J27">
            <v>833</v>
          </cell>
          <cell r="K27">
            <v>614</v>
          </cell>
          <cell r="L27">
            <v>65</v>
          </cell>
          <cell r="M27">
            <v>17973</v>
          </cell>
          <cell r="N27">
            <v>41</v>
          </cell>
          <cell r="O27">
            <v>9517</v>
          </cell>
          <cell r="P27">
            <v>406</v>
          </cell>
          <cell r="Q27">
            <v>3743</v>
          </cell>
          <cell r="R27">
            <v>10</v>
          </cell>
          <cell r="S27">
            <v>69</v>
          </cell>
          <cell r="T27">
            <v>9</v>
          </cell>
          <cell r="U27">
            <v>973</v>
          </cell>
          <cell r="V27">
            <v>3896</v>
          </cell>
          <cell r="W27">
            <v>9</v>
          </cell>
        </row>
        <row r="28">
          <cell r="E28">
            <v>16584</v>
          </cell>
          <cell r="F28">
            <v>624</v>
          </cell>
          <cell r="G28">
            <v>17208</v>
          </cell>
          <cell r="H28">
            <v>40997</v>
          </cell>
          <cell r="I28">
            <v>58205</v>
          </cell>
          <cell r="J28">
            <v>473</v>
          </cell>
          <cell r="K28">
            <v>431</v>
          </cell>
          <cell r="L28">
            <v>143</v>
          </cell>
          <cell r="M28">
            <v>33776</v>
          </cell>
          <cell r="N28">
            <v>140</v>
          </cell>
          <cell r="O28">
            <v>3690</v>
          </cell>
          <cell r="P28">
            <v>266</v>
          </cell>
          <cell r="Q28">
            <v>573</v>
          </cell>
          <cell r="R28">
            <v>10</v>
          </cell>
          <cell r="S28">
            <v>45</v>
          </cell>
          <cell r="T28">
            <v>7</v>
          </cell>
          <cell r="U28">
            <v>101</v>
          </cell>
          <cell r="V28">
            <v>1312</v>
          </cell>
          <cell r="W28">
            <v>4</v>
          </cell>
        </row>
        <row r="29">
          <cell r="E29">
            <v>14600</v>
          </cell>
          <cell r="F29">
            <v>573</v>
          </cell>
          <cell r="G29">
            <v>15173</v>
          </cell>
          <cell r="H29">
            <v>41394</v>
          </cell>
          <cell r="I29">
            <v>56567</v>
          </cell>
          <cell r="J29">
            <v>1858</v>
          </cell>
          <cell r="K29">
            <v>368</v>
          </cell>
          <cell r="L29">
            <v>157</v>
          </cell>
          <cell r="M29">
            <v>31774</v>
          </cell>
          <cell r="N29">
            <v>61</v>
          </cell>
          <cell r="O29">
            <v>4903</v>
          </cell>
          <cell r="P29">
            <v>123</v>
          </cell>
          <cell r="Q29">
            <v>703</v>
          </cell>
          <cell r="R29">
            <v>17</v>
          </cell>
          <cell r="S29">
            <v>93</v>
          </cell>
          <cell r="T29">
            <v>5</v>
          </cell>
          <cell r="U29">
            <v>313</v>
          </cell>
          <cell r="V29">
            <v>948</v>
          </cell>
          <cell r="W29">
            <v>15</v>
          </cell>
        </row>
        <row r="30">
          <cell r="E30">
            <v>25800</v>
          </cell>
          <cell r="F30">
            <v>838</v>
          </cell>
          <cell r="G30">
            <v>26638</v>
          </cell>
          <cell r="H30">
            <v>53478</v>
          </cell>
          <cell r="I30">
            <v>80116</v>
          </cell>
          <cell r="J30">
            <v>1421</v>
          </cell>
          <cell r="K30">
            <v>474</v>
          </cell>
          <cell r="L30">
            <v>297</v>
          </cell>
          <cell r="M30">
            <v>32520</v>
          </cell>
          <cell r="N30">
            <v>35</v>
          </cell>
          <cell r="O30">
            <v>12595</v>
          </cell>
          <cell r="P30">
            <v>296</v>
          </cell>
          <cell r="Q30">
            <v>1314</v>
          </cell>
          <cell r="R30">
            <v>13</v>
          </cell>
          <cell r="S30">
            <v>189</v>
          </cell>
          <cell r="T30">
            <v>10</v>
          </cell>
          <cell r="U30">
            <v>1046</v>
          </cell>
          <cell r="V30">
            <v>3132</v>
          </cell>
          <cell r="W30">
            <v>6</v>
          </cell>
        </row>
        <row r="31">
          <cell r="E31">
            <v>7048</v>
          </cell>
          <cell r="F31">
            <v>345</v>
          </cell>
          <cell r="G31">
            <v>7393</v>
          </cell>
          <cell r="H31">
            <v>9257</v>
          </cell>
          <cell r="I31">
            <v>16650</v>
          </cell>
          <cell r="J31">
            <v>562</v>
          </cell>
          <cell r="K31">
            <v>79</v>
          </cell>
          <cell r="L31">
            <v>2027</v>
          </cell>
          <cell r="M31">
            <v>4196</v>
          </cell>
          <cell r="N31">
            <v>341</v>
          </cell>
          <cell r="O31">
            <v>1154</v>
          </cell>
          <cell r="P31">
            <v>32</v>
          </cell>
          <cell r="Q31">
            <v>139</v>
          </cell>
          <cell r="R31">
            <v>2</v>
          </cell>
          <cell r="S31">
            <v>0</v>
          </cell>
          <cell r="T31">
            <v>2</v>
          </cell>
          <cell r="U31">
            <v>225</v>
          </cell>
          <cell r="V31">
            <v>351</v>
          </cell>
          <cell r="W31">
            <v>0</v>
          </cell>
        </row>
        <row r="32">
          <cell r="E32">
            <v>4614</v>
          </cell>
          <cell r="F32">
            <v>167</v>
          </cell>
          <cell r="G32">
            <v>4781</v>
          </cell>
          <cell r="H32">
            <v>2292</v>
          </cell>
          <cell r="I32">
            <v>7073</v>
          </cell>
          <cell r="J32">
            <v>84</v>
          </cell>
          <cell r="K32">
            <v>75</v>
          </cell>
          <cell r="L32">
            <v>8</v>
          </cell>
          <cell r="M32">
            <v>1418</v>
          </cell>
          <cell r="N32">
            <v>2</v>
          </cell>
          <cell r="O32">
            <v>239</v>
          </cell>
          <cell r="P32">
            <v>15</v>
          </cell>
          <cell r="Q32">
            <v>101</v>
          </cell>
          <cell r="R32">
            <v>3</v>
          </cell>
          <cell r="S32">
            <v>2</v>
          </cell>
          <cell r="T32">
            <v>3</v>
          </cell>
          <cell r="U32">
            <v>140</v>
          </cell>
          <cell r="V32">
            <v>196</v>
          </cell>
          <cell r="W32">
            <v>0</v>
          </cell>
        </row>
        <row r="33">
          <cell r="E33">
            <v>4048</v>
          </cell>
          <cell r="F33">
            <v>198</v>
          </cell>
          <cell r="G33">
            <v>4246</v>
          </cell>
          <cell r="H33">
            <v>4895</v>
          </cell>
          <cell r="I33">
            <v>9141</v>
          </cell>
          <cell r="J33">
            <v>258</v>
          </cell>
          <cell r="K33">
            <v>47</v>
          </cell>
          <cell r="L33">
            <v>108</v>
          </cell>
          <cell r="M33">
            <v>2032</v>
          </cell>
          <cell r="N33">
            <v>36</v>
          </cell>
          <cell r="O33">
            <v>1602</v>
          </cell>
          <cell r="P33">
            <v>8</v>
          </cell>
          <cell r="Q33">
            <v>75</v>
          </cell>
          <cell r="R33">
            <v>5</v>
          </cell>
          <cell r="S33">
            <v>0</v>
          </cell>
          <cell r="T33">
            <v>3</v>
          </cell>
          <cell r="U33">
            <v>269</v>
          </cell>
          <cell r="V33">
            <v>437</v>
          </cell>
          <cell r="W33">
            <v>0</v>
          </cell>
        </row>
        <row r="34">
          <cell r="E34">
            <v>4996</v>
          </cell>
          <cell r="F34">
            <v>281</v>
          </cell>
          <cell r="G34">
            <v>5277</v>
          </cell>
          <cell r="H34">
            <v>9125</v>
          </cell>
          <cell r="I34">
            <v>14402</v>
          </cell>
          <cell r="J34">
            <v>363</v>
          </cell>
          <cell r="K34">
            <v>73</v>
          </cell>
          <cell r="L34">
            <v>86</v>
          </cell>
          <cell r="M34">
            <v>1904</v>
          </cell>
          <cell r="N34">
            <v>29</v>
          </cell>
          <cell r="O34">
            <v>4885</v>
          </cell>
          <cell r="P34">
            <v>14</v>
          </cell>
          <cell r="Q34">
            <v>93</v>
          </cell>
          <cell r="R34">
            <v>2</v>
          </cell>
          <cell r="S34">
            <v>9</v>
          </cell>
          <cell r="T34">
            <v>8</v>
          </cell>
          <cell r="U34">
            <v>1015</v>
          </cell>
          <cell r="V34">
            <v>482</v>
          </cell>
          <cell r="W34">
            <v>0</v>
          </cell>
        </row>
        <row r="35">
          <cell r="E35">
            <v>5112</v>
          </cell>
          <cell r="F35">
            <v>288</v>
          </cell>
          <cell r="G35">
            <v>5400</v>
          </cell>
          <cell r="H35">
            <v>6311</v>
          </cell>
          <cell r="I35">
            <v>11711</v>
          </cell>
          <cell r="J35">
            <v>76</v>
          </cell>
          <cell r="K35">
            <v>68</v>
          </cell>
          <cell r="L35">
            <v>81</v>
          </cell>
          <cell r="M35">
            <v>4033</v>
          </cell>
          <cell r="N35">
            <v>6</v>
          </cell>
          <cell r="O35">
            <v>672</v>
          </cell>
          <cell r="P35">
            <v>14</v>
          </cell>
          <cell r="Q35">
            <v>79</v>
          </cell>
          <cell r="R35">
            <v>1</v>
          </cell>
          <cell r="S35">
            <v>1</v>
          </cell>
          <cell r="T35">
            <v>7</v>
          </cell>
          <cell r="U35">
            <v>336</v>
          </cell>
          <cell r="V35">
            <v>924</v>
          </cell>
          <cell r="W35">
            <v>0</v>
          </cell>
        </row>
        <row r="36">
          <cell r="E36">
            <v>3093</v>
          </cell>
          <cell r="F36">
            <v>154</v>
          </cell>
          <cell r="G36">
            <v>3247</v>
          </cell>
          <cell r="H36">
            <v>2860</v>
          </cell>
          <cell r="I36">
            <v>6107</v>
          </cell>
          <cell r="J36">
            <v>72</v>
          </cell>
          <cell r="K36">
            <v>68</v>
          </cell>
          <cell r="L36">
            <v>9</v>
          </cell>
          <cell r="M36">
            <v>840</v>
          </cell>
          <cell r="N36">
            <v>3</v>
          </cell>
          <cell r="O36">
            <v>617</v>
          </cell>
          <cell r="P36">
            <v>17</v>
          </cell>
          <cell r="Q36">
            <v>69</v>
          </cell>
          <cell r="R36">
            <v>4</v>
          </cell>
          <cell r="S36">
            <v>3</v>
          </cell>
          <cell r="T36">
            <v>3</v>
          </cell>
          <cell r="U36">
            <v>676</v>
          </cell>
          <cell r="V36">
            <v>466</v>
          </cell>
          <cell r="W36">
            <v>0</v>
          </cell>
        </row>
        <row r="37">
          <cell r="E37">
            <v>7625</v>
          </cell>
          <cell r="F37">
            <v>336</v>
          </cell>
          <cell r="G37">
            <v>7961</v>
          </cell>
          <cell r="H37">
            <v>6421</v>
          </cell>
          <cell r="I37">
            <v>14382</v>
          </cell>
          <cell r="J37">
            <v>135</v>
          </cell>
          <cell r="K37">
            <v>125</v>
          </cell>
          <cell r="L37">
            <v>17</v>
          </cell>
          <cell r="M37">
            <v>3690</v>
          </cell>
          <cell r="N37">
            <v>8</v>
          </cell>
          <cell r="O37">
            <v>987</v>
          </cell>
          <cell r="P37">
            <v>33</v>
          </cell>
          <cell r="Q37">
            <v>186</v>
          </cell>
          <cell r="R37">
            <v>8</v>
          </cell>
          <cell r="S37">
            <v>1</v>
          </cell>
          <cell r="T37">
            <v>6</v>
          </cell>
          <cell r="U37">
            <v>55</v>
          </cell>
          <cell r="V37">
            <v>1147</v>
          </cell>
          <cell r="W37">
            <v>0</v>
          </cell>
        </row>
        <row r="38">
          <cell r="E38">
            <v>3255</v>
          </cell>
          <cell r="F38">
            <v>166</v>
          </cell>
          <cell r="G38">
            <v>3421</v>
          </cell>
          <cell r="H38">
            <v>6403</v>
          </cell>
          <cell r="I38">
            <v>9824</v>
          </cell>
          <cell r="J38">
            <v>218</v>
          </cell>
          <cell r="K38">
            <v>52</v>
          </cell>
          <cell r="L38">
            <v>160</v>
          </cell>
          <cell r="M38">
            <v>2741</v>
          </cell>
          <cell r="N38">
            <v>14</v>
          </cell>
          <cell r="O38">
            <v>2178</v>
          </cell>
          <cell r="P38">
            <v>5</v>
          </cell>
          <cell r="Q38">
            <v>51</v>
          </cell>
          <cell r="R38">
            <v>1</v>
          </cell>
          <cell r="S38">
            <v>1</v>
          </cell>
          <cell r="T38">
            <v>4</v>
          </cell>
          <cell r="U38">
            <v>254</v>
          </cell>
          <cell r="V38">
            <v>593</v>
          </cell>
          <cell r="W38">
            <v>0</v>
          </cell>
        </row>
        <row r="39">
          <cell r="E39">
            <v>3833</v>
          </cell>
          <cell r="F39">
            <v>116</v>
          </cell>
          <cell r="G39">
            <v>3949</v>
          </cell>
          <cell r="H39">
            <v>3023</v>
          </cell>
          <cell r="I39">
            <v>6972</v>
          </cell>
          <cell r="J39">
            <v>325</v>
          </cell>
          <cell r="K39">
            <v>69</v>
          </cell>
          <cell r="L39">
            <v>26</v>
          </cell>
          <cell r="M39">
            <v>1785</v>
          </cell>
          <cell r="N39">
            <v>3</v>
          </cell>
          <cell r="O39">
            <v>408</v>
          </cell>
          <cell r="P39">
            <v>9</v>
          </cell>
          <cell r="Q39">
            <v>71</v>
          </cell>
          <cell r="R39">
            <v>8</v>
          </cell>
          <cell r="S39">
            <v>5</v>
          </cell>
          <cell r="T39">
            <v>3</v>
          </cell>
          <cell r="U39">
            <v>125</v>
          </cell>
          <cell r="V39">
            <v>165</v>
          </cell>
          <cell r="W39">
            <v>0</v>
          </cell>
        </row>
        <row r="40">
          <cell r="E40">
            <v>9331</v>
          </cell>
          <cell r="F40">
            <v>469</v>
          </cell>
          <cell r="G40">
            <v>9800</v>
          </cell>
          <cell r="H40">
            <v>12395</v>
          </cell>
          <cell r="I40">
            <v>22195</v>
          </cell>
          <cell r="J40">
            <v>668</v>
          </cell>
          <cell r="K40">
            <v>104</v>
          </cell>
          <cell r="L40">
            <v>78</v>
          </cell>
          <cell r="M40">
            <v>6758</v>
          </cell>
          <cell r="N40">
            <v>15</v>
          </cell>
          <cell r="O40">
            <v>2883</v>
          </cell>
          <cell r="P40">
            <v>16</v>
          </cell>
          <cell r="Q40">
            <v>175</v>
          </cell>
          <cell r="R40">
            <v>11</v>
          </cell>
          <cell r="S40">
            <v>6</v>
          </cell>
          <cell r="T40">
            <v>2</v>
          </cell>
          <cell r="U40">
            <v>842</v>
          </cell>
          <cell r="V40">
            <v>805</v>
          </cell>
          <cell r="W40">
            <v>0</v>
          </cell>
        </row>
        <row r="41">
          <cell r="E41">
            <v>6193</v>
          </cell>
          <cell r="F41">
            <v>305</v>
          </cell>
          <cell r="G41">
            <v>6498</v>
          </cell>
          <cell r="H41">
            <v>10412</v>
          </cell>
          <cell r="I41">
            <v>16910</v>
          </cell>
          <cell r="J41">
            <v>407</v>
          </cell>
          <cell r="K41">
            <v>87</v>
          </cell>
          <cell r="L41">
            <v>90</v>
          </cell>
          <cell r="M41">
            <v>2072</v>
          </cell>
          <cell r="N41">
            <v>26</v>
          </cell>
          <cell r="O41">
            <v>6381</v>
          </cell>
          <cell r="P41">
            <v>17</v>
          </cell>
          <cell r="Q41">
            <v>132</v>
          </cell>
          <cell r="R41">
            <v>3</v>
          </cell>
          <cell r="S41">
            <v>1</v>
          </cell>
          <cell r="T41">
            <v>6</v>
          </cell>
          <cell r="U41">
            <v>166</v>
          </cell>
          <cell r="V41">
            <v>589</v>
          </cell>
          <cell r="W41">
            <v>0</v>
          </cell>
        </row>
        <row r="42">
          <cell r="E42">
            <v>5790</v>
          </cell>
          <cell r="F42">
            <v>214</v>
          </cell>
          <cell r="G42">
            <v>6004</v>
          </cell>
          <cell r="H42">
            <v>4781</v>
          </cell>
          <cell r="I42">
            <v>10785</v>
          </cell>
          <cell r="J42">
            <v>310</v>
          </cell>
          <cell r="K42">
            <v>91</v>
          </cell>
          <cell r="L42">
            <v>20</v>
          </cell>
          <cell r="M42">
            <v>2188</v>
          </cell>
          <cell r="N42">
            <v>16</v>
          </cell>
          <cell r="O42">
            <v>1239</v>
          </cell>
          <cell r="P42">
            <v>14</v>
          </cell>
          <cell r="Q42">
            <v>128</v>
          </cell>
          <cell r="R42">
            <v>9</v>
          </cell>
          <cell r="S42">
            <v>0</v>
          </cell>
          <cell r="T42">
            <v>10</v>
          </cell>
          <cell r="U42">
            <v>244</v>
          </cell>
          <cell r="V42">
            <v>292</v>
          </cell>
          <cell r="W42">
            <v>0</v>
          </cell>
        </row>
        <row r="43">
          <cell r="E43">
            <v>11822</v>
          </cell>
          <cell r="F43">
            <v>594</v>
          </cell>
          <cell r="G43">
            <v>12416</v>
          </cell>
          <cell r="H43">
            <v>21201</v>
          </cell>
          <cell r="I43">
            <v>33617</v>
          </cell>
          <cell r="J43">
            <v>854</v>
          </cell>
          <cell r="K43">
            <v>315</v>
          </cell>
          <cell r="L43">
            <v>252</v>
          </cell>
          <cell r="M43">
            <v>10972</v>
          </cell>
          <cell r="N43">
            <v>86</v>
          </cell>
          <cell r="O43">
            <v>4966</v>
          </cell>
          <cell r="P43">
            <v>48</v>
          </cell>
          <cell r="Q43">
            <v>542</v>
          </cell>
          <cell r="R43">
            <v>23</v>
          </cell>
          <cell r="S43">
            <v>6</v>
          </cell>
          <cell r="T43">
            <v>23</v>
          </cell>
          <cell r="U43">
            <v>837</v>
          </cell>
          <cell r="V43">
            <v>2250</v>
          </cell>
          <cell r="W43">
            <v>0</v>
          </cell>
        </row>
        <row r="44">
          <cell r="E44">
            <v>5577</v>
          </cell>
          <cell r="F44">
            <v>253</v>
          </cell>
          <cell r="G44">
            <v>5830</v>
          </cell>
          <cell r="H44">
            <v>8951</v>
          </cell>
          <cell r="I44">
            <v>14781</v>
          </cell>
          <cell r="J44">
            <v>638</v>
          </cell>
          <cell r="K44">
            <v>56</v>
          </cell>
          <cell r="L44">
            <v>7</v>
          </cell>
          <cell r="M44">
            <v>4550</v>
          </cell>
          <cell r="N44">
            <v>35</v>
          </cell>
          <cell r="O44">
            <v>2674</v>
          </cell>
          <cell r="P44">
            <v>16</v>
          </cell>
          <cell r="Q44">
            <v>78</v>
          </cell>
          <cell r="R44">
            <v>4</v>
          </cell>
          <cell r="S44">
            <v>3</v>
          </cell>
          <cell r="T44">
            <v>9</v>
          </cell>
          <cell r="U44">
            <v>383</v>
          </cell>
          <cell r="V44">
            <v>441</v>
          </cell>
          <cell r="W44">
            <v>0</v>
          </cell>
        </row>
        <row r="45">
          <cell r="E45">
            <v>4142</v>
          </cell>
          <cell r="F45">
            <v>214</v>
          </cell>
          <cell r="G45">
            <v>4356</v>
          </cell>
          <cell r="H45">
            <v>13807</v>
          </cell>
          <cell r="I45">
            <v>18163</v>
          </cell>
          <cell r="J45">
            <v>624</v>
          </cell>
          <cell r="K45">
            <v>55</v>
          </cell>
          <cell r="L45">
            <v>24</v>
          </cell>
          <cell r="M45">
            <v>4572</v>
          </cell>
          <cell r="N45">
            <v>3</v>
          </cell>
          <cell r="O45">
            <v>2837</v>
          </cell>
          <cell r="P45">
            <v>10</v>
          </cell>
          <cell r="Q45">
            <v>75</v>
          </cell>
          <cell r="R45">
            <v>5</v>
          </cell>
          <cell r="S45">
            <v>2</v>
          </cell>
          <cell r="T45">
            <v>3</v>
          </cell>
          <cell r="U45">
            <v>4942</v>
          </cell>
          <cell r="V45">
            <v>615</v>
          </cell>
          <cell r="W45">
            <v>1</v>
          </cell>
        </row>
        <row r="46">
          <cell r="E46">
            <v>50338</v>
          </cell>
          <cell r="F46">
            <v>942</v>
          </cell>
          <cell r="G46">
            <v>51280</v>
          </cell>
          <cell r="H46">
            <v>51929</v>
          </cell>
          <cell r="I46">
            <v>103209</v>
          </cell>
          <cell r="J46">
            <v>675</v>
          </cell>
          <cell r="K46">
            <v>273</v>
          </cell>
          <cell r="L46">
            <v>149</v>
          </cell>
          <cell r="M46">
            <v>28628</v>
          </cell>
          <cell r="N46">
            <v>84</v>
          </cell>
          <cell r="O46">
            <v>11376</v>
          </cell>
          <cell r="P46">
            <v>703</v>
          </cell>
          <cell r="Q46">
            <v>2298</v>
          </cell>
          <cell r="R46">
            <v>241</v>
          </cell>
          <cell r="S46">
            <v>153</v>
          </cell>
          <cell r="T46">
            <v>43</v>
          </cell>
          <cell r="U46">
            <v>3647</v>
          </cell>
          <cell r="V46">
            <v>3384</v>
          </cell>
          <cell r="W46">
            <v>0</v>
          </cell>
        </row>
        <row r="47">
          <cell r="E47">
            <v>14828</v>
          </cell>
          <cell r="F47">
            <v>322</v>
          </cell>
          <cell r="G47">
            <v>15150</v>
          </cell>
          <cell r="H47">
            <v>38614</v>
          </cell>
          <cell r="I47">
            <v>53764</v>
          </cell>
          <cell r="J47">
            <v>214</v>
          </cell>
          <cell r="K47">
            <v>122</v>
          </cell>
          <cell r="L47">
            <v>64</v>
          </cell>
          <cell r="M47">
            <v>17322</v>
          </cell>
          <cell r="N47">
            <v>6</v>
          </cell>
          <cell r="O47">
            <v>13660</v>
          </cell>
          <cell r="P47">
            <v>540</v>
          </cell>
          <cell r="Q47">
            <v>809</v>
          </cell>
          <cell r="R47">
            <v>233</v>
          </cell>
          <cell r="S47">
            <v>175</v>
          </cell>
          <cell r="T47">
            <v>10</v>
          </cell>
          <cell r="U47">
            <v>746</v>
          </cell>
          <cell r="V47">
            <v>4510</v>
          </cell>
          <cell r="W47">
            <v>0</v>
          </cell>
        </row>
        <row r="48">
          <cell r="E48">
            <v>25749</v>
          </cell>
          <cell r="F48">
            <v>502</v>
          </cell>
          <cell r="G48">
            <v>26251</v>
          </cell>
          <cell r="H48">
            <v>43112</v>
          </cell>
          <cell r="I48">
            <v>69363</v>
          </cell>
          <cell r="J48">
            <v>898</v>
          </cell>
          <cell r="K48">
            <v>216</v>
          </cell>
          <cell r="L48">
            <v>86</v>
          </cell>
          <cell r="M48">
            <v>20558</v>
          </cell>
          <cell r="N48">
            <v>23</v>
          </cell>
          <cell r="O48">
            <v>7638</v>
          </cell>
          <cell r="P48">
            <v>681</v>
          </cell>
          <cell r="Q48">
            <v>1914</v>
          </cell>
          <cell r="R48">
            <v>191</v>
          </cell>
          <cell r="S48">
            <v>1018</v>
          </cell>
          <cell r="T48">
            <v>59</v>
          </cell>
          <cell r="U48">
            <v>1449</v>
          </cell>
          <cell r="V48">
            <v>7226</v>
          </cell>
          <cell r="W48">
            <v>0</v>
          </cell>
        </row>
        <row r="49">
          <cell r="E49">
            <v>29089</v>
          </cell>
          <cell r="F49">
            <v>787</v>
          </cell>
          <cell r="G49">
            <v>29876</v>
          </cell>
          <cell r="H49">
            <v>53330</v>
          </cell>
          <cell r="I49">
            <v>83206</v>
          </cell>
          <cell r="J49">
            <v>1957</v>
          </cell>
          <cell r="K49">
            <v>324</v>
          </cell>
          <cell r="L49">
            <v>98</v>
          </cell>
          <cell r="M49">
            <v>21785</v>
          </cell>
          <cell r="N49">
            <v>48</v>
          </cell>
          <cell r="O49">
            <v>16732</v>
          </cell>
          <cell r="P49">
            <v>2572</v>
          </cell>
          <cell r="Q49">
            <v>2869</v>
          </cell>
          <cell r="R49">
            <v>339</v>
          </cell>
          <cell r="S49">
            <v>1001</v>
          </cell>
          <cell r="T49">
            <v>8</v>
          </cell>
          <cell r="U49">
            <v>970</v>
          </cell>
          <cell r="V49">
            <v>4001</v>
          </cell>
          <cell r="W49">
            <v>1</v>
          </cell>
        </row>
        <row r="50">
          <cell r="E50">
            <v>4405</v>
          </cell>
          <cell r="F50">
            <v>373</v>
          </cell>
          <cell r="G50">
            <v>4778</v>
          </cell>
          <cell r="H50">
            <v>5502</v>
          </cell>
          <cell r="I50">
            <v>10280</v>
          </cell>
          <cell r="J50">
            <v>68</v>
          </cell>
          <cell r="K50">
            <v>51</v>
          </cell>
          <cell r="L50">
            <v>143</v>
          </cell>
          <cell r="M50">
            <v>3522</v>
          </cell>
          <cell r="N50">
            <v>1</v>
          </cell>
          <cell r="O50">
            <v>1042</v>
          </cell>
          <cell r="P50">
            <v>7</v>
          </cell>
          <cell r="Q50">
            <v>73</v>
          </cell>
          <cell r="R50">
            <v>2</v>
          </cell>
          <cell r="S50">
            <v>1</v>
          </cell>
          <cell r="T50">
            <v>15</v>
          </cell>
          <cell r="U50">
            <v>288</v>
          </cell>
          <cell r="V50">
            <v>241</v>
          </cell>
          <cell r="W50">
            <v>0</v>
          </cell>
        </row>
        <row r="51">
          <cell r="E51">
            <v>5130</v>
          </cell>
          <cell r="F51">
            <v>333</v>
          </cell>
          <cell r="G51">
            <v>5463</v>
          </cell>
          <cell r="H51">
            <v>6447</v>
          </cell>
          <cell r="I51">
            <v>11910</v>
          </cell>
          <cell r="J51">
            <v>120</v>
          </cell>
          <cell r="K51">
            <v>33</v>
          </cell>
          <cell r="L51">
            <v>1486</v>
          </cell>
          <cell r="M51">
            <v>3699</v>
          </cell>
          <cell r="N51">
            <v>1</v>
          </cell>
          <cell r="O51">
            <v>462</v>
          </cell>
          <cell r="P51">
            <v>7</v>
          </cell>
          <cell r="Q51">
            <v>57</v>
          </cell>
          <cell r="R51">
            <v>0</v>
          </cell>
          <cell r="S51">
            <v>1</v>
          </cell>
          <cell r="T51">
            <v>5</v>
          </cell>
          <cell r="U51">
            <v>36</v>
          </cell>
          <cell r="V51">
            <v>262</v>
          </cell>
          <cell r="W51">
            <v>0</v>
          </cell>
        </row>
        <row r="52">
          <cell r="E52">
            <v>4754</v>
          </cell>
          <cell r="F52">
            <v>317</v>
          </cell>
          <cell r="G52">
            <v>5071</v>
          </cell>
          <cell r="H52">
            <v>9796</v>
          </cell>
          <cell r="I52">
            <v>14867</v>
          </cell>
          <cell r="J52">
            <v>252</v>
          </cell>
          <cell r="K52">
            <v>59</v>
          </cell>
          <cell r="L52">
            <v>1031</v>
          </cell>
          <cell r="M52">
            <v>5696</v>
          </cell>
          <cell r="N52">
            <v>52</v>
          </cell>
          <cell r="O52">
            <v>1161</v>
          </cell>
          <cell r="P52">
            <v>14</v>
          </cell>
          <cell r="Q52">
            <v>70</v>
          </cell>
          <cell r="R52">
            <v>2</v>
          </cell>
          <cell r="S52">
            <v>1</v>
          </cell>
          <cell r="T52">
            <v>1</v>
          </cell>
          <cell r="U52">
            <v>149</v>
          </cell>
          <cell r="V52">
            <v>1290</v>
          </cell>
          <cell r="W52">
            <v>0</v>
          </cell>
        </row>
        <row r="53">
          <cell r="E53">
            <v>5280</v>
          </cell>
          <cell r="F53">
            <v>313</v>
          </cell>
          <cell r="G53">
            <v>5593</v>
          </cell>
          <cell r="H53">
            <v>5601</v>
          </cell>
          <cell r="I53">
            <v>11194</v>
          </cell>
          <cell r="J53">
            <v>117</v>
          </cell>
          <cell r="K53">
            <v>60</v>
          </cell>
          <cell r="L53">
            <v>402</v>
          </cell>
          <cell r="M53">
            <v>3002</v>
          </cell>
          <cell r="N53">
            <v>35</v>
          </cell>
          <cell r="O53">
            <v>942</v>
          </cell>
          <cell r="P53">
            <v>13</v>
          </cell>
          <cell r="Q53">
            <v>100</v>
          </cell>
          <cell r="R53">
            <v>3</v>
          </cell>
          <cell r="S53">
            <v>1</v>
          </cell>
          <cell r="T53">
            <v>16</v>
          </cell>
          <cell r="U53">
            <v>242</v>
          </cell>
          <cell r="V53">
            <v>619</v>
          </cell>
          <cell r="W53">
            <v>1</v>
          </cell>
        </row>
        <row r="54">
          <cell r="E54">
            <v>1894</v>
          </cell>
          <cell r="F54">
            <v>257</v>
          </cell>
          <cell r="G54">
            <v>2151</v>
          </cell>
          <cell r="H54">
            <v>4125</v>
          </cell>
          <cell r="I54">
            <v>6276</v>
          </cell>
          <cell r="J54">
            <v>18</v>
          </cell>
          <cell r="K54">
            <v>12</v>
          </cell>
          <cell r="L54">
            <v>30</v>
          </cell>
          <cell r="M54">
            <v>2106</v>
          </cell>
          <cell r="N54">
            <v>0</v>
          </cell>
          <cell r="O54">
            <v>1229</v>
          </cell>
          <cell r="P54">
            <v>1</v>
          </cell>
          <cell r="Q54">
            <v>134</v>
          </cell>
          <cell r="R54">
            <v>31</v>
          </cell>
          <cell r="S54">
            <v>0</v>
          </cell>
          <cell r="T54">
            <v>14</v>
          </cell>
          <cell r="U54">
            <v>34</v>
          </cell>
          <cell r="V54">
            <v>516</v>
          </cell>
          <cell r="W54">
            <v>0</v>
          </cell>
        </row>
        <row r="55">
          <cell r="E55">
            <v>4584</v>
          </cell>
          <cell r="F55">
            <v>426</v>
          </cell>
          <cell r="G55">
            <v>5010</v>
          </cell>
          <cell r="H55">
            <v>3032</v>
          </cell>
          <cell r="I55">
            <v>8042</v>
          </cell>
          <cell r="J55">
            <v>56</v>
          </cell>
          <cell r="K55">
            <v>301</v>
          </cell>
          <cell r="L55">
            <v>330</v>
          </cell>
          <cell r="M55">
            <v>1162</v>
          </cell>
          <cell r="N55">
            <v>25</v>
          </cell>
          <cell r="O55">
            <v>598</v>
          </cell>
          <cell r="P55">
            <v>3</v>
          </cell>
          <cell r="Q55">
            <v>72</v>
          </cell>
          <cell r="R55">
            <v>1</v>
          </cell>
          <cell r="S55">
            <v>0</v>
          </cell>
          <cell r="T55">
            <v>12</v>
          </cell>
          <cell r="U55">
            <v>270</v>
          </cell>
          <cell r="V55">
            <v>192</v>
          </cell>
          <cell r="W55">
            <v>0</v>
          </cell>
        </row>
        <row r="56">
          <cell r="E56">
            <v>2943</v>
          </cell>
          <cell r="F56">
            <v>136</v>
          </cell>
          <cell r="G56">
            <v>3079</v>
          </cell>
          <cell r="H56">
            <v>6776</v>
          </cell>
          <cell r="I56">
            <v>9855</v>
          </cell>
          <cell r="J56">
            <v>98</v>
          </cell>
          <cell r="K56">
            <v>198</v>
          </cell>
          <cell r="L56">
            <v>303</v>
          </cell>
          <cell r="M56">
            <v>5009</v>
          </cell>
          <cell r="N56">
            <v>75</v>
          </cell>
          <cell r="O56">
            <v>636</v>
          </cell>
          <cell r="P56">
            <v>7</v>
          </cell>
          <cell r="Q56">
            <v>36</v>
          </cell>
          <cell r="R56">
            <v>3</v>
          </cell>
          <cell r="S56">
            <v>0</v>
          </cell>
          <cell r="T56">
            <v>1</v>
          </cell>
          <cell r="U56">
            <v>301</v>
          </cell>
          <cell r="V56">
            <v>98</v>
          </cell>
          <cell r="W56">
            <v>0</v>
          </cell>
        </row>
        <row r="57">
          <cell r="E57">
            <v>3847</v>
          </cell>
          <cell r="F57">
            <v>197</v>
          </cell>
          <cell r="G57">
            <v>4044</v>
          </cell>
          <cell r="H57">
            <v>2537</v>
          </cell>
          <cell r="I57">
            <v>6581</v>
          </cell>
          <cell r="J57">
            <v>47</v>
          </cell>
          <cell r="K57">
            <v>69</v>
          </cell>
          <cell r="L57">
            <v>122</v>
          </cell>
          <cell r="M57">
            <v>1097</v>
          </cell>
          <cell r="N57">
            <v>7</v>
          </cell>
          <cell r="O57">
            <v>906</v>
          </cell>
          <cell r="P57">
            <v>26</v>
          </cell>
          <cell r="Q57">
            <v>64</v>
          </cell>
          <cell r="R57">
            <v>3</v>
          </cell>
          <cell r="S57">
            <v>0</v>
          </cell>
          <cell r="T57">
            <v>1</v>
          </cell>
          <cell r="U57">
            <v>64</v>
          </cell>
          <cell r="V57">
            <v>119</v>
          </cell>
          <cell r="W57">
            <v>0</v>
          </cell>
        </row>
        <row r="58">
          <cell r="E58">
            <v>3290</v>
          </cell>
          <cell r="F58">
            <v>294</v>
          </cell>
          <cell r="G58">
            <v>3584</v>
          </cell>
          <cell r="H58">
            <v>5942</v>
          </cell>
          <cell r="I58">
            <v>9526</v>
          </cell>
          <cell r="J58">
            <v>106</v>
          </cell>
          <cell r="K58">
            <v>254</v>
          </cell>
          <cell r="L58">
            <v>63</v>
          </cell>
          <cell r="M58">
            <v>2764</v>
          </cell>
          <cell r="N58">
            <v>38</v>
          </cell>
          <cell r="O58">
            <v>1780</v>
          </cell>
          <cell r="P58">
            <v>6</v>
          </cell>
          <cell r="Q58">
            <v>66</v>
          </cell>
          <cell r="R58">
            <v>3</v>
          </cell>
          <cell r="S58">
            <v>1</v>
          </cell>
          <cell r="T58">
            <v>4</v>
          </cell>
          <cell r="U58">
            <v>487</v>
          </cell>
          <cell r="V58">
            <v>341</v>
          </cell>
          <cell r="W58">
            <v>0</v>
          </cell>
        </row>
        <row r="59">
          <cell r="E59">
            <v>9711</v>
          </cell>
          <cell r="F59">
            <v>390</v>
          </cell>
          <cell r="G59">
            <v>10101</v>
          </cell>
          <cell r="H59">
            <v>4524</v>
          </cell>
          <cell r="I59">
            <v>14625</v>
          </cell>
          <cell r="J59">
            <v>180</v>
          </cell>
          <cell r="K59">
            <v>19</v>
          </cell>
          <cell r="L59">
            <v>228</v>
          </cell>
          <cell r="M59">
            <v>2202</v>
          </cell>
          <cell r="N59">
            <v>1</v>
          </cell>
          <cell r="O59">
            <v>1168</v>
          </cell>
          <cell r="P59">
            <v>6</v>
          </cell>
          <cell r="Q59">
            <v>36</v>
          </cell>
          <cell r="R59">
            <v>2</v>
          </cell>
          <cell r="S59">
            <v>0</v>
          </cell>
          <cell r="T59">
            <v>7</v>
          </cell>
          <cell r="U59">
            <v>165</v>
          </cell>
          <cell r="V59">
            <v>358</v>
          </cell>
          <cell r="W59">
            <v>0</v>
          </cell>
        </row>
        <row r="60">
          <cell r="E60">
            <v>23598</v>
          </cell>
          <cell r="F60">
            <v>920</v>
          </cell>
          <cell r="G60">
            <v>24518</v>
          </cell>
          <cell r="H60">
            <v>3779</v>
          </cell>
          <cell r="I60">
            <v>28297</v>
          </cell>
          <cell r="J60">
            <v>48</v>
          </cell>
          <cell r="K60">
            <v>218</v>
          </cell>
          <cell r="L60">
            <v>409</v>
          </cell>
          <cell r="M60">
            <v>1615</v>
          </cell>
          <cell r="N60">
            <v>30</v>
          </cell>
          <cell r="O60">
            <v>654</v>
          </cell>
          <cell r="P60">
            <v>10</v>
          </cell>
          <cell r="Q60">
            <v>69</v>
          </cell>
          <cell r="R60">
            <v>7</v>
          </cell>
          <cell r="S60">
            <v>0</v>
          </cell>
          <cell r="T60">
            <v>218</v>
          </cell>
          <cell r="U60">
            <v>143</v>
          </cell>
          <cell r="V60">
            <v>327</v>
          </cell>
          <cell r="W60">
            <v>1</v>
          </cell>
        </row>
        <row r="61">
          <cell r="E61">
            <v>16073</v>
          </cell>
          <cell r="F61">
            <v>1440</v>
          </cell>
          <cell r="G61">
            <v>17513</v>
          </cell>
          <cell r="H61">
            <v>9076</v>
          </cell>
          <cell r="I61">
            <v>26589</v>
          </cell>
          <cell r="J61">
            <v>131</v>
          </cell>
          <cell r="K61">
            <v>1767</v>
          </cell>
          <cell r="L61">
            <v>120</v>
          </cell>
          <cell r="M61">
            <v>2885</v>
          </cell>
          <cell r="N61">
            <v>31</v>
          </cell>
          <cell r="O61">
            <v>2127</v>
          </cell>
          <cell r="P61">
            <v>195</v>
          </cell>
          <cell r="Q61">
            <v>694</v>
          </cell>
          <cell r="R61">
            <v>3</v>
          </cell>
          <cell r="S61">
            <v>3</v>
          </cell>
          <cell r="T61">
            <v>64</v>
          </cell>
          <cell r="U61">
            <v>274</v>
          </cell>
          <cell r="V61">
            <v>719</v>
          </cell>
          <cell r="W61">
            <v>0</v>
          </cell>
        </row>
        <row r="62">
          <cell r="E62">
            <v>16620</v>
          </cell>
          <cell r="F62">
            <v>1354</v>
          </cell>
          <cell r="G62">
            <v>17974</v>
          </cell>
          <cell r="H62">
            <v>18713</v>
          </cell>
          <cell r="I62">
            <v>36687</v>
          </cell>
          <cell r="J62">
            <v>171</v>
          </cell>
          <cell r="K62">
            <v>1883</v>
          </cell>
          <cell r="L62">
            <v>563</v>
          </cell>
          <cell r="M62">
            <v>6654</v>
          </cell>
          <cell r="N62">
            <v>78</v>
          </cell>
          <cell r="O62">
            <v>4988</v>
          </cell>
          <cell r="P62">
            <v>935</v>
          </cell>
          <cell r="Q62">
            <v>1171</v>
          </cell>
          <cell r="R62">
            <v>5</v>
          </cell>
          <cell r="S62">
            <v>0</v>
          </cell>
          <cell r="T62">
            <v>82</v>
          </cell>
          <cell r="U62">
            <v>792</v>
          </cell>
          <cell r="V62">
            <v>1350</v>
          </cell>
          <cell r="W62">
            <v>0</v>
          </cell>
        </row>
        <row r="63">
          <cell r="E63">
            <v>18900</v>
          </cell>
          <cell r="F63">
            <v>1849</v>
          </cell>
          <cell r="G63">
            <v>20749</v>
          </cell>
          <cell r="H63">
            <v>24314</v>
          </cell>
          <cell r="I63">
            <v>45063</v>
          </cell>
          <cell r="J63">
            <v>262</v>
          </cell>
          <cell r="K63">
            <v>3025</v>
          </cell>
          <cell r="L63">
            <v>249</v>
          </cell>
          <cell r="M63">
            <v>11578</v>
          </cell>
          <cell r="N63">
            <v>82</v>
          </cell>
          <cell r="O63">
            <v>5316</v>
          </cell>
          <cell r="P63">
            <v>552</v>
          </cell>
          <cell r="Q63">
            <v>995</v>
          </cell>
          <cell r="R63">
            <v>12</v>
          </cell>
          <cell r="S63">
            <v>2</v>
          </cell>
          <cell r="T63">
            <v>140</v>
          </cell>
          <cell r="U63">
            <v>842</v>
          </cell>
          <cell r="V63">
            <v>1108</v>
          </cell>
          <cell r="W63">
            <v>0</v>
          </cell>
        </row>
        <row r="64">
          <cell r="E64">
            <v>27111</v>
          </cell>
          <cell r="F64">
            <v>693</v>
          </cell>
          <cell r="G64">
            <v>27804</v>
          </cell>
          <cell r="H64">
            <v>14857</v>
          </cell>
          <cell r="I64">
            <v>42661</v>
          </cell>
          <cell r="J64">
            <v>146</v>
          </cell>
          <cell r="K64">
            <v>810</v>
          </cell>
          <cell r="L64">
            <v>362</v>
          </cell>
          <cell r="M64">
            <v>8275</v>
          </cell>
          <cell r="N64">
            <v>11</v>
          </cell>
          <cell r="O64">
            <v>2726</v>
          </cell>
          <cell r="P64">
            <v>442</v>
          </cell>
          <cell r="Q64">
            <v>779</v>
          </cell>
          <cell r="R64">
            <v>5</v>
          </cell>
          <cell r="S64">
            <v>4</v>
          </cell>
          <cell r="T64">
            <v>29</v>
          </cell>
          <cell r="U64">
            <v>378</v>
          </cell>
          <cell r="V64">
            <v>781</v>
          </cell>
          <cell r="W64">
            <v>0</v>
          </cell>
        </row>
        <row r="65">
          <cell r="E65">
            <v>23559</v>
          </cell>
          <cell r="F65">
            <v>1035</v>
          </cell>
          <cell r="G65">
            <v>24594</v>
          </cell>
          <cell r="H65">
            <v>20724</v>
          </cell>
          <cell r="I65">
            <v>45318</v>
          </cell>
          <cell r="J65">
            <v>60</v>
          </cell>
          <cell r="K65">
            <v>30</v>
          </cell>
          <cell r="L65">
            <v>66</v>
          </cell>
          <cell r="M65">
            <v>14786</v>
          </cell>
          <cell r="N65">
            <v>2</v>
          </cell>
          <cell r="O65">
            <v>4717</v>
          </cell>
          <cell r="P65">
            <v>91</v>
          </cell>
          <cell r="Q65">
            <v>213</v>
          </cell>
          <cell r="R65">
            <v>3</v>
          </cell>
          <cell r="S65">
            <v>0</v>
          </cell>
          <cell r="T65">
            <v>6</v>
          </cell>
          <cell r="U65">
            <v>118</v>
          </cell>
          <cell r="V65">
            <v>422</v>
          </cell>
          <cell r="W65">
            <v>0</v>
          </cell>
        </row>
        <row r="66">
          <cell r="E66">
            <v>25430</v>
          </cell>
          <cell r="F66">
            <v>713</v>
          </cell>
          <cell r="G66">
            <v>26143</v>
          </cell>
          <cell r="H66">
            <v>25767</v>
          </cell>
          <cell r="I66">
            <v>51910</v>
          </cell>
          <cell r="J66">
            <v>146</v>
          </cell>
          <cell r="K66">
            <v>162</v>
          </cell>
          <cell r="L66">
            <v>802</v>
          </cell>
          <cell r="M66">
            <v>18995</v>
          </cell>
          <cell r="N66">
            <v>120</v>
          </cell>
          <cell r="O66">
            <v>3170</v>
          </cell>
          <cell r="P66">
            <v>72</v>
          </cell>
          <cell r="Q66">
            <v>365</v>
          </cell>
          <cell r="R66">
            <v>4</v>
          </cell>
          <cell r="S66">
            <v>7</v>
          </cell>
          <cell r="T66">
            <v>11</v>
          </cell>
          <cell r="U66">
            <v>398</v>
          </cell>
          <cell r="V66">
            <v>743</v>
          </cell>
          <cell r="W66">
            <v>0</v>
          </cell>
        </row>
        <row r="67">
          <cell r="E67">
            <v>18729</v>
          </cell>
          <cell r="F67">
            <v>552</v>
          </cell>
          <cell r="G67">
            <v>19281</v>
          </cell>
          <cell r="H67">
            <v>15336</v>
          </cell>
          <cell r="I67">
            <v>34617</v>
          </cell>
          <cell r="J67">
            <v>43</v>
          </cell>
          <cell r="K67">
            <v>1525</v>
          </cell>
          <cell r="L67">
            <v>99</v>
          </cell>
          <cell r="M67">
            <v>10833</v>
          </cell>
          <cell r="N67">
            <v>36</v>
          </cell>
          <cell r="O67">
            <v>1907</v>
          </cell>
          <cell r="P67">
            <v>41</v>
          </cell>
          <cell r="Q67">
            <v>335</v>
          </cell>
          <cell r="R67">
            <v>2</v>
          </cell>
          <cell r="S67">
            <v>1</v>
          </cell>
          <cell r="T67">
            <v>8</v>
          </cell>
          <cell r="U67">
            <v>205</v>
          </cell>
          <cell r="V67">
            <v>264</v>
          </cell>
          <cell r="W67">
            <v>0</v>
          </cell>
        </row>
        <row r="68">
          <cell r="E68">
            <v>24439</v>
          </cell>
          <cell r="F68">
            <v>657</v>
          </cell>
          <cell r="G68">
            <v>25096</v>
          </cell>
          <cell r="H68">
            <v>23037</v>
          </cell>
          <cell r="I68">
            <v>48133</v>
          </cell>
          <cell r="J68">
            <v>82</v>
          </cell>
          <cell r="K68">
            <v>250</v>
          </cell>
          <cell r="L68">
            <v>344</v>
          </cell>
          <cell r="M68">
            <v>15133</v>
          </cell>
          <cell r="N68">
            <v>15</v>
          </cell>
          <cell r="O68">
            <v>6475</v>
          </cell>
          <cell r="P68">
            <v>74</v>
          </cell>
          <cell r="Q68">
            <v>236</v>
          </cell>
          <cell r="R68">
            <v>8</v>
          </cell>
          <cell r="S68">
            <v>48</v>
          </cell>
          <cell r="T68">
            <v>4</v>
          </cell>
          <cell r="U68">
            <v>149</v>
          </cell>
          <cell r="V68">
            <v>209</v>
          </cell>
          <cell r="W68">
            <v>0</v>
          </cell>
        </row>
        <row r="69">
          <cell r="E69">
            <v>11661</v>
          </cell>
          <cell r="F69">
            <v>559</v>
          </cell>
          <cell r="G69">
            <v>12220</v>
          </cell>
          <cell r="H69">
            <v>47839</v>
          </cell>
          <cell r="I69">
            <v>60059</v>
          </cell>
          <cell r="J69">
            <v>540</v>
          </cell>
          <cell r="K69">
            <v>106</v>
          </cell>
          <cell r="L69">
            <v>20</v>
          </cell>
          <cell r="M69">
            <v>27178</v>
          </cell>
          <cell r="N69">
            <v>42</v>
          </cell>
          <cell r="O69">
            <v>12497</v>
          </cell>
          <cell r="P69">
            <v>16</v>
          </cell>
          <cell r="Q69">
            <v>148</v>
          </cell>
          <cell r="R69">
            <v>12</v>
          </cell>
          <cell r="S69">
            <v>2</v>
          </cell>
          <cell r="T69">
            <v>22</v>
          </cell>
          <cell r="U69">
            <v>2554</v>
          </cell>
          <cell r="V69">
            <v>4424</v>
          </cell>
          <cell r="W69">
            <v>0</v>
          </cell>
        </row>
        <row r="70">
          <cell r="E70">
            <v>11296</v>
          </cell>
          <cell r="F70">
            <v>636</v>
          </cell>
          <cell r="G70">
            <v>11932</v>
          </cell>
          <cell r="H70">
            <v>29423</v>
          </cell>
          <cell r="I70">
            <v>41355</v>
          </cell>
          <cell r="J70">
            <v>831</v>
          </cell>
          <cell r="K70">
            <v>80</v>
          </cell>
          <cell r="L70">
            <v>692</v>
          </cell>
          <cell r="M70">
            <v>13845</v>
          </cell>
          <cell r="N70">
            <v>56</v>
          </cell>
          <cell r="O70">
            <v>9328</v>
          </cell>
          <cell r="P70">
            <v>54</v>
          </cell>
          <cell r="Q70">
            <v>102</v>
          </cell>
          <cell r="R70">
            <v>9</v>
          </cell>
          <cell r="S70">
            <v>1</v>
          </cell>
          <cell r="T70">
            <v>15</v>
          </cell>
          <cell r="U70">
            <v>1628</v>
          </cell>
          <cell r="V70">
            <v>2521</v>
          </cell>
          <cell r="W70">
            <v>0</v>
          </cell>
        </row>
        <row r="71">
          <cell r="E71">
            <v>8529</v>
          </cell>
          <cell r="F71">
            <v>494</v>
          </cell>
          <cell r="G71">
            <v>9023</v>
          </cell>
          <cell r="H71">
            <v>30899</v>
          </cell>
          <cell r="I71">
            <v>39922</v>
          </cell>
          <cell r="J71">
            <v>1273</v>
          </cell>
          <cell r="K71">
            <v>36</v>
          </cell>
          <cell r="L71">
            <v>174</v>
          </cell>
          <cell r="M71">
            <v>10715</v>
          </cell>
          <cell r="N71">
            <v>119</v>
          </cell>
          <cell r="O71">
            <v>10783</v>
          </cell>
          <cell r="P71">
            <v>8</v>
          </cell>
          <cell r="Q71">
            <v>38</v>
          </cell>
          <cell r="R71">
            <v>6</v>
          </cell>
          <cell r="S71">
            <v>0</v>
          </cell>
          <cell r="T71">
            <v>47</v>
          </cell>
          <cell r="U71">
            <v>2666</v>
          </cell>
          <cell r="V71">
            <v>4889</v>
          </cell>
          <cell r="W71">
            <v>0</v>
          </cell>
        </row>
        <row r="72">
          <cell r="E72">
            <v>7920</v>
          </cell>
          <cell r="F72">
            <v>343</v>
          </cell>
          <cell r="G72">
            <v>8263</v>
          </cell>
          <cell r="H72">
            <v>12173</v>
          </cell>
          <cell r="I72">
            <v>20436</v>
          </cell>
          <cell r="J72">
            <v>607</v>
          </cell>
          <cell r="K72">
            <v>151</v>
          </cell>
          <cell r="L72">
            <v>303</v>
          </cell>
          <cell r="M72">
            <v>5567</v>
          </cell>
          <cell r="N72">
            <v>7</v>
          </cell>
          <cell r="O72">
            <v>2873</v>
          </cell>
          <cell r="P72">
            <v>57</v>
          </cell>
          <cell r="Q72">
            <v>245</v>
          </cell>
          <cell r="R72">
            <v>11</v>
          </cell>
          <cell r="S72">
            <v>2</v>
          </cell>
          <cell r="T72">
            <v>106</v>
          </cell>
          <cell r="U72">
            <v>582</v>
          </cell>
          <cell r="V72">
            <v>1404</v>
          </cell>
          <cell r="W72">
            <v>8</v>
          </cell>
        </row>
        <row r="73">
          <cell r="E73">
            <v>9331</v>
          </cell>
          <cell r="F73">
            <v>492</v>
          </cell>
          <cell r="G73">
            <v>9823</v>
          </cell>
          <cell r="H73">
            <v>47591</v>
          </cell>
          <cell r="I73">
            <v>57414</v>
          </cell>
          <cell r="J73">
            <v>251</v>
          </cell>
          <cell r="K73">
            <v>129</v>
          </cell>
          <cell r="L73">
            <v>63</v>
          </cell>
          <cell r="M73">
            <v>33098</v>
          </cell>
          <cell r="N73">
            <v>42</v>
          </cell>
          <cell r="O73">
            <v>10400</v>
          </cell>
          <cell r="P73">
            <v>24</v>
          </cell>
          <cell r="Q73">
            <v>98</v>
          </cell>
          <cell r="R73">
            <v>3</v>
          </cell>
          <cell r="S73">
            <v>2</v>
          </cell>
          <cell r="T73">
            <v>12</v>
          </cell>
          <cell r="U73">
            <v>867</v>
          </cell>
          <cell r="V73">
            <v>2396</v>
          </cell>
          <cell r="W73">
            <v>1</v>
          </cell>
        </row>
        <row r="74">
          <cell r="E74">
            <v>6189</v>
          </cell>
          <cell r="F74">
            <v>273</v>
          </cell>
          <cell r="G74">
            <v>6462</v>
          </cell>
          <cell r="H74">
            <v>32746</v>
          </cell>
          <cell r="I74">
            <v>39208</v>
          </cell>
          <cell r="J74">
            <v>485</v>
          </cell>
          <cell r="K74">
            <v>75</v>
          </cell>
          <cell r="L74">
            <v>210</v>
          </cell>
          <cell r="M74">
            <v>16095</v>
          </cell>
          <cell r="N74">
            <v>70</v>
          </cell>
          <cell r="O74">
            <v>8561</v>
          </cell>
          <cell r="P74">
            <v>7</v>
          </cell>
          <cell r="Q74">
            <v>136</v>
          </cell>
          <cell r="R74">
            <v>3</v>
          </cell>
          <cell r="S74">
            <v>0</v>
          </cell>
          <cell r="T74">
            <v>3</v>
          </cell>
          <cell r="U74">
            <v>1007</v>
          </cell>
          <cell r="V74">
            <v>6002</v>
          </cell>
          <cell r="W74">
            <v>0</v>
          </cell>
        </row>
        <row r="75">
          <cell r="E75">
            <v>48191</v>
          </cell>
          <cell r="F75">
            <v>1815</v>
          </cell>
          <cell r="G75">
            <v>50006</v>
          </cell>
          <cell r="H75">
            <v>27225</v>
          </cell>
          <cell r="I75">
            <v>77231</v>
          </cell>
          <cell r="J75">
            <v>18</v>
          </cell>
          <cell r="K75">
            <v>69</v>
          </cell>
          <cell r="L75">
            <v>11</v>
          </cell>
          <cell r="M75">
            <v>4807</v>
          </cell>
          <cell r="N75">
            <v>3</v>
          </cell>
          <cell r="O75">
            <v>131</v>
          </cell>
          <cell r="P75">
            <v>1248</v>
          </cell>
          <cell r="Q75">
            <v>20805</v>
          </cell>
          <cell r="R75">
            <v>1</v>
          </cell>
          <cell r="S75">
            <v>0</v>
          </cell>
          <cell r="T75">
            <v>84</v>
          </cell>
          <cell r="U75">
            <v>3</v>
          </cell>
          <cell r="V75">
            <v>42</v>
          </cell>
          <cell r="W75">
            <v>0</v>
          </cell>
        </row>
        <row r="76">
          <cell r="E76">
            <v>8357</v>
          </cell>
          <cell r="F76">
            <v>498</v>
          </cell>
          <cell r="G76">
            <v>8855</v>
          </cell>
          <cell r="H76">
            <v>12304</v>
          </cell>
          <cell r="I76">
            <v>21159</v>
          </cell>
          <cell r="J76">
            <v>245</v>
          </cell>
          <cell r="K76">
            <v>99</v>
          </cell>
          <cell r="L76">
            <v>112</v>
          </cell>
          <cell r="M76">
            <v>5924</v>
          </cell>
          <cell r="N76">
            <v>130</v>
          </cell>
          <cell r="O76">
            <v>4562</v>
          </cell>
          <cell r="P76">
            <v>12</v>
          </cell>
          <cell r="Q76">
            <v>84</v>
          </cell>
          <cell r="R76">
            <v>3</v>
          </cell>
          <cell r="S76">
            <v>2</v>
          </cell>
          <cell r="T76">
            <v>126</v>
          </cell>
          <cell r="U76">
            <v>451</v>
          </cell>
          <cell r="V76">
            <v>496</v>
          </cell>
          <cell r="W76">
            <v>1</v>
          </cell>
        </row>
        <row r="77">
          <cell r="E77">
            <v>8616</v>
          </cell>
          <cell r="F77">
            <v>307</v>
          </cell>
          <cell r="G77">
            <v>8923</v>
          </cell>
          <cell r="H77">
            <v>8775</v>
          </cell>
          <cell r="I77">
            <v>17698</v>
          </cell>
          <cell r="J77">
            <v>84</v>
          </cell>
          <cell r="K77">
            <v>35</v>
          </cell>
          <cell r="L77">
            <v>80</v>
          </cell>
          <cell r="M77">
            <v>3390</v>
          </cell>
          <cell r="N77">
            <v>1</v>
          </cell>
          <cell r="O77">
            <v>1810</v>
          </cell>
          <cell r="P77">
            <v>7</v>
          </cell>
          <cell r="Q77">
            <v>38</v>
          </cell>
          <cell r="R77">
            <v>0</v>
          </cell>
          <cell r="S77">
            <v>0</v>
          </cell>
          <cell r="T77">
            <v>39</v>
          </cell>
          <cell r="U77">
            <v>657</v>
          </cell>
          <cell r="V77">
            <v>2526</v>
          </cell>
          <cell r="W77">
            <v>0</v>
          </cell>
        </row>
        <row r="78">
          <cell r="E78">
            <v>6249</v>
          </cell>
          <cell r="F78">
            <v>327</v>
          </cell>
          <cell r="G78">
            <v>6576</v>
          </cell>
          <cell r="H78">
            <v>4261</v>
          </cell>
          <cell r="I78">
            <v>10837</v>
          </cell>
          <cell r="J78">
            <v>126</v>
          </cell>
          <cell r="K78">
            <v>130</v>
          </cell>
          <cell r="L78">
            <v>158</v>
          </cell>
          <cell r="M78">
            <v>1741</v>
          </cell>
          <cell r="N78">
            <v>4</v>
          </cell>
          <cell r="O78">
            <v>1004</v>
          </cell>
          <cell r="P78">
            <v>8</v>
          </cell>
          <cell r="Q78">
            <v>73</v>
          </cell>
          <cell r="R78">
            <v>3</v>
          </cell>
          <cell r="S78">
            <v>0</v>
          </cell>
          <cell r="T78">
            <v>15</v>
          </cell>
          <cell r="U78">
            <v>281</v>
          </cell>
          <cell r="V78">
            <v>715</v>
          </cell>
          <cell r="W78">
            <v>0</v>
          </cell>
        </row>
        <row r="79">
          <cell r="E79">
            <v>10491</v>
          </cell>
          <cell r="F79">
            <v>515</v>
          </cell>
          <cell r="G79">
            <v>11006</v>
          </cell>
          <cell r="H79">
            <v>14636</v>
          </cell>
          <cell r="I79">
            <v>25642</v>
          </cell>
          <cell r="J79">
            <v>418</v>
          </cell>
          <cell r="K79">
            <v>125</v>
          </cell>
          <cell r="L79">
            <v>202</v>
          </cell>
          <cell r="M79">
            <v>7554</v>
          </cell>
          <cell r="N79">
            <v>154</v>
          </cell>
          <cell r="O79">
            <v>4121</v>
          </cell>
          <cell r="P79">
            <v>41</v>
          </cell>
          <cell r="Q79">
            <v>145</v>
          </cell>
          <cell r="R79">
            <v>3</v>
          </cell>
          <cell r="S79">
            <v>2</v>
          </cell>
          <cell r="T79">
            <v>41</v>
          </cell>
          <cell r="U79">
            <v>1093</v>
          </cell>
          <cell r="V79">
            <v>575</v>
          </cell>
          <cell r="W79">
            <v>1</v>
          </cell>
        </row>
        <row r="80">
          <cell r="E80">
            <v>9679</v>
          </cell>
          <cell r="F80">
            <v>687</v>
          </cell>
          <cell r="G80">
            <v>10366</v>
          </cell>
          <cell r="H80">
            <v>12383</v>
          </cell>
          <cell r="I80">
            <v>22749</v>
          </cell>
          <cell r="J80">
            <v>135</v>
          </cell>
          <cell r="K80">
            <v>134</v>
          </cell>
          <cell r="L80">
            <v>375</v>
          </cell>
          <cell r="M80">
            <v>4801</v>
          </cell>
          <cell r="N80">
            <v>38</v>
          </cell>
          <cell r="O80">
            <v>3243</v>
          </cell>
          <cell r="P80">
            <v>3</v>
          </cell>
          <cell r="Q80">
            <v>101</v>
          </cell>
          <cell r="R80">
            <v>5</v>
          </cell>
          <cell r="S80">
            <v>1</v>
          </cell>
          <cell r="T80">
            <v>68</v>
          </cell>
          <cell r="U80">
            <v>290</v>
          </cell>
          <cell r="V80">
            <v>3177</v>
          </cell>
          <cell r="W80">
            <v>0</v>
          </cell>
        </row>
        <row r="81">
          <cell r="E81">
            <v>13500</v>
          </cell>
          <cell r="F81">
            <v>386</v>
          </cell>
          <cell r="G81">
            <v>13886</v>
          </cell>
          <cell r="H81">
            <v>11917</v>
          </cell>
          <cell r="I81">
            <v>25803</v>
          </cell>
          <cell r="J81">
            <v>128</v>
          </cell>
          <cell r="K81">
            <v>3551</v>
          </cell>
          <cell r="L81">
            <v>61</v>
          </cell>
          <cell r="M81">
            <v>3456</v>
          </cell>
          <cell r="N81">
            <v>108</v>
          </cell>
          <cell r="O81">
            <v>1360</v>
          </cell>
          <cell r="P81">
            <v>138</v>
          </cell>
          <cell r="Q81">
            <v>2659</v>
          </cell>
          <cell r="R81">
            <v>7</v>
          </cell>
          <cell r="S81">
            <v>1</v>
          </cell>
          <cell r="T81">
            <v>30</v>
          </cell>
          <cell r="U81">
            <v>70</v>
          </cell>
          <cell r="V81">
            <v>204</v>
          </cell>
          <cell r="W81">
            <v>0</v>
          </cell>
        </row>
        <row r="82">
          <cell r="E82">
            <v>20998</v>
          </cell>
          <cell r="F82">
            <v>687</v>
          </cell>
          <cell r="G82">
            <v>21685</v>
          </cell>
          <cell r="H82">
            <v>34786</v>
          </cell>
          <cell r="I82">
            <v>56471</v>
          </cell>
          <cell r="J82">
            <v>145</v>
          </cell>
          <cell r="K82">
            <v>15494</v>
          </cell>
          <cell r="L82">
            <v>72</v>
          </cell>
          <cell r="M82">
            <v>3131</v>
          </cell>
          <cell r="N82">
            <v>46</v>
          </cell>
          <cell r="O82">
            <v>3587</v>
          </cell>
          <cell r="P82">
            <v>461</v>
          </cell>
          <cell r="Q82">
            <v>11040</v>
          </cell>
          <cell r="R82">
            <v>22</v>
          </cell>
          <cell r="S82">
            <v>13</v>
          </cell>
          <cell r="T82">
            <v>71</v>
          </cell>
          <cell r="U82">
            <v>133</v>
          </cell>
          <cell r="V82">
            <v>433</v>
          </cell>
          <cell r="W82">
            <v>0</v>
          </cell>
        </row>
        <row r="83">
          <cell r="E83">
            <v>14294</v>
          </cell>
          <cell r="F83">
            <v>403</v>
          </cell>
          <cell r="G83">
            <v>14697</v>
          </cell>
          <cell r="H83">
            <v>12685</v>
          </cell>
          <cell r="I83">
            <v>27382</v>
          </cell>
          <cell r="J83">
            <v>77</v>
          </cell>
          <cell r="K83">
            <v>45</v>
          </cell>
          <cell r="L83">
            <v>176</v>
          </cell>
          <cell r="M83">
            <v>10233</v>
          </cell>
          <cell r="N83">
            <v>76</v>
          </cell>
          <cell r="O83">
            <v>1713</v>
          </cell>
          <cell r="P83">
            <v>11</v>
          </cell>
          <cell r="Q83">
            <v>186</v>
          </cell>
          <cell r="R83">
            <v>1</v>
          </cell>
          <cell r="S83">
            <v>1</v>
          </cell>
          <cell r="T83">
            <v>7</v>
          </cell>
          <cell r="U83">
            <v>36</v>
          </cell>
          <cell r="V83">
            <v>94</v>
          </cell>
          <cell r="W83">
            <v>0</v>
          </cell>
        </row>
        <row r="84">
          <cell r="E84">
            <v>11496</v>
          </cell>
          <cell r="F84">
            <v>334</v>
          </cell>
          <cell r="G84">
            <v>11830</v>
          </cell>
          <cell r="H84">
            <v>11982</v>
          </cell>
          <cell r="I84">
            <v>23812</v>
          </cell>
          <cell r="J84">
            <v>153</v>
          </cell>
          <cell r="K84">
            <v>77</v>
          </cell>
          <cell r="L84">
            <v>81</v>
          </cell>
          <cell r="M84">
            <v>9396</v>
          </cell>
          <cell r="N84">
            <v>3</v>
          </cell>
          <cell r="O84">
            <v>1651</v>
          </cell>
          <cell r="P84">
            <v>14</v>
          </cell>
          <cell r="Q84">
            <v>154</v>
          </cell>
          <cell r="R84">
            <v>3</v>
          </cell>
          <cell r="S84">
            <v>1</v>
          </cell>
          <cell r="T84">
            <v>8</v>
          </cell>
          <cell r="U84">
            <v>63</v>
          </cell>
          <cell r="V84">
            <v>319</v>
          </cell>
          <cell r="W84">
            <v>0</v>
          </cell>
        </row>
        <row r="85">
          <cell r="E85">
            <v>10636</v>
          </cell>
          <cell r="F85">
            <v>549</v>
          </cell>
          <cell r="G85">
            <v>11185</v>
          </cell>
          <cell r="H85">
            <v>8372</v>
          </cell>
          <cell r="I85">
            <v>19557</v>
          </cell>
          <cell r="J85">
            <v>61</v>
          </cell>
          <cell r="K85">
            <v>111</v>
          </cell>
          <cell r="L85">
            <v>434</v>
          </cell>
          <cell r="M85">
            <v>4597</v>
          </cell>
          <cell r="N85">
            <v>1</v>
          </cell>
          <cell r="O85">
            <v>2353</v>
          </cell>
          <cell r="P85">
            <v>4</v>
          </cell>
          <cell r="Q85">
            <v>60</v>
          </cell>
          <cell r="R85">
            <v>2</v>
          </cell>
          <cell r="S85">
            <v>2</v>
          </cell>
          <cell r="T85">
            <v>67</v>
          </cell>
          <cell r="U85">
            <v>277</v>
          </cell>
          <cell r="V85">
            <v>325</v>
          </cell>
          <cell r="W85">
            <v>0</v>
          </cell>
        </row>
        <row r="86">
          <cell r="E86">
            <v>10162</v>
          </cell>
          <cell r="F86">
            <v>493</v>
          </cell>
          <cell r="G86">
            <v>10655</v>
          </cell>
          <cell r="H86">
            <v>5908</v>
          </cell>
          <cell r="I86">
            <v>16563</v>
          </cell>
          <cell r="J86">
            <v>76</v>
          </cell>
          <cell r="K86">
            <v>42</v>
          </cell>
          <cell r="L86">
            <v>2147</v>
          </cell>
          <cell r="M86">
            <v>1718</v>
          </cell>
          <cell r="N86">
            <v>32</v>
          </cell>
          <cell r="O86">
            <v>1062</v>
          </cell>
          <cell r="P86">
            <v>3</v>
          </cell>
          <cell r="Q86">
            <v>46</v>
          </cell>
          <cell r="R86">
            <v>1</v>
          </cell>
          <cell r="S86">
            <v>4</v>
          </cell>
          <cell r="T86">
            <v>62</v>
          </cell>
          <cell r="U86">
            <v>80</v>
          </cell>
          <cell r="V86">
            <v>570</v>
          </cell>
          <cell r="W86">
            <v>0</v>
          </cell>
        </row>
        <row r="87">
          <cell r="E87">
            <v>7680</v>
          </cell>
          <cell r="F87">
            <v>833</v>
          </cell>
          <cell r="G87">
            <v>8513</v>
          </cell>
          <cell r="H87">
            <v>2337</v>
          </cell>
          <cell r="I87">
            <v>10850</v>
          </cell>
          <cell r="J87">
            <v>57</v>
          </cell>
          <cell r="K87">
            <v>1096</v>
          </cell>
          <cell r="L87">
            <v>509</v>
          </cell>
          <cell r="M87">
            <v>202</v>
          </cell>
          <cell r="N87">
            <v>18</v>
          </cell>
          <cell r="O87">
            <v>295</v>
          </cell>
          <cell r="P87">
            <v>3</v>
          </cell>
          <cell r="Q87">
            <v>32</v>
          </cell>
          <cell r="R87">
            <v>4</v>
          </cell>
          <cell r="S87">
            <v>2</v>
          </cell>
          <cell r="T87">
            <v>4</v>
          </cell>
          <cell r="U87">
            <v>5</v>
          </cell>
          <cell r="V87">
            <v>108</v>
          </cell>
          <cell r="W87">
            <v>0</v>
          </cell>
        </row>
        <row r="88">
          <cell r="E88">
            <v>27383</v>
          </cell>
          <cell r="F88">
            <v>583</v>
          </cell>
          <cell r="G88">
            <v>27966</v>
          </cell>
          <cell r="H88">
            <v>4413</v>
          </cell>
          <cell r="I88">
            <v>32379</v>
          </cell>
          <cell r="J88">
            <v>17</v>
          </cell>
          <cell r="K88">
            <v>69</v>
          </cell>
          <cell r="L88">
            <v>6</v>
          </cell>
          <cell r="M88">
            <v>554</v>
          </cell>
          <cell r="N88">
            <v>0</v>
          </cell>
          <cell r="O88">
            <v>94</v>
          </cell>
          <cell r="P88">
            <v>65</v>
          </cell>
          <cell r="Q88">
            <v>3471</v>
          </cell>
          <cell r="R88">
            <v>0</v>
          </cell>
          <cell r="S88">
            <v>0</v>
          </cell>
          <cell r="T88">
            <v>56</v>
          </cell>
          <cell r="U88">
            <v>2</v>
          </cell>
          <cell r="V88">
            <v>69</v>
          </cell>
          <cell r="W88">
            <v>0</v>
          </cell>
        </row>
        <row r="89">
          <cell r="E89">
            <v>21130</v>
          </cell>
          <cell r="F89">
            <v>1269</v>
          </cell>
          <cell r="G89">
            <v>22399</v>
          </cell>
          <cell r="H89">
            <v>6346</v>
          </cell>
          <cell r="I89">
            <v>28745</v>
          </cell>
          <cell r="J89">
            <v>104</v>
          </cell>
          <cell r="K89">
            <v>113</v>
          </cell>
          <cell r="L89">
            <v>99</v>
          </cell>
          <cell r="M89">
            <v>4206</v>
          </cell>
          <cell r="N89">
            <v>25</v>
          </cell>
          <cell r="O89">
            <v>1342</v>
          </cell>
          <cell r="P89">
            <v>4</v>
          </cell>
          <cell r="Q89">
            <v>42</v>
          </cell>
          <cell r="R89">
            <v>2</v>
          </cell>
          <cell r="S89">
            <v>0</v>
          </cell>
          <cell r="T89">
            <v>0</v>
          </cell>
          <cell r="U89">
            <v>7</v>
          </cell>
          <cell r="V89">
            <v>387</v>
          </cell>
          <cell r="W89">
            <v>0</v>
          </cell>
        </row>
        <row r="90">
          <cell r="E90">
            <v>21793</v>
          </cell>
          <cell r="F90">
            <v>1445</v>
          </cell>
          <cell r="G90">
            <v>23238</v>
          </cell>
          <cell r="H90">
            <v>33494</v>
          </cell>
          <cell r="I90">
            <v>56732</v>
          </cell>
          <cell r="J90">
            <v>295</v>
          </cell>
          <cell r="K90">
            <v>106</v>
          </cell>
          <cell r="L90">
            <v>1263</v>
          </cell>
          <cell r="M90">
            <v>21250</v>
          </cell>
          <cell r="N90">
            <v>205</v>
          </cell>
          <cell r="O90">
            <v>7640</v>
          </cell>
          <cell r="P90">
            <v>11</v>
          </cell>
          <cell r="Q90">
            <v>127</v>
          </cell>
          <cell r="R90">
            <v>2</v>
          </cell>
          <cell r="S90">
            <v>0</v>
          </cell>
          <cell r="T90">
            <v>16</v>
          </cell>
          <cell r="U90">
            <v>1233</v>
          </cell>
          <cell r="V90">
            <v>742</v>
          </cell>
          <cell r="W90">
            <v>0</v>
          </cell>
        </row>
        <row r="91">
          <cell r="E91">
            <v>25333</v>
          </cell>
          <cell r="F91">
            <v>1524</v>
          </cell>
          <cell r="G91">
            <v>26857</v>
          </cell>
          <cell r="H91">
            <v>51055</v>
          </cell>
          <cell r="I91">
            <v>77912</v>
          </cell>
          <cell r="J91">
            <v>285</v>
          </cell>
          <cell r="K91">
            <v>104</v>
          </cell>
          <cell r="L91">
            <v>1174</v>
          </cell>
          <cell r="M91">
            <v>32997</v>
          </cell>
          <cell r="N91">
            <v>236</v>
          </cell>
          <cell r="O91">
            <v>11177</v>
          </cell>
          <cell r="P91">
            <v>8</v>
          </cell>
          <cell r="Q91">
            <v>118</v>
          </cell>
          <cell r="R91">
            <v>9</v>
          </cell>
          <cell r="S91">
            <v>1</v>
          </cell>
          <cell r="T91">
            <v>10</v>
          </cell>
          <cell r="U91">
            <v>1037</v>
          </cell>
          <cell r="V91">
            <v>2835</v>
          </cell>
          <cell r="W91">
            <v>35</v>
          </cell>
        </row>
        <row r="92">
          <cell r="E92">
            <v>16411</v>
          </cell>
          <cell r="F92">
            <v>953</v>
          </cell>
          <cell r="G92">
            <v>17364</v>
          </cell>
          <cell r="H92">
            <v>20780</v>
          </cell>
          <cell r="I92">
            <v>38144</v>
          </cell>
          <cell r="J92">
            <v>1342</v>
          </cell>
          <cell r="K92">
            <v>342</v>
          </cell>
          <cell r="L92">
            <v>453</v>
          </cell>
          <cell r="M92">
            <v>8291</v>
          </cell>
          <cell r="N92">
            <v>330</v>
          </cell>
          <cell r="O92">
            <v>5469</v>
          </cell>
          <cell r="P92">
            <v>36</v>
          </cell>
          <cell r="Q92">
            <v>322</v>
          </cell>
          <cell r="R92">
            <v>10</v>
          </cell>
          <cell r="S92">
            <v>3</v>
          </cell>
          <cell r="T92">
            <v>30</v>
          </cell>
          <cell r="U92">
            <v>1239</v>
          </cell>
          <cell r="V92">
            <v>2487</v>
          </cell>
          <cell r="W92">
            <v>1</v>
          </cell>
        </row>
        <row r="93">
          <cell r="E93">
            <v>8757</v>
          </cell>
          <cell r="F93">
            <v>507</v>
          </cell>
          <cell r="G93">
            <v>9264</v>
          </cell>
          <cell r="H93">
            <v>21431</v>
          </cell>
          <cell r="I93">
            <v>30695</v>
          </cell>
          <cell r="J93">
            <v>1356</v>
          </cell>
          <cell r="K93">
            <v>190</v>
          </cell>
          <cell r="L93">
            <v>584</v>
          </cell>
          <cell r="M93">
            <v>8017</v>
          </cell>
          <cell r="N93">
            <v>417</v>
          </cell>
          <cell r="O93">
            <v>8451</v>
          </cell>
          <cell r="P93">
            <v>12</v>
          </cell>
          <cell r="Q93">
            <v>196</v>
          </cell>
          <cell r="R93">
            <v>7</v>
          </cell>
          <cell r="S93">
            <v>0</v>
          </cell>
          <cell r="T93">
            <v>11</v>
          </cell>
          <cell r="U93">
            <v>966</v>
          </cell>
          <cell r="V93">
            <v>1142</v>
          </cell>
          <cell r="W93">
            <v>1</v>
          </cell>
        </row>
        <row r="94">
          <cell r="E94">
            <v>11842</v>
          </cell>
          <cell r="F94">
            <v>510</v>
          </cell>
          <cell r="G94">
            <v>12352</v>
          </cell>
          <cell r="H94">
            <v>25000</v>
          </cell>
          <cell r="I94">
            <v>37352</v>
          </cell>
          <cell r="J94">
            <v>1344</v>
          </cell>
          <cell r="K94">
            <v>162</v>
          </cell>
          <cell r="L94">
            <v>552</v>
          </cell>
          <cell r="M94">
            <v>14837</v>
          </cell>
          <cell r="N94">
            <v>344</v>
          </cell>
          <cell r="O94">
            <v>5137</v>
          </cell>
          <cell r="P94">
            <v>19</v>
          </cell>
          <cell r="Q94">
            <v>230</v>
          </cell>
          <cell r="R94">
            <v>9</v>
          </cell>
          <cell r="S94">
            <v>1</v>
          </cell>
          <cell r="T94">
            <v>14</v>
          </cell>
          <cell r="U94">
            <v>864</v>
          </cell>
          <cell r="V94">
            <v>1419</v>
          </cell>
          <cell r="W94">
            <v>1</v>
          </cell>
        </row>
        <row r="95">
          <cell r="E95">
            <v>8738</v>
          </cell>
          <cell r="F95">
            <v>546</v>
          </cell>
          <cell r="G95">
            <v>9284</v>
          </cell>
          <cell r="H95">
            <v>7911</v>
          </cell>
          <cell r="I95">
            <v>17195</v>
          </cell>
          <cell r="J95">
            <v>127</v>
          </cell>
          <cell r="K95">
            <v>146</v>
          </cell>
          <cell r="L95">
            <v>195</v>
          </cell>
          <cell r="M95">
            <v>5454</v>
          </cell>
          <cell r="N95">
            <v>52</v>
          </cell>
          <cell r="O95">
            <v>1436</v>
          </cell>
          <cell r="P95">
            <v>10</v>
          </cell>
          <cell r="Q95">
            <v>100</v>
          </cell>
          <cell r="R95">
            <v>5</v>
          </cell>
          <cell r="S95">
            <v>0</v>
          </cell>
          <cell r="T95">
            <v>13</v>
          </cell>
          <cell r="U95">
            <v>52</v>
          </cell>
          <cell r="V95">
            <v>312</v>
          </cell>
          <cell r="W95">
            <v>0</v>
          </cell>
        </row>
        <row r="96">
          <cell r="E96">
            <v>8553</v>
          </cell>
          <cell r="F96">
            <v>533</v>
          </cell>
          <cell r="G96">
            <v>9086</v>
          </cell>
          <cell r="H96">
            <v>14183</v>
          </cell>
          <cell r="I96">
            <v>23269</v>
          </cell>
          <cell r="J96">
            <v>154</v>
          </cell>
          <cell r="K96">
            <v>122</v>
          </cell>
          <cell r="L96">
            <v>614</v>
          </cell>
          <cell r="M96">
            <v>7874</v>
          </cell>
          <cell r="N96">
            <v>53</v>
          </cell>
          <cell r="O96">
            <v>3601</v>
          </cell>
          <cell r="P96">
            <v>33</v>
          </cell>
          <cell r="Q96">
            <v>109</v>
          </cell>
          <cell r="R96">
            <v>5</v>
          </cell>
          <cell r="S96">
            <v>1</v>
          </cell>
          <cell r="T96">
            <v>6</v>
          </cell>
          <cell r="U96">
            <v>276</v>
          </cell>
          <cell r="V96">
            <v>1285</v>
          </cell>
          <cell r="W96">
            <v>3</v>
          </cell>
        </row>
        <row r="97">
          <cell r="E97">
            <v>8916</v>
          </cell>
          <cell r="F97">
            <v>494</v>
          </cell>
          <cell r="G97">
            <v>9410</v>
          </cell>
          <cell r="H97">
            <v>23182</v>
          </cell>
          <cell r="I97">
            <v>32592</v>
          </cell>
          <cell r="J97">
            <v>241</v>
          </cell>
          <cell r="K97">
            <v>198</v>
          </cell>
          <cell r="L97">
            <v>287</v>
          </cell>
          <cell r="M97">
            <v>12889</v>
          </cell>
          <cell r="N97">
            <v>85</v>
          </cell>
          <cell r="O97">
            <v>4537</v>
          </cell>
          <cell r="P97">
            <v>24</v>
          </cell>
          <cell r="Q97">
            <v>174</v>
          </cell>
          <cell r="R97">
            <v>5</v>
          </cell>
          <cell r="S97">
            <v>2</v>
          </cell>
          <cell r="T97">
            <v>10</v>
          </cell>
          <cell r="U97">
            <v>996</v>
          </cell>
          <cell r="V97">
            <v>3418</v>
          </cell>
          <cell r="W97">
            <v>0</v>
          </cell>
        </row>
        <row r="98">
          <cell r="E98">
            <v>8208</v>
          </cell>
          <cell r="F98">
            <v>449</v>
          </cell>
          <cell r="G98">
            <v>8657</v>
          </cell>
          <cell r="H98">
            <v>11784</v>
          </cell>
          <cell r="I98">
            <v>20441</v>
          </cell>
          <cell r="J98">
            <v>477</v>
          </cell>
          <cell r="K98">
            <v>57</v>
          </cell>
          <cell r="L98">
            <v>307</v>
          </cell>
          <cell r="M98">
            <v>6771</v>
          </cell>
          <cell r="N98">
            <v>45</v>
          </cell>
          <cell r="O98">
            <v>2229</v>
          </cell>
          <cell r="P98">
            <v>22</v>
          </cell>
          <cell r="Q98">
            <v>120</v>
          </cell>
          <cell r="R98">
            <v>6</v>
          </cell>
          <cell r="S98">
            <v>3</v>
          </cell>
          <cell r="T98">
            <v>26</v>
          </cell>
          <cell r="U98">
            <v>372</v>
          </cell>
          <cell r="V98">
            <v>1113</v>
          </cell>
          <cell r="W98">
            <v>0</v>
          </cell>
        </row>
        <row r="99">
          <cell r="E99">
            <v>5201</v>
          </cell>
          <cell r="F99">
            <v>223</v>
          </cell>
          <cell r="G99">
            <v>5424</v>
          </cell>
          <cell r="H99">
            <v>8271</v>
          </cell>
          <cell r="I99">
            <v>13695</v>
          </cell>
          <cell r="J99">
            <v>292</v>
          </cell>
          <cell r="K99">
            <v>41</v>
          </cell>
          <cell r="L99">
            <v>587</v>
          </cell>
          <cell r="M99">
            <v>5231</v>
          </cell>
          <cell r="N99">
            <v>66</v>
          </cell>
          <cell r="O99">
            <v>1396</v>
          </cell>
          <cell r="P99">
            <v>33</v>
          </cell>
          <cell r="Q99">
            <v>55</v>
          </cell>
          <cell r="R99">
            <v>2</v>
          </cell>
          <cell r="S99">
            <v>1</v>
          </cell>
          <cell r="T99">
            <v>5</v>
          </cell>
          <cell r="U99">
            <v>83</v>
          </cell>
          <cell r="V99">
            <v>395</v>
          </cell>
          <cell r="W99">
            <v>0</v>
          </cell>
        </row>
        <row r="100">
          <cell r="E100">
            <v>7325</v>
          </cell>
          <cell r="F100">
            <v>440</v>
          </cell>
          <cell r="G100">
            <v>7765</v>
          </cell>
          <cell r="H100">
            <v>8706</v>
          </cell>
          <cell r="I100">
            <v>16471</v>
          </cell>
          <cell r="J100">
            <v>183</v>
          </cell>
          <cell r="K100">
            <v>87</v>
          </cell>
          <cell r="L100">
            <v>592</v>
          </cell>
          <cell r="M100">
            <v>3188</v>
          </cell>
          <cell r="N100">
            <v>180</v>
          </cell>
          <cell r="O100">
            <v>2710</v>
          </cell>
          <cell r="P100">
            <v>26</v>
          </cell>
          <cell r="Q100">
            <v>162</v>
          </cell>
          <cell r="R100">
            <v>8</v>
          </cell>
          <cell r="S100">
            <v>7</v>
          </cell>
          <cell r="T100">
            <v>19</v>
          </cell>
          <cell r="U100">
            <v>800</v>
          </cell>
          <cell r="V100">
            <v>398</v>
          </cell>
          <cell r="W100">
            <v>0</v>
          </cell>
        </row>
        <row r="101">
          <cell r="E101">
            <v>8576</v>
          </cell>
          <cell r="F101">
            <v>430</v>
          </cell>
          <cell r="G101">
            <v>9006</v>
          </cell>
          <cell r="H101">
            <v>14294</v>
          </cell>
          <cell r="I101">
            <v>23300</v>
          </cell>
          <cell r="J101">
            <v>381</v>
          </cell>
          <cell r="K101">
            <v>75</v>
          </cell>
          <cell r="L101">
            <v>918</v>
          </cell>
          <cell r="M101">
            <v>5532</v>
          </cell>
          <cell r="N101">
            <v>55</v>
          </cell>
          <cell r="O101">
            <v>4660</v>
          </cell>
          <cell r="P101">
            <v>16</v>
          </cell>
          <cell r="Q101">
            <v>114</v>
          </cell>
          <cell r="R101">
            <v>9</v>
          </cell>
          <cell r="S101">
            <v>2</v>
          </cell>
          <cell r="T101">
            <v>18</v>
          </cell>
          <cell r="U101">
            <v>1890</v>
          </cell>
          <cell r="V101">
            <v>521</v>
          </cell>
          <cell r="W101">
            <v>0</v>
          </cell>
        </row>
        <row r="102">
          <cell r="E102">
            <v>13069</v>
          </cell>
          <cell r="F102">
            <v>915</v>
          </cell>
          <cell r="G102">
            <v>13984</v>
          </cell>
          <cell r="H102">
            <v>14167</v>
          </cell>
          <cell r="I102">
            <v>28151</v>
          </cell>
          <cell r="J102">
            <v>66</v>
          </cell>
          <cell r="K102">
            <v>26</v>
          </cell>
          <cell r="L102">
            <v>95</v>
          </cell>
          <cell r="M102">
            <v>6912</v>
          </cell>
          <cell r="N102">
            <v>12</v>
          </cell>
          <cell r="O102">
            <v>4800</v>
          </cell>
          <cell r="P102">
            <v>15</v>
          </cell>
          <cell r="Q102">
            <v>431</v>
          </cell>
          <cell r="R102">
            <v>3</v>
          </cell>
          <cell r="S102">
            <v>3</v>
          </cell>
          <cell r="T102">
            <v>4</v>
          </cell>
          <cell r="U102">
            <v>490</v>
          </cell>
          <cell r="V102">
            <v>1117</v>
          </cell>
          <cell r="W102">
            <v>0</v>
          </cell>
        </row>
        <row r="103">
          <cell r="E103">
            <v>5395</v>
          </cell>
          <cell r="F103">
            <v>333</v>
          </cell>
          <cell r="G103">
            <v>5728</v>
          </cell>
          <cell r="H103">
            <v>10677</v>
          </cell>
          <cell r="I103">
            <v>16405</v>
          </cell>
          <cell r="J103">
            <v>255</v>
          </cell>
          <cell r="K103">
            <v>70</v>
          </cell>
          <cell r="L103">
            <v>1022</v>
          </cell>
          <cell r="M103">
            <v>3289</v>
          </cell>
          <cell r="N103">
            <v>1</v>
          </cell>
          <cell r="O103">
            <v>4066</v>
          </cell>
          <cell r="P103">
            <v>12</v>
          </cell>
          <cell r="Q103">
            <v>89</v>
          </cell>
          <cell r="R103">
            <v>5</v>
          </cell>
          <cell r="S103">
            <v>1</v>
          </cell>
          <cell r="T103">
            <v>10</v>
          </cell>
          <cell r="U103">
            <v>588</v>
          </cell>
          <cell r="V103">
            <v>1238</v>
          </cell>
          <cell r="W103">
            <v>0</v>
          </cell>
        </row>
        <row r="104">
          <cell r="E104">
            <v>5924</v>
          </cell>
          <cell r="F104">
            <v>593</v>
          </cell>
          <cell r="G104">
            <v>6517</v>
          </cell>
          <cell r="H104">
            <v>4590</v>
          </cell>
          <cell r="I104">
            <v>11107</v>
          </cell>
          <cell r="J104">
            <v>176</v>
          </cell>
          <cell r="K104">
            <v>102</v>
          </cell>
          <cell r="L104">
            <v>287</v>
          </cell>
          <cell r="M104">
            <v>1799</v>
          </cell>
          <cell r="N104">
            <v>13</v>
          </cell>
          <cell r="O104">
            <v>1193</v>
          </cell>
          <cell r="P104">
            <v>10</v>
          </cell>
          <cell r="Q104">
            <v>98</v>
          </cell>
          <cell r="R104">
            <v>2</v>
          </cell>
          <cell r="S104">
            <v>0</v>
          </cell>
          <cell r="T104">
            <v>2</v>
          </cell>
          <cell r="U104">
            <v>332</v>
          </cell>
          <cell r="V104">
            <v>512</v>
          </cell>
          <cell r="W104">
            <v>0</v>
          </cell>
        </row>
        <row r="105">
          <cell r="E105">
            <v>7294</v>
          </cell>
          <cell r="F105">
            <v>588</v>
          </cell>
          <cell r="G105">
            <v>7882</v>
          </cell>
          <cell r="H105">
            <v>8773</v>
          </cell>
          <cell r="I105">
            <v>16655</v>
          </cell>
          <cell r="J105">
            <v>98</v>
          </cell>
          <cell r="K105">
            <v>70</v>
          </cell>
          <cell r="L105">
            <v>73</v>
          </cell>
          <cell r="M105">
            <v>3158</v>
          </cell>
          <cell r="N105">
            <v>5</v>
          </cell>
          <cell r="O105">
            <v>3284</v>
          </cell>
          <cell r="P105">
            <v>8</v>
          </cell>
          <cell r="Q105">
            <v>107</v>
          </cell>
          <cell r="R105">
            <v>2</v>
          </cell>
          <cell r="S105">
            <v>3</v>
          </cell>
          <cell r="T105">
            <v>15</v>
          </cell>
          <cell r="U105">
            <v>243</v>
          </cell>
          <cell r="V105">
            <v>1644</v>
          </cell>
          <cell r="W105">
            <v>0</v>
          </cell>
        </row>
        <row r="106">
          <cell r="E106">
            <v>56603</v>
          </cell>
          <cell r="F106">
            <v>698</v>
          </cell>
          <cell r="G106">
            <v>57301</v>
          </cell>
          <cell r="H106">
            <v>10658</v>
          </cell>
          <cell r="I106">
            <v>67959</v>
          </cell>
          <cell r="J106">
            <v>113</v>
          </cell>
          <cell r="K106">
            <v>481</v>
          </cell>
          <cell r="L106">
            <v>82</v>
          </cell>
          <cell r="M106">
            <v>7993</v>
          </cell>
          <cell r="N106">
            <v>11</v>
          </cell>
          <cell r="O106">
            <v>1374</v>
          </cell>
          <cell r="P106">
            <v>16</v>
          </cell>
          <cell r="Q106">
            <v>160</v>
          </cell>
          <cell r="R106">
            <v>18</v>
          </cell>
          <cell r="S106">
            <v>1</v>
          </cell>
          <cell r="T106">
            <v>108</v>
          </cell>
          <cell r="U106">
            <v>90</v>
          </cell>
          <cell r="V106">
            <v>186</v>
          </cell>
          <cell r="W106">
            <v>1</v>
          </cell>
        </row>
        <row r="107">
          <cell r="E107">
            <v>35625</v>
          </cell>
          <cell r="F107">
            <v>1656</v>
          </cell>
          <cell r="G107">
            <v>37281</v>
          </cell>
          <cell r="H107">
            <v>23467</v>
          </cell>
          <cell r="I107">
            <v>60748</v>
          </cell>
          <cell r="J107">
            <v>485</v>
          </cell>
          <cell r="K107">
            <v>595</v>
          </cell>
          <cell r="L107">
            <v>523</v>
          </cell>
          <cell r="M107">
            <v>10882</v>
          </cell>
          <cell r="N107">
            <v>212</v>
          </cell>
          <cell r="O107">
            <v>7808</v>
          </cell>
          <cell r="P107">
            <v>51</v>
          </cell>
          <cell r="Q107">
            <v>416</v>
          </cell>
          <cell r="R107">
            <v>17</v>
          </cell>
          <cell r="S107">
            <v>10</v>
          </cell>
          <cell r="T107">
            <v>164</v>
          </cell>
          <cell r="U107">
            <v>957</v>
          </cell>
          <cell r="V107">
            <v>1090</v>
          </cell>
          <cell r="W107">
            <v>0</v>
          </cell>
        </row>
        <row r="108">
          <cell r="E108">
            <v>28426</v>
          </cell>
          <cell r="F108">
            <v>1329</v>
          </cell>
          <cell r="G108">
            <v>29755</v>
          </cell>
          <cell r="H108">
            <v>28321</v>
          </cell>
          <cell r="I108">
            <v>58076</v>
          </cell>
          <cell r="J108">
            <v>680</v>
          </cell>
          <cell r="K108">
            <v>450</v>
          </cell>
          <cell r="L108">
            <v>1942</v>
          </cell>
          <cell r="M108">
            <v>9826</v>
          </cell>
          <cell r="N108">
            <v>123</v>
          </cell>
          <cell r="O108">
            <v>11817</v>
          </cell>
          <cell r="P108">
            <v>53</v>
          </cell>
          <cell r="Q108">
            <v>313</v>
          </cell>
          <cell r="R108">
            <v>12</v>
          </cell>
          <cell r="S108">
            <v>6</v>
          </cell>
          <cell r="T108">
            <v>102</v>
          </cell>
          <cell r="U108">
            <v>1266</v>
          </cell>
          <cell r="V108">
            <v>1681</v>
          </cell>
          <cell r="W108">
            <v>0</v>
          </cell>
        </row>
        <row r="109">
          <cell r="E109">
            <v>22206</v>
          </cell>
          <cell r="F109">
            <v>816</v>
          </cell>
          <cell r="G109">
            <v>23022</v>
          </cell>
          <cell r="H109">
            <v>16641</v>
          </cell>
          <cell r="I109">
            <v>39663</v>
          </cell>
          <cell r="J109">
            <v>556</v>
          </cell>
          <cell r="K109">
            <v>333</v>
          </cell>
          <cell r="L109">
            <v>1020</v>
          </cell>
          <cell r="M109">
            <v>6517</v>
          </cell>
          <cell r="N109">
            <v>313</v>
          </cell>
          <cell r="O109">
            <v>5185</v>
          </cell>
          <cell r="P109">
            <v>21</v>
          </cell>
          <cell r="Q109">
            <v>168</v>
          </cell>
          <cell r="R109">
            <v>8</v>
          </cell>
          <cell r="S109">
            <v>5</v>
          </cell>
          <cell r="T109">
            <v>34</v>
          </cell>
          <cell r="U109">
            <v>237</v>
          </cell>
          <cell r="V109">
            <v>2192</v>
          </cell>
          <cell r="W109">
            <v>0</v>
          </cell>
        </row>
        <row r="110">
          <cell r="E110">
            <v>11404</v>
          </cell>
          <cell r="F110">
            <v>766</v>
          </cell>
          <cell r="G110">
            <v>12170</v>
          </cell>
          <cell r="H110">
            <v>11354</v>
          </cell>
          <cell r="I110">
            <v>23524</v>
          </cell>
          <cell r="J110">
            <v>267</v>
          </cell>
          <cell r="K110">
            <v>124</v>
          </cell>
          <cell r="L110">
            <v>104</v>
          </cell>
          <cell r="M110">
            <v>8233</v>
          </cell>
          <cell r="N110">
            <v>10</v>
          </cell>
          <cell r="O110">
            <v>1593</v>
          </cell>
          <cell r="P110">
            <v>18</v>
          </cell>
          <cell r="Q110">
            <v>167</v>
          </cell>
          <cell r="R110">
            <v>3</v>
          </cell>
          <cell r="S110">
            <v>9</v>
          </cell>
          <cell r="T110">
            <v>26</v>
          </cell>
          <cell r="U110">
            <v>388</v>
          </cell>
          <cell r="V110">
            <v>314</v>
          </cell>
          <cell r="W110">
            <v>1</v>
          </cell>
        </row>
        <row r="111">
          <cell r="E111">
            <v>9015</v>
          </cell>
          <cell r="F111">
            <v>566</v>
          </cell>
          <cell r="G111">
            <v>9581</v>
          </cell>
          <cell r="H111">
            <v>6165</v>
          </cell>
          <cell r="I111">
            <v>15746</v>
          </cell>
          <cell r="J111">
            <v>101</v>
          </cell>
          <cell r="K111">
            <v>144</v>
          </cell>
          <cell r="L111">
            <v>462</v>
          </cell>
          <cell r="M111">
            <v>4019</v>
          </cell>
          <cell r="N111">
            <v>24</v>
          </cell>
          <cell r="O111">
            <v>865</v>
          </cell>
          <cell r="P111">
            <v>9</v>
          </cell>
          <cell r="Q111">
            <v>162</v>
          </cell>
          <cell r="R111">
            <v>2</v>
          </cell>
          <cell r="S111">
            <v>2</v>
          </cell>
          <cell r="T111">
            <v>21</v>
          </cell>
          <cell r="U111">
            <v>132</v>
          </cell>
          <cell r="V111">
            <v>185</v>
          </cell>
          <cell r="W111">
            <v>1</v>
          </cell>
        </row>
        <row r="112">
          <cell r="E112">
            <v>29465</v>
          </cell>
          <cell r="F112">
            <v>531</v>
          </cell>
          <cell r="G112">
            <v>29996</v>
          </cell>
          <cell r="H112">
            <v>9450</v>
          </cell>
          <cell r="I112">
            <v>39446</v>
          </cell>
          <cell r="J112">
            <v>51</v>
          </cell>
          <cell r="K112">
            <v>50</v>
          </cell>
          <cell r="L112">
            <v>71</v>
          </cell>
          <cell r="M112">
            <v>737</v>
          </cell>
          <cell r="N112">
            <v>4</v>
          </cell>
          <cell r="O112">
            <v>328</v>
          </cell>
          <cell r="P112">
            <v>1443</v>
          </cell>
          <cell r="Q112">
            <v>6393</v>
          </cell>
          <cell r="R112">
            <v>1</v>
          </cell>
          <cell r="S112">
            <v>0</v>
          </cell>
          <cell r="T112">
            <v>79</v>
          </cell>
          <cell r="U112">
            <v>66</v>
          </cell>
          <cell r="V112">
            <v>180</v>
          </cell>
          <cell r="W112">
            <v>0</v>
          </cell>
        </row>
        <row r="113">
          <cell r="E113">
            <v>6309</v>
          </cell>
          <cell r="F113">
            <v>300</v>
          </cell>
          <cell r="G113">
            <v>6609</v>
          </cell>
          <cell r="H113">
            <v>1835</v>
          </cell>
          <cell r="I113">
            <v>8444</v>
          </cell>
          <cell r="J113">
            <v>112</v>
          </cell>
          <cell r="K113">
            <v>96</v>
          </cell>
          <cell r="L113">
            <v>70</v>
          </cell>
          <cell r="M113">
            <v>696</v>
          </cell>
          <cell r="N113">
            <v>5</v>
          </cell>
          <cell r="O113">
            <v>264</v>
          </cell>
          <cell r="P113">
            <v>50</v>
          </cell>
          <cell r="Q113">
            <v>265</v>
          </cell>
          <cell r="R113">
            <v>3</v>
          </cell>
          <cell r="S113">
            <v>0</v>
          </cell>
          <cell r="T113">
            <v>4</v>
          </cell>
          <cell r="U113">
            <v>78</v>
          </cell>
          <cell r="V113">
            <v>167</v>
          </cell>
          <cell r="W113">
            <v>0</v>
          </cell>
        </row>
        <row r="114">
          <cell r="E114">
            <v>6381</v>
          </cell>
          <cell r="F114">
            <v>321</v>
          </cell>
          <cell r="G114">
            <v>6702</v>
          </cell>
          <cell r="H114">
            <v>6331</v>
          </cell>
          <cell r="I114">
            <v>13033</v>
          </cell>
          <cell r="J114">
            <v>121</v>
          </cell>
          <cell r="K114">
            <v>78</v>
          </cell>
          <cell r="L114">
            <v>253</v>
          </cell>
          <cell r="M114">
            <v>3710</v>
          </cell>
          <cell r="N114">
            <v>178</v>
          </cell>
          <cell r="O114">
            <v>678</v>
          </cell>
          <cell r="P114">
            <v>18</v>
          </cell>
          <cell r="Q114">
            <v>378</v>
          </cell>
          <cell r="R114">
            <v>1</v>
          </cell>
          <cell r="S114">
            <v>2</v>
          </cell>
          <cell r="T114">
            <v>17</v>
          </cell>
          <cell r="U114">
            <v>400</v>
          </cell>
          <cell r="V114">
            <v>314</v>
          </cell>
          <cell r="W114">
            <v>0</v>
          </cell>
        </row>
        <row r="115">
          <cell r="E115">
            <v>6037</v>
          </cell>
          <cell r="F115">
            <v>322</v>
          </cell>
          <cell r="G115">
            <v>6359</v>
          </cell>
          <cell r="H115">
            <v>6236</v>
          </cell>
          <cell r="I115">
            <v>12595</v>
          </cell>
          <cell r="J115">
            <v>91</v>
          </cell>
          <cell r="K115">
            <v>89</v>
          </cell>
          <cell r="L115">
            <v>111</v>
          </cell>
          <cell r="M115">
            <v>2868</v>
          </cell>
          <cell r="N115">
            <v>13</v>
          </cell>
          <cell r="O115">
            <v>1620</v>
          </cell>
          <cell r="P115">
            <v>38</v>
          </cell>
          <cell r="Q115">
            <v>198</v>
          </cell>
          <cell r="R115">
            <v>3</v>
          </cell>
          <cell r="S115">
            <v>6</v>
          </cell>
          <cell r="T115">
            <v>7</v>
          </cell>
          <cell r="U115">
            <v>473</v>
          </cell>
          <cell r="V115">
            <v>711</v>
          </cell>
          <cell r="W115">
            <v>0</v>
          </cell>
        </row>
        <row r="116">
          <cell r="E116">
            <v>3711</v>
          </cell>
          <cell r="F116">
            <v>167</v>
          </cell>
          <cell r="G116">
            <v>3878</v>
          </cell>
          <cell r="H116">
            <v>5098</v>
          </cell>
          <cell r="I116">
            <v>8976</v>
          </cell>
          <cell r="J116">
            <v>64</v>
          </cell>
          <cell r="K116">
            <v>63</v>
          </cell>
          <cell r="L116">
            <v>133</v>
          </cell>
          <cell r="M116">
            <v>2326</v>
          </cell>
          <cell r="N116">
            <v>3</v>
          </cell>
          <cell r="O116">
            <v>1125</v>
          </cell>
          <cell r="P116">
            <v>146</v>
          </cell>
          <cell r="Q116">
            <v>195</v>
          </cell>
          <cell r="R116">
            <v>2</v>
          </cell>
          <cell r="S116">
            <v>3</v>
          </cell>
          <cell r="T116">
            <v>20</v>
          </cell>
          <cell r="U116">
            <v>667</v>
          </cell>
          <cell r="V116">
            <v>339</v>
          </cell>
          <cell r="W116">
            <v>0</v>
          </cell>
        </row>
        <row r="117">
          <cell r="E117">
            <v>7563</v>
          </cell>
          <cell r="F117">
            <v>260</v>
          </cell>
          <cell r="G117">
            <v>7823</v>
          </cell>
          <cell r="H117">
            <v>13775</v>
          </cell>
          <cell r="I117">
            <v>21598</v>
          </cell>
          <cell r="J117">
            <v>100</v>
          </cell>
          <cell r="K117">
            <v>57</v>
          </cell>
          <cell r="L117">
            <v>65</v>
          </cell>
          <cell r="M117">
            <v>9625</v>
          </cell>
          <cell r="N117">
            <v>109</v>
          </cell>
          <cell r="O117">
            <v>1369</v>
          </cell>
          <cell r="P117">
            <v>31</v>
          </cell>
          <cell r="Q117">
            <v>1432</v>
          </cell>
          <cell r="R117">
            <v>1</v>
          </cell>
          <cell r="S117">
            <v>11</v>
          </cell>
          <cell r="T117">
            <v>9</v>
          </cell>
          <cell r="U117">
            <v>430</v>
          </cell>
          <cell r="V117">
            <v>367</v>
          </cell>
          <cell r="W117">
            <v>1</v>
          </cell>
        </row>
        <row r="118">
          <cell r="E118">
            <v>5689</v>
          </cell>
          <cell r="F118">
            <v>525</v>
          </cell>
          <cell r="G118">
            <v>6214</v>
          </cell>
          <cell r="H118">
            <v>6416</v>
          </cell>
          <cell r="I118">
            <v>12630</v>
          </cell>
          <cell r="J118">
            <v>132</v>
          </cell>
          <cell r="K118">
            <v>71</v>
          </cell>
          <cell r="L118">
            <v>105</v>
          </cell>
          <cell r="M118">
            <v>3899</v>
          </cell>
          <cell r="N118">
            <v>1</v>
          </cell>
          <cell r="O118">
            <v>1385</v>
          </cell>
          <cell r="P118">
            <v>22</v>
          </cell>
          <cell r="Q118">
            <v>200</v>
          </cell>
          <cell r="R118">
            <v>8</v>
          </cell>
          <cell r="S118">
            <v>14</v>
          </cell>
          <cell r="T118">
            <v>9</v>
          </cell>
          <cell r="U118">
            <v>127</v>
          </cell>
          <cell r="V118">
            <v>284</v>
          </cell>
          <cell r="W118">
            <v>1</v>
          </cell>
        </row>
        <row r="119">
          <cell r="E119">
            <v>9389</v>
          </cell>
          <cell r="F119">
            <v>582</v>
          </cell>
          <cell r="G119">
            <v>9971</v>
          </cell>
          <cell r="H119">
            <v>10826</v>
          </cell>
          <cell r="I119">
            <v>20797</v>
          </cell>
          <cell r="J119">
            <v>221</v>
          </cell>
          <cell r="K119">
            <v>296</v>
          </cell>
          <cell r="L119">
            <v>191</v>
          </cell>
          <cell r="M119">
            <v>6523</v>
          </cell>
          <cell r="N119">
            <v>78</v>
          </cell>
          <cell r="O119">
            <v>1662</v>
          </cell>
          <cell r="P119">
            <v>21</v>
          </cell>
          <cell r="Q119">
            <v>407</v>
          </cell>
          <cell r="R119">
            <v>2</v>
          </cell>
          <cell r="S119">
            <v>2</v>
          </cell>
          <cell r="T119">
            <v>15</v>
          </cell>
          <cell r="U119">
            <v>815</v>
          </cell>
          <cell r="V119">
            <v>440</v>
          </cell>
          <cell r="W119">
            <v>0</v>
          </cell>
        </row>
        <row r="120">
          <cell r="E120">
            <v>11125</v>
          </cell>
          <cell r="F120">
            <v>896</v>
          </cell>
          <cell r="G120">
            <v>12021</v>
          </cell>
          <cell r="H120">
            <v>2294</v>
          </cell>
          <cell r="I120">
            <v>14315</v>
          </cell>
          <cell r="J120">
            <v>138</v>
          </cell>
          <cell r="K120">
            <v>29</v>
          </cell>
          <cell r="L120">
            <v>42</v>
          </cell>
          <cell r="M120">
            <v>656</v>
          </cell>
          <cell r="N120">
            <v>1</v>
          </cell>
          <cell r="O120">
            <v>736</v>
          </cell>
          <cell r="P120">
            <v>6</v>
          </cell>
          <cell r="Q120">
            <v>436</v>
          </cell>
          <cell r="R120">
            <v>1</v>
          </cell>
          <cell r="S120">
            <v>0</v>
          </cell>
          <cell r="T120">
            <v>83</v>
          </cell>
          <cell r="U120">
            <v>30</v>
          </cell>
          <cell r="V120">
            <v>131</v>
          </cell>
          <cell r="W120">
            <v>0</v>
          </cell>
        </row>
        <row r="121">
          <cell r="E121">
            <v>11867</v>
          </cell>
          <cell r="F121">
            <v>951</v>
          </cell>
          <cell r="G121">
            <v>12818</v>
          </cell>
          <cell r="H121">
            <v>3581</v>
          </cell>
          <cell r="I121">
            <v>16399</v>
          </cell>
          <cell r="J121">
            <v>196</v>
          </cell>
          <cell r="K121">
            <v>68</v>
          </cell>
          <cell r="L121">
            <v>526</v>
          </cell>
          <cell r="M121">
            <v>1227</v>
          </cell>
          <cell r="N121">
            <v>11</v>
          </cell>
          <cell r="O121">
            <v>853</v>
          </cell>
          <cell r="P121">
            <v>8</v>
          </cell>
          <cell r="Q121">
            <v>76</v>
          </cell>
          <cell r="R121">
            <v>7</v>
          </cell>
          <cell r="S121">
            <v>3</v>
          </cell>
          <cell r="T121">
            <v>53</v>
          </cell>
          <cell r="U121">
            <v>314</v>
          </cell>
          <cell r="V121">
            <v>229</v>
          </cell>
          <cell r="W121">
            <v>0</v>
          </cell>
        </row>
        <row r="122">
          <cell r="E122">
            <v>36430</v>
          </cell>
          <cell r="F122">
            <v>2262</v>
          </cell>
          <cell r="G122">
            <v>38692</v>
          </cell>
          <cell r="H122">
            <v>10089</v>
          </cell>
          <cell r="I122">
            <v>48781</v>
          </cell>
          <cell r="J122">
            <v>74</v>
          </cell>
          <cell r="K122">
            <v>1440</v>
          </cell>
          <cell r="L122">
            <v>85</v>
          </cell>
          <cell r="M122">
            <v>4681</v>
          </cell>
          <cell r="N122">
            <v>2</v>
          </cell>
          <cell r="O122">
            <v>1798</v>
          </cell>
          <cell r="P122">
            <v>12</v>
          </cell>
          <cell r="Q122">
            <v>196</v>
          </cell>
          <cell r="R122">
            <v>1</v>
          </cell>
          <cell r="S122">
            <v>0</v>
          </cell>
          <cell r="T122">
            <v>175</v>
          </cell>
          <cell r="U122">
            <v>355</v>
          </cell>
          <cell r="V122">
            <v>667</v>
          </cell>
          <cell r="W122">
            <v>5</v>
          </cell>
        </row>
        <row r="123">
          <cell r="E123">
            <v>25499</v>
          </cell>
          <cell r="F123">
            <v>1067</v>
          </cell>
          <cell r="G123">
            <v>26566</v>
          </cell>
          <cell r="H123">
            <v>9226</v>
          </cell>
          <cell r="I123">
            <v>35792</v>
          </cell>
          <cell r="J123">
            <v>298</v>
          </cell>
          <cell r="K123">
            <v>308</v>
          </cell>
          <cell r="L123">
            <v>114</v>
          </cell>
          <cell r="M123">
            <v>4853</v>
          </cell>
          <cell r="N123">
            <v>45</v>
          </cell>
          <cell r="O123">
            <v>1736</v>
          </cell>
          <cell r="P123">
            <v>95</v>
          </cell>
          <cell r="Q123">
            <v>395</v>
          </cell>
          <cell r="R123">
            <v>160</v>
          </cell>
          <cell r="S123">
            <v>6</v>
          </cell>
          <cell r="T123">
            <v>16</v>
          </cell>
          <cell r="U123">
            <v>68</v>
          </cell>
          <cell r="V123">
            <v>1083</v>
          </cell>
          <cell r="W123">
            <v>3</v>
          </cell>
        </row>
        <row r="124">
          <cell r="E124">
            <v>2323</v>
          </cell>
          <cell r="F124">
            <v>157</v>
          </cell>
          <cell r="G124">
            <v>2480</v>
          </cell>
          <cell r="H124">
            <v>9552</v>
          </cell>
          <cell r="I124">
            <v>12032</v>
          </cell>
          <cell r="J124">
            <v>85</v>
          </cell>
          <cell r="K124">
            <v>5708</v>
          </cell>
          <cell r="L124">
            <v>107</v>
          </cell>
          <cell r="M124">
            <v>1936</v>
          </cell>
          <cell r="N124">
            <v>28</v>
          </cell>
          <cell r="O124">
            <v>782</v>
          </cell>
          <cell r="P124">
            <v>47</v>
          </cell>
          <cell r="Q124">
            <v>26</v>
          </cell>
          <cell r="R124">
            <v>1</v>
          </cell>
          <cell r="S124">
            <v>0</v>
          </cell>
          <cell r="T124">
            <v>4</v>
          </cell>
          <cell r="U124">
            <v>67</v>
          </cell>
          <cell r="V124">
            <v>755</v>
          </cell>
          <cell r="W124">
            <v>0</v>
          </cell>
        </row>
        <row r="125">
          <cell r="E125">
            <v>3029</v>
          </cell>
          <cell r="F125">
            <v>125</v>
          </cell>
          <cell r="G125">
            <v>3154</v>
          </cell>
          <cell r="H125">
            <v>5698</v>
          </cell>
          <cell r="I125">
            <v>8852</v>
          </cell>
          <cell r="J125">
            <v>151</v>
          </cell>
          <cell r="K125">
            <v>4332</v>
          </cell>
          <cell r="L125">
            <v>2</v>
          </cell>
          <cell r="M125">
            <v>590</v>
          </cell>
          <cell r="N125">
            <v>0</v>
          </cell>
          <cell r="O125">
            <v>331</v>
          </cell>
          <cell r="P125">
            <v>1</v>
          </cell>
          <cell r="Q125">
            <v>24</v>
          </cell>
          <cell r="R125">
            <v>1</v>
          </cell>
          <cell r="S125">
            <v>2</v>
          </cell>
          <cell r="T125">
            <v>2</v>
          </cell>
          <cell r="U125">
            <v>151</v>
          </cell>
          <cell r="V125">
            <v>27</v>
          </cell>
          <cell r="W125">
            <v>0</v>
          </cell>
        </row>
        <row r="126">
          <cell r="E126">
            <v>10463</v>
          </cell>
          <cell r="F126">
            <v>519</v>
          </cell>
          <cell r="G126">
            <v>10982</v>
          </cell>
          <cell r="H126">
            <v>9503</v>
          </cell>
          <cell r="I126">
            <v>20485</v>
          </cell>
          <cell r="J126">
            <v>381</v>
          </cell>
          <cell r="K126">
            <v>488</v>
          </cell>
          <cell r="L126">
            <v>7</v>
          </cell>
          <cell r="M126">
            <v>4118</v>
          </cell>
          <cell r="N126">
            <v>0</v>
          </cell>
          <cell r="O126">
            <v>2132</v>
          </cell>
          <cell r="P126">
            <v>11</v>
          </cell>
          <cell r="Q126">
            <v>196</v>
          </cell>
          <cell r="R126">
            <v>2</v>
          </cell>
          <cell r="S126">
            <v>8</v>
          </cell>
          <cell r="T126">
            <v>571</v>
          </cell>
          <cell r="U126">
            <v>262</v>
          </cell>
          <cell r="V126">
            <v>1102</v>
          </cell>
          <cell r="W126">
            <v>0</v>
          </cell>
        </row>
        <row r="127">
          <cell r="E127">
            <v>1803</v>
          </cell>
          <cell r="F127">
            <v>91</v>
          </cell>
          <cell r="G127">
            <v>1894</v>
          </cell>
          <cell r="H127">
            <v>2979</v>
          </cell>
          <cell r="I127">
            <v>4873</v>
          </cell>
          <cell r="J127">
            <v>5</v>
          </cell>
          <cell r="K127">
            <v>2588</v>
          </cell>
          <cell r="L127">
            <v>1</v>
          </cell>
          <cell r="M127">
            <v>190</v>
          </cell>
          <cell r="N127">
            <v>1</v>
          </cell>
          <cell r="O127">
            <v>62</v>
          </cell>
          <cell r="P127">
            <v>0</v>
          </cell>
          <cell r="Q127">
            <v>8</v>
          </cell>
          <cell r="R127">
            <v>1</v>
          </cell>
          <cell r="S127">
            <v>0</v>
          </cell>
          <cell r="T127">
            <v>21</v>
          </cell>
          <cell r="U127">
            <v>1</v>
          </cell>
          <cell r="V127">
            <v>12</v>
          </cell>
          <cell r="W127">
            <v>0</v>
          </cell>
        </row>
        <row r="128">
          <cell r="E128">
            <v>2856</v>
          </cell>
          <cell r="F128">
            <v>119</v>
          </cell>
          <cell r="G128">
            <v>2975</v>
          </cell>
          <cell r="H128">
            <v>3575</v>
          </cell>
          <cell r="I128">
            <v>6550</v>
          </cell>
          <cell r="J128">
            <v>86</v>
          </cell>
          <cell r="K128">
            <v>679</v>
          </cell>
          <cell r="L128">
            <v>1</v>
          </cell>
          <cell r="M128">
            <v>1590</v>
          </cell>
          <cell r="N128">
            <v>0</v>
          </cell>
          <cell r="O128">
            <v>548</v>
          </cell>
          <cell r="P128">
            <v>3</v>
          </cell>
          <cell r="Q128">
            <v>39</v>
          </cell>
          <cell r="R128">
            <v>0</v>
          </cell>
          <cell r="S128">
            <v>0</v>
          </cell>
          <cell r="T128">
            <v>4</v>
          </cell>
          <cell r="U128">
            <v>59</v>
          </cell>
          <cell r="V128">
            <v>412</v>
          </cell>
          <cell r="W128">
            <v>0</v>
          </cell>
        </row>
      </sheetData>
      <sheetData sheetId="4">
        <row r="12">
          <cell r="E12">
            <v>121</v>
          </cell>
          <cell r="F12">
            <v>0</v>
          </cell>
          <cell r="G12">
            <v>158</v>
          </cell>
          <cell r="H12">
            <v>279</v>
          </cell>
          <cell r="I12">
            <v>90</v>
          </cell>
          <cell r="J12">
            <v>369</v>
          </cell>
        </row>
        <row r="13">
          <cell r="E13">
            <v>139</v>
          </cell>
          <cell r="F13">
            <v>0</v>
          </cell>
          <cell r="G13">
            <v>386</v>
          </cell>
          <cell r="H13">
            <v>525</v>
          </cell>
          <cell r="I13">
            <v>143</v>
          </cell>
          <cell r="J13">
            <v>668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E16">
            <v>1425</v>
          </cell>
          <cell r="F16">
            <v>0</v>
          </cell>
          <cell r="G16">
            <v>1376</v>
          </cell>
          <cell r="H16">
            <v>2801</v>
          </cell>
          <cell r="I16">
            <v>466</v>
          </cell>
          <cell r="J16">
            <v>3267</v>
          </cell>
        </row>
        <row r="17">
          <cell r="E17">
            <v>0</v>
          </cell>
          <cell r="F17">
            <v>0</v>
          </cell>
          <cell r="G17">
            <v>381</v>
          </cell>
          <cell r="H17">
            <v>381</v>
          </cell>
          <cell r="I17">
            <v>0</v>
          </cell>
          <cell r="J17">
            <v>381</v>
          </cell>
        </row>
        <row r="18">
          <cell r="E18">
            <v>144</v>
          </cell>
          <cell r="F18">
            <v>0</v>
          </cell>
          <cell r="G18">
            <v>217</v>
          </cell>
          <cell r="H18">
            <v>361</v>
          </cell>
          <cell r="I18">
            <v>0</v>
          </cell>
          <cell r="J18">
            <v>361</v>
          </cell>
        </row>
        <row r="19">
          <cell r="E19">
            <v>0</v>
          </cell>
          <cell r="F19">
            <v>30</v>
          </cell>
          <cell r="G19">
            <v>208</v>
          </cell>
          <cell r="H19">
            <v>238</v>
          </cell>
          <cell r="I19">
            <v>0</v>
          </cell>
          <cell r="J19">
            <v>238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90</v>
          </cell>
          <cell r="J21">
            <v>90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151</v>
          </cell>
          <cell r="H23">
            <v>151</v>
          </cell>
          <cell r="I23">
            <v>468</v>
          </cell>
          <cell r="J23">
            <v>619</v>
          </cell>
        </row>
        <row r="24">
          <cell r="E24">
            <v>105</v>
          </cell>
          <cell r="F24">
            <v>25</v>
          </cell>
          <cell r="G24">
            <v>363</v>
          </cell>
          <cell r="H24">
            <v>493</v>
          </cell>
          <cell r="I24">
            <v>347</v>
          </cell>
          <cell r="J24">
            <v>840</v>
          </cell>
        </row>
        <row r="25">
          <cell r="E25">
            <v>0</v>
          </cell>
          <cell r="F25">
            <v>89</v>
          </cell>
          <cell r="G25">
            <v>315</v>
          </cell>
          <cell r="H25">
            <v>404</v>
          </cell>
          <cell r="I25">
            <v>159</v>
          </cell>
          <cell r="J25">
            <v>563</v>
          </cell>
        </row>
        <row r="26">
          <cell r="E26">
            <v>0</v>
          </cell>
          <cell r="F26">
            <v>36</v>
          </cell>
          <cell r="G26">
            <v>522</v>
          </cell>
          <cell r="H26">
            <v>558</v>
          </cell>
          <cell r="I26">
            <v>68</v>
          </cell>
          <cell r="J26">
            <v>626</v>
          </cell>
        </row>
        <row r="27">
          <cell r="E27">
            <v>122</v>
          </cell>
          <cell r="F27">
            <v>0</v>
          </cell>
          <cell r="G27">
            <v>298</v>
          </cell>
          <cell r="H27">
            <v>420</v>
          </cell>
          <cell r="I27">
            <v>1013</v>
          </cell>
          <cell r="J27">
            <v>1433</v>
          </cell>
        </row>
        <row r="28">
          <cell r="E28">
            <v>0</v>
          </cell>
          <cell r="F28">
            <v>20</v>
          </cell>
          <cell r="G28">
            <v>361</v>
          </cell>
          <cell r="H28">
            <v>381</v>
          </cell>
          <cell r="I28">
            <v>0</v>
          </cell>
          <cell r="J28">
            <v>381</v>
          </cell>
        </row>
        <row r="29">
          <cell r="E29">
            <v>28</v>
          </cell>
          <cell r="F29">
            <v>0</v>
          </cell>
          <cell r="G29">
            <v>1212</v>
          </cell>
          <cell r="H29">
            <v>1240</v>
          </cell>
          <cell r="I29">
            <v>0</v>
          </cell>
          <cell r="J29">
            <v>1240</v>
          </cell>
        </row>
        <row r="30">
          <cell r="E30">
            <v>1047</v>
          </cell>
          <cell r="F30">
            <v>0</v>
          </cell>
          <cell r="G30">
            <v>2392</v>
          </cell>
          <cell r="H30">
            <v>3439</v>
          </cell>
          <cell r="I30">
            <v>0</v>
          </cell>
          <cell r="J30">
            <v>3439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E32">
            <v>1459</v>
          </cell>
          <cell r="F32">
            <v>0</v>
          </cell>
          <cell r="G32">
            <v>1480</v>
          </cell>
          <cell r="H32">
            <v>2939</v>
          </cell>
          <cell r="I32">
            <v>0</v>
          </cell>
          <cell r="J32">
            <v>2939</v>
          </cell>
        </row>
        <row r="33">
          <cell r="E33">
            <v>0</v>
          </cell>
          <cell r="F33">
            <v>0</v>
          </cell>
          <cell r="G33">
            <v>275</v>
          </cell>
          <cell r="H33">
            <v>275</v>
          </cell>
          <cell r="I33">
            <v>0</v>
          </cell>
          <cell r="J33">
            <v>275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E38">
            <v>132</v>
          </cell>
          <cell r="F38">
            <v>0</v>
          </cell>
          <cell r="G38">
            <v>205</v>
          </cell>
          <cell r="H38">
            <v>337</v>
          </cell>
          <cell r="I38">
            <v>0</v>
          </cell>
          <cell r="J38">
            <v>337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367</v>
          </cell>
          <cell r="H47">
            <v>367</v>
          </cell>
          <cell r="I47">
            <v>359</v>
          </cell>
          <cell r="J47">
            <v>726</v>
          </cell>
        </row>
        <row r="48">
          <cell r="E48">
            <v>49</v>
          </cell>
          <cell r="F48">
            <v>0</v>
          </cell>
          <cell r="G48">
            <v>44</v>
          </cell>
          <cell r="H48">
            <v>93</v>
          </cell>
          <cell r="I48">
            <v>24</v>
          </cell>
          <cell r="J48">
            <v>117</v>
          </cell>
        </row>
        <row r="49">
          <cell r="E49">
            <v>0</v>
          </cell>
          <cell r="F49">
            <v>25</v>
          </cell>
          <cell r="G49">
            <v>841</v>
          </cell>
          <cell r="H49">
            <v>866</v>
          </cell>
          <cell r="I49">
            <v>531</v>
          </cell>
          <cell r="J49">
            <v>1397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81</v>
          </cell>
          <cell r="J50">
            <v>81</v>
          </cell>
        </row>
        <row r="51">
          <cell r="E51">
            <v>0</v>
          </cell>
          <cell r="F51">
            <v>0</v>
          </cell>
          <cell r="G51">
            <v>39</v>
          </cell>
          <cell r="H51">
            <v>39</v>
          </cell>
          <cell r="I51">
            <v>44</v>
          </cell>
          <cell r="J51">
            <v>83</v>
          </cell>
        </row>
        <row r="52">
          <cell r="E52">
            <v>338</v>
          </cell>
          <cell r="F52">
            <v>143</v>
          </cell>
          <cell r="G52">
            <v>645</v>
          </cell>
          <cell r="H52">
            <v>1126</v>
          </cell>
          <cell r="I52">
            <v>509</v>
          </cell>
          <cell r="J52">
            <v>1635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4">
          <cell r="E54">
            <v>338</v>
          </cell>
          <cell r="F54">
            <v>25</v>
          </cell>
          <cell r="G54">
            <v>435</v>
          </cell>
          <cell r="H54">
            <v>798</v>
          </cell>
          <cell r="I54">
            <v>606</v>
          </cell>
          <cell r="J54">
            <v>1404</v>
          </cell>
        </row>
        <row r="55">
          <cell r="E55">
            <v>0</v>
          </cell>
          <cell r="F55">
            <v>0</v>
          </cell>
          <cell r="G55">
            <v>129</v>
          </cell>
          <cell r="H55">
            <v>129</v>
          </cell>
          <cell r="I55">
            <v>131</v>
          </cell>
          <cell r="J55">
            <v>260</v>
          </cell>
        </row>
        <row r="56">
          <cell r="E56">
            <v>0</v>
          </cell>
          <cell r="F56">
            <v>18</v>
          </cell>
          <cell r="G56">
            <v>208</v>
          </cell>
          <cell r="H56">
            <v>226</v>
          </cell>
          <cell r="I56">
            <v>0</v>
          </cell>
          <cell r="J56">
            <v>226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63</v>
          </cell>
          <cell r="J57">
            <v>63</v>
          </cell>
        </row>
        <row r="58">
          <cell r="E58">
            <v>195</v>
          </cell>
          <cell r="F58">
            <v>32</v>
          </cell>
          <cell r="G58">
            <v>259</v>
          </cell>
          <cell r="H58">
            <v>486</v>
          </cell>
          <cell r="I58">
            <v>87</v>
          </cell>
          <cell r="J58">
            <v>573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0">
          <cell r="E60">
            <v>0</v>
          </cell>
          <cell r="F60">
            <v>18</v>
          </cell>
          <cell r="G60">
            <v>92</v>
          </cell>
          <cell r="H60">
            <v>110</v>
          </cell>
          <cell r="I60">
            <v>122</v>
          </cell>
          <cell r="J60">
            <v>232</v>
          </cell>
        </row>
        <row r="61">
          <cell r="E61">
            <v>0</v>
          </cell>
          <cell r="F61">
            <v>0</v>
          </cell>
          <cell r="G61">
            <v>264</v>
          </cell>
          <cell r="H61">
            <v>264</v>
          </cell>
          <cell r="I61">
            <v>0</v>
          </cell>
          <cell r="J61">
            <v>264</v>
          </cell>
        </row>
        <row r="62">
          <cell r="E62">
            <v>0</v>
          </cell>
          <cell r="F62">
            <v>0</v>
          </cell>
          <cell r="G62">
            <v>159</v>
          </cell>
          <cell r="H62">
            <v>159</v>
          </cell>
          <cell r="I62">
            <v>460</v>
          </cell>
          <cell r="J62">
            <v>619</v>
          </cell>
        </row>
        <row r="63">
          <cell r="E63">
            <v>580</v>
          </cell>
          <cell r="F63">
            <v>77</v>
          </cell>
          <cell r="G63">
            <v>879</v>
          </cell>
          <cell r="H63">
            <v>1536</v>
          </cell>
          <cell r="I63">
            <v>460</v>
          </cell>
          <cell r="J63">
            <v>1996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56</v>
          </cell>
          <cell r="J64">
            <v>56</v>
          </cell>
        </row>
        <row r="65">
          <cell r="E65">
            <v>0</v>
          </cell>
          <cell r="F65">
            <v>0</v>
          </cell>
          <cell r="G65">
            <v>297</v>
          </cell>
          <cell r="H65">
            <v>297</v>
          </cell>
          <cell r="I65">
            <v>289</v>
          </cell>
          <cell r="J65">
            <v>586</v>
          </cell>
        </row>
        <row r="66">
          <cell r="E66">
            <v>122</v>
          </cell>
          <cell r="F66">
            <v>0</v>
          </cell>
          <cell r="G66">
            <v>195</v>
          </cell>
          <cell r="H66">
            <v>317</v>
          </cell>
          <cell r="I66">
            <v>304</v>
          </cell>
          <cell r="J66">
            <v>621</v>
          </cell>
        </row>
        <row r="67">
          <cell r="E67">
            <v>430</v>
          </cell>
          <cell r="F67">
            <v>0</v>
          </cell>
          <cell r="G67">
            <v>538</v>
          </cell>
          <cell r="H67">
            <v>968</v>
          </cell>
          <cell r="I67">
            <v>330</v>
          </cell>
          <cell r="J67">
            <v>1298</v>
          </cell>
        </row>
        <row r="68">
          <cell r="E68">
            <v>0</v>
          </cell>
          <cell r="F68">
            <v>0</v>
          </cell>
          <cell r="G68">
            <v>423</v>
          </cell>
          <cell r="H68">
            <v>423</v>
          </cell>
          <cell r="I68">
            <v>0</v>
          </cell>
          <cell r="J68">
            <v>423</v>
          </cell>
        </row>
        <row r="69">
          <cell r="E69">
            <v>0</v>
          </cell>
          <cell r="F69">
            <v>0</v>
          </cell>
          <cell r="G69">
            <v>1076</v>
          </cell>
          <cell r="H69">
            <v>1076</v>
          </cell>
          <cell r="I69">
            <v>0</v>
          </cell>
          <cell r="J69">
            <v>1076</v>
          </cell>
        </row>
        <row r="70">
          <cell r="E70">
            <v>0</v>
          </cell>
          <cell r="F70">
            <v>33</v>
          </cell>
          <cell r="G70">
            <v>333</v>
          </cell>
          <cell r="H70">
            <v>366</v>
          </cell>
          <cell r="I70">
            <v>0</v>
          </cell>
          <cell r="J70">
            <v>366</v>
          </cell>
        </row>
        <row r="71">
          <cell r="E71">
            <v>133</v>
          </cell>
          <cell r="F71">
            <v>0</v>
          </cell>
          <cell r="G71">
            <v>681</v>
          </cell>
          <cell r="H71">
            <v>814</v>
          </cell>
          <cell r="I71">
            <v>109</v>
          </cell>
          <cell r="J71">
            <v>923</v>
          </cell>
        </row>
        <row r="72">
          <cell r="E72">
            <v>107</v>
          </cell>
          <cell r="F72">
            <v>115</v>
          </cell>
          <cell r="G72">
            <v>433</v>
          </cell>
          <cell r="H72">
            <v>655</v>
          </cell>
          <cell r="I72">
            <v>149</v>
          </cell>
          <cell r="J72">
            <v>804</v>
          </cell>
        </row>
        <row r="73">
          <cell r="E73">
            <v>187</v>
          </cell>
          <cell r="F73">
            <v>15</v>
          </cell>
          <cell r="G73">
            <v>414</v>
          </cell>
          <cell r="H73">
            <v>616</v>
          </cell>
          <cell r="I73">
            <v>178</v>
          </cell>
          <cell r="J73">
            <v>794</v>
          </cell>
        </row>
        <row r="74">
          <cell r="E74">
            <v>0</v>
          </cell>
          <cell r="F74">
            <v>85</v>
          </cell>
          <cell r="G74">
            <v>240</v>
          </cell>
          <cell r="H74">
            <v>325</v>
          </cell>
          <cell r="I74">
            <v>185</v>
          </cell>
          <cell r="J74">
            <v>510</v>
          </cell>
        </row>
        <row r="75">
          <cell r="E75">
            <v>229</v>
          </cell>
          <cell r="F75">
            <v>26</v>
          </cell>
          <cell r="G75">
            <v>463</v>
          </cell>
          <cell r="H75">
            <v>718</v>
          </cell>
          <cell r="I75">
            <v>576</v>
          </cell>
          <cell r="J75">
            <v>1294</v>
          </cell>
        </row>
        <row r="76">
          <cell r="E76">
            <v>0</v>
          </cell>
          <cell r="F76">
            <v>77</v>
          </cell>
          <cell r="G76">
            <v>407</v>
          </cell>
          <cell r="H76">
            <v>484</v>
          </cell>
          <cell r="I76">
            <v>191</v>
          </cell>
          <cell r="J76">
            <v>675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156</v>
          </cell>
          <cell r="J77">
            <v>156</v>
          </cell>
        </row>
        <row r="78">
          <cell r="E78">
            <v>0</v>
          </cell>
          <cell r="F78">
            <v>62</v>
          </cell>
          <cell r="G78">
            <v>76</v>
          </cell>
          <cell r="H78">
            <v>138</v>
          </cell>
          <cell r="I78">
            <v>1297</v>
          </cell>
          <cell r="J78">
            <v>1435</v>
          </cell>
        </row>
        <row r="79">
          <cell r="E79">
            <v>74</v>
          </cell>
          <cell r="F79">
            <v>0</v>
          </cell>
          <cell r="G79">
            <v>81</v>
          </cell>
          <cell r="H79">
            <v>155</v>
          </cell>
          <cell r="I79">
            <v>0</v>
          </cell>
          <cell r="J79">
            <v>155</v>
          </cell>
        </row>
        <row r="80">
          <cell r="E80">
            <v>78</v>
          </cell>
          <cell r="F80">
            <v>0</v>
          </cell>
          <cell r="G80">
            <v>322</v>
          </cell>
          <cell r="H80">
            <v>400</v>
          </cell>
          <cell r="I80">
            <v>140</v>
          </cell>
          <cell r="J80">
            <v>540</v>
          </cell>
        </row>
        <row r="81">
          <cell r="E81">
            <v>151</v>
          </cell>
          <cell r="F81">
            <v>0</v>
          </cell>
          <cell r="G81">
            <v>345</v>
          </cell>
          <cell r="H81">
            <v>496</v>
          </cell>
          <cell r="I81">
            <v>180</v>
          </cell>
          <cell r="J81">
            <v>676</v>
          </cell>
        </row>
        <row r="82">
          <cell r="E82">
            <v>0</v>
          </cell>
          <cell r="F82">
            <v>0</v>
          </cell>
          <cell r="G82">
            <v>947</v>
          </cell>
          <cell r="H82">
            <v>947</v>
          </cell>
          <cell r="I82">
            <v>114</v>
          </cell>
          <cell r="J82">
            <v>1061</v>
          </cell>
        </row>
        <row r="83">
          <cell r="E83">
            <v>0</v>
          </cell>
          <cell r="F83">
            <v>0</v>
          </cell>
          <cell r="G83">
            <v>414</v>
          </cell>
          <cell r="H83">
            <v>414</v>
          </cell>
          <cell r="I83">
            <v>1304</v>
          </cell>
          <cell r="J83">
            <v>1718</v>
          </cell>
        </row>
        <row r="84">
          <cell r="E84">
            <v>0</v>
          </cell>
          <cell r="F84">
            <v>0</v>
          </cell>
          <cell r="G84">
            <v>536</v>
          </cell>
          <cell r="H84">
            <v>536</v>
          </cell>
          <cell r="I84">
            <v>332</v>
          </cell>
          <cell r="J84">
            <v>868</v>
          </cell>
        </row>
        <row r="85"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</row>
        <row r="86">
          <cell r="E86">
            <v>0</v>
          </cell>
          <cell r="F86">
            <v>0</v>
          </cell>
          <cell r="G86">
            <v>234</v>
          </cell>
          <cell r="H86">
            <v>234</v>
          </cell>
          <cell r="I86">
            <v>0</v>
          </cell>
          <cell r="J86">
            <v>234</v>
          </cell>
        </row>
        <row r="87">
          <cell r="E87">
            <v>0</v>
          </cell>
          <cell r="F87">
            <v>0</v>
          </cell>
          <cell r="G87">
            <v>326</v>
          </cell>
          <cell r="H87">
            <v>326</v>
          </cell>
          <cell r="I87">
            <v>0</v>
          </cell>
          <cell r="J87">
            <v>326</v>
          </cell>
        </row>
        <row r="88">
          <cell r="E88">
            <v>0</v>
          </cell>
          <cell r="F88">
            <v>0</v>
          </cell>
          <cell r="G88">
            <v>307</v>
          </cell>
          <cell r="H88">
            <v>307</v>
          </cell>
          <cell r="I88">
            <v>0</v>
          </cell>
          <cell r="J88">
            <v>307</v>
          </cell>
        </row>
        <row r="89">
          <cell r="E89">
            <v>0</v>
          </cell>
          <cell r="F89">
            <v>0</v>
          </cell>
          <cell r="G89">
            <v>100</v>
          </cell>
          <cell r="H89">
            <v>100</v>
          </cell>
          <cell r="I89">
            <v>134</v>
          </cell>
          <cell r="J89">
            <v>234</v>
          </cell>
        </row>
        <row r="90">
          <cell r="E90">
            <v>0</v>
          </cell>
          <cell r="F90">
            <v>30</v>
          </cell>
          <cell r="G90">
            <v>409</v>
          </cell>
          <cell r="H90">
            <v>439</v>
          </cell>
          <cell r="I90">
            <v>0</v>
          </cell>
          <cell r="J90">
            <v>439</v>
          </cell>
        </row>
        <row r="91">
          <cell r="E91">
            <v>0</v>
          </cell>
          <cell r="F91">
            <v>0</v>
          </cell>
          <cell r="G91">
            <v>839</v>
          </cell>
          <cell r="H91">
            <v>839</v>
          </cell>
          <cell r="I91">
            <v>249</v>
          </cell>
          <cell r="J91">
            <v>1088</v>
          </cell>
        </row>
        <row r="92">
          <cell r="E92">
            <v>147</v>
          </cell>
          <cell r="F92">
            <v>59</v>
          </cell>
          <cell r="G92">
            <v>1989</v>
          </cell>
          <cell r="H92">
            <v>2195</v>
          </cell>
          <cell r="I92">
            <v>845</v>
          </cell>
          <cell r="J92">
            <v>3040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E94">
            <v>406</v>
          </cell>
          <cell r="F94">
            <v>50</v>
          </cell>
          <cell r="G94">
            <v>307</v>
          </cell>
          <cell r="H94">
            <v>763</v>
          </cell>
          <cell r="I94">
            <v>2623</v>
          </cell>
          <cell r="J94">
            <v>3386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</row>
        <row r="96">
          <cell r="E96">
            <v>0</v>
          </cell>
          <cell r="F96">
            <v>0</v>
          </cell>
          <cell r="G96">
            <v>37</v>
          </cell>
          <cell r="H96">
            <v>37</v>
          </cell>
          <cell r="I96">
            <v>0</v>
          </cell>
          <cell r="J96">
            <v>37</v>
          </cell>
        </row>
        <row r="97">
          <cell r="E97">
            <v>310</v>
          </cell>
          <cell r="F97">
            <v>117</v>
          </cell>
          <cell r="G97">
            <v>726</v>
          </cell>
          <cell r="H97">
            <v>1153</v>
          </cell>
          <cell r="I97">
            <v>314</v>
          </cell>
          <cell r="J97">
            <v>1467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</row>
        <row r="99"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516</v>
          </cell>
          <cell r="J99">
            <v>516</v>
          </cell>
        </row>
        <row r="100">
          <cell r="E100">
            <v>0</v>
          </cell>
          <cell r="F100">
            <v>0</v>
          </cell>
          <cell r="G100">
            <v>260</v>
          </cell>
          <cell r="H100">
            <v>260</v>
          </cell>
          <cell r="I100">
            <v>55</v>
          </cell>
          <cell r="J100">
            <v>315</v>
          </cell>
        </row>
        <row r="101">
          <cell r="E101">
            <v>237</v>
          </cell>
          <cell r="F101">
            <v>0</v>
          </cell>
          <cell r="G101">
            <v>350</v>
          </cell>
          <cell r="H101">
            <v>587</v>
          </cell>
          <cell r="I101">
            <v>0</v>
          </cell>
          <cell r="J101">
            <v>587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</row>
        <row r="103">
          <cell r="E103">
            <v>68</v>
          </cell>
          <cell r="F103">
            <v>0</v>
          </cell>
          <cell r="G103">
            <v>246</v>
          </cell>
          <cell r="H103">
            <v>314</v>
          </cell>
          <cell r="I103">
            <v>0</v>
          </cell>
          <cell r="J103">
            <v>314</v>
          </cell>
        </row>
        <row r="104">
          <cell r="E104">
            <v>60</v>
          </cell>
          <cell r="F104">
            <v>0</v>
          </cell>
          <cell r="G104">
            <v>323</v>
          </cell>
          <cell r="H104">
            <v>383</v>
          </cell>
          <cell r="I104">
            <v>367</v>
          </cell>
          <cell r="J104">
            <v>750</v>
          </cell>
        </row>
        <row r="105">
          <cell r="E105">
            <v>214</v>
          </cell>
          <cell r="F105">
            <v>0</v>
          </cell>
          <cell r="G105">
            <v>188</v>
          </cell>
          <cell r="H105">
            <v>402</v>
          </cell>
          <cell r="I105">
            <v>358</v>
          </cell>
          <cell r="J105">
            <v>760</v>
          </cell>
        </row>
        <row r="106">
          <cell r="E106">
            <v>135</v>
          </cell>
          <cell r="F106">
            <v>0</v>
          </cell>
          <cell r="G106">
            <v>454</v>
          </cell>
          <cell r="H106">
            <v>589</v>
          </cell>
          <cell r="I106">
            <v>387</v>
          </cell>
          <cell r="J106">
            <v>976</v>
          </cell>
        </row>
        <row r="107">
          <cell r="E107">
            <v>39</v>
          </cell>
          <cell r="F107">
            <v>0</v>
          </cell>
          <cell r="G107">
            <v>362</v>
          </cell>
          <cell r="H107">
            <v>401</v>
          </cell>
          <cell r="I107">
            <v>0</v>
          </cell>
          <cell r="J107">
            <v>401</v>
          </cell>
        </row>
        <row r="108">
          <cell r="E108">
            <v>0</v>
          </cell>
          <cell r="F108">
            <v>0</v>
          </cell>
          <cell r="G108">
            <v>95</v>
          </cell>
          <cell r="H108">
            <v>95</v>
          </cell>
          <cell r="I108">
            <v>566</v>
          </cell>
          <cell r="J108">
            <v>661</v>
          </cell>
        </row>
        <row r="109">
          <cell r="E109">
            <v>594</v>
          </cell>
          <cell r="F109">
            <v>73</v>
          </cell>
          <cell r="G109">
            <v>1170</v>
          </cell>
          <cell r="H109">
            <v>1837</v>
          </cell>
          <cell r="I109">
            <v>191</v>
          </cell>
          <cell r="J109">
            <v>2028</v>
          </cell>
        </row>
        <row r="110"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1">
          <cell r="E111">
            <v>0</v>
          </cell>
          <cell r="F111">
            <v>36</v>
          </cell>
          <cell r="G111">
            <v>54</v>
          </cell>
          <cell r="H111">
            <v>90</v>
          </cell>
          <cell r="I111">
            <v>82</v>
          </cell>
          <cell r="J111">
            <v>172</v>
          </cell>
        </row>
        <row r="112"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</row>
        <row r="113">
          <cell r="E113">
            <v>0</v>
          </cell>
          <cell r="F113">
            <v>0</v>
          </cell>
          <cell r="G113">
            <v>44</v>
          </cell>
          <cell r="H113">
            <v>44</v>
          </cell>
          <cell r="I113">
            <v>1380</v>
          </cell>
          <cell r="J113">
            <v>1424</v>
          </cell>
        </row>
        <row r="114">
          <cell r="E114">
            <v>0</v>
          </cell>
          <cell r="F114">
            <v>427</v>
          </cell>
          <cell r="G114">
            <v>414</v>
          </cell>
          <cell r="H114">
            <v>841</v>
          </cell>
          <cell r="I114">
            <v>476</v>
          </cell>
          <cell r="J114">
            <v>1317</v>
          </cell>
        </row>
        <row r="115">
          <cell r="E115">
            <v>647</v>
          </cell>
          <cell r="F115">
            <v>443</v>
          </cell>
          <cell r="G115">
            <v>2350</v>
          </cell>
          <cell r="H115">
            <v>3440</v>
          </cell>
          <cell r="I115">
            <v>346</v>
          </cell>
          <cell r="J115">
            <v>3786</v>
          </cell>
        </row>
        <row r="116"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</row>
        <row r="117"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</row>
        <row r="118"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</row>
        <row r="119">
          <cell r="E119">
            <v>0</v>
          </cell>
          <cell r="F119">
            <v>0</v>
          </cell>
          <cell r="G119">
            <v>139</v>
          </cell>
          <cell r="H119">
            <v>139</v>
          </cell>
          <cell r="I119">
            <v>0</v>
          </cell>
          <cell r="J119">
            <v>139</v>
          </cell>
        </row>
        <row r="120">
          <cell r="E120">
            <v>0</v>
          </cell>
          <cell r="F120">
            <v>0</v>
          </cell>
          <cell r="G120">
            <v>197</v>
          </cell>
          <cell r="H120">
            <v>197</v>
          </cell>
          <cell r="I120">
            <v>377</v>
          </cell>
          <cell r="J120">
            <v>574</v>
          </cell>
        </row>
        <row r="121">
          <cell r="E121">
            <v>0</v>
          </cell>
          <cell r="F121">
            <v>0</v>
          </cell>
          <cell r="G121">
            <v>386</v>
          </cell>
          <cell r="H121">
            <v>386</v>
          </cell>
          <cell r="I121">
            <v>0</v>
          </cell>
          <cell r="J121">
            <v>386</v>
          </cell>
        </row>
        <row r="122">
          <cell r="E122">
            <v>0</v>
          </cell>
          <cell r="F122">
            <v>42</v>
          </cell>
          <cell r="G122">
            <v>449</v>
          </cell>
          <cell r="H122">
            <v>491</v>
          </cell>
          <cell r="I122">
            <v>102</v>
          </cell>
          <cell r="J122">
            <v>593</v>
          </cell>
        </row>
        <row r="123">
          <cell r="E123">
            <v>133</v>
          </cell>
          <cell r="F123">
            <v>52</v>
          </cell>
          <cell r="G123">
            <v>1092</v>
          </cell>
          <cell r="H123">
            <v>1277</v>
          </cell>
          <cell r="I123">
            <v>0</v>
          </cell>
          <cell r="J123">
            <v>1277</v>
          </cell>
        </row>
        <row r="124">
          <cell r="E124">
            <v>0</v>
          </cell>
          <cell r="F124">
            <v>45</v>
          </cell>
          <cell r="G124">
            <v>51</v>
          </cell>
          <cell r="H124">
            <v>96</v>
          </cell>
          <cell r="I124">
            <v>97</v>
          </cell>
          <cell r="J124">
            <v>193</v>
          </cell>
        </row>
        <row r="125">
          <cell r="E125">
            <v>0</v>
          </cell>
          <cell r="F125">
            <v>59</v>
          </cell>
          <cell r="G125">
            <v>23</v>
          </cell>
          <cell r="H125">
            <v>82</v>
          </cell>
          <cell r="I125">
            <v>157</v>
          </cell>
          <cell r="J125">
            <v>239</v>
          </cell>
        </row>
        <row r="126">
          <cell r="E126">
            <v>0</v>
          </cell>
          <cell r="F126">
            <v>66</v>
          </cell>
          <cell r="G126">
            <v>0</v>
          </cell>
          <cell r="H126">
            <v>66</v>
          </cell>
          <cell r="I126">
            <v>0</v>
          </cell>
          <cell r="J126">
            <v>66</v>
          </cell>
        </row>
        <row r="127">
          <cell r="E127">
            <v>152</v>
          </cell>
          <cell r="F127">
            <v>51</v>
          </cell>
          <cell r="G127">
            <v>55</v>
          </cell>
          <cell r="H127">
            <v>258</v>
          </cell>
          <cell r="I127">
            <v>50</v>
          </cell>
          <cell r="J127">
            <v>308</v>
          </cell>
        </row>
        <row r="128">
          <cell r="E128">
            <v>0</v>
          </cell>
          <cell r="F128">
            <v>0</v>
          </cell>
          <cell r="G128">
            <v>50</v>
          </cell>
          <cell r="H128">
            <v>50</v>
          </cell>
          <cell r="I128">
            <v>0</v>
          </cell>
          <cell r="J128">
            <v>50</v>
          </cell>
        </row>
        <row r="129">
          <cell r="E129">
            <v>0</v>
          </cell>
          <cell r="F129">
            <v>0</v>
          </cell>
          <cell r="G129">
            <v>91</v>
          </cell>
          <cell r="H129">
            <v>91</v>
          </cell>
          <cell r="I129">
            <v>0</v>
          </cell>
          <cell r="J129">
            <v>91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sulta Nacional"/>
      <sheetName val="Consulta Regional y Centros"/>
      <sheetName val="METAS FORMACIÓN X REGIONAL"/>
      <sheetName val="METAS FORMACIÓN X CTROS"/>
      <sheetName val="METAS SNFT X REG"/>
      <sheetName val="METAS SNFT X CTROS"/>
      <sheetName val="METAS DETE X REGIONAL"/>
      <sheetName val="METAS DETE X CTROS "/>
      <sheetName val="METAS DPRC X REGIONAL"/>
      <sheetName val="METAS DPRC X CTROS"/>
      <sheetName val="METAS DPRC X NACIONAL"/>
      <sheetName val="ESTRATEGIA FCE CUPOS X REG"/>
      <sheetName val="ESTRATEGIA FCE CUPOS X CTRO"/>
      <sheetName val="METAS MINTIC- SENATEC 2025"/>
      <sheetName val="PROYECCIÓN CUPOS FIC X CTROS"/>
      <sheetName val="PROYECCIÓN CUPOS SALUD X CTROS"/>
      <sheetName val="PROYECCIÓN CUPOS SALUD X CT (2)"/>
      <sheetName val="METAS ARTICULACIÓN X CTROS"/>
      <sheetName val="METAS PRIMER CURSOXREG"/>
      <sheetName val="METAS PRIMER CURSOXCEN"/>
    </sheetNames>
    <sheetDataSet>
      <sheetData sheetId="0"/>
      <sheetData sheetId="1"/>
      <sheetData sheetId="2">
        <row r="11">
          <cell r="A11">
            <v>5</v>
          </cell>
          <cell r="B11" t="str">
            <v>REGIONAL ANTIOQUIA</v>
          </cell>
          <cell r="C11">
            <v>44047</v>
          </cell>
          <cell r="D11">
            <v>25043</v>
          </cell>
          <cell r="E11">
            <v>3209</v>
          </cell>
          <cell r="F11">
            <v>271</v>
          </cell>
          <cell r="G11">
            <v>0</v>
          </cell>
          <cell r="H11">
            <v>72570</v>
          </cell>
          <cell r="I11">
            <v>72570</v>
          </cell>
          <cell r="J11">
            <v>3653</v>
          </cell>
          <cell r="K11">
            <v>274</v>
          </cell>
          <cell r="L11">
            <v>101</v>
          </cell>
          <cell r="M11">
            <v>4028</v>
          </cell>
          <cell r="N11">
            <v>633</v>
          </cell>
          <cell r="O11">
            <v>136</v>
          </cell>
          <cell r="P11">
            <v>161</v>
          </cell>
          <cell r="Q11">
            <v>930</v>
          </cell>
          <cell r="R11">
            <v>32065</v>
          </cell>
          <cell r="S11">
            <v>9548</v>
          </cell>
          <cell r="T11">
            <v>3177</v>
          </cell>
          <cell r="U11">
            <v>165</v>
          </cell>
          <cell r="V11">
            <v>49794</v>
          </cell>
          <cell r="W11">
            <v>94749</v>
          </cell>
          <cell r="X11">
            <v>30</v>
          </cell>
          <cell r="Y11">
            <v>99737</v>
          </cell>
          <cell r="Z11">
            <v>172307</v>
          </cell>
          <cell r="AA11">
            <v>235360</v>
          </cell>
          <cell r="AB11">
            <v>260190</v>
          </cell>
          <cell r="AC11">
            <v>86160</v>
          </cell>
          <cell r="AD11">
            <v>12770</v>
          </cell>
          <cell r="AE11">
            <v>98930</v>
          </cell>
          <cell r="AF11">
            <v>82729</v>
          </cell>
          <cell r="AG11">
            <v>7994</v>
          </cell>
          <cell r="AH11">
            <v>685203</v>
          </cell>
          <cell r="AI11">
            <v>857510</v>
          </cell>
        </row>
        <row r="12">
          <cell r="A12">
            <v>8</v>
          </cell>
          <cell r="B12" t="str">
            <v>REGIONAL ATLÁNTICO</v>
          </cell>
          <cell r="C12">
            <v>18063</v>
          </cell>
          <cell r="D12">
            <v>11841</v>
          </cell>
          <cell r="E12">
            <v>0</v>
          </cell>
          <cell r="F12">
            <v>54</v>
          </cell>
          <cell r="G12">
            <v>24</v>
          </cell>
          <cell r="H12">
            <v>29982</v>
          </cell>
          <cell r="I12">
            <v>29982</v>
          </cell>
          <cell r="J12">
            <v>869</v>
          </cell>
          <cell r="K12">
            <v>39</v>
          </cell>
          <cell r="L12">
            <v>222</v>
          </cell>
          <cell r="M12">
            <v>1130</v>
          </cell>
          <cell r="N12">
            <v>403</v>
          </cell>
          <cell r="O12">
            <v>15</v>
          </cell>
          <cell r="P12">
            <v>82</v>
          </cell>
          <cell r="Q12">
            <v>500</v>
          </cell>
          <cell r="R12">
            <v>21745</v>
          </cell>
          <cell r="S12">
            <v>2398</v>
          </cell>
          <cell r="T12">
            <v>194</v>
          </cell>
          <cell r="U12">
            <v>219</v>
          </cell>
          <cell r="V12">
            <v>28245</v>
          </cell>
          <cell r="W12">
            <v>52801</v>
          </cell>
          <cell r="X12">
            <v>290</v>
          </cell>
          <cell r="Y12">
            <v>54721</v>
          </cell>
          <cell r="Z12">
            <v>84703</v>
          </cell>
          <cell r="AA12">
            <v>224080</v>
          </cell>
          <cell r="AB12">
            <v>190650</v>
          </cell>
          <cell r="AC12">
            <v>80640</v>
          </cell>
          <cell r="AD12">
            <v>12000</v>
          </cell>
          <cell r="AE12">
            <v>92640</v>
          </cell>
          <cell r="AF12">
            <v>10079</v>
          </cell>
          <cell r="AG12">
            <v>4060</v>
          </cell>
          <cell r="AH12">
            <v>521509</v>
          </cell>
          <cell r="AI12">
            <v>606212</v>
          </cell>
        </row>
        <row r="13">
          <cell r="A13">
            <v>11</v>
          </cell>
          <cell r="B13" t="str">
            <v>REGIONAL DISTRITO CAPITAL</v>
          </cell>
          <cell r="C13">
            <v>64737</v>
          </cell>
          <cell r="D13">
            <v>32409</v>
          </cell>
          <cell r="E13">
            <v>3908</v>
          </cell>
          <cell r="F13">
            <v>118</v>
          </cell>
          <cell r="G13">
            <v>0</v>
          </cell>
          <cell r="H13">
            <v>101172</v>
          </cell>
          <cell r="I13">
            <v>101172</v>
          </cell>
          <cell r="J13">
            <v>2548</v>
          </cell>
          <cell r="K13">
            <v>42</v>
          </cell>
          <cell r="L13">
            <v>104</v>
          </cell>
          <cell r="M13">
            <v>2694</v>
          </cell>
          <cell r="N13">
            <v>743</v>
          </cell>
          <cell r="O13">
            <v>47</v>
          </cell>
          <cell r="P13">
            <v>106</v>
          </cell>
          <cell r="Q13">
            <v>896</v>
          </cell>
          <cell r="R13">
            <v>34528</v>
          </cell>
          <cell r="S13">
            <v>8509</v>
          </cell>
          <cell r="T13">
            <v>564</v>
          </cell>
          <cell r="U13">
            <v>282</v>
          </cell>
          <cell r="V13">
            <v>43609</v>
          </cell>
          <cell r="W13">
            <v>87492</v>
          </cell>
          <cell r="X13">
            <v>425</v>
          </cell>
          <cell r="Y13">
            <v>91507</v>
          </cell>
          <cell r="Z13">
            <v>192679</v>
          </cell>
          <cell r="AA13">
            <v>315760</v>
          </cell>
          <cell r="AB13">
            <v>294270</v>
          </cell>
          <cell r="AC13">
            <v>89600</v>
          </cell>
          <cell r="AD13">
            <v>18360</v>
          </cell>
          <cell r="AE13">
            <v>107960</v>
          </cell>
          <cell r="AF13">
            <v>3956</v>
          </cell>
          <cell r="AG13">
            <v>5972</v>
          </cell>
          <cell r="AH13">
            <v>727918</v>
          </cell>
          <cell r="AI13">
            <v>920597</v>
          </cell>
        </row>
        <row r="14">
          <cell r="A14">
            <v>13</v>
          </cell>
          <cell r="B14" t="str">
            <v>REGIONAL BOLÍVAR</v>
          </cell>
          <cell r="C14">
            <v>13056</v>
          </cell>
          <cell r="D14">
            <v>4353</v>
          </cell>
          <cell r="E14">
            <v>250</v>
          </cell>
          <cell r="F14">
            <v>118</v>
          </cell>
          <cell r="G14">
            <v>0</v>
          </cell>
          <cell r="H14">
            <v>17777</v>
          </cell>
          <cell r="I14">
            <v>17777</v>
          </cell>
          <cell r="J14">
            <v>527</v>
          </cell>
          <cell r="K14">
            <v>15</v>
          </cell>
          <cell r="L14">
            <v>111</v>
          </cell>
          <cell r="M14">
            <v>653</v>
          </cell>
          <cell r="N14">
            <v>45</v>
          </cell>
          <cell r="O14">
            <v>30</v>
          </cell>
          <cell r="P14">
            <v>45</v>
          </cell>
          <cell r="Q14">
            <v>120</v>
          </cell>
          <cell r="R14">
            <v>9056</v>
          </cell>
          <cell r="S14">
            <v>1400</v>
          </cell>
          <cell r="T14">
            <v>1131</v>
          </cell>
          <cell r="U14">
            <v>60</v>
          </cell>
          <cell r="V14">
            <v>22871</v>
          </cell>
          <cell r="W14">
            <v>34518</v>
          </cell>
          <cell r="X14">
            <v>50</v>
          </cell>
          <cell r="Y14">
            <v>35341</v>
          </cell>
          <cell r="Z14">
            <v>53118</v>
          </cell>
          <cell r="AA14">
            <v>130400</v>
          </cell>
          <cell r="AB14">
            <v>272725</v>
          </cell>
          <cell r="AC14">
            <v>34560</v>
          </cell>
          <cell r="AD14">
            <v>2635</v>
          </cell>
          <cell r="AE14">
            <v>37195</v>
          </cell>
          <cell r="AF14">
            <v>29954</v>
          </cell>
          <cell r="AG14">
            <v>8819</v>
          </cell>
          <cell r="AH14">
            <v>479093</v>
          </cell>
          <cell r="AI14">
            <v>532211</v>
          </cell>
        </row>
        <row r="15">
          <cell r="A15">
            <v>15</v>
          </cell>
          <cell r="B15" t="str">
            <v>REGIONAL BOYACÁ</v>
          </cell>
          <cell r="C15">
            <v>8835</v>
          </cell>
          <cell r="D15">
            <v>3192</v>
          </cell>
          <cell r="E15">
            <v>710</v>
          </cell>
          <cell r="F15">
            <v>154</v>
          </cell>
          <cell r="G15">
            <v>0</v>
          </cell>
          <cell r="H15">
            <v>12891</v>
          </cell>
          <cell r="I15">
            <v>12891</v>
          </cell>
          <cell r="J15">
            <v>879</v>
          </cell>
          <cell r="K15">
            <v>187</v>
          </cell>
          <cell r="L15">
            <v>0</v>
          </cell>
          <cell r="M15">
            <v>1066</v>
          </cell>
          <cell r="N15">
            <v>226</v>
          </cell>
          <cell r="O15">
            <v>15</v>
          </cell>
          <cell r="P15">
            <v>0</v>
          </cell>
          <cell r="Q15">
            <v>241</v>
          </cell>
          <cell r="R15">
            <v>5571</v>
          </cell>
          <cell r="S15">
            <v>1543</v>
          </cell>
          <cell r="T15">
            <v>1086</v>
          </cell>
          <cell r="U15">
            <v>0</v>
          </cell>
          <cell r="V15">
            <v>18832</v>
          </cell>
          <cell r="W15">
            <v>27032</v>
          </cell>
          <cell r="X15">
            <v>0</v>
          </cell>
          <cell r="Y15">
            <v>28339</v>
          </cell>
          <cell r="Z15">
            <v>41230</v>
          </cell>
          <cell r="AA15">
            <v>75200</v>
          </cell>
          <cell r="AB15">
            <v>63315</v>
          </cell>
          <cell r="AC15">
            <v>21760</v>
          </cell>
          <cell r="AD15">
            <v>3420</v>
          </cell>
          <cell r="AE15">
            <v>25180</v>
          </cell>
          <cell r="AF15">
            <v>31244</v>
          </cell>
          <cell r="AG15">
            <v>1969</v>
          </cell>
          <cell r="AH15">
            <v>196908</v>
          </cell>
          <cell r="AI15">
            <v>238138</v>
          </cell>
        </row>
        <row r="16">
          <cell r="A16">
            <v>17</v>
          </cell>
          <cell r="B16" t="str">
            <v>REGIONAL CALDAS</v>
          </cell>
          <cell r="C16">
            <v>4375</v>
          </cell>
          <cell r="D16">
            <v>3318</v>
          </cell>
          <cell r="E16">
            <v>510</v>
          </cell>
          <cell r="F16">
            <v>45</v>
          </cell>
          <cell r="G16">
            <v>0</v>
          </cell>
          <cell r="H16">
            <v>8248</v>
          </cell>
          <cell r="I16">
            <v>8248</v>
          </cell>
          <cell r="J16">
            <v>358</v>
          </cell>
          <cell r="K16">
            <v>17</v>
          </cell>
          <cell r="L16">
            <v>110</v>
          </cell>
          <cell r="M16">
            <v>485</v>
          </cell>
          <cell r="N16">
            <v>202</v>
          </cell>
          <cell r="O16">
            <v>26</v>
          </cell>
          <cell r="P16">
            <v>45</v>
          </cell>
          <cell r="Q16">
            <v>273</v>
          </cell>
          <cell r="R16">
            <v>3257</v>
          </cell>
          <cell r="S16">
            <v>1300</v>
          </cell>
          <cell r="T16">
            <v>399</v>
          </cell>
          <cell r="U16">
            <v>0</v>
          </cell>
          <cell r="V16">
            <v>8348</v>
          </cell>
          <cell r="W16">
            <v>13304</v>
          </cell>
          <cell r="X16">
            <v>0</v>
          </cell>
          <cell r="Y16">
            <v>14062</v>
          </cell>
          <cell r="Z16">
            <v>22310</v>
          </cell>
          <cell r="AA16">
            <v>57120</v>
          </cell>
          <cell r="AB16">
            <v>46995</v>
          </cell>
          <cell r="AC16">
            <v>19680</v>
          </cell>
          <cell r="AD16">
            <v>0</v>
          </cell>
          <cell r="AE16">
            <v>19680</v>
          </cell>
          <cell r="AF16">
            <v>18157</v>
          </cell>
          <cell r="AG16">
            <v>2380</v>
          </cell>
          <cell r="AH16">
            <v>144332</v>
          </cell>
          <cell r="AI16">
            <v>166642</v>
          </cell>
        </row>
        <row r="17">
          <cell r="A17">
            <v>18</v>
          </cell>
          <cell r="B17" t="str">
            <v>REGIONAL CAQUETÁ</v>
          </cell>
          <cell r="C17">
            <v>974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974</v>
          </cell>
          <cell r="I17">
            <v>974</v>
          </cell>
          <cell r="J17">
            <v>82</v>
          </cell>
          <cell r="K17">
            <v>19</v>
          </cell>
          <cell r="L17">
            <v>0</v>
          </cell>
          <cell r="M17">
            <v>101</v>
          </cell>
          <cell r="N17">
            <v>25</v>
          </cell>
          <cell r="O17">
            <v>0</v>
          </cell>
          <cell r="P17">
            <v>0</v>
          </cell>
          <cell r="Q17">
            <v>25</v>
          </cell>
          <cell r="R17">
            <v>2382</v>
          </cell>
          <cell r="S17">
            <v>184</v>
          </cell>
          <cell r="T17">
            <v>171</v>
          </cell>
          <cell r="U17">
            <v>0</v>
          </cell>
          <cell r="V17">
            <v>4943</v>
          </cell>
          <cell r="W17">
            <v>7680</v>
          </cell>
          <cell r="X17">
            <v>0</v>
          </cell>
          <cell r="Y17">
            <v>7806</v>
          </cell>
          <cell r="Z17">
            <v>8780</v>
          </cell>
          <cell r="AA17">
            <v>16160</v>
          </cell>
          <cell r="AB17">
            <v>22734</v>
          </cell>
          <cell r="AC17">
            <v>3840</v>
          </cell>
          <cell r="AD17">
            <v>0</v>
          </cell>
          <cell r="AE17">
            <v>3840</v>
          </cell>
          <cell r="AF17">
            <v>4159</v>
          </cell>
          <cell r="AG17">
            <v>630</v>
          </cell>
          <cell r="AH17">
            <v>47523</v>
          </cell>
          <cell r="AI17">
            <v>56303</v>
          </cell>
        </row>
        <row r="18">
          <cell r="A18">
            <v>19</v>
          </cell>
          <cell r="B18" t="str">
            <v>REGIONAL CAUCA</v>
          </cell>
          <cell r="C18">
            <v>7724</v>
          </cell>
          <cell r="D18">
            <v>6352</v>
          </cell>
          <cell r="E18">
            <v>298</v>
          </cell>
          <cell r="F18">
            <v>81</v>
          </cell>
          <cell r="G18">
            <v>0</v>
          </cell>
          <cell r="H18">
            <v>14455</v>
          </cell>
          <cell r="I18">
            <v>14455</v>
          </cell>
          <cell r="J18">
            <v>288</v>
          </cell>
          <cell r="K18">
            <v>81</v>
          </cell>
          <cell r="L18">
            <v>56</v>
          </cell>
          <cell r="M18">
            <v>425</v>
          </cell>
          <cell r="N18">
            <v>115</v>
          </cell>
          <cell r="O18">
            <v>28</v>
          </cell>
          <cell r="P18">
            <v>15</v>
          </cell>
          <cell r="Q18">
            <v>158</v>
          </cell>
          <cell r="R18">
            <v>9172</v>
          </cell>
          <cell r="S18">
            <v>1911</v>
          </cell>
          <cell r="T18">
            <v>1052</v>
          </cell>
          <cell r="U18">
            <v>208</v>
          </cell>
          <cell r="V18">
            <v>9941</v>
          </cell>
          <cell r="W18">
            <v>22284</v>
          </cell>
          <cell r="X18">
            <v>60</v>
          </cell>
          <cell r="Y18">
            <v>22927</v>
          </cell>
          <cell r="Z18">
            <v>37382</v>
          </cell>
          <cell r="AA18">
            <v>48080</v>
          </cell>
          <cell r="AB18">
            <v>76325</v>
          </cell>
          <cell r="AC18">
            <v>12800</v>
          </cell>
          <cell r="AD18">
            <v>1850</v>
          </cell>
          <cell r="AE18">
            <v>14650</v>
          </cell>
          <cell r="AF18">
            <v>34019</v>
          </cell>
          <cell r="AG18">
            <v>3319</v>
          </cell>
          <cell r="AH18">
            <v>176393</v>
          </cell>
          <cell r="AI18">
            <v>213775</v>
          </cell>
        </row>
        <row r="19">
          <cell r="A19">
            <v>20</v>
          </cell>
          <cell r="B19" t="str">
            <v>REGIONAL CESAR</v>
          </cell>
          <cell r="C19">
            <v>8158</v>
          </cell>
          <cell r="D19">
            <v>4010</v>
          </cell>
          <cell r="E19">
            <v>258</v>
          </cell>
          <cell r="F19">
            <v>43</v>
          </cell>
          <cell r="G19">
            <v>0</v>
          </cell>
          <cell r="H19">
            <v>12469</v>
          </cell>
          <cell r="I19">
            <v>12469</v>
          </cell>
          <cell r="J19">
            <v>240</v>
          </cell>
          <cell r="K19">
            <v>30</v>
          </cell>
          <cell r="L19">
            <v>0</v>
          </cell>
          <cell r="M19">
            <v>270</v>
          </cell>
          <cell r="N19">
            <v>289</v>
          </cell>
          <cell r="O19">
            <v>15</v>
          </cell>
          <cell r="P19">
            <v>15</v>
          </cell>
          <cell r="Q19">
            <v>319</v>
          </cell>
          <cell r="R19">
            <v>5428</v>
          </cell>
          <cell r="S19">
            <v>1104</v>
          </cell>
          <cell r="T19">
            <v>897</v>
          </cell>
          <cell r="U19">
            <v>0</v>
          </cell>
          <cell r="V19">
            <v>17287</v>
          </cell>
          <cell r="W19">
            <v>24716</v>
          </cell>
          <cell r="X19">
            <v>0</v>
          </cell>
          <cell r="Y19">
            <v>25305</v>
          </cell>
          <cell r="Z19">
            <v>37774</v>
          </cell>
          <cell r="AA19">
            <v>36160</v>
          </cell>
          <cell r="AB19">
            <v>100525</v>
          </cell>
          <cell r="AC19">
            <v>12000</v>
          </cell>
          <cell r="AD19">
            <v>400</v>
          </cell>
          <cell r="AE19">
            <v>12400</v>
          </cell>
          <cell r="AF19">
            <v>25666</v>
          </cell>
          <cell r="AG19">
            <v>2780</v>
          </cell>
          <cell r="AH19">
            <v>177531</v>
          </cell>
          <cell r="AI19">
            <v>215305</v>
          </cell>
        </row>
        <row r="20">
          <cell r="A20">
            <v>23</v>
          </cell>
          <cell r="B20" t="str">
            <v>REGIONAL CÓRDOBA</v>
          </cell>
          <cell r="C20">
            <v>2691</v>
          </cell>
          <cell r="D20">
            <v>2095</v>
          </cell>
          <cell r="E20">
            <v>0</v>
          </cell>
          <cell r="F20">
            <v>0</v>
          </cell>
          <cell r="G20">
            <v>0</v>
          </cell>
          <cell r="H20">
            <v>4786</v>
          </cell>
          <cell r="I20">
            <v>4786</v>
          </cell>
          <cell r="J20">
            <v>513</v>
          </cell>
          <cell r="K20">
            <v>53</v>
          </cell>
          <cell r="L20">
            <v>58</v>
          </cell>
          <cell r="M20">
            <v>624</v>
          </cell>
          <cell r="N20">
            <v>120</v>
          </cell>
          <cell r="O20">
            <v>33</v>
          </cell>
          <cell r="P20">
            <v>29</v>
          </cell>
          <cell r="Q20">
            <v>182</v>
          </cell>
          <cell r="R20">
            <v>14430</v>
          </cell>
          <cell r="S20">
            <v>1222</v>
          </cell>
          <cell r="T20">
            <v>1252</v>
          </cell>
          <cell r="U20">
            <v>0</v>
          </cell>
          <cell r="V20">
            <v>16805</v>
          </cell>
          <cell r="W20">
            <v>33709</v>
          </cell>
          <cell r="X20">
            <v>30</v>
          </cell>
          <cell r="Y20">
            <v>34545</v>
          </cell>
          <cell r="Z20">
            <v>39331</v>
          </cell>
          <cell r="AA20">
            <v>33760</v>
          </cell>
          <cell r="AB20">
            <v>53860</v>
          </cell>
          <cell r="AC20">
            <v>7680</v>
          </cell>
          <cell r="AD20">
            <v>1800</v>
          </cell>
          <cell r="AE20">
            <v>9480</v>
          </cell>
          <cell r="AF20">
            <v>35015</v>
          </cell>
          <cell r="AG20">
            <v>2430</v>
          </cell>
          <cell r="AH20">
            <v>134545</v>
          </cell>
          <cell r="AI20">
            <v>173876</v>
          </cell>
        </row>
        <row r="21">
          <cell r="A21">
            <v>25</v>
          </cell>
          <cell r="B21" t="str">
            <v>REGIONAL CUNDINAMARCA</v>
          </cell>
          <cell r="C21">
            <v>14895</v>
          </cell>
          <cell r="D21">
            <v>14073</v>
          </cell>
          <cell r="E21">
            <v>45</v>
          </cell>
          <cell r="F21">
            <v>240</v>
          </cell>
          <cell r="G21">
            <v>163</v>
          </cell>
          <cell r="H21">
            <v>29416</v>
          </cell>
          <cell r="I21">
            <v>29416</v>
          </cell>
          <cell r="J21">
            <v>858</v>
          </cell>
          <cell r="K21">
            <v>227</v>
          </cell>
          <cell r="L21">
            <v>144</v>
          </cell>
          <cell r="M21">
            <v>1229</v>
          </cell>
          <cell r="N21">
            <v>428</v>
          </cell>
          <cell r="O21">
            <v>70</v>
          </cell>
          <cell r="P21">
            <v>25</v>
          </cell>
          <cell r="Q21">
            <v>523</v>
          </cell>
          <cell r="R21">
            <v>18123</v>
          </cell>
          <cell r="S21">
            <v>4027</v>
          </cell>
          <cell r="T21">
            <v>2331</v>
          </cell>
          <cell r="U21">
            <v>760</v>
          </cell>
          <cell r="V21">
            <v>41530</v>
          </cell>
          <cell r="W21">
            <v>66771</v>
          </cell>
          <cell r="X21">
            <v>0</v>
          </cell>
          <cell r="Y21">
            <v>68523</v>
          </cell>
          <cell r="Z21">
            <v>97939</v>
          </cell>
          <cell r="AA21">
            <v>134880</v>
          </cell>
          <cell r="AB21">
            <v>193830</v>
          </cell>
          <cell r="AC21">
            <v>40960</v>
          </cell>
          <cell r="AD21">
            <v>9092</v>
          </cell>
          <cell r="AE21">
            <v>50052</v>
          </cell>
          <cell r="AF21">
            <v>57546</v>
          </cell>
          <cell r="AG21">
            <v>6430</v>
          </cell>
          <cell r="AH21">
            <v>442738</v>
          </cell>
          <cell r="AI21">
            <v>540677</v>
          </cell>
        </row>
        <row r="22">
          <cell r="A22">
            <v>27</v>
          </cell>
          <cell r="B22" t="str">
            <v>REGIONAL CHOCÓ</v>
          </cell>
          <cell r="C22">
            <v>527</v>
          </cell>
          <cell r="D22">
            <v>0</v>
          </cell>
          <cell r="E22">
            <v>67</v>
          </cell>
          <cell r="F22">
            <v>12</v>
          </cell>
          <cell r="G22">
            <v>0</v>
          </cell>
          <cell r="H22">
            <v>606</v>
          </cell>
          <cell r="I22">
            <v>606</v>
          </cell>
          <cell r="J22">
            <v>270</v>
          </cell>
          <cell r="K22">
            <v>51</v>
          </cell>
          <cell r="L22">
            <v>0</v>
          </cell>
          <cell r="M22">
            <v>321</v>
          </cell>
          <cell r="N22">
            <v>0</v>
          </cell>
          <cell r="O22">
            <v>15</v>
          </cell>
          <cell r="P22">
            <v>0</v>
          </cell>
          <cell r="Q22">
            <v>15</v>
          </cell>
          <cell r="R22">
            <v>3053</v>
          </cell>
          <cell r="S22">
            <v>0</v>
          </cell>
          <cell r="T22">
            <v>304</v>
          </cell>
          <cell r="U22">
            <v>0</v>
          </cell>
          <cell r="V22">
            <v>2022</v>
          </cell>
          <cell r="W22">
            <v>5379</v>
          </cell>
          <cell r="X22">
            <v>0</v>
          </cell>
          <cell r="Y22">
            <v>5715</v>
          </cell>
          <cell r="Z22">
            <v>6321</v>
          </cell>
          <cell r="AA22">
            <v>8960</v>
          </cell>
          <cell r="AB22">
            <v>51250</v>
          </cell>
          <cell r="AC22">
            <v>3840</v>
          </cell>
          <cell r="AD22">
            <v>650</v>
          </cell>
          <cell r="AE22">
            <v>4490</v>
          </cell>
          <cell r="AF22">
            <v>6183</v>
          </cell>
          <cell r="AG22">
            <v>330</v>
          </cell>
          <cell r="AH22">
            <v>71213</v>
          </cell>
          <cell r="AI22">
            <v>77534</v>
          </cell>
        </row>
        <row r="23">
          <cell r="A23">
            <v>41</v>
          </cell>
          <cell r="B23" t="str">
            <v>REGIONAL HUILA</v>
          </cell>
          <cell r="C23">
            <v>8615</v>
          </cell>
          <cell r="D23">
            <v>3924</v>
          </cell>
          <cell r="E23">
            <v>208</v>
          </cell>
          <cell r="F23">
            <v>189</v>
          </cell>
          <cell r="G23">
            <v>0</v>
          </cell>
          <cell r="H23">
            <v>12936</v>
          </cell>
          <cell r="I23">
            <v>12936</v>
          </cell>
          <cell r="J23">
            <v>559</v>
          </cell>
          <cell r="K23">
            <v>149</v>
          </cell>
          <cell r="L23">
            <v>82</v>
          </cell>
          <cell r="M23">
            <v>790</v>
          </cell>
          <cell r="N23">
            <v>199</v>
          </cell>
          <cell r="O23">
            <v>30</v>
          </cell>
          <cell r="P23">
            <v>99</v>
          </cell>
          <cell r="Q23">
            <v>328</v>
          </cell>
          <cell r="R23">
            <v>5006</v>
          </cell>
          <cell r="S23">
            <v>2017</v>
          </cell>
          <cell r="T23">
            <v>866</v>
          </cell>
          <cell r="U23">
            <v>267</v>
          </cell>
          <cell r="V23">
            <v>9633</v>
          </cell>
          <cell r="W23">
            <v>17789</v>
          </cell>
          <cell r="X23">
            <v>30</v>
          </cell>
          <cell r="Y23">
            <v>18937</v>
          </cell>
          <cell r="Z23">
            <v>31873</v>
          </cell>
          <cell r="AA23">
            <v>90720</v>
          </cell>
          <cell r="AB23">
            <v>73640</v>
          </cell>
          <cell r="AC23">
            <v>22320</v>
          </cell>
          <cell r="AD23">
            <v>3990</v>
          </cell>
          <cell r="AE23">
            <v>26310</v>
          </cell>
          <cell r="AF23">
            <v>39360</v>
          </cell>
          <cell r="AG23">
            <v>4130</v>
          </cell>
          <cell r="AH23">
            <v>234160</v>
          </cell>
          <cell r="AI23">
            <v>266033</v>
          </cell>
        </row>
        <row r="24">
          <cell r="A24">
            <v>44</v>
          </cell>
          <cell r="B24" t="str">
            <v>REGIONAL GUAJIRA</v>
          </cell>
          <cell r="C24">
            <v>3252</v>
          </cell>
          <cell r="D24">
            <v>1738</v>
          </cell>
          <cell r="E24">
            <v>0</v>
          </cell>
          <cell r="F24">
            <v>135</v>
          </cell>
          <cell r="G24">
            <v>0</v>
          </cell>
          <cell r="H24">
            <v>5125</v>
          </cell>
          <cell r="I24">
            <v>5125</v>
          </cell>
          <cell r="J24">
            <v>232</v>
          </cell>
          <cell r="K24">
            <v>91</v>
          </cell>
          <cell r="L24">
            <v>30</v>
          </cell>
          <cell r="M24">
            <v>353</v>
          </cell>
          <cell r="N24">
            <v>923</v>
          </cell>
          <cell r="O24">
            <v>15</v>
          </cell>
          <cell r="P24">
            <v>0</v>
          </cell>
          <cell r="Q24">
            <v>938</v>
          </cell>
          <cell r="R24">
            <v>5760</v>
          </cell>
          <cell r="S24">
            <v>762</v>
          </cell>
          <cell r="T24">
            <v>738</v>
          </cell>
          <cell r="U24">
            <v>200</v>
          </cell>
          <cell r="V24">
            <v>6911</v>
          </cell>
          <cell r="W24">
            <v>14371</v>
          </cell>
          <cell r="X24">
            <v>120</v>
          </cell>
          <cell r="Y24">
            <v>15782</v>
          </cell>
          <cell r="Z24">
            <v>20907</v>
          </cell>
          <cell r="AA24">
            <v>12160</v>
          </cell>
          <cell r="AB24">
            <v>58950</v>
          </cell>
          <cell r="AC24">
            <v>7680</v>
          </cell>
          <cell r="AD24">
            <v>0</v>
          </cell>
          <cell r="AE24">
            <v>7680</v>
          </cell>
          <cell r="AF24">
            <v>9834</v>
          </cell>
          <cell r="AG24">
            <v>8480</v>
          </cell>
          <cell r="AH24">
            <v>97104</v>
          </cell>
          <cell r="AI24">
            <v>118011</v>
          </cell>
        </row>
        <row r="25">
          <cell r="A25">
            <v>47</v>
          </cell>
          <cell r="B25" t="str">
            <v>REGIONAL MAGDALENA</v>
          </cell>
          <cell r="C25">
            <v>2731</v>
          </cell>
          <cell r="D25">
            <v>3364</v>
          </cell>
          <cell r="E25">
            <v>213</v>
          </cell>
          <cell r="F25">
            <v>143</v>
          </cell>
          <cell r="G25">
            <v>0</v>
          </cell>
          <cell r="H25">
            <v>6451</v>
          </cell>
          <cell r="I25">
            <v>6451</v>
          </cell>
          <cell r="J25">
            <v>50</v>
          </cell>
          <cell r="K25">
            <v>0</v>
          </cell>
          <cell r="L25">
            <v>0</v>
          </cell>
          <cell r="M25">
            <v>50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5946</v>
          </cell>
          <cell r="S25">
            <v>1011</v>
          </cell>
          <cell r="T25">
            <v>463</v>
          </cell>
          <cell r="U25">
            <v>332</v>
          </cell>
          <cell r="V25">
            <v>14186</v>
          </cell>
          <cell r="W25">
            <v>21938</v>
          </cell>
          <cell r="X25">
            <v>0</v>
          </cell>
          <cell r="Y25">
            <v>21988</v>
          </cell>
          <cell r="Z25">
            <v>28439</v>
          </cell>
          <cell r="AA25">
            <v>28320</v>
          </cell>
          <cell r="AB25">
            <v>36170</v>
          </cell>
          <cell r="AC25">
            <v>7680</v>
          </cell>
          <cell r="AD25">
            <v>660</v>
          </cell>
          <cell r="AE25">
            <v>8340</v>
          </cell>
          <cell r="AF25">
            <v>4855</v>
          </cell>
          <cell r="AG25">
            <v>899</v>
          </cell>
          <cell r="AH25">
            <v>78584</v>
          </cell>
          <cell r="AI25">
            <v>107023</v>
          </cell>
        </row>
        <row r="26">
          <cell r="A26">
            <v>50</v>
          </cell>
          <cell r="B26" t="str">
            <v>REGIONAL META</v>
          </cell>
          <cell r="C26">
            <v>3245</v>
          </cell>
          <cell r="D26">
            <v>858</v>
          </cell>
          <cell r="E26">
            <v>75</v>
          </cell>
          <cell r="F26">
            <v>16</v>
          </cell>
          <cell r="G26">
            <v>0</v>
          </cell>
          <cell r="H26">
            <v>4194</v>
          </cell>
          <cell r="I26">
            <v>4194</v>
          </cell>
          <cell r="J26">
            <v>182</v>
          </cell>
          <cell r="K26">
            <v>0</v>
          </cell>
          <cell r="L26">
            <v>0</v>
          </cell>
          <cell r="M26">
            <v>182</v>
          </cell>
          <cell r="N26">
            <v>134</v>
          </cell>
          <cell r="O26">
            <v>15</v>
          </cell>
          <cell r="P26">
            <v>15</v>
          </cell>
          <cell r="Q26">
            <v>164</v>
          </cell>
          <cell r="R26">
            <v>4636</v>
          </cell>
          <cell r="S26">
            <v>716</v>
          </cell>
          <cell r="T26">
            <v>383</v>
          </cell>
          <cell r="U26">
            <v>30</v>
          </cell>
          <cell r="V26">
            <v>12251</v>
          </cell>
          <cell r="W26">
            <v>18016</v>
          </cell>
          <cell r="X26">
            <v>0</v>
          </cell>
          <cell r="Y26">
            <v>18362</v>
          </cell>
          <cell r="Z26">
            <v>22556</v>
          </cell>
          <cell r="AA26">
            <v>17120</v>
          </cell>
          <cell r="AB26">
            <v>40630</v>
          </cell>
          <cell r="AC26">
            <v>7680</v>
          </cell>
          <cell r="AD26">
            <v>655</v>
          </cell>
          <cell r="AE26">
            <v>8335</v>
          </cell>
          <cell r="AF26">
            <v>6253</v>
          </cell>
          <cell r="AG26">
            <v>780</v>
          </cell>
          <cell r="AH26">
            <v>73118</v>
          </cell>
          <cell r="AI26">
            <v>95674</v>
          </cell>
        </row>
        <row r="27">
          <cell r="A27">
            <v>52</v>
          </cell>
          <cell r="B27" t="str">
            <v>REGIONAL NARIÑO</v>
          </cell>
          <cell r="C27">
            <v>3414</v>
          </cell>
          <cell r="D27">
            <v>1383</v>
          </cell>
          <cell r="E27">
            <v>0</v>
          </cell>
          <cell r="F27">
            <v>71</v>
          </cell>
          <cell r="G27">
            <v>0</v>
          </cell>
          <cell r="H27">
            <v>4868</v>
          </cell>
          <cell r="I27">
            <v>4868</v>
          </cell>
          <cell r="J27">
            <v>120</v>
          </cell>
          <cell r="K27">
            <v>15</v>
          </cell>
          <cell r="L27">
            <v>30</v>
          </cell>
          <cell r="M27">
            <v>165</v>
          </cell>
          <cell r="N27">
            <v>108</v>
          </cell>
          <cell r="O27">
            <v>31</v>
          </cell>
          <cell r="P27">
            <v>0</v>
          </cell>
          <cell r="Q27">
            <v>139</v>
          </cell>
          <cell r="R27">
            <v>5474</v>
          </cell>
          <cell r="S27">
            <v>496</v>
          </cell>
          <cell r="T27">
            <v>1026</v>
          </cell>
          <cell r="U27">
            <v>45</v>
          </cell>
          <cell r="V27">
            <v>8417</v>
          </cell>
          <cell r="W27">
            <v>15458</v>
          </cell>
          <cell r="X27">
            <v>0</v>
          </cell>
          <cell r="Y27">
            <v>15762</v>
          </cell>
          <cell r="Z27">
            <v>20630</v>
          </cell>
          <cell r="AA27">
            <v>27200</v>
          </cell>
          <cell r="AB27">
            <v>54690</v>
          </cell>
          <cell r="AC27">
            <v>10240</v>
          </cell>
          <cell r="AD27">
            <v>1350</v>
          </cell>
          <cell r="AE27">
            <v>11590</v>
          </cell>
          <cell r="AF27">
            <v>34213</v>
          </cell>
          <cell r="AG27">
            <v>1170</v>
          </cell>
          <cell r="AH27">
            <v>128863</v>
          </cell>
          <cell r="AI27">
            <v>149493</v>
          </cell>
        </row>
        <row r="28">
          <cell r="A28">
            <v>54</v>
          </cell>
          <cell r="B28" t="str">
            <v>REGIONAL NORTE DE SANTANDER</v>
          </cell>
          <cell r="C28">
            <v>7987</v>
          </cell>
          <cell r="D28">
            <v>6899</v>
          </cell>
          <cell r="E28">
            <v>176</v>
          </cell>
          <cell r="F28">
            <v>252</v>
          </cell>
          <cell r="G28">
            <v>445</v>
          </cell>
          <cell r="H28">
            <v>15759</v>
          </cell>
          <cell r="I28">
            <v>15759</v>
          </cell>
          <cell r="J28">
            <v>702</v>
          </cell>
          <cell r="K28">
            <v>72</v>
          </cell>
          <cell r="L28">
            <v>27</v>
          </cell>
          <cell r="M28">
            <v>801</v>
          </cell>
          <cell r="N28">
            <v>486</v>
          </cell>
          <cell r="O28">
            <v>64</v>
          </cell>
          <cell r="P28">
            <v>30</v>
          </cell>
          <cell r="Q28">
            <v>580</v>
          </cell>
          <cell r="R28">
            <v>12375</v>
          </cell>
          <cell r="S28">
            <v>2498</v>
          </cell>
          <cell r="T28">
            <v>2559</v>
          </cell>
          <cell r="U28">
            <v>726</v>
          </cell>
          <cell r="V28">
            <v>23286</v>
          </cell>
          <cell r="W28">
            <v>41444</v>
          </cell>
          <cell r="X28">
            <v>110</v>
          </cell>
          <cell r="Y28">
            <v>42935</v>
          </cell>
          <cell r="Z28">
            <v>58694</v>
          </cell>
          <cell r="AA28">
            <v>34960</v>
          </cell>
          <cell r="AB28">
            <v>101960</v>
          </cell>
          <cell r="AC28">
            <v>8960</v>
          </cell>
          <cell r="AD28">
            <v>2620</v>
          </cell>
          <cell r="AE28">
            <v>11580</v>
          </cell>
          <cell r="AF28">
            <v>15865</v>
          </cell>
          <cell r="AG28">
            <v>3630</v>
          </cell>
          <cell r="AH28">
            <v>167995</v>
          </cell>
          <cell r="AI28">
            <v>226689</v>
          </cell>
        </row>
        <row r="29">
          <cell r="A29">
            <v>63</v>
          </cell>
          <cell r="B29" t="str">
            <v>REGIONAL QUINDÍO</v>
          </cell>
          <cell r="C29">
            <v>5277</v>
          </cell>
          <cell r="D29">
            <v>4117</v>
          </cell>
          <cell r="E29">
            <v>871</v>
          </cell>
          <cell r="F29">
            <v>0</v>
          </cell>
          <cell r="G29">
            <v>0</v>
          </cell>
          <cell r="H29">
            <v>10265</v>
          </cell>
          <cell r="I29">
            <v>10265</v>
          </cell>
          <cell r="J29">
            <v>535</v>
          </cell>
          <cell r="K29">
            <v>33</v>
          </cell>
          <cell r="L29">
            <v>62</v>
          </cell>
          <cell r="M29">
            <v>630</v>
          </cell>
          <cell r="N29">
            <v>30</v>
          </cell>
          <cell r="O29">
            <v>30</v>
          </cell>
          <cell r="P29">
            <v>15</v>
          </cell>
          <cell r="Q29">
            <v>75</v>
          </cell>
          <cell r="R29">
            <v>3289</v>
          </cell>
          <cell r="S29">
            <v>2156</v>
          </cell>
          <cell r="T29">
            <v>326</v>
          </cell>
          <cell r="U29">
            <v>30</v>
          </cell>
          <cell r="V29">
            <v>5640</v>
          </cell>
          <cell r="W29">
            <v>11441</v>
          </cell>
          <cell r="X29">
            <v>0</v>
          </cell>
          <cell r="Y29">
            <v>12146</v>
          </cell>
          <cell r="Z29">
            <v>22411</v>
          </cell>
          <cell r="AA29">
            <v>117600</v>
          </cell>
          <cell r="AB29">
            <v>81375</v>
          </cell>
          <cell r="AC29">
            <v>33280</v>
          </cell>
          <cell r="AD29">
            <v>6565</v>
          </cell>
          <cell r="AE29">
            <v>39845</v>
          </cell>
          <cell r="AF29">
            <v>10149</v>
          </cell>
          <cell r="AG29">
            <v>1965</v>
          </cell>
          <cell r="AH29">
            <v>250934</v>
          </cell>
          <cell r="AI29">
            <v>273345</v>
          </cell>
        </row>
        <row r="30">
          <cell r="A30">
            <v>66</v>
          </cell>
          <cell r="B30" t="str">
            <v>REGIONAL RISARALDA</v>
          </cell>
          <cell r="C30">
            <v>5751</v>
          </cell>
          <cell r="D30">
            <v>4311</v>
          </cell>
          <cell r="E30">
            <v>419</v>
          </cell>
          <cell r="F30">
            <v>29</v>
          </cell>
          <cell r="G30">
            <v>0</v>
          </cell>
          <cell r="H30">
            <v>10510</v>
          </cell>
          <cell r="I30">
            <v>10510</v>
          </cell>
          <cell r="J30">
            <v>1095</v>
          </cell>
          <cell r="K30">
            <v>31</v>
          </cell>
          <cell r="L30">
            <v>0</v>
          </cell>
          <cell r="M30">
            <v>1126</v>
          </cell>
          <cell r="N30">
            <v>329</v>
          </cell>
          <cell r="O30">
            <v>15</v>
          </cell>
          <cell r="P30">
            <v>0</v>
          </cell>
          <cell r="Q30">
            <v>344</v>
          </cell>
          <cell r="R30">
            <v>4411</v>
          </cell>
          <cell r="S30">
            <v>2084</v>
          </cell>
          <cell r="T30">
            <v>378</v>
          </cell>
          <cell r="U30">
            <v>0</v>
          </cell>
          <cell r="V30">
            <v>10165</v>
          </cell>
          <cell r="W30">
            <v>17038</v>
          </cell>
          <cell r="X30">
            <v>0</v>
          </cell>
          <cell r="Y30">
            <v>18508</v>
          </cell>
          <cell r="Z30">
            <v>29018</v>
          </cell>
          <cell r="AA30">
            <v>71600</v>
          </cell>
          <cell r="AB30">
            <v>75370</v>
          </cell>
          <cell r="AC30">
            <v>23040</v>
          </cell>
          <cell r="AD30">
            <v>3985</v>
          </cell>
          <cell r="AE30">
            <v>27025</v>
          </cell>
          <cell r="AF30">
            <v>13589</v>
          </cell>
          <cell r="AG30">
            <v>3269</v>
          </cell>
          <cell r="AH30">
            <v>190853</v>
          </cell>
          <cell r="AI30">
            <v>219871</v>
          </cell>
        </row>
        <row r="31">
          <cell r="A31">
            <v>68</v>
          </cell>
          <cell r="B31" t="str">
            <v>REGIONAL SANTANDER</v>
          </cell>
          <cell r="C31">
            <v>12062</v>
          </cell>
          <cell r="D31">
            <v>11142</v>
          </cell>
          <cell r="E31">
            <v>337</v>
          </cell>
          <cell r="F31">
            <v>201</v>
          </cell>
          <cell r="G31">
            <v>0</v>
          </cell>
          <cell r="H31">
            <v>23742</v>
          </cell>
          <cell r="I31">
            <v>23742</v>
          </cell>
          <cell r="J31">
            <v>778</v>
          </cell>
          <cell r="K31">
            <v>104</v>
          </cell>
          <cell r="L31">
            <v>45</v>
          </cell>
          <cell r="M31">
            <v>927</v>
          </cell>
          <cell r="N31">
            <v>192</v>
          </cell>
          <cell r="O31">
            <v>93</v>
          </cell>
          <cell r="P31">
            <v>60</v>
          </cell>
          <cell r="Q31">
            <v>345</v>
          </cell>
          <cell r="R31">
            <v>11954</v>
          </cell>
          <cell r="S31">
            <v>3753</v>
          </cell>
          <cell r="T31">
            <v>1291</v>
          </cell>
          <cell r="U31">
            <v>92</v>
          </cell>
          <cell r="V31">
            <v>27860</v>
          </cell>
          <cell r="W31">
            <v>44950</v>
          </cell>
          <cell r="X31">
            <v>120</v>
          </cell>
          <cell r="Y31">
            <v>46342</v>
          </cell>
          <cell r="Z31">
            <v>70084</v>
          </cell>
          <cell r="AA31">
            <v>160000</v>
          </cell>
          <cell r="AB31">
            <v>128655</v>
          </cell>
          <cell r="AC31">
            <v>30720</v>
          </cell>
          <cell r="AD31">
            <v>8220</v>
          </cell>
          <cell r="AE31">
            <v>38940</v>
          </cell>
          <cell r="AF31">
            <v>43602</v>
          </cell>
          <cell r="AG31">
            <v>6988</v>
          </cell>
          <cell r="AH31">
            <v>378185</v>
          </cell>
          <cell r="AI31">
            <v>448269</v>
          </cell>
        </row>
        <row r="32">
          <cell r="A32">
            <v>70</v>
          </cell>
          <cell r="B32" t="str">
            <v>REGIONAL SUCRE</v>
          </cell>
          <cell r="C32">
            <v>1275</v>
          </cell>
          <cell r="D32">
            <v>455</v>
          </cell>
          <cell r="E32">
            <v>0</v>
          </cell>
          <cell r="F32">
            <v>0</v>
          </cell>
          <cell r="G32">
            <v>0</v>
          </cell>
          <cell r="H32">
            <v>1730</v>
          </cell>
          <cell r="I32">
            <v>1730</v>
          </cell>
          <cell r="J32">
            <v>150</v>
          </cell>
          <cell r="K32">
            <v>30</v>
          </cell>
          <cell r="L32">
            <v>0</v>
          </cell>
          <cell r="M32">
            <v>180</v>
          </cell>
          <cell r="N32">
            <v>0</v>
          </cell>
          <cell r="O32">
            <v>15</v>
          </cell>
          <cell r="P32">
            <v>0</v>
          </cell>
          <cell r="Q32">
            <v>15</v>
          </cell>
          <cell r="R32">
            <v>3620</v>
          </cell>
          <cell r="S32">
            <v>398</v>
          </cell>
          <cell r="T32">
            <v>858</v>
          </cell>
          <cell r="U32">
            <v>82</v>
          </cell>
          <cell r="V32">
            <v>10487</v>
          </cell>
          <cell r="W32">
            <v>15445</v>
          </cell>
          <cell r="X32">
            <v>0</v>
          </cell>
          <cell r="Y32">
            <v>15640</v>
          </cell>
          <cell r="Z32">
            <v>17370</v>
          </cell>
          <cell r="AA32">
            <v>13920</v>
          </cell>
          <cell r="AB32">
            <v>41150</v>
          </cell>
          <cell r="AC32">
            <v>3840</v>
          </cell>
          <cell r="AD32">
            <v>650</v>
          </cell>
          <cell r="AE32">
            <v>4490</v>
          </cell>
          <cell r="AF32">
            <v>20239</v>
          </cell>
          <cell r="AG32">
            <v>1230</v>
          </cell>
          <cell r="AH32">
            <v>81029</v>
          </cell>
          <cell r="AI32">
            <v>98399</v>
          </cell>
        </row>
        <row r="33">
          <cell r="A33">
            <v>73</v>
          </cell>
          <cell r="B33" t="str">
            <v>REGIONAL TOLIMA</v>
          </cell>
          <cell r="C33">
            <v>8861</v>
          </cell>
          <cell r="D33">
            <v>6776</v>
          </cell>
          <cell r="E33">
            <v>384</v>
          </cell>
          <cell r="F33">
            <v>62</v>
          </cell>
          <cell r="G33">
            <v>0</v>
          </cell>
          <cell r="H33">
            <v>16083</v>
          </cell>
          <cell r="I33">
            <v>16083</v>
          </cell>
          <cell r="J33">
            <v>1032</v>
          </cell>
          <cell r="K33">
            <v>185</v>
          </cell>
          <cell r="L33">
            <v>15</v>
          </cell>
          <cell r="M33">
            <v>1232</v>
          </cell>
          <cell r="N33">
            <v>320</v>
          </cell>
          <cell r="O33">
            <v>15</v>
          </cell>
          <cell r="P33">
            <v>45</v>
          </cell>
          <cell r="Q33">
            <v>380</v>
          </cell>
          <cell r="R33">
            <v>6599</v>
          </cell>
          <cell r="S33">
            <v>1626</v>
          </cell>
          <cell r="T33">
            <v>631</v>
          </cell>
          <cell r="U33">
            <v>0</v>
          </cell>
          <cell r="V33">
            <v>17369</v>
          </cell>
          <cell r="W33">
            <v>26225</v>
          </cell>
          <cell r="X33">
            <v>0</v>
          </cell>
          <cell r="Y33">
            <v>27837</v>
          </cell>
          <cell r="Z33">
            <v>43920</v>
          </cell>
          <cell r="AA33">
            <v>315600</v>
          </cell>
          <cell r="AB33">
            <v>183115</v>
          </cell>
          <cell r="AC33">
            <v>29440</v>
          </cell>
          <cell r="AD33">
            <v>2670</v>
          </cell>
          <cell r="AE33">
            <v>32110</v>
          </cell>
          <cell r="AF33">
            <v>18020</v>
          </cell>
          <cell r="AG33">
            <v>4169</v>
          </cell>
          <cell r="AH33">
            <v>553014</v>
          </cell>
          <cell r="AI33">
            <v>596934</v>
          </cell>
        </row>
        <row r="34">
          <cell r="A34">
            <v>76</v>
          </cell>
          <cell r="B34" t="str">
            <v>REGIONAL VALLE</v>
          </cell>
          <cell r="C34">
            <v>20121</v>
          </cell>
          <cell r="D34">
            <v>12890</v>
          </cell>
          <cell r="E34">
            <v>472</v>
          </cell>
          <cell r="F34">
            <v>74</v>
          </cell>
          <cell r="G34">
            <v>0</v>
          </cell>
          <cell r="H34">
            <v>33557</v>
          </cell>
          <cell r="I34">
            <v>33557</v>
          </cell>
          <cell r="J34">
            <v>1536</v>
          </cell>
          <cell r="K34">
            <v>60</v>
          </cell>
          <cell r="L34">
            <v>292</v>
          </cell>
          <cell r="M34">
            <v>1888</v>
          </cell>
          <cell r="N34">
            <v>651</v>
          </cell>
          <cell r="O34">
            <v>77</v>
          </cell>
          <cell r="P34">
            <v>289</v>
          </cell>
          <cell r="Q34">
            <v>1017</v>
          </cell>
          <cell r="R34">
            <v>19406</v>
          </cell>
          <cell r="S34">
            <v>5655</v>
          </cell>
          <cell r="T34">
            <v>1733</v>
          </cell>
          <cell r="U34">
            <v>201</v>
          </cell>
          <cell r="V34">
            <v>45330</v>
          </cell>
          <cell r="W34">
            <v>72325</v>
          </cell>
          <cell r="X34">
            <v>55</v>
          </cell>
          <cell r="Y34">
            <v>75285</v>
          </cell>
          <cell r="Z34">
            <v>108842</v>
          </cell>
          <cell r="AA34">
            <v>142800</v>
          </cell>
          <cell r="AB34">
            <v>166905</v>
          </cell>
          <cell r="AC34">
            <v>38400</v>
          </cell>
          <cell r="AD34">
            <v>13180</v>
          </cell>
          <cell r="AE34">
            <v>51580</v>
          </cell>
          <cell r="AF34">
            <v>39563</v>
          </cell>
          <cell r="AG34">
            <v>4557</v>
          </cell>
          <cell r="AH34">
            <v>405405</v>
          </cell>
          <cell r="AI34">
            <v>514247</v>
          </cell>
        </row>
        <row r="35">
          <cell r="A35">
            <v>81</v>
          </cell>
          <cell r="B35" t="str">
            <v>REGIONAL ARAUCA</v>
          </cell>
          <cell r="C35">
            <v>745</v>
          </cell>
          <cell r="D35">
            <v>0</v>
          </cell>
          <cell r="E35">
            <v>0</v>
          </cell>
          <cell r="F35">
            <v>37</v>
          </cell>
          <cell r="G35">
            <v>0</v>
          </cell>
          <cell r="H35">
            <v>782</v>
          </cell>
          <cell r="I35">
            <v>782</v>
          </cell>
          <cell r="J35">
            <v>75</v>
          </cell>
          <cell r="K35">
            <v>40</v>
          </cell>
          <cell r="L35">
            <v>0</v>
          </cell>
          <cell r="M35">
            <v>115</v>
          </cell>
          <cell r="N35">
            <v>80</v>
          </cell>
          <cell r="O35">
            <v>15</v>
          </cell>
          <cell r="P35">
            <v>0</v>
          </cell>
          <cell r="Q35">
            <v>95</v>
          </cell>
          <cell r="R35">
            <v>1836</v>
          </cell>
          <cell r="S35">
            <v>0</v>
          </cell>
          <cell r="T35">
            <v>389</v>
          </cell>
          <cell r="U35">
            <v>0</v>
          </cell>
          <cell r="V35">
            <v>3041</v>
          </cell>
          <cell r="W35">
            <v>5266</v>
          </cell>
          <cell r="X35">
            <v>0</v>
          </cell>
          <cell r="Y35">
            <v>5476</v>
          </cell>
          <cell r="Z35">
            <v>6258</v>
          </cell>
          <cell r="AA35">
            <v>6400</v>
          </cell>
          <cell r="AB35">
            <v>9525</v>
          </cell>
          <cell r="AC35">
            <v>3840</v>
          </cell>
          <cell r="AD35">
            <v>650</v>
          </cell>
          <cell r="AE35">
            <v>4490</v>
          </cell>
          <cell r="AF35">
            <v>4846</v>
          </cell>
          <cell r="AG35">
            <v>330</v>
          </cell>
          <cell r="AH35">
            <v>25591</v>
          </cell>
          <cell r="AI35">
            <v>31849</v>
          </cell>
        </row>
        <row r="36">
          <cell r="A36">
            <v>85</v>
          </cell>
          <cell r="B36" t="str">
            <v>REGIONAL CASANARE</v>
          </cell>
          <cell r="C36">
            <v>1856</v>
          </cell>
          <cell r="D36">
            <v>791</v>
          </cell>
          <cell r="E36">
            <v>69</v>
          </cell>
          <cell r="F36">
            <v>14</v>
          </cell>
          <cell r="G36">
            <v>0</v>
          </cell>
          <cell r="H36">
            <v>2730</v>
          </cell>
          <cell r="I36">
            <v>2730</v>
          </cell>
          <cell r="J36">
            <v>105</v>
          </cell>
          <cell r="K36">
            <v>15</v>
          </cell>
          <cell r="L36">
            <v>0</v>
          </cell>
          <cell r="M36">
            <v>120</v>
          </cell>
          <cell r="N36">
            <v>66</v>
          </cell>
          <cell r="O36">
            <v>65</v>
          </cell>
          <cell r="P36">
            <v>0</v>
          </cell>
          <cell r="Q36">
            <v>131</v>
          </cell>
          <cell r="R36">
            <v>3217</v>
          </cell>
          <cell r="S36">
            <v>425</v>
          </cell>
          <cell r="T36">
            <v>425</v>
          </cell>
          <cell r="U36">
            <v>64</v>
          </cell>
          <cell r="V36">
            <v>7374</v>
          </cell>
          <cell r="W36">
            <v>11505</v>
          </cell>
          <cell r="X36">
            <v>0</v>
          </cell>
          <cell r="Y36">
            <v>11756</v>
          </cell>
          <cell r="Z36">
            <v>14486</v>
          </cell>
          <cell r="AA36">
            <v>7520</v>
          </cell>
          <cell r="AB36">
            <v>20750</v>
          </cell>
          <cell r="AC36">
            <v>2560</v>
          </cell>
          <cell r="AD36">
            <v>0</v>
          </cell>
          <cell r="AE36">
            <v>2560</v>
          </cell>
          <cell r="AF36">
            <v>5098</v>
          </cell>
          <cell r="AG36">
            <v>780</v>
          </cell>
          <cell r="AH36">
            <v>36708</v>
          </cell>
          <cell r="AI36">
            <v>51194</v>
          </cell>
        </row>
        <row r="37">
          <cell r="A37">
            <v>86</v>
          </cell>
          <cell r="B37" t="str">
            <v>REGIONAL PUTUMAYO</v>
          </cell>
          <cell r="C37">
            <v>1569</v>
          </cell>
          <cell r="D37">
            <v>0</v>
          </cell>
          <cell r="E37">
            <v>177</v>
          </cell>
          <cell r="F37">
            <v>14</v>
          </cell>
          <cell r="G37">
            <v>0</v>
          </cell>
          <cell r="H37">
            <v>1760</v>
          </cell>
          <cell r="I37">
            <v>1760</v>
          </cell>
          <cell r="J37">
            <v>127</v>
          </cell>
          <cell r="K37">
            <v>15</v>
          </cell>
          <cell r="L37">
            <v>15</v>
          </cell>
          <cell r="M37">
            <v>157</v>
          </cell>
          <cell r="N37">
            <v>79</v>
          </cell>
          <cell r="O37">
            <v>15</v>
          </cell>
          <cell r="P37">
            <v>15</v>
          </cell>
          <cell r="Q37">
            <v>109</v>
          </cell>
          <cell r="R37">
            <v>4760</v>
          </cell>
          <cell r="S37">
            <v>0</v>
          </cell>
          <cell r="T37">
            <v>57</v>
          </cell>
          <cell r="U37">
            <v>0</v>
          </cell>
          <cell r="V37">
            <v>3922</v>
          </cell>
          <cell r="W37">
            <v>8739</v>
          </cell>
          <cell r="X37">
            <v>0</v>
          </cell>
          <cell r="Y37">
            <v>9005</v>
          </cell>
          <cell r="Z37">
            <v>10765</v>
          </cell>
          <cell r="AA37">
            <v>8800</v>
          </cell>
          <cell r="AB37">
            <v>35200</v>
          </cell>
          <cell r="AC37">
            <v>3840</v>
          </cell>
          <cell r="AD37">
            <v>650</v>
          </cell>
          <cell r="AE37">
            <v>4490</v>
          </cell>
          <cell r="AF37">
            <v>4738</v>
          </cell>
          <cell r="AG37">
            <v>2030</v>
          </cell>
          <cell r="AH37">
            <v>55258</v>
          </cell>
          <cell r="AI37">
            <v>66023</v>
          </cell>
        </row>
        <row r="38">
          <cell r="A38">
            <v>88</v>
          </cell>
          <cell r="B38" t="str">
            <v>REGIONAL SAN ANDRÉS</v>
          </cell>
          <cell r="C38">
            <v>518</v>
          </cell>
          <cell r="D38">
            <v>1321</v>
          </cell>
          <cell r="E38">
            <v>0</v>
          </cell>
          <cell r="F38">
            <v>0</v>
          </cell>
          <cell r="G38">
            <v>46</v>
          </cell>
          <cell r="H38">
            <v>1885</v>
          </cell>
          <cell r="I38">
            <v>1885</v>
          </cell>
          <cell r="J38">
            <v>50</v>
          </cell>
          <cell r="K38">
            <v>15</v>
          </cell>
          <cell r="L38">
            <v>0</v>
          </cell>
          <cell r="M38">
            <v>65</v>
          </cell>
          <cell r="N38">
            <v>75</v>
          </cell>
          <cell r="O38">
            <v>0</v>
          </cell>
          <cell r="P38">
            <v>0</v>
          </cell>
          <cell r="Q38">
            <v>75</v>
          </cell>
          <cell r="R38">
            <v>439</v>
          </cell>
          <cell r="S38">
            <v>693</v>
          </cell>
          <cell r="T38">
            <v>30</v>
          </cell>
          <cell r="U38">
            <v>103</v>
          </cell>
          <cell r="V38">
            <v>650</v>
          </cell>
          <cell r="W38">
            <v>1915</v>
          </cell>
          <cell r="X38">
            <v>0</v>
          </cell>
          <cell r="Y38">
            <v>2055</v>
          </cell>
          <cell r="Z38">
            <v>3940</v>
          </cell>
          <cell r="AA38">
            <v>13120</v>
          </cell>
          <cell r="AB38">
            <v>16275</v>
          </cell>
          <cell r="AC38">
            <v>261120</v>
          </cell>
          <cell r="AD38">
            <v>650</v>
          </cell>
          <cell r="AE38">
            <v>261770</v>
          </cell>
          <cell r="AF38">
            <v>894</v>
          </cell>
          <cell r="AG38">
            <v>1030</v>
          </cell>
          <cell r="AH38">
            <v>293089</v>
          </cell>
          <cell r="AI38">
            <v>297029</v>
          </cell>
        </row>
        <row r="39">
          <cell r="A39">
            <v>91</v>
          </cell>
          <cell r="B39" t="str">
            <v>REGIONAL AMAZONAS</v>
          </cell>
          <cell r="C39">
            <v>283</v>
          </cell>
          <cell r="D39">
            <v>328</v>
          </cell>
          <cell r="E39">
            <v>0</v>
          </cell>
          <cell r="F39">
            <v>0</v>
          </cell>
          <cell r="G39">
            <v>0</v>
          </cell>
          <cell r="H39">
            <v>611</v>
          </cell>
          <cell r="I39">
            <v>611</v>
          </cell>
          <cell r="J39">
            <v>158</v>
          </cell>
          <cell r="K39">
            <v>0</v>
          </cell>
          <cell r="L39">
            <v>0</v>
          </cell>
          <cell r="M39">
            <v>158</v>
          </cell>
          <cell r="N39">
            <v>50</v>
          </cell>
          <cell r="O39">
            <v>0</v>
          </cell>
          <cell r="P39">
            <v>0</v>
          </cell>
          <cell r="Q39">
            <v>50</v>
          </cell>
          <cell r="R39">
            <v>1157</v>
          </cell>
          <cell r="S39">
            <v>0</v>
          </cell>
          <cell r="T39">
            <v>0</v>
          </cell>
          <cell r="U39">
            <v>0</v>
          </cell>
          <cell r="V39">
            <v>974</v>
          </cell>
          <cell r="W39">
            <v>2131</v>
          </cell>
          <cell r="X39">
            <v>0</v>
          </cell>
          <cell r="Y39">
            <v>2339</v>
          </cell>
          <cell r="Z39">
            <v>2950</v>
          </cell>
          <cell r="AA39">
            <v>10800</v>
          </cell>
          <cell r="AB39">
            <v>7025</v>
          </cell>
          <cell r="AC39">
            <v>3840</v>
          </cell>
          <cell r="AD39">
            <v>1050</v>
          </cell>
          <cell r="AE39">
            <v>4890</v>
          </cell>
          <cell r="AF39">
            <v>1001</v>
          </cell>
          <cell r="AG39">
            <v>330</v>
          </cell>
          <cell r="AH39">
            <v>24046</v>
          </cell>
          <cell r="AI39">
            <v>26996</v>
          </cell>
        </row>
        <row r="40">
          <cell r="A40">
            <v>94</v>
          </cell>
          <cell r="B40" t="str">
            <v>REGIONAL GUAINÍA</v>
          </cell>
          <cell r="C40">
            <v>368</v>
          </cell>
          <cell r="D40">
            <v>393</v>
          </cell>
          <cell r="E40">
            <v>0</v>
          </cell>
          <cell r="F40">
            <v>0</v>
          </cell>
          <cell r="G40">
            <v>0</v>
          </cell>
          <cell r="H40">
            <v>761</v>
          </cell>
          <cell r="I40">
            <v>761</v>
          </cell>
          <cell r="J40">
            <v>124</v>
          </cell>
          <cell r="K40">
            <v>0</v>
          </cell>
          <cell r="L40">
            <v>0</v>
          </cell>
          <cell r="M40">
            <v>124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930</v>
          </cell>
          <cell r="S40">
            <v>0</v>
          </cell>
          <cell r="T40">
            <v>0</v>
          </cell>
          <cell r="U40">
            <v>0</v>
          </cell>
          <cell r="V40">
            <v>756</v>
          </cell>
          <cell r="W40">
            <v>1686</v>
          </cell>
          <cell r="X40">
            <v>0</v>
          </cell>
          <cell r="Y40">
            <v>1810</v>
          </cell>
          <cell r="Z40">
            <v>2571</v>
          </cell>
          <cell r="AA40">
            <v>7200</v>
          </cell>
          <cell r="AB40">
            <v>7075</v>
          </cell>
          <cell r="AC40">
            <v>3840</v>
          </cell>
          <cell r="AD40">
            <v>0</v>
          </cell>
          <cell r="AE40">
            <v>3840</v>
          </cell>
          <cell r="AF40">
            <v>1691</v>
          </cell>
          <cell r="AG40">
            <v>330</v>
          </cell>
          <cell r="AH40">
            <v>20136</v>
          </cell>
          <cell r="AI40">
            <v>22707</v>
          </cell>
        </row>
        <row r="41">
          <cell r="A41">
            <v>95</v>
          </cell>
          <cell r="B41" t="str">
            <v>REGIONAL GUAVIARE</v>
          </cell>
          <cell r="C41">
            <v>1183</v>
          </cell>
          <cell r="D41">
            <v>463</v>
          </cell>
          <cell r="E41">
            <v>40</v>
          </cell>
          <cell r="F41">
            <v>26</v>
          </cell>
          <cell r="G41">
            <v>0</v>
          </cell>
          <cell r="H41">
            <v>1712</v>
          </cell>
          <cell r="I41">
            <v>1712</v>
          </cell>
          <cell r="J41">
            <v>119</v>
          </cell>
          <cell r="K41">
            <v>30</v>
          </cell>
          <cell r="L41">
            <v>0</v>
          </cell>
          <cell r="M41">
            <v>149</v>
          </cell>
          <cell r="N41">
            <v>41</v>
          </cell>
          <cell r="O41">
            <v>20</v>
          </cell>
          <cell r="P41">
            <v>0</v>
          </cell>
          <cell r="Q41">
            <v>61</v>
          </cell>
          <cell r="R41">
            <v>620</v>
          </cell>
          <cell r="S41">
            <v>145</v>
          </cell>
          <cell r="T41">
            <v>84</v>
          </cell>
          <cell r="U41">
            <v>0</v>
          </cell>
          <cell r="V41">
            <v>1603</v>
          </cell>
          <cell r="W41">
            <v>2452</v>
          </cell>
          <cell r="X41">
            <v>0</v>
          </cell>
          <cell r="Y41">
            <v>2662</v>
          </cell>
          <cell r="Z41">
            <v>4374</v>
          </cell>
          <cell r="AA41">
            <v>11040</v>
          </cell>
          <cell r="AB41">
            <v>14075</v>
          </cell>
          <cell r="AC41">
            <v>0</v>
          </cell>
          <cell r="AD41">
            <v>650</v>
          </cell>
          <cell r="AE41">
            <v>650</v>
          </cell>
          <cell r="AF41">
            <v>4654</v>
          </cell>
          <cell r="AG41">
            <v>930</v>
          </cell>
          <cell r="AH41">
            <v>31349</v>
          </cell>
          <cell r="AI41">
            <v>35723</v>
          </cell>
        </row>
        <row r="42">
          <cell r="A42">
            <v>97</v>
          </cell>
          <cell r="B42" t="str">
            <v>REGIONAL VAUPÉS</v>
          </cell>
          <cell r="C42">
            <v>49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49</v>
          </cell>
          <cell r="I42">
            <v>49</v>
          </cell>
          <cell r="J42">
            <v>75</v>
          </cell>
          <cell r="K42">
            <v>0</v>
          </cell>
          <cell r="L42">
            <v>0</v>
          </cell>
          <cell r="M42">
            <v>75</v>
          </cell>
          <cell r="N42">
            <v>50</v>
          </cell>
          <cell r="O42">
            <v>0</v>
          </cell>
          <cell r="P42">
            <v>0</v>
          </cell>
          <cell r="Q42">
            <v>50</v>
          </cell>
          <cell r="R42">
            <v>200</v>
          </cell>
          <cell r="S42">
            <v>0</v>
          </cell>
          <cell r="T42">
            <v>0</v>
          </cell>
          <cell r="U42">
            <v>15</v>
          </cell>
          <cell r="V42">
            <v>235</v>
          </cell>
          <cell r="W42">
            <v>450</v>
          </cell>
          <cell r="X42">
            <v>0</v>
          </cell>
          <cell r="Y42">
            <v>575</v>
          </cell>
          <cell r="Z42">
            <v>624</v>
          </cell>
          <cell r="AA42">
            <v>1600</v>
          </cell>
          <cell r="AB42">
            <v>1550</v>
          </cell>
          <cell r="AC42">
            <v>640</v>
          </cell>
          <cell r="AD42">
            <v>0</v>
          </cell>
          <cell r="AE42">
            <v>640</v>
          </cell>
          <cell r="AF42">
            <v>594</v>
          </cell>
          <cell r="AG42">
            <v>30</v>
          </cell>
          <cell r="AH42">
            <v>4414</v>
          </cell>
          <cell r="AI42">
            <v>5038</v>
          </cell>
        </row>
        <row r="43">
          <cell r="A43">
            <v>99</v>
          </cell>
          <cell r="B43" t="str">
            <v>REGIONAL VICHADA</v>
          </cell>
          <cell r="C43">
            <v>394</v>
          </cell>
          <cell r="D43">
            <v>369</v>
          </cell>
          <cell r="E43">
            <v>0</v>
          </cell>
          <cell r="F43">
            <v>0</v>
          </cell>
          <cell r="G43">
            <v>0</v>
          </cell>
          <cell r="H43">
            <v>763</v>
          </cell>
          <cell r="I43">
            <v>763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25</v>
          </cell>
          <cell r="O43">
            <v>0</v>
          </cell>
          <cell r="P43">
            <v>0</v>
          </cell>
          <cell r="Q43">
            <v>25</v>
          </cell>
          <cell r="R43">
            <v>516</v>
          </cell>
          <cell r="S43">
            <v>274</v>
          </cell>
          <cell r="T43">
            <v>0</v>
          </cell>
          <cell r="U43">
            <v>0</v>
          </cell>
          <cell r="V43">
            <v>750</v>
          </cell>
          <cell r="W43">
            <v>1540</v>
          </cell>
          <cell r="X43">
            <v>0</v>
          </cell>
          <cell r="Y43">
            <v>1565</v>
          </cell>
          <cell r="Z43">
            <v>2328</v>
          </cell>
          <cell r="AA43">
            <v>5760</v>
          </cell>
          <cell r="AB43">
            <v>6200</v>
          </cell>
          <cell r="AC43">
            <v>1280</v>
          </cell>
          <cell r="AD43">
            <v>650</v>
          </cell>
          <cell r="AE43">
            <v>1930</v>
          </cell>
          <cell r="AF43">
            <v>1369</v>
          </cell>
          <cell r="AG43">
            <v>30</v>
          </cell>
          <cell r="AH43">
            <v>15289</v>
          </cell>
          <cell r="AI43">
            <v>17617</v>
          </cell>
        </row>
      </sheetData>
      <sheetData sheetId="3">
        <row r="11">
          <cell r="C11">
            <v>9101</v>
          </cell>
          <cell r="D11" t="str">
            <v>CENTRO DE LOS RECURSOS NATURALES RENOVABLES - LA SALADA</v>
          </cell>
          <cell r="E11">
            <v>1863</v>
          </cell>
          <cell r="F11">
            <v>927</v>
          </cell>
          <cell r="G11">
            <v>297</v>
          </cell>
          <cell r="H11">
            <v>62</v>
          </cell>
          <cell r="I11">
            <v>0</v>
          </cell>
          <cell r="J11">
            <v>3149</v>
          </cell>
          <cell r="K11">
            <v>3149</v>
          </cell>
          <cell r="L11">
            <v>150</v>
          </cell>
          <cell r="M11">
            <v>15</v>
          </cell>
          <cell r="N11">
            <v>15</v>
          </cell>
          <cell r="O11">
            <v>180</v>
          </cell>
          <cell r="P11">
            <v>48</v>
          </cell>
          <cell r="Q11">
            <v>0</v>
          </cell>
          <cell r="R11">
            <v>0</v>
          </cell>
          <cell r="S11">
            <v>48</v>
          </cell>
          <cell r="T11">
            <v>743</v>
          </cell>
          <cell r="U11">
            <v>189</v>
          </cell>
          <cell r="V11">
            <v>265</v>
          </cell>
          <cell r="W11">
            <v>15</v>
          </cell>
          <cell r="X11">
            <v>2976</v>
          </cell>
          <cell r="Y11">
            <v>4188</v>
          </cell>
          <cell r="Z11">
            <v>0</v>
          </cell>
          <cell r="AA11">
            <v>4416</v>
          </cell>
          <cell r="AB11">
            <v>7565</v>
          </cell>
          <cell r="AC11">
            <v>11440</v>
          </cell>
          <cell r="AD11">
            <v>12350</v>
          </cell>
          <cell r="AE11">
            <v>3840</v>
          </cell>
          <cell r="AF11">
            <v>0</v>
          </cell>
          <cell r="AG11">
            <v>3840</v>
          </cell>
          <cell r="AH11">
            <v>8733</v>
          </cell>
          <cell r="AI11">
            <v>100</v>
          </cell>
          <cell r="AJ11">
            <v>36463</v>
          </cell>
        </row>
        <row r="12">
          <cell r="C12">
            <v>9127</v>
          </cell>
          <cell r="D12" t="str">
            <v>CENTRO DE FORMACION PROFESIONAL MINERO AMBIENTAL</v>
          </cell>
          <cell r="E12">
            <v>436</v>
          </cell>
          <cell r="F12">
            <v>705</v>
          </cell>
          <cell r="G12">
            <v>0</v>
          </cell>
          <cell r="H12">
            <v>30</v>
          </cell>
          <cell r="I12">
            <v>0</v>
          </cell>
          <cell r="J12">
            <v>1171</v>
          </cell>
          <cell r="K12">
            <v>1171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1103</v>
          </cell>
          <cell r="U12">
            <v>444</v>
          </cell>
          <cell r="V12">
            <v>324</v>
          </cell>
          <cell r="W12">
            <v>0</v>
          </cell>
          <cell r="X12">
            <v>1372</v>
          </cell>
          <cell r="Y12">
            <v>3243</v>
          </cell>
          <cell r="Z12">
            <v>0</v>
          </cell>
          <cell r="AA12">
            <v>3243</v>
          </cell>
          <cell r="AB12">
            <v>4414</v>
          </cell>
          <cell r="AC12">
            <v>7520</v>
          </cell>
          <cell r="AD12">
            <v>9250</v>
          </cell>
          <cell r="AE12">
            <v>3840</v>
          </cell>
          <cell r="AF12">
            <v>650</v>
          </cell>
          <cell r="AG12">
            <v>4490</v>
          </cell>
          <cell r="AH12">
            <v>2019</v>
          </cell>
          <cell r="AI12">
            <v>600</v>
          </cell>
          <cell r="AJ12">
            <v>23879</v>
          </cell>
        </row>
        <row r="13">
          <cell r="C13">
            <v>9201</v>
          </cell>
          <cell r="D13" t="str">
            <v>CENTRO DE DISEÑO Y MANUFACTURA DEL CUERO</v>
          </cell>
          <cell r="E13">
            <v>1043</v>
          </cell>
          <cell r="F13">
            <v>1442</v>
          </cell>
          <cell r="G13">
            <v>0</v>
          </cell>
          <cell r="H13">
            <v>0</v>
          </cell>
          <cell r="I13">
            <v>0</v>
          </cell>
          <cell r="J13">
            <v>2485</v>
          </cell>
          <cell r="K13">
            <v>2485</v>
          </cell>
          <cell r="L13">
            <v>90</v>
          </cell>
          <cell r="M13">
            <v>45</v>
          </cell>
          <cell r="N13">
            <v>0</v>
          </cell>
          <cell r="O13">
            <v>135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898</v>
          </cell>
          <cell r="U13">
            <v>400</v>
          </cell>
          <cell r="V13">
            <v>33</v>
          </cell>
          <cell r="W13">
            <v>0</v>
          </cell>
          <cell r="X13">
            <v>1480</v>
          </cell>
          <cell r="Y13">
            <v>2811</v>
          </cell>
          <cell r="Z13">
            <v>0</v>
          </cell>
          <cell r="AA13">
            <v>2946</v>
          </cell>
          <cell r="AB13">
            <v>5431</v>
          </cell>
          <cell r="AC13">
            <v>10560</v>
          </cell>
          <cell r="AD13">
            <v>10470</v>
          </cell>
          <cell r="AE13">
            <v>7680</v>
          </cell>
          <cell r="AF13">
            <v>1320</v>
          </cell>
          <cell r="AG13">
            <v>9000</v>
          </cell>
          <cell r="AH13">
            <v>1725</v>
          </cell>
          <cell r="AI13">
            <v>600</v>
          </cell>
          <cell r="AJ13">
            <v>32355</v>
          </cell>
        </row>
        <row r="14">
          <cell r="C14">
            <v>9202</v>
          </cell>
          <cell r="D14" t="str">
            <v>CENTRO DE FORMACIÓN EN DISEÑO, CONFECCIÓN Y MODA.</v>
          </cell>
          <cell r="E14">
            <v>1309</v>
          </cell>
          <cell r="F14">
            <v>643</v>
          </cell>
          <cell r="G14">
            <v>0</v>
          </cell>
          <cell r="H14">
            <v>0</v>
          </cell>
          <cell r="I14">
            <v>0</v>
          </cell>
          <cell r="J14">
            <v>1952</v>
          </cell>
          <cell r="K14">
            <v>1952</v>
          </cell>
          <cell r="L14">
            <v>1372</v>
          </cell>
          <cell r="M14">
            <v>34</v>
          </cell>
          <cell r="N14">
            <v>15</v>
          </cell>
          <cell r="O14">
            <v>1421</v>
          </cell>
          <cell r="P14">
            <v>0</v>
          </cell>
          <cell r="Q14">
            <v>0</v>
          </cell>
          <cell r="R14">
            <v>30</v>
          </cell>
          <cell r="S14">
            <v>30</v>
          </cell>
          <cell r="T14">
            <v>402</v>
          </cell>
          <cell r="U14">
            <v>534</v>
          </cell>
          <cell r="V14">
            <v>0</v>
          </cell>
          <cell r="W14">
            <v>0</v>
          </cell>
          <cell r="X14">
            <v>580</v>
          </cell>
          <cell r="Y14">
            <v>1516</v>
          </cell>
          <cell r="Z14">
            <v>0</v>
          </cell>
          <cell r="AA14">
            <v>2967</v>
          </cell>
          <cell r="AB14">
            <v>4919</v>
          </cell>
          <cell r="AC14">
            <v>9280</v>
          </cell>
          <cell r="AD14">
            <v>6900</v>
          </cell>
          <cell r="AE14">
            <v>2560</v>
          </cell>
          <cell r="AF14">
            <v>0</v>
          </cell>
          <cell r="AG14">
            <v>2560</v>
          </cell>
          <cell r="AH14">
            <v>1365</v>
          </cell>
          <cell r="AI14">
            <v>374</v>
          </cell>
          <cell r="AJ14">
            <v>20479</v>
          </cell>
        </row>
        <row r="15">
          <cell r="C15">
            <v>9203</v>
          </cell>
          <cell r="D15" t="str">
            <v>CENTRO PARA EL DESARROLLO DEL HABITAT Y LA CONSTRUCCIÓN</v>
          </cell>
          <cell r="E15">
            <v>3093</v>
          </cell>
          <cell r="F15">
            <v>719</v>
          </cell>
          <cell r="G15">
            <v>292</v>
          </cell>
          <cell r="H15">
            <v>0</v>
          </cell>
          <cell r="I15">
            <v>0</v>
          </cell>
          <cell r="J15">
            <v>4104</v>
          </cell>
          <cell r="K15">
            <v>4104</v>
          </cell>
          <cell r="L15">
            <v>30</v>
          </cell>
          <cell r="M15">
            <v>0</v>
          </cell>
          <cell r="N15">
            <v>0</v>
          </cell>
          <cell r="O15">
            <v>30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2234</v>
          </cell>
          <cell r="U15">
            <v>105</v>
          </cell>
          <cell r="V15">
            <v>425</v>
          </cell>
          <cell r="W15">
            <v>0</v>
          </cell>
          <cell r="X15">
            <v>1907</v>
          </cell>
          <cell r="Y15">
            <v>4671</v>
          </cell>
          <cell r="Z15">
            <v>0</v>
          </cell>
          <cell r="AA15">
            <v>4701</v>
          </cell>
          <cell r="AB15">
            <v>8805</v>
          </cell>
          <cell r="AC15">
            <v>13760</v>
          </cell>
          <cell r="AD15">
            <v>14880</v>
          </cell>
          <cell r="AE15">
            <v>5120</v>
          </cell>
          <cell r="AF15">
            <v>1320</v>
          </cell>
          <cell r="AG15">
            <v>6440</v>
          </cell>
          <cell r="AH15">
            <v>2589</v>
          </cell>
          <cell r="AI15">
            <v>225</v>
          </cell>
          <cell r="AJ15">
            <v>37894</v>
          </cell>
        </row>
        <row r="16">
          <cell r="C16">
            <v>9204</v>
          </cell>
          <cell r="D16" t="str">
            <v>CENTRO DE TECNOLOGÍA DE LA MANUFACTURA AVANZADA.</v>
          </cell>
          <cell r="E16">
            <v>6568</v>
          </cell>
          <cell r="F16">
            <v>1184</v>
          </cell>
          <cell r="G16">
            <v>0</v>
          </cell>
          <cell r="H16">
            <v>0</v>
          </cell>
          <cell r="I16">
            <v>0</v>
          </cell>
          <cell r="J16">
            <v>7752</v>
          </cell>
          <cell r="K16">
            <v>7752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2400</v>
          </cell>
          <cell r="U16">
            <v>345</v>
          </cell>
          <cell r="V16">
            <v>117</v>
          </cell>
          <cell r="W16">
            <v>0</v>
          </cell>
          <cell r="X16">
            <v>2550</v>
          </cell>
          <cell r="Y16">
            <v>5412</v>
          </cell>
          <cell r="Z16">
            <v>0</v>
          </cell>
          <cell r="AA16">
            <v>5412</v>
          </cell>
          <cell r="AB16">
            <v>13164</v>
          </cell>
          <cell r="AC16">
            <v>18800</v>
          </cell>
          <cell r="AD16">
            <v>19830</v>
          </cell>
          <cell r="AE16">
            <v>6400</v>
          </cell>
          <cell r="AF16">
            <v>1320</v>
          </cell>
          <cell r="AG16">
            <v>7720</v>
          </cell>
          <cell r="AH16">
            <v>1725</v>
          </cell>
          <cell r="AI16">
            <v>209</v>
          </cell>
          <cell r="AJ16">
            <v>48284</v>
          </cell>
        </row>
        <row r="17">
          <cell r="C17">
            <v>9205</v>
          </cell>
          <cell r="D17" t="str">
            <v>CENTRO TECNOLÓGICO DEL MOBILIARIO</v>
          </cell>
          <cell r="E17">
            <v>2550</v>
          </cell>
          <cell r="F17">
            <v>2240</v>
          </cell>
          <cell r="G17">
            <v>502</v>
          </cell>
          <cell r="H17">
            <v>0</v>
          </cell>
          <cell r="I17">
            <v>0</v>
          </cell>
          <cell r="J17">
            <v>5292</v>
          </cell>
          <cell r="K17">
            <v>5292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59</v>
          </cell>
          <cell r="Q17">
            <v>0</v>
          </cell>
          <cell r="R17">
            <v>19</v>
          </cell>
          <cell r="S17">
            <v>78</v>
          </cell>
          <cell r="T17">
            <v>847</v>
          </cell>
          <cell r="U17">
            <v>365</v>
          </cell>
          <cell r="V17">
            <v>43</v>
          </cell>
          <cell r="W17">
            <v>0</v>
          </cell>
          <cell r="X17">
            <v>2100</v>
          </cell>
          <cell r="Y17">
            <v>3355</v>
          </cell>
          <cell r="Z17">
            <v>0</v>
          </cell>
          <cell r="AA17">
            <v>3433</v>
          </cell>
          <cell r="AB17">
            <v>8725</v>
          </cell>
          <cell r="AC17">
            <v>13280</v>
          </cell>
          <cell r="AD17">
            <v>13650</v>
          </cell>
          <cell r="AE17">
            <v>6400</v>
          </cell>
          <cell r="AF17">
            <v>1500</v>
          </cell>
          <cell r="AG17">
            <v>7900</v>
          </cell>
          <cell r="AH17">
            <v>1830</v>
          </cell>
          <cell r="AI17">
            <v>224</v>
          </cell>
          <cell r="AJ17">
            <v>36884</v>
          </cell>
        </row>
        <row r="18">
          <cell r="C18">
            <v>9206</v>
          </cell>
          <cell r="D18" t="str">
            <v>CENTRO TECNOLÓGICO DE GESTIÓN INDUSTRIAL</v>
          </cell>
          <cell r="E18">
            <v>2831</v>
          </cell>
          <cell r="F18">
            <v>613</v>
          </cell>
          <cell r="G18">
            <v>97</v>
          </cell>
          <cell r="H18">
            <v>0</v>
          </cell>
          <cell r="I18">
            <v>0</v>
          </cell>
          <cell r="J18">
            <v>3541</v>
          </cell>
          <cell r="K18">
            <v>3541</v>
          </cell>
          <cell r="L18">
            <v>378</v>
          </cell>
          <cell r="M18">
            <v>34</v>
          </cell>
          <cell r="N18">
            <v>15</v>
          </cell>
          <cell r="O18">
            <v>427</v>
          </cell>
          <cell r="P18">
            <v>25</v>
          </cell>
          <cell r="Q18">
            <v>15</v>
          </cell>
          <cell r="R18">
            <v>0</v>
          </cell>
          <cell r="S18">
            <v>40</v>
          </cell>
          <cell r="T18">
            <v>3495</v>
          </cell>
          <cell r="U18">
            <v>657</v>
          </cell>
          <cell r="V18">
            <v>60</v>
          </cell>
          <cell r="W18">
            <v>15</v>
          </cell>
          <cell r="X18">
            <v>5314</v>
          </cell>
          <cell r="Y18">
            <v>9541</v>
          </cell>
          <cell r="Z18">
            <v>0</v>
          </cell>
          <cell r="AA18">
            <v>10008</v>
          </cell>
          <cell r="AB18">
            <v>13549</v>
          </cell>
          <cell r="AC18">
            <v>24320</v>
          </cell>
          <cell r="AD18">
            <v>20130</v>
          </cell>
          <cell r="AE18">
            <v>3840</v>
          </cell>
          <cell r="AF18">
            <v>1320</v>
          </cell>
          <cell r="AG18">
            <v>5160</v>
          </cell>
          <cell r="AH18">
            <v>8260</v>
          </cell>
          <cell r="AI18">
            <v>450</v>
          </cell>
          <cell r="AJ18">
            <v>58320</v>
          </cell>
        </row>
        <row r="19">
          <cell r="C19">
            <v>9301</v>
          </cell>
          <cell r="D19" t="str">
            <v>CENTRO DE COMERCIO</v>
          </cell>
          <cell r="E19">
            <v>4854</v>
          </cell>
          <cell r="F19">
            <v>3064</v>
          </cell>
          <cell r="G19">
            <v>0</v>
          </cell>
          <cell r="H19">
            <v>0</v>
          </cell>
          <cell r="I19">
            <v>0</v>
          </cell>
          <cell r="J19">
            <v>7918</v>
          </cell>
          <cell r="K19">
            <v>7918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2853</v>
          </cell>
          <cell r="U19">
            <v>1520</v>
          </cell>
          <cell r="V19">
            <v>0</v>
          </cell>
          <cell r="W19">
            <v>0</v>
          </cell>
          <cell r="X19">
            <v>3094</v>
          </cell>
          <cell r="Y19">
            <v>7467</v>
          </cell>
          <cell r="Z19">
            <v>0</v>
          </cell>
          <cell r="AA19">
            <v>7467</v>
          </cell>
          <cell r="AB19">
            <v>15385</v>
          </cell>
          <cell r="AC19">
            <v>18400</v>
          </cell>
          <cell r="AD19">
            <v>20040</v>
          </cell>
          <cell r="AE19">
            <v>6400</v>
          </cell>
          <cell r="AF19">
            <v>2640</v>
          </cell>
          <cell r="AG19">
            <v>9040</v>
          </cell>
          <cell r="AH19">
            <v>1140</v>
          </cell>
          <cell r="AI19">
            <v>1389</v>
          </cell>
          <cell r="AJ19">
            <v>50009</v>
          </cell>
        </row>
        <row r="20">
          <cell r="C20">
            <v>9401</v>
          </cell>
          <cell r="D20" t="str">
            <v>CENTRO DE SERVICIOS DE SALUD</v>
          </cell>
          <cell r="E20">
            <v>3388</v>
          </cell>
          <cell r="F20">
            <v>1840</v>
          </cell>
          <cell r="G20">
            <v>759</v>
          </cell>
          <cell r="H20">
            <v>0</v>
          </cell>
          <cell r="I20">
            <v>0</v>
          </cell>
          <cell r="J20">
            <v>5987</v>
          </cell>
          <cell r="K20">
            <v>5987</v>
          </cell>
          <cell r="L20">
            <v>427</v>
          </cell>
          <cell r="M20">
            <v>54</v>
          </cell>
          <cell r="N20">
            <v>56</v>
          </cell>
          <cell r="O20">
            <v>537</v>
          </cell>
          <cell r="P20">
            <v>168</v>
          </cell>
          <cell r="Q20">
            <v>0</v>
          </cell>
          <cell r="R20">
            <v>0</v>
          </cell>
          <cell r="S20">
            <v>168</v>
          </cell>
          <cell r="T20">
            <v>2938</v>
          </cell>
          <cell r="U20">
            <v>1405</v>
          </cell>
          <cell r="V20">
            <v>263</v>
          </cell>
          <cell r="W20">
            <v>75</v>
          </cell>
          <cell r="X20">
            <v>1880</v>
          </cell>
          <cell r="Y20">
            <v>6561</v>
          </cell>
          <cell r="Z20">
            <v>0</v>
          </cell>
          <cell r="AA20">
            <v>7266</v>
          </cell>
          <cell r="AB20">
            <v>13253</v>
          </cell>
          <cell r="AC20">
            <v>12560</v>
          </cell>
          <cell r="AD20">
            <v>22020</v>
          </cell>
          <cell r="AE20">
            <v>5120</v>
          </cell>
          <cell r="AF20">
            <v>0</v>
          </cell>
          <cell r="AG20">
            <v>5120</v>
          </cell>
          <cell r="AH20">
            <v>5745</v>
          </cell>
          <cell r="AI20">
            <v>1119</v>
          </cell>
          <cell r="AJ20">
            <v>46564</v>
          </cell>
        </row>
        <row r="21">
          <cell r="C21">
            <v>9402</v>
          </cell>
          <cell r="D21" t="str">
            <v>CENTRO DE SERVICIOS Y GESTION EMPRESARIAL</v>
          </cell>
          <cell r="E21">
            <v>4739</v>
          </cell>
          <cell r="F21">
            <v>4200</v>
          </cell>
          <cell r="G21">
            <v>525</v>
          </cell>
          <cell r="H21">
            <v>0</v>
          </cell>
          <cell r="I21">
            <v>0</v>
          </cell>
          <cell r="J21">
            <v>9464</v>
          </cell>
          <cell r="K21">
            <v>9464</v>
          </cell>
          <cell r="L21">
            <v>116</v>
          </cell>
          <cell r="M21">
            <v>0</v>
          </cell>
          <cell r="N21">
            <v>0</v>
          </cell>
          <cell r="O21">
            <v>116</v>
          </cell>
          <cell r="P21">
            <v>30</v>
          </cell>
          <cell r="Q21">
            <v>0</v>
          </cell>
          <cell r="R21">
            <v>34</v>
          </cell>
          <cell r="S21">
            <v>64</v>
          </cell>
          <cell r="T21">
            <v>4197</v>
          </cell>
          <cell r="U21">
            <v>990</v>
          </cell>
          <cell r="V21">
            <v>218</v>
          </cell>
          <cell r="W21">
            <v>0</v>
          </cell>
          <cell r="X21">
            <v>6856</v>
          </cell>
          <cell r="Y21">
            <v>12261</v>
          </cell>
          <cell r="Z21">
            <v>0</v>
          </cell>
          <cell r="AA21">
            <v>12441</v>
          </cell>
          <cell r="AB21">
            <v>21905</v>
          </cell>
          <cell r="AC21">
            <v>18720</v>
          </cell>
          <cell r="AD21">
            <v>26160</v>
          </cell>
          <cell r="AE21">
            <v>7680</v>
          </cell>
          <cell r="AF21">
            <v>0</v>
          </cell>
          <cell r="AG21">
            <v>7680</v>
          </cell>
          <cell r="AH21">
            <v>1725</v>
          </cell>
          <cell r="AI21">
            <v>429</v>
          </cell>
          <cell r="AJ21">
            <v>54714</v>
          </cell>
        </row>
        <row r="22">
          <cell r="C22">
            <v>9501</v>
          </cell>
          <cell r="D22" t="str">
            <v>COMPLEJO TECNOLOGICO PARA LA GESTION AGROEMPRESARIAL</v>
          </cell>
          <cell r="E22">
            <v>1210</v>
          </cell>
          <cell r="F22">
            <v>809</v>
          </cell>
          <cell r="G22">
            <v>0</v>
          </cell>
          <cell r="H22">
            <v>0</v>
          </cell>
          <cell r="I22">
            <v>0</v>
          </cell>
          <cell r="J22">
            <v>2019</v>
          </cell>
          <cell r="K22">
            <v>2019</v>
          </cell>
          <cell r="L22">
            <v>30</v>
          </cell>
          <cell r="M22">
            <v>15</v>
          </cell>
          <cell r="N22">
            <v>0</v>
          </cell>
          <cell r="O22">
            <v>45</v>
          </cell>
          <cell r="P22">
            <v>0</v>
          </cell>
          <cell r="Q22">
            <v>0</v>
          </cell>
          <cell r="R22">
            <v>15</v>
          </cell>
          <cell r="S22">
            <v>15</v>
          </cell>
          <cell r="T22">
            <v>570</v>
          </cell>
          <cell r="U22">
            <v>352</v>
          </cell>
          <cell r="V22">
            <v>100</v>
          </cell>
          <cell r="W22">
            <v>0</v>
          </cell>
          <cell r="X22">
            <v>2023</v>
          </cell>
          <cell r="Y22">
            <v>3045</v>
          </cell>
          <cell r="Z22">
            <v>0</v>
          </cell>
          <cell r="AA22">
            <v>3105</v>
          </cell>
          <cell r="AB22">
            <v>5124</v>
          </cell>
          <cell r="AC22">
            <v>13600</v>
          </cell>
          <cell r="AD22">
            <v>9000</v>
          </cell>
          <cell r="AE22">
            <v>6800</v>
          </cell>
          <cell r="AF22">
            <v>0</v>
          </cell>
          <cell r="AG22">
            <v>6800</v>
          </cell>
          <cell r="AH22">
            <v>5028</v>
          </cell>
          <cell r="AI22">
            <v>100</v>
          </cell>
          <cell r="AJ22">
            <v>34528</v>
          </cell>
        </row>
        <row r="23">
          <cell r="C23">
            <v>9502</v>
          </cell>
          <cell r="D23" t="str">
            <v>COMPLEJO TECNOLÓGICO MINERO AGROEMPRESARIAL</v>
          </cell>
          <cell r="E23">
            <v>1502</v>
          </cell>
          <cell r="F23">
            <v>1336</v>
          </cell>
          <cell r="G23">
            <v>47</v>
          </cell>
          <cell r="H23">
            <v>18</v>
          </cell>
          <cell r="I23">
            <v>0</v>
          </cell>
          <cell r="J23">
            <v>2903</v>
          </cell>
          <cell r="K23">
            <v>2903</v>
          </cell>
          <cell r="L23">
            <v>228</v>
          </cell>
          <cell r="M23">
            <v>35</v>
          </cell>
          <cell r="N23">
            <v>0</v>
          </cell>
          <cell r="O23">
            <v>263</v>
          </cell>
          <cell r="P23">
            <v>60</v>
          </cell>
          <cell r="Q23">
            <v>85</v>
          </cell>
          <cell r="R23">
            <v>15</v>
          </cell>
          <cell r="S23">
            <v>160</v>
          </cell>
          <cell r="T23">
            <v>2272</v>
          </cell>
          <cell r="U23">
            <v>393</v>
          </cell>
          <cell r="V23">
            <v>292</v>
          </cell>
          <cell r="W23">
            <v>15</v>
          </cell>
          <cell r="X23">
            <v>3426</v>
          </cell>
          <cell r="Y23">
            <v>6398</v>
          </cell>
          <cell r="Z23">
            <v>0</v>
          </cell>
          <cell r="AA23">
            <v>6821</v>
          </cell>
          <cell r="AB23">
            <v>9724</v>
          </cell>
          <cell r="AC23">
            <v>20400</v>
          </cell>
          <cell r="AD23">
            <v>18900</v>
          </cell>
          <cell r="AE23">
            <v>3840</v>
          </cell>
          <cell r="AF23">
            <v>0</v>
          </cell>
          <cell r="AG23">
            <v>3840</v>
          </cell>
          <cell r="AH23">
            <v>10880</v>
          </cell>
          <cell r="AI23">
            <v>225</v>
          </cell>
          <cell r="AJ23">
            <v>54245</v>
          </cell>
        </row>
        <row r="24">
          <cell r="C24">
            <v>9503</v>
          </cell>
          <cell r="D24" t="str">
            <v>CENTRO DE LA INNOVACIÒN, LA AGROINDUSTRIA  Y EL TURISMO</v>
          </cell>
          <cell r="E24">
            <v>4772</v>
          </cell>
          <cell r="F24">
            <v>1087</v>
          </cell>
          <cell r="G24">
            <v>590</v>
          </cell>
          <cell r="H24">
            <v>137</v>
          </cell>
          <cell r="I24">
            <v>0</v>
          </cell>
          <cell r="J24">
            <v>6586</v>
          </cell>
          <cell r="K24">
            <v>6586</v>
          </cell>
          <cell r="L24">
            <v>650</v>
          </cell>
          <cell r="M24">
            <v>27</v>
          </cell>
          <cell r="N24">
            <v>0</v>
          </cell>
          <cell r="O24">
            <v>677</v>
          </cell>
          <cell r="P24">
            <v>183</v>
          </cell>
          <cell r="Q24">
            <v>36</v>
          </cell>
          <cell r="R24">
            <v>33</v>
          </cell>
          <cell r="S24">
            <v>252</v>
          </cell>
          <cell r="T24">
            <v>1284</v>
          </cell>
          <cell r="U24">
            <v>457</v>
          </cell>
          <cell r="V24">
            <v>340</v>
          </cell>
          <cell r="W24">
            <v>15</v>
          </cell>
          <cell r="X24">
            <v>5386</v>
          </cell>
          <cell r="Y24">
            <v>7482</v>
          </cell>
          <cell r="Z24">
            <v>0</v>
          </cell>
          <cell r="AA24">
            <v>8411</v>
          </cell>
          <cell r="AB24">
            <v>14997</v>
          </cell>
          <cell r="AC24">
            <v>14080</v>
          </cell>
          <cell r="AD24">
            <v>13890</v>
          </cell>
          <cell r="AE24">
            <v>6400</v>
          </cell>
          <cell r="AF24">
            <v>0</v>
          </cell>
          <cell r="AG24">
            <v>6400</v>
          </cell>
          <cell r="AH24">
            <v>8603</v>
          </cell>
          <cell r="AI24">
            <v>1500</v>
          </cell>
          <cell r="AJ24">
            <v>44473</v>
          </cell>
        </row>
        <row r="25">
          <cell r="C25">
            <v>9504</v>
          </cell>
          <cell r="D25" t="str">
            <v>COMPLEJO TECNOLOGICO AGROINDUSTRIAL, PECUARIO Y TURISTICO</v>
          </cell>
          <cell r="E25">
            <v>3203</v>
          </cell>
          <cell r="F25">
            <v>3409</v>
          </cell>
          <cell r="G25">
            <v>0</v>
          </cell>
          <cell r="H25">
            <v>24</v>
          </cell>
          <cell r="I25">
            <v>0</v>
          </cell>
          <cell r="J25">
            <v>6636</v>
          </cell>
          <cell r="K25">
            <v>6636</v>
          </cell>
          <cell r="L25">
            <v>182</v>
          </cell>
          <cell r="M25">
            <v>15</v>
          </cell>
          <cell r="N25">
            <v>0</v>
          </cell>
          <cell r="O25">
            <v>197</v>
          </cell>
          <cell r="P25">
            <v>60</v>
          </cell>
          <cell r="Q25">
            <v>0</v>
          </cell>
          <cell r="R25">
            <v>0</v>
          </cell>
          <cell r="S25">
            <v>60</v>
          </cell>
          <cell r="T25">
            <v>4743</v>
          </cell>
          <cell r="U25">
            <v>1052</v>
          </cell>
          <cell r="V25">
            <v>403</v>
          </cell>
          <cell r="W25">
            <v>15</v>
          </cell>
          <cell r="X25">
            <v>6508</v>
          </cell>
          <cell r="Y25">
            <v>12721</v>
          </cell>
          <cell r="Z25">
            <v>30</v>
          </cell>
          <cell r="AA25">
            <v>13008</v>
          </cell>
          <cell r="AB25">
            <v>19644</v>
          </cell>
          <cell r="AC25">
            <v>18400</v>
          </cell>
          <cell r="AD25">
            <v>29250</v>
          </cell>
          <cell r="AE25">
            <v>6400</v>
          </cell>
          <cell r="AF25">
            <v>1380</v>
          </cell>
          <cell r="AG25">
            <v>7780</v>
          </cell>
          <cell r="AH25">
            <v>9416</v>
          </cell>
          <cell r="AI25">
            <v>225</v>
          </cell>
          <cell r="AJ25">
            <v>65071</v>
          </cell>
        </row>
        <row r="26">
          <cell r="C26">
            <v>9549</v>
          </cell>
          <cell r="D26" t="str">
            <v>COMPLEJO TECNOLOGICO, TURISTICO Y AGROINDUSTRIAL DEL OCCIDENTE ANTIOQUEÑO</v>
          </cell>
          <cell r="E26">
            <v>686</v>
          </cell>
          <cell r="F26">
            <v>825</v>
          </cell>
          <cell r="G26">
            <v>100</v>
          </cell>
          <cell r="H26">
            <v>0</v>
          </cell>
          <cell r="I26">
            <v>0</v>
          </cell>
          <cell r="J26">
            <v>1611</v>
          </cell>
          <cell r="K26">
            <v>1611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15</v>
          </cell>
          <cell r="S26">
            <v>15</v>
          </cell>
          <cell r="T26">
            <v>1086</v>
          </cell>
          <cell r="U26">
            <v>340</v>
          </cell>
          <cell r="V26">
            <v>294</v>
          </cell>
          <cell r="W26">
            <v>15</v>
          </cell>
          <cell r="X26">
            <v>2342</v>
          </cell>
          <cell r="Y26">
            <v>4077</v>
          </cell>
          <cell r="Z26">
            <v>0</v>
          </cell>
          <cell r="AA26">
            <v>4092</v>
          </cell>
          <cell r="AB26">
            <v>5703</v>
          </cell>
          <cell r="AC26">
            <v>10240</v>
          </cell>
          <cell r="AD26">
            <v>13470</v>
          </cell>
          <cell r="AE26">
            <v>3840</v>
          </cell>
          <cell r="AF26">
            <v>1320</v>
          </cell>
          <cell r="AG26">
            <v>5160</v>
          </cell>
          <cell r="AH26">
            <v>11946</v>
          </cell>
          <cell r="AI26">
            <v>225</v>
          </cell>
          <cell r="AJ26">
            <v>41041</v>
          </cell>
        </row>
        <row r="27">
          <cell r="C27">
            <v>9103</v>
          </cell>
          <cell r="D27" t="str">
            <v>CENTRO PARA EL DESARROLLO AGROECOLOGICO Y AGROINDUSTRIAL</v>
          </cell>
          <cell r="E27">
            <v>1242</v>
          </cell>
          <cell r="F27">
            <v>1650</v>
          </cell>
          <cell r="G27">
            <v>0</v>
          </cell>
          <cell r="H27">
            <v>54</v>
          </cell>
          <cell r="I27">
            <v>24</v>
          </cell>
          <cell r="J27">
            <v>2970</v>
          </cell>
          <cell r="K27">
            <v>2970</v>
          </cell>
          <cell r="L27">
            <v>253</v>
          </cell>
          <cell r="M27">
            <v>15</v>
          </cell>
          <cell r="N27">
            <v>71</v>
          </cell>
          <cell r="O27">
            <v>339</v>
          </cell>
          <cell r="P27">
            <v>0</v>
          </cell>
          <cell r="Q27">
            <v>15</v>
          </cell>
          <cell r="R27">
            <v>0</v>
          </cell>
          <cell r="S27">
            <v>15</v>
          </cell>
          <cell r="T27">
            <v>3820</v>
          </cell>
          <cell r="U27">
            <v>400</v>
          </cell>
          <cell r="V27">
            <v>194</v>
          </cell>
          <cell r="W27">
            <v>147</v>
          </cell>
          <cell r="X27">
            <v>5969</v>
          </cell>
          <cell r="Y27">
            <v>10530</v>
          </cell>
          <cell r="Z27">
            <v>0</v>
          </cell>
          <cell r="AA27">
            <v>10884</v>
          </cell>
          <cell r="AB27">
            <v>13854</v>
          </cell>
          <cell r="AC27">
            <v>46720</v>
          </cell>
          <cell r="AD27">
            <v>45000</v>
          </cell>
          <cell r="AE27">
            <v>8960</v>
          </cell>
          <cell r="AF27">
            <v>3000</v>
          </cell>
          <cell r="AG27">
            <v>11960</v>
          </cell>
          <cell r="AH27">
            <v>4211</v>
          </cell>
          <cell r="AI27">
            <v>600</v>
          </cell>
          <cell r="AJ27">
            <v>108491</v>
          </cell>
        </row>
        <row r="28">
          <cell r="C28">
            <v>9207</v>
          </cell>
          <cell r="D28" t="str">
            <v>CENTRO NACIONAL COLOMBO ALEMAN</v>
          </cell>
          <cell r="E28">
            <v>2705</v>
          </cell>
          <cell r="F28">
            <v>2930</v>
          </cell>
          <cell r="G28">
            <v>0</v>
          </cell>
          <cell r="H28">
            <v>0</v>
          </cell>
          <cell r="I28">
            <v>0</v>
          </cell>
          <cell r="J28">
            <v>5635</v>
          </cell>
          <cell r="K28">
            <v>5635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6036</v>
          </cell>
          <cell r="U28">
            <v>352</v>
          </cell>
          <cell r="V28">
            <v>0</v>
          </cell>
          <cell r="W28">
            <v>15</v>
          </cell>
          <cell r="X28">
            <v>5035</v>
          </cell>
          <cell r="Y28">
            <v>11438</v>
          </cell>
          <cell r="Z28">
            <v>0</v>
          </cell>
          <cell r="AA28">
            <v>11438</v>
          </cell>
          <cell r="AB28">
            <v>17073</v>
          </cell>
          <cell r="AC28">
            <v>68480</v>
          </cell>
          <cell r="AD28">
            <v>37530</v>
          </cell>
          <cell r="AE28">
            <v>23040</v>
          </cell>
          <cell r="AF28">
            <v>3000</v>
          </cell>
          <cell r="AG28">
            <v>26040</v>
          </cell>
          <cell r="AH28">
            <v>639</v>
          </cell>
          <cell r="AI28">
            <v>800</v>
          </cell>
          <cell r="AJ28">
            <v>133489</v>
          </cell>
        </row>
        <row r="29">
          <cell r="C29">
            <v>9208</v>
          </cell>
          <cell r="D29" t="str">
            <v>CENTRO INDUSTRIAL Y DE AVIACION</v>
          </cell>
          <cell r="E29">
            <v>5716</v>
          </cell>
          <cell r="F29">
            <v>3580</v>
          </cell>
          <cell r="G29">
            <v>0</v>
          </cell>
          <cell r="H29">
            <v>0</v>
          </cell>
          <cell r="I29">
            <v>0</v>
          </cell>
          <cell r="J29">
            <v>9296</v>
          </cell>
          <cell r="K29">
            <v>9296</v>
          </cell>
          <cell r="L29">
            <v>444</v>
          </cell>
          <cell r="M29">
            <v>0</v>
          </cell>
          <cell r="N29">
            <v>116</v>
          </cell>
          <cell r="O29">
            <v>560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5062</v>
          </cell>
          <cell r="U29">
            <v>587</v>
          </cell>
          <cell r="V29">
            <v>0</v>
          </cell>
          <cell r="W29">
            <v>0</v>
          </cell>
          <cell r="X29">
            <v>4605</v>
          </cell>
          <cell r="Y29">
            <v>10254</v>
          </cell>
          <cell r="Z29">
            <v>60</v>
          </cell>
          <cell r="AA29">
            <v>10874</v>
          </cell>
          <cell r="AB29">
            <v>20170</v>
          </cell>
          <cell r="AC29">
            <v>44080</v>
          </cell>
          <cell r="AD29">
            <v>40380</v>
          </cell>
          <cell r="AE29">
            <v>14080</v>
          </cell>
          <cell r="AF29">
            <v>3000</v>
          </cell>
          <cell r="AG29">
            <v>17080</v>
          </cell>
          <cell r="AH29">
            <v>3849</v>
          </cell>
          <cell r="AI29">
            <v>150</v>
          </cell>
          <cell r="AJ29">
            <v>105539</v>
          </cell>
        </row>
        <row r="30">
          <cell r="C30">
            <v>9302</v>
          </cell>
          <cell r="D30" t="str">
            <v>CENTRO DE COMERCIO Y SERVICIOS</v>
          </cell>
          <cell r="E30">
            <v>8400</v>
          </cell>
          <cell r="F30">
            <v>3681</v>
          </cell>
          <cell r="G30">
            <v>0</v>
          </cell>
          <cell r="H30">
            <v>0</v>
          </cell>
          <cell r="I30">
            <v>0</v>
          </cell>
          <cell r="J30">
            <v>12081</v>
          </cell>
          <cell r="K30">
            <v>12081</v>
          </cell>
          <cell r="L30">
            <v>172</v>
          </cell>
          <cell r="M30">
            <v>24</v>
          </cell>
          <cell r="N30">
            <v>35</v>
          </cell>
          <cell r="O30">
            <v>231</v>
          </cell>
          <cell r="P30">
            <v>403</v>
          </cell>
          <cell r="Q30">
            <v>0</v>
          </cell>
          <cell r="R30">
            <v>82</v>
          </cell>
          <cell r="S30">
            <v>485</v>
          </cell>
          <cell r="T30">
            <v>6827</v>
          </cell>
          <cell r="U30">
            <v>1059</v>
          </cell>
          <cell r="V30">
            <v>0</v>
          </cell>
          <cell r="W30">
            <v>57</v>
          </cell>
          <cell r="X30">
            <v>12636</v>
          </cell>
          <cell r="Y30">
            <v>20579</v>
          </cell>
          <cell r="Z30">
            <v>230</v>
          </cell>
          <cell r="AA30">
            <v>21525</v>
          </cell>
          <cell r="AB30">
            <v>33606</v>
          </cell>
          <cell r="AC30">
            <v>64800</v>
          </cell>
          <cell r="AD30">
            <v>67740</v>
          </cell>
          <cell r="AE30">
            <v>34560</v>
          </cell>
          <cell r="AF30">
            <v>3000</v>
          </cell>
          <cell r="AG30">
            <v>37560</v>
          </cell>
          <cell r="AH30">
            <v>1380</v>
          </cell>
          <cell r="AI30">
            <v>2510</v>
          </cell>
          <cell r="AJ30">
            <v>173990</v>
          </cell>
        </row>
        <row r="31">
          <cell r="C31">
            <v>9209</v>
          </cell>
          <cell r="D31" t="str">
            <v>CENTRO DE TECNOLOGIAS PARA LA CONSTRUCCION Y LA MADERA</v>
          </cell>
          <cell r="E31">
            <v>2445</v>
          </cell>
          <cell r="F31">
            <v>583</v>
          </cell>
          <cell r="G31">
            <v>0</v>
          </cell>
          <cell r="H31">
            <v>0</v>
          </cell>
          <cell r="I31">
            <v>0</v>
          </cell>
          <cell r="J31">
            <v>3028</v>
          </cell>
          <cell r="K31">
            <v>3028</v>
          </cell>
          <cell r="L31">
            <v>30</v>
          </cell>
          <cell r="M31">
            <v>0</v>
          </cell>
          <cell r="N31">
            <v>15</v>
          </cell>
          <cell r="O31">
            <v>45</v>
          </cell>
          <cell r="P31">
            <v>50</v>
          </cell>
          <cell r="Q31">
            <v>0</v>
          </cell>
          <cell r="R31">
            <v>15</v>
          </cell>
          <cell r="S31">
            <v>65</v>
          </cell>
          <cell r="T31">
            <v>2096</v>
          </cell>
          <cell r="U31">
            <v>286</v>
          </cell>
          <cell r="V31">
            <v>0</v>
          </cell>
          <cell r="W31">
            <v>0</v>
          </cell>
          <cell r="X31">
            <v>1705</v>
          </cell>
          <cell r="Y31">
            <v>4087</v>
          </cell>
          <cell r="Z31">
            <v>0</v>
          </cell>
          <cell r="AA31">
            <v>4197</v>
          </cell>
          <cell r="AB31">
            <v>7225</v>
          </cell>
          <cell r="AC31">
            <v>22720</v>
          </cell>
          <cell r="AD31">
            <v>29790</v>
          </cell>
          <cell r="AE31">
            <v>3840</v>
          </cell>
          <cell r="AF31">
            <v>1320</v>
          </cell>
          <cell r="AG31">
            <v>5160</v>
          </cell>
          <cell r="AH31">
            <v>225</v>
          </cell>
          <cell r="AI31">
            <v>494</v>
          </cell>
          <cell r="AJ31">
            <v>58389</v>
          </cell>
        </row>
        <row r="32">
          <cell r="C32">
            <v>9210</v>
          </cell>
          <cell r="D32" t="str">
            <v>CENTRO DE ELECTRICIDAD, ELECTRÓNICA Y TELECOMUNICACIONES</v>
          </cell>
          <cell r="E32">
            <v>6215</v>
          </cell>
          <cell r="F32">
            <v>1277</v>
          </cell>
          <cell r="G32">
            <v>0</v>
          </cell>
          <cell r="H32">
            <v>0</v>
          </cell>
          <cell r="I32">
            <v>0</v>
          </cell>
          <cell r="J32">
            <v>7492</v>
          </cell>
          <cell r="K32">
            <v>7492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3376</v>
          </cell>
          <cell r="U32">
            <v>439</v>
          </cell>
          <cell r="V32">
            <v>0</v>
          </cell>
          <cell r="W32">
            <v>0</v>
          </cell>
          <cell r="X32">
            <v>3059</v>
          </cell>
          <cell r="Y32">
            <v>6874</v>
          </cell>
          <cell r="Z32">
            <v>0</v>
          </cell>
          <cell r="AA32">
            <v>6874</v>
          </cell>
          <cell r="AB32">
            <v>14366</v>
          </cell>
          <cell r="AC32">
            <v>17280</v>
          </cell>
          <cell r="AD32">
            <v>8520</v>
          </cell>
          <cell r="AE32">
            <v>8960</v>
          </cell>
          <cell r="AF32">
            <v>1320</v>
          </cell>
          <cell r="AG32">
            <v>10280</v>
          </cell>
          <cell r="AH32">
            <v>390</v>
          </cell>
          <cell r="AI32">
            <v>240</v>
          </cell>
          <cell r="AJ32">
            <v>36710</v>
          </cell>
        </row>
        <row r="33">
          <cell r="C33">
            <v>9211</v>
          </cell>
          <cell r="D33" t="str">
            <v>CENTRO DE GESTION INDUSTRIAL</v>
          </cell>
          <cell r="E33">
            <v>5226</v>
          </cell>
          <cell r="F33">
            <v>1590</v>
          </cell>
          <cell r="G33">
            <v>688</v>
          </cell>
          <cell r="H33">
            <v>37</v>
          </cell>
          <cell r="I33">
            <v>0</v>
          </cell>
          <cell r="J33">
            <v>7541</v>
          </cell>
          <cell r="K33">
            <v>7541</v>
          </cell>
          <cell r="L33">
            <v>0</v>
          </cell>
          <cell r="M33">
            <v>0</v>
          </cell>
          <cell r="N33">
            <v>30</v>
          </cell>
          <cell r="O33">
            <v>30</v>
          </cell>
          <cell r="P33">
            <v>0</v>
          </cell>
          <cell r="Q33">
            <v>15</v>
          </cell>
          <cell r="R33">
            <v>30</v>
          </cell>
          <cell r="S33">
            <v>45</v>
          </cell>
          <cell r="T33">
            <v>176</v>
          </cell>
          <cell r="U33">
            <v>196</v>
          </cell>
          <cell r="V33">
            <v>61</v>
          </cell>
          <cell r="W33">
            <v>108</v>
          </cell>
          <cell r="X33">
            <v>758</v>
          </cell>
          <cell r="Y33">
            <v>1299</v>
          </cell>
          <cell r="Z33">
            <v>0</v>
          </cell>
          <cell r="AA33">
            <v>1374</v>
          </cell>
          <cell r="AB33">
            <v>8915</v>
          </cell>
          <cell r="AC33">
            <v>8960</v>
          </cell>
          <cell r="AD33">
            <v>20190</v>
          </cell>
          <cell r="AE33">
            <v>3840</v>
          </cell>
          <cell r="AF33">
            <v>720</v>
          </cell>
          <cell r="AG33">
            <v>4560</v>
          </cell>
          <cell r="AH33">
            <v>150</v>
          </cell>
          <cell r="AI33">
            <v>389</v>
          </cell>
          <cell r="AJ33">
            <v>34249</v>
          </cell>
        </row>
        <row r="34">
          <cell r="C34">
            <v>9212</v>
          </cell>
          <cell r="D34" t="str">
            <v>CENTRO DE MANUFACTURA EN TEXTILES Y CUERO</v>
          </cell>
          <cell r="E34">
            <v>797</v>
          </cell>
          <cell r="F34">
            <v>768</v>
          </cell>
          <cell r="G34">
            <v>0</v>
          </cell>
          <cell r="H34">
            <v>0</v>
          </cell>
          <cell r="I34">
            <v>0</v>
          </cell>
          <cell r="J34">
            <v>1565</v>
          </cell>
          <cell r="K34">
            <v>1565</v>
          </cell>
          <cell r="L34">
            <v>1854</v>
          </cell>
          <cell r="M34">
            <v>0</v>
          </cell>
          <cell r="N34">
            <v>15</v>
          </cell>
          <cell r="O34">
            <v>1869</v>
          </cell>
          <cell r="P34">
            <v>90</v>
          </cell>
          <cell r="Q34">
            <v>0</v>
          </cell>
          <cell r="R34">
            <v>0</v>
          </cell>
          <cell r="S34">
            <v>90</v>
          </cell>
          <cell r="T34">
            <v>1177</v>
          </cell>
          <cell r="U34">
            <v>304</v>
          </cell>
          <cell r="V34">
            <v>15</v>
          </cell>
          <cell r="W34">
            <v>15</v>
          </cell>
          <cell r="X34">
            <v>501</v>
          </cell>
          <cell r="Y34">
            <v>2012</v>
          </cell>
          <cell r="Z34">
            <v>0</v>
          </cell>
          <cell r="AA34">
            <v>3971</v>
          </cell>
          <cell r="AB34">
            <v>5536</v>
          </cell>
          <cell r="AC34">
            <v>32320</v>
          </cell>
          <cell r="AD34">
            <v>17010</v>
          </cell>
          <cell r="AE34">
            <v>5120</v>
          </cell>
          <cell r="AF34">
            <v>900</v>
          </cell>
          <cell r="AG34">
            <v>6020</v>
          </cell>
          <cell r="AH34">
            <v>285</v>
          </cell>
          <cell r="AI34">
            <v>450</v>
          </cell>
          <cell r="AJ34">
            <v>56085</v>
          </cell>
        </row>
        <row r="35">
          <cell r="C35">
            <v>9213</v>
          </cell>
          <cell r="D35" t="str">
            <v>CENTRO DE TECNOLOGIAS DEL TRANSPORTE</v>
          </cell>
          <cell r="E35">
            <v>2476</v>
          </cell>
          <cell r="F35">
            <v>1221</v>
          </cell>
          <cell r="G35">
            <v>0</v>
          </cell>
          <cell r="H35">
            <v>0</v>
          </cell>
          <cell r="I35">
            <v>0</v>
          </cell>
          <cell r="J35">
            <v>3697</v>
          </cell>
          <cell r="K35">
            <v>3697</v>
          </cell>
          <cell r="L35">
            <v>30</v>
          </cell>
          <cell r="M35">
            <v>0</v>
          </cell>
          <cell r="N35">
            <v>0</v>
          </cell>
          <cell r="O35">
            <v>30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3693</v>
          </cell>
          <cell r="U35">
            <v>237</v>
          </cell>
          <cell r="V35">
            <v>60</v>
          </cell>
          <cell r="W35">
            <v>15</v>
          </cell>
          <cell r="X35">
            <v>927</v>
          </cell>
          <cell r="Y35">
            <v>4932</v>
          </cell>
          <cell r="Z35">
            <v>30</v>
          </cell>
          <cell r="AA35">
            <v>4992</v>
          </cell>
          <cell r="AB35">
            <v>8689</v>
          </cell>
          <cell r="AC35">
            <v>16880</v>
          </cell>
          <cell r="AD35">
            <v>23790</v>
          </cell>
          <cell r="AE35">
            <v>5120</v>
          </cell>
          <cell r="AF35">
            <v>840</v>
          </cell>
          <cell r="AG35">
            <v>5960</v>
          </cell>
          <cell r="AH35">
            <v>240</v>
          </cell>
          <cell r="AI35">
            <v>450</v>
          </cell>
          <cell r="AJ35">
            <v>47320</v>
          </cell>
        </row>
        <row r="36">
          <cell r="C36">
            <v>9214</v>
          </cell>
          <cell r="D36" t="str">
            <v>CENTRO METALMECANICO</v>
          </cell>
          <cell r="E36">
            <v>2932</v>
          </cell>
          <cell r="F36">
            <v>538</v>
          </cell>
          <cell r="G36">
            <v>0</v>
          </cell>
          <cell r="H36">
            <v>0</v>
          </cell>
          <cell r="I36">
            <v>0</v>
          </cell>
          <cell r="J36">
            <v>3470</v>
          </cell>
          <cell r="K36">
            <v>3470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90</v>
          </cell>
          <cell r="Q36">
            <v>0</v>
          </cell>
          <cell r="R36">
            <v>0</v>
          </cell>
          <cell r="S36">
            <v>90</v>
          </cell>
          <cell r="T36">
            <v>1140</v>
          </cell>
          <cell r="U36">
            <v>193</v>
          </cell>
          <cell r="V36">
            <v>15</v>
          </cell>
          <cell r="W36">
            <v>0</v>
          </cell>
          <cell r="X36">
            <v>1121</v>
          </cell>
          <cell r="Y36">
            <v>2469</v>
          </cell>
          <cell r="Z36">
            <v>0</v>
          </cell>
          <cell r="AA36">
            <v>2559</v>
          </cell>
          <cell r="AB36">
            <v>6029</v>
          </cell>
          <cell r="AC36">
            <v>14720</v>
          </cell>
          <cell r="AD36">
            <v>9000</v>
          </cell>
          <cell r="AE36">
            <v>5120</v>
          </cell>
          <cell r="AF36">
            <v>600</v>
          </cell>
          <cell r="AG36">
            <v>5720</v>
          </cell>
          <cell r="AH36">
            <v>398</v>
          </cell>
          <cell r="AI36">
            <v>120</v>
          </cell>
          <cell r="AJ36">
            <v>29958</v>
          </cell>
        </row>
        <row r="37">
          <cell r="C37">
            <v>9215</v>
          </cell>
          <cell r="D37" t="str">
            <v>CENTRO DE MATERIALES Y ENSAYOS</v>
          </cell>
          <cell r="E37">
            <v>186</v>
          </cell>
          <cell r="F37">
            <v>3627</v>
          </cell>
          <cell r="G37">
            <v>0</v>
          </cell>
          <cell r="H37">
            <v>0</v>
          </cell>
          <cell r="I37">
            <v>0</v>
          </cell>
          <cell r="J37">
            <v>3813</v>
          </cell>
          <cell r="K37">
            <v>3813</v>
          </cell>
          <cell r="L37">
            <v>99</v>
          </cell>
          <cell r="M37">
            <v>15</v>
          </cell>
          <cell r="N37">
            <v>15</v>
          </cell>
          <cell r="O37">
            <v>129</v>
          </cell>
          <cell r="P37">
            <v>0</v>
          </cell>
          <cell r="Q37">
            <v>0</v>
          </cell>
          <cell r="R37">
            <v>15</v>
          </cell>
          <cell r="S37">
            <v>15</v>
          </cell>
          <cell r="T37">
            <v>1843</v>
          </cell>
          <cell r="U37">
            <v>551</v>
          </cell>
          <cell r="V37">
            <v>47</v>
          </cell>
          <cell r="W37">
            <v>15</v>
          </cell>
          <cell r="X37">
            <v>1033</v>
          </cell>
          <cell r="Y37">
            <v>3489</v>
          </cell>
          <cell r="Z37">
            <v>100</v>
          </cell>
          <cell r="AA37">
            <v>3733</v>
          </cell>
          <cell r="AB37">
            <v>7546</v>
          </cell>
          <cell r="AC37">
            <v>34800</v>
          </cell>
          <cell r="AD37">
            <v>6000</v>
          </cell>
          <cell r="AE37">
            <v>5120</v>
          </cell>
          <cell r="AF37">
            <v>660</v>
          </cell>
          <cell r="AG37">
            <v>5780</v>
          </cell>
          <cell r="AH37">
            <v>168</v>
          </cell>
          <cell r="AI37">
            <v>240</v>
          </cell>
          <cell r="AJ37">
            <v>46988</v>
          </cell>
        </row>
        <row r="38">
          <cell r="C38">
            <v>9216</v>
          </cell>
          <cell r="D38" t="str">
            <v>CENTRO DE DISEÑO Y METROLOGIA</v>
          </cell>
          <cell r="E38">
            <v>2404</v>
          </cell>
          <cell r="F38">
            <v>1393</v>
          </cell>
          <cell r="G38">
            <v>0</v>
          </cell>
          <cell r="H38">
            <v>0</v>
          </cell>
          <cell r="I38">
            <v>0</v>
          </cell>
          <cell r="J38">
            <v>3797</v>
          </cell>
          <cell r="K38">
            <v>3797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601</v>
          </cell>
          <cell r="U38">
            <v>549</v>
          </cell>
          <cell r="V38">
            <v>15</v>
          </cell>
          <cell r="W38">
            <v>0</v>
          </cell>
          <cell r="X38">
            <v>839</v>
          </cell>
          <cell r="Y38">
            <v>2004</v>
          </cell>
          <cell r="Z38">
            <v>0</v>
          </cell>
          <cell r="AA38">
            <v>2004</v>
          </cell>
          <cell r="AB38">
            <v>5801</v>
          </cell>
          <cell r="AC38">
            <v>18400</v>
          </cell>
          <cell r="AD38">
            <v>4200</v>
          </cell>
          <cell r="AE38">
            <v>3840</v>
          </cell>
          <cell r="AF38">
            <v>660</v>
          </cell>
          <cell r="AG38">
            <v>4500</v>
          </cell>
          <cell r="AH38">
            <v>90</v>
          </cell>
          <cell r="AI38">
            <v>359</v>
          </cell>
          <cell r="AJ38">
            <v>27549</v>
          </cell>
        </row>
        <row r="39">
          <cell r="C39">
            <v>9217</v>
          </cell>
          <cell r="D39" t="str">
            <v>CENTRO PARA LA INDUSTRIA DE LA COMUNICACIÓN GRAFICA</v>
          </cell>
          <cell r="E39">
            <v>1560</v>
          </cell>
          <cell r="F39">
            <v>2602</v>
          </cell>
          <cell r="G39">
            <v>0</v>
          </cell>
          <cell r="H39">
            <v>0</v>
          </cell>
          <cell r="I39">
            <v>0</v>
          </cell>
          <cell r="J39">
            <v>4162</v>
          </cell>
          <cell r="K39">
            <v>4162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74</v>
          </cell>
          <cell r="Q39">
            <v>32</v>
          </cell>
          <cell r="R39">
            <v>31</v>
          </cell>
          <cell r="S39">
            <v>137</v>
          </cell>
          <cell r="T39">
            <v>897</v>
          </cell>
          <cell r="U39">
            <v>273</v>
          </cell>
          <cell r="V39">
            <v>0</v>
          </cell>
          <cell r="W39">
            <v>0</v>
          </cell>
          <cell r="X39">
            <v>3059</v>
          </cell>
          <cell r="Y39">
            <v>4229</v>
          </cell>
          <cell r="Z39">
            <v>0</v>
          </cell>
          <cell r="AA39">
            <v>4366</v>
          </cell>
          <cell r="AB39">
            <v>8528</v>
          </cell>
          <cell r="AC39">
            <v>14080</v>
          </cell>
          <cell r="AD39">
            <v>8520</v>
          </cell>
          <cell r="AE39">
            <v>3840</v>
          </cell>
          <cell r="AF39">
            <v>2640</v>
          </cell>
          <cell r="AG39">
            <v>6480</v>
          </cell>
          <cell r="AH39">
            <v>135</v>
          </cell>
          <cell r="AI39">
            <v>240</v>
          </cell>
          <cell r="AJ39">
            <v>29455</v>
          </cell>
        </row>
        <row r="40">
          <cell r="C40">
            <v>9303</v>
          </cell>
          <cell r="D40" t="str">
            <v>CENTRO DE GESTION DE MERCADOS, LOGISTICA Y TECNOLOGIAS DE LA INFORMACION</v>
          </cell>
          <cell r="E40">
            <v>5888</v>
          </cell>
          <cell r="F40">
            <v>3851</v>
          </cell>
          <cell r="G40">
            <v>0</v>
          </cell>
          <cell r="H40">
            <v>0</v>
          </cell>
          <cell r="I40">
            <v>0</v>
          </cell>
          <cell r="J40">
            <v>9739</v>
          </cell>
          <cell r="K40">
            <v>9739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182</v>
          </cell>
          <cell r="Q40">
            <v>0</v>
          </cell>
          <cell r="R40">
            <v>0</v>
          </cell>
          <cell r="S40">
            <v>182</v>
          </cell>
          <cell r="T40">
            <v>4019</v>
          </cell>
          <cell r="U40">
            <v>2000</v>
          </cell>
          <cell r="V40">
            <v>0</v>
          </cell>
          <cell r="W40">
            <v>0</v>
          </cell>
          <cell r="X40">
            <v>8359</v>
          </cell>
          <cell r="Y40">
            <v>14378</v>
          </cell>
          <cell r="Z40">
            <v>0</v>
          </cell>
          <cell r="AA40">
            <v>14560</v>
          </cell>
          <cell r="AB40">
            <v>24299</v>
          </cell>
          <cell r="AC40">
            <v>33440</v>
          </cell>
          <cell r="AD40">
            <v>30000</v>
          </cell>
          <cell r="AE40">
            <v>11520</v>
          </cell>
          <cell r="AF40">
            <v>1320</v>
          </cell>
          <cell r="AG40">
            <v>12840</v>
          </cell>
          <cell r="AH40">
            <v>300</v>
          </cell>
          <cell r="AI40">
            <v>459</v>
          </cell>
          <cell r="AJ40">
            <v>77039</v>
          </cell>
        </row>
        <row r="41">
          <cell r="C41">
            <v>9403</v>
          </cell>
          <cell r="D41" t="str">
            <v>CENTRO DE FORMACION DE TALENTO HUMANO EN SALUD</v>
          </cell>
          <cell r="E41">
            <v>1288</v>
          </cell>
          <cell r="F41">
            <v>370</v>
          </cell>
          <cell r="G41">
            <v>0</v>
          </cell>
          <cell r="H41">
            <v>0</v>
          </cell>
          <cell r="I41">
            <v>0</v>
          </cell>
          <cell r="J41">
            <v>1658</v>
          </cell>
          <cell r="K41">
            <v>1658</v>
          </cell>
          <cell r="L41">
            <v>424</v>
          </cell>
          <cell r="M41">
            <v>27</v>
          </cell>
          <cell r="N41">
            <v>15</v>
          </cell>
          <cell r="O41">
            <v>466</v>
          </cell>
          <cell r="P41">
            <v>0</v>
          </cell>
          <cell r="Q41">
            <v>0</v>
          </cell>
          <cell r="R41">
            <v>15</v>
          </cell>
          <cell r="S41">
            <v>15</v>
          </cell>
          <cell r="T41">
            <v>2881</v>
          </cell>
          <cell r="U41">
            <v>279</v>
          </cell>
          <cell r="V41">
            <v>28</v>
          </cell>
          <cell r="W41">
            <v>30</v>
          </cell>
          <cell r="X41">
            <v>0</v>
          </cell>
          <cell r="Y41">
            <v>3218</v>
          </cell>
          <cell r="Z41">
            <v>210</v>
          </cell>
          <cell r="AA41">
            <v>3909</v>
          </cell>
          <cell r="AB41">
            <v>5567</v>
          </cell>
          <cell r="AC41">
            <v>25520</v>
          </cell>
          <cell r="AD41">
            <v>18000</v>
          </cell>
          <cell r="AE41">
            <v>5120</v>
          </cell>
          <cell r="AF41">
            <v>1320</v>
          </cell>
          <cell r="AG41">
            <v>6440</v>
          </cell>
          <cell r="AH41">
            <v>150</v>
          </cell>
          <cell r="AI41">
            <v>359</v>
          </cell>
          <cell r="AJ41">
            <v>50469</v>
          </cell>
        </row>
        <row r="42">
          <cell r="C42">
            <v>9404</v>
          </cell>
          <cell r="D42" t="str">
            <v>CENTRO DE GESTION ADMINISTRATIVA</v>
          </cell>
          <cell r="E42">
            <v>14614</v>
          </cell>
          <cell r="F42">
            <v>1861</v>
          </cell>
          <cell r="G42">
            <v>0</v>
          </cell>
          <cell r="H42">
            <v>81</v>
          </cell>
          <cell r="I42">
            <v>0</v>
          </cell>
          <cell r="J42">
            <v>16556</v>
          </cell>
          <cell r="K42">
            <v>16556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3080</v>
          </cell>
          <cell r="U42">
            <v>312</v>
          </cell>
          <cell r="V42">
            <v>222</v>
          </cell>
          <cell r="W42">
            <v>60</v>
          </cell>
          <cell r="X42">
            <v>4357</v>
          </cell>
          <cell r="Y42">
            <v>8031</v>
          </cell>
          <cell r="Z42">
            <v>0</v>
          </cell>
          <cell r="AA42">
            <v>8031</v>
          </cell>
          <cell r="AB42">
            <v>24587</v>
          </cell>
          <cell r="AC42">
            <v>17440</v>
          </cell>
          <cell r="AD42">
            <v>20370</v>
          </cell>
          <cell r="AE42">
            <v>3840</v>
          </cell>
          <cell r="AF42">
            <v>660</v>
          </cell>
          <cell r="AG42">
            <v>4500</v>
          </cell>
          <cell r="AH42">
            <v>390</v>
          </cell>
          <cell r="AI42">
            <v>540</v>
          </cell>
          <cell r="AJ42">
            <v>43240</v>
          </cell>
        </row>
        <row r="43">
          <cell r="C43">
            <v>9405</v>
          </cell>
          <cell r="D43" t="str">
            <v>CENTRO DE SERVICIOS FINANCIEROS</v>
          </cell>
          <cell r="E43">
            <v>12900</v>
          </cell>
          <cell r="F43">
            <v>11313</v>
          </cell>
          <cell r="G43">
            <v>0</v>
          </cell>
          <cell r="H43">
            <v>0</v>
          </cell>
          <cell r="I43">
            <v>0</v>
          </cell>
          <cell r="J43">
            <v>24213</v>
          </cell>
          <cell r="K43">
            <v>24213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4766</v>
          </cell>
          <cell r="U43">
            <v>2441</v>
          </cell>
          <cell r="V43">
            <v>0</v>
          </cell>
          <cell r="W43">
            <v>0</v>
          </cell>
          <cell r="X43">
            <v>13493</v>
          </cell>
          <cell r="Y43">
            <v>20700</v>
          </cell>
          <cell r="Z43">
            <v>0</v>
          </cell>
          <cell r="AA43">
            <v>20700</v>
          </cell>
          <cell r="AB43">
            <v>44913</v>
          </cell>
          <cell r="AC43">
            <v>22720</v>
          </cell>
          <cell r="AD43">
            <v>47430</v>
          </cell>
          <cell r="AE43">
            <v>10240</v>
          </cell>
          <cell r="AF43">
            <v>2640</v>
          </cell>
          <cell r="AG43">
            <v>12880</v>
          </cell>
          <cell r="AH43">
            <v>405</v>
          </cell>
          <cell r="AI43">
            <v>614</v>
          </cell>
          <cell r="AJ43">
            <v>84049</v>
          </cell>
        </row>
        <row r="44">
          <cell r="C44">
            <v>9406</v>
          </cell>
          <cell r="D44" t="str">
            <v>CENTRO NACIONAL DE HOTELERIA, TURISMO Y ALIMENTOS</v>
          </cell>
          <cell r="E44">
            <v>2659</v>
          </cell>
          <cell r="F44">
            <v>936</v>
          </cell>
          <cell r="G44">
            <v>1522</v>
          </cell>
          <cell r="H44">
            <v>0</v>
          </cell>
          <cell r="I44">
            <v>0</v>
          </cell>
          <cell r="J44">
            <v>5117</v>
          </cell>
          <cell r="K44">
            <v>5117</v>
          </cell>
          <cell r="L44">
            <v>111</v>
          </cell>
          <cell r="M44">
            <v>0</v>
          </cell>
          <cell r="N44">
            <v>14</v>
          </cell>
          <cell r="O44">
            <v>125</v>
          </cell>
          <cell r="P44">
            <v>257</v>
          </cell>
          <cell r="Q44">
            <v>0</v>
          </cell>
          <cell r="R44">
            <v>0</v>
          </cell>
          <cell r="S44">
            <v>257</v>
          </cell>
          <cell r="T44">
            <v>3874</v>
          </cell>
          <cell r="U44">
            <v>235</v>
          </cell>
          <cell r="V44">
            <v>71</v>
          </cell>
          <cell r="W44">
            <v>24</v>
          </cell>
          <cell r="X44">
            <v>2111</v>
          </cell>
          <cell r="Y44">
            <v>6315</v>
          </cell>
          <cell r="Z44">
            <v>0</v>
          </cell>
          <cell r="AA44">
            <v>6697</v>
          </cell>
          <cell r="AB44">
            <v>11814</v>
          </cell>
          <cell r="AC44">
            <v>20480</v>
          </cell>
          <cell r="AD44">
            <v>22710</v>
          </cell>
          <cell r="AE44">
            <v>10240</v>
          </cell>
          <cell r="AF44">
            <v>2100</v>
          </cell>
          <cell r="AG44">
            <v>12340</v>
          </cell>
          <cell r="AH44">
            <v>390</v>
          </cell>
          <cell r="AI44">
            <v>599</v>
          </cell>
          <cell r="AJ44">
            <v>56519</v>
          </cell>
        </row>
        <row r="45">
          <cell r="C45">
            <v>9508</v>
          </cell>
          <cell r="D45" t="str">
            <v>CENTRO DE FORMACION EN ACTIVIDAD FISICA Y CULTURA</v>
          </cell>
          <cell r="E45">
            <v>3147</v>
          </cell>
          <cell r="F45">
            <v>479</v>
          </cell>
          <cell r="G45">
            <v>1698</v>
          </cell>
          <cell r="H45">
            <v>0</v>
          </cell>
          <cell r="I45">
            <v>0</v>
          </cell>
          <cell r="J45">
            <v>5324</v>
          </cell>
          <cell r="K45">
            <v>5324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909</v>
          </cell>
          <cell r="U45">
            <v>214</v>
          </cell>
          <cell r="V45">
            <v>30</v>
          </cell>
          <cell r="W45">
            <v>15</v>
          </cell>
          <cell r="X45">
            <v>2287</v>
          </cell>
          <cell r="Y45">
            <v>3455</v>
          </cell>
          <cell r="Z45">
            <v>85</v>
          </cell>
          <cell r="AA45">
            <v>3540</v>
          </cell>
          <cell r="AB45">
            <v>8864</v>
          </cell>
          <cell r="AC45">
            <v>16000</v>
          </cell>
          <cell r="AD45">
            <v>28740</v>
          </cell>
          <cell r="AE45">
            <v>3840</v>
          </cell>
          <cell r="AF45">
            <v>660</v>
          </cell>
          <cell r="AG45">
            <v>4500</v>
          </cell>
          <cell r="AH45">
            <v>240</v>
          </cell>
          <cell r="AI45">
            <v>419</v>
          </cell>
          <cell r="AJ45">
            <v>49899</v>
          </cell>
        </row>
        <row r="46">
          <cell r="C46">
            <v>9104</v>
          </cell>
          <cell r="D46" t="str">
            <v>CENTRO AGROEMPRESARIAL Y MINERO</v>
          </cell>
          <cell r="E46">
            <v>2714</v>
          </cell>
          <cell r="F46">
            <v>826</v>
          </cell>
          <cell r="G46">
            <v>0</v>
          </cell>
          <cell r="H46">
            <v>118</v>
          </cell>
          <cell r="I46">
            <v>0</v>
          </cell>
          <cell r="J46">
            <v>3658</v>
          </cell>
          <cell r="K46">
            <v>3658</v>
          </cell>
          <cell r="L46">
            <v>173</v>
          </cell>
          <cell r="M46">
            <v>15</v>
          </cell>
          <cell r="N46">
            <v>53</v>
          </cell>
          <cell r="O46">
            <v>241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3002</v>
          </cell>
          <cell r="U46">
            <v>444</v>
          </cell>
          <cell r="V46">
            <v>443</v>
          </cell>
          <cell r="W46">
            <v>15</v>
          </cell>
          <cell r="X46">
            <v>9481</v>
          </cell>
          <cell r="Y46">
            <v>13385</v>
          </cell>
          <cell r="Z46">
            <v>0</v>
          </cell>
          <cell r="AA46">
            <v>13626</v>
          </cell>
          <cell r="AB46">
            <v>17284</v>
          </cell>
          <cell r="AC46">
            <v>31200</v>
          </cell>
          <cell r="AD46">
            <v>85070</v>
          </cell>
          <cell r="AE46">
            <v>8960</v>
          </cell>
          <cell r="AF46">
            <v>0</v>
          </cell>
          <cell r="AG46">
            <v>8960</v>
          </cell>
          <cell r="AH46">
            <v>13306</v>
          </cell>
          <cell r="AI46">
            <v>750</v>
          </cell>
          <cell r="AJ46">
            <v>139286</v>
          </cell>
        </row>
        <row r="47">
          <cell r="C47">
            <v>9105</v>
          </cell>
          <cell r="D47" t="str">
            <v>CENTRO INTERNACIONAL NÁUTICO, FLUVIAL Y PORTUARIO</v>
          </cell>
          <cell r="E47">
            <v>3292</v>
          </cell>
          <cell r="F47">
            <v>633</v>
          </cell>
          <cell r="G47">
            <v>0</v>
          </cell>
          <cell r="H47">
            <v>0</v>
          </cell>
          <cell r="I47">
            <v>0</v>
          </cell>
          <cell r="J47">
            <v>3925</v>
          </cell>
          <cell r="K47">
            <v>3925</v>
          </cell>
          <cell r="L47">
            <v>180</v>
          </cell>
          <cell r="M47">
            <v>0</v>
          </cell>
          <cell r="N47">
            <v>43</v>
          </cell>
          <cell r="O47">
            <v>223</v>
          </cell>
          <cell r="P47">
            <v>0</v>
          </cell>
          <cell r="Q47">
            <v>15</v>
          </cell>
          <cell r="R47">
            <v>0</v>
          </cell>
          <cell r="S47">
            <v>15</v>
          </cell>
          <cell r="T47">
            <v>1213</v>
          </cell>
          <cell r="U47">
            <v>377</v>
          </cell>
          <cell r="V47">
            <v>282</v>
          </cell>
          <cell r="W47">
            <v>15</v>
          </cell>
          <cell r="X47">
            <v>4184</v>
          </cell>
          <cell r="Y47">
            <v>6071</v>
          </cell>
          <cell r="Z47">
            <v>0</v>
          </cell>
          <cell r="AA47">
            <v>6309</v>
          </cell>
          <cell r="AB47">
            <v>10234</v>
          </cell>
          <cell r="AC47">
            <v>8960</v>
          </cell>
          <cell r="AD47">
            <v>38225</v>
          </cell>
          <cell r="AE47">
            <v>5120</v>
          </cell>
          <cell r="AF47">
            <v>475</v>
          </cell>
          <cell r="AG47">
            <v>5595</v>
          </cell>
          <cell r="AH47">
            <v>7638</v>
          </cell>
          <cell r="AI47">
            <v>900</v>
          </cell>
          <cell r="AJ47">
            <v>61318</v>
          </cell>
        </row>
        <row r="48">
          <cell r="C48">
            <v>9218</v>
          </cell>
          <cell r="D48" t="str">
            <v>CENTRO PARA LA INDUSTRIA PETROQUIMICA</v>
          </cell>
          <cell r="E48">
            <v>3019</v>
          </cell>
          <cell r="F48">
            <v>965</v>
          </cell>
          <cell r="G48">
            <v>0</v>
          </cell>
          <cell r="H48">
            <v>0</v>
          </cell>
          <cell r="I48">
            <v>0</v>
          </cell>
          <cell r="J48">
            <v>3984</v>
          </cell>
          <cell r="K48">
            <v>3984</v>
          </cell>
          <cell r="L48">
            <v>45</v>
          </cell>
          <cell r="M48">
            <v>0</v>
          </cell>
          <cell r="N48">
            <v>0</v>
          </cell>
          <cell r="O48">
            <v>45</v>
          </cell>
          <cell r="P48">
            <v>0</v>
          </cell>
          <cell r="Q48">
            <v>0</v>
          </cell>
          <cell r="R48">
            <v>30</v>
          </cell>
          <cell r="S48">
            <v>30</v>
          </cell>
          <cell r="T48">
            <v>1422</v>
          </cell>
          <cell r="U48">
            <v>94</v>
          </cell>
          <cell r="V48">
            <v>195</v>
          </cell>
          <cell r="W48">
            <v>15</v>
          </cell>
          <cell r="X48">
            <v>4414</v>
          </cell>
          <cell r="Y48">
            <v>6140</v>
          </cell>
          <cell r="Z48">
            <v>0</v>
          </cell>
          <cell r="AA48">
            <v>6215</v>
          </cell>
          <cell r="AB48">
            <v>10199</v>
          </cell>
          <cell r="AC48">
            <v>16160</v>
          </cell>
          <cell r="AD48">
            <v>78120</v>
          </cell>
          <cell r="AE48">
            <v>7680</v>
          </cell>
          <cell r="AF48">
            <v>0</v>
          </cell>
          <cell r="AG48">
            <v>7680</v>
          </cell>
          <cell r="AH48">
            <v>6715</v>
          </cell>
          <cell r="AI48">
            <v>3000</v>
          </cell>
          <cell r="AJ48">
            <v>111675</v>
          </cell>
        </row>
        <row r="49">
          <cell r="C49">
            <v>9304</v>
          </cell>
          <cell r="D49" t="str">
            <v>CENTRO DE COMERCIO Y SERVICIOS</v>
          </cell>
          <cell r="E49">
            <v>4031</v>
          </cell>
          <cell r="F49">
            <v>1929</v>
          </cell>
          <cell r="G49">
            <v>250</v>
          </cell>
          <cell r="H49">
            <v>0</v>
          </cell>
          <cell r="I49">
            <v>0</v>
          </cell>
          <cell r="J49">
            <v>6210</v>
          </cell>
          <cell r="K49">
            <v>6210</v>
          </cell>
          <cell r="L49">
            <v>129</v>
          </cell>
          <cell r="M49">
            <v>0</v>
          </cell>
          <cell r="N49">
            <v>15</v>
          </cell>
          <cell r="O49">
            <v>144</v>
          </cell>
          <cell r="P49">
            <v>45</v>
          </cell>
          <cell r="Q49">
            <v>15</v>
          </cell>
          <cell r="R49">
            <v>15</v>
          </cell>
          <cell r="S49">
            <v>75</v>
          </cell>
          <cell r="T49">
            <v>3419</v>
          </cell>
          <cell r="U49">
            <v>485</v>
          </cell>
          <cell r="V49">
            <v>211</v>
          </cell>
          <cell r="W49">
            <v>15</v>
          </cell>
          <cell r="X49">
            <v>4792</v>
          </cell>
          <cell r="Y49">
            <v>8922</v>
          </cell>
          <cell r="Z49">
            <v>50</v>
          </cell>
          <cell r="AA49">
            <v>9191</v>
          </cell>
          <cell r="AB49">
            <v>15401</v>
          </cell>
          <cell r="AC49">
            <v>74080</v>
          </cell>
          <cell r="AD49">
            <v>71310</v>
          </cell>
          <cell r="AE49">
            <v>12800</v>
          </cell>
          <cell r="AF49">
            <v>2160</v>
          </cell>
          <cell r="AG49">
            <v>14960</v>
          </cell>
          <cell r="AH49">
            <v>2295</v>
          </cell>
          <cell r="AI49">
            <v>4169</v>
          </cell>
          <cell r="AJ49">
            <v>166814</v>
          </cell>
        </row>
        <row r="50">
          <cell r="C50">
            <v>9110</v>
          </cell>
          <cell r="D50" t="str">
            <v>CENTRO DE DESARROLLO AGROPECUARIO Y AGROINDUSTRIAL</v>
          </cell>
          <cell r="E50">
            <v>822</v>
          </cell>
          <cell r="F50">
            <v>455</v>
          </cell>
          <cell r="G50">
            <v>137</v>
          </cell>
          <cell r="H50">
            <v>46</v>
          </cell>
          <cell r="I50">
            <v>0</v>
          </cell>
          <cell r="J50">
            <v>1460</v>
          </cell>
          <cell r="K50">
            <v>1460</v>
          </cell>
          <cell r="L50">
            <v>191</v>
          </cell>
          <cell r="M50">
            <v>58</v>
          </cell>
          <cell r="N50">
            <v>0</v>
          </cell>
          <cell r="O50">
            <v>249</v>
          </cell>
          <cell r="P50">
            <v>0</v>
          </cell>
          <cell r="Q50">
            <v>15</v>
          </cell>
          <cell r="R50">
            <v>0</v>
          </cell>
          <cell r="S50">
            <v>15</v>
          </cell>
          <cell r="T50">
            <v>1274</v>
          </cell>
          <cell r="U50">
            <v>334</v>
          </cell>
          <cell r="V50">
            <v>393</v>
          </cell>
          <cell r="W50">
            <v>0</v>
          </cell>
          <cell r="X50">
            <v>3647</v>
          </cell>
          <cell r="Y50">
            <v>5648</v>
          </cell>
          <cell r="Z50">
            <v>0</v>
          </cell>
          <cell r="AA50">
            <v>5912</v>
          </cell>
          <cell r="AB50">
            <v>7372</v>
          </cell>
          <cell r="AC50">
            <v>18960</v>
          </cell>
          <cell r="AD50">
            <v>12625</v>
          </cell>
          <cell r="AE50">
            <v>2560</v>
          </cell>
          <cell r="AF50">
            <v>100</v>
          </cell>
          <cell r="AG50">
            <v>2660</v>
          </cell>
          <cell r="AH50">
            <v>13111</v>
          </cell>
          <cell r="AI50">
            <v>290</v>
          </cell>
          <cell r="AJ50">
            <v>47646</v>
          </cell>
        </row>
        <row r="51">
          <cell r="C51">
            <v>9111</v>
          </cell>
          <cell r="D51" t="str">
            <v>CENTRO  MINERO</v>
          </cell>
          <cell r="E51">
            <v>1960</v>
          </cell>
          <cell r="F51">
            <v>636</v>
          </cell>
          <cell r="G51">
            <v>173</v>
          </cell>
          <cell r="H51">
            <v>13</v>
          </cell>
          <cell r="I51">
            <v>0</v>
          </cell>
          <cell r="J51">
            <v>2782</v>
          </cell>
          <cell r="K51">
            <v>2782</v>
          </cell>
          <cell r="L51">
            <v>300</v>
          </cell>
          <cell r="M51">
            <v>114</v>
          </cell>
          <cell r="N51">
            <v>0</v>
          </cell>
          <cell r="O51">
            <v>414</v>
          </cell>
          <cell r="P51">
            <v>116</v>
          </cell>
          <cell r="Q51">
            <v>0</v>
          </cell>
          <cell r="R51">
            <v>0</v>
          </cell>
          <cell r="S51">
            <v>116</v>
          </cell>
          <cell r="T51">
            <v>1054</v>
          </cell>
          <cell r="U51">
            <v>300</v>
          </cell>
          <cell r="V51">
            <v>134</v>
          </cell>
          <cell r="W51">
            <v>0</v>
          </cell>
          <cell r="X51">
            <v>1799</v>
          </cell>
          <cell r="Y51">
            <v>3287</v>
          </cell>
          <cell r="Z51">
            <v>0</v>
          </cell>
          <cell r="AA51">
            <v>3817</v>
          </cell>
          <cell r="AB51">
            <v>6599</v>
          </cell>
          <cell r="AC51">
            <v>9680</v>
          </cell>
          <cell r="AD51">
            <v>15950</v>
          </cell>
          <cell r="AE51">
            <v>5120</v>
          </cell>
          <cell r="AF51">
            <v>1100</v>
          </cell>
          <cell r="AG51">
            <v>6220</v>
          </cell>
          <cell r="AH51">
            <v>2514</v>
          </cell>
          <cell r="AI51">
            <v>300</v>
          </cell>
          <cell r="AJ51">
            <v>34664</v>
          </cell>
        </row>
        <row r="52">
          <cell r="C52">
            <v>9305</v>
          </cell>
          <cell r="D52" t="str">
            <v>CENTRO DE GESTION ADMINISTRATIVA Y FORTALECIMIENTO EMPRESARIAL</v>
          </cell>
          <cell r="E52">
            <v>2970</v>
          </cell>
          <cell r="F52">
            <v>1219</v>
          </cell>
          <cell r="G52">
            <v>400</v>
          </cell>
          <cell r="H52">
            <v>49</v>
          </cell>
          <cell r="I52">
            <v>0</v>
          </cell>
          <cell r="J52">
            <v>4638</v>
          </cell>
          <cell r="K52">
            <v>4638</v>
          </cell>
          <cell r="L52">
            <v>111</v>
          </cell>
          <cell r="M52">
            <v>0</v>
          </cell>
          <cell r="N52">
            <v>0</v>
          </cell>
          <cell r="O52">
            <v>111</v>
          </cell>
          <cell r="P52">
            <v>110</v>
          </cell>
          <cell r="Q52">
            <v>0</v>
          </cell>
          <cell r="R52">
            <v>0</v>
          </cell>
          <cell r="S52">
            <v>110</v>
          </cell>
          <cell r="T52">
            <v>1606</v>
          </cell>
          <cell r="U52">
            <v>513</v>
          </cell>
          <cell r="V52">
            <v>230</v>
          </cell>
          <cell r="W52">
            <v>0</v>
          </cell>
          <cell r="X52">
            <v>7093</v>
          </cell>
          <cell r="Y52">
            <v>9442</v>
          </cell>
          <cell r="Z52">
            <v>0</v>
          </cell>
          <cell r="AA52">
            <v>9663</v>
          </cell>
          <cell r="AB52">
            <v>14301</v>
          </cell>
          <cell r="AC52">
            <v>18320</v>
          </cell>
          <cell r="AD52">
            <v>14130</v>
          </cell>
          <cell r="AE52">
            <v>8960</v>
          </cell>
          <cell r="AF52">
            <v>630</v>
          </cell>
          <cell r="AG52">
            <v>9590</v>
          </cell>
          <cell r="AH52">
            <v>7320</v>
          </cell>
          <cell r="AI52">
            <v>659</v>
          </cell>
          <cell r="AJ52">
            <v>50019</v>
          </cell>
        </row>
        <row r="53">
          <cell r="C53">
            <v>9514</v>
          </cell>
          <cell r="D53" t="str">
            <v>CENTRO INDUSTRIAL DE MANTENIMIENTO Y MANUFACTURA</v>
          </cell>
          <cell r="E53">
            <v>2879</v>
          </cell>
          <cell r="F53">
            <v>742</v>
          </cell>
          <cell r="G53">
            <v>0</v>
          </cell>
          <cell r="H53">
            <v>16</v>
          </cell>
          <cell r="I53">
            <v>0</v>
          </cell>
          <cell r="J53">
            <v>3637</v>
          </cell>
          <cell r="K53">
            <v>3637</v>
          </cell>
          <cell r="L53">
            <v>247</v>
          </cell>
          <cell r="M53">
            <v>0</v>
          </cell>
          <cell r="N53">
            <v>0</v>
          </cell>
          <cell r="O53">
            <v>247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1340</v>
          </cell>
          <cell r="U53">
            <v>396</v>
          </cell>
          <cell r="V53">
            <v>260</v>
          </cell>
          <cell r="W53">
            <v>0</v>
          </cell>
          <cell r="X53">
            <v>4873</v>
          </cell>
          <cell r="Y53">
            <v>6869</v>
          </cell>
          <cell r="Z53">
            <v>0</v>
          </cell>
          <cell r="AA53">
            <v>7116</v>
          </cell>
          <cell r="AB53">
            <v>10753</v>
          </cell>
          <cell r="AC53">
            <v>25360</v>
          </cell>
          <cell r="AD53">
            <v>15150</v>
          </cell>
          <cell r="AE53">
            <v>3840</v>
          </cell>
          <cell r="AF53">
            <v>1110</v>
          </cell>
          <cell r="AG53">
            <v>4950</v>
          </cell>
          <cell r="AH53">
            <v>5273</v>
          </cell>
          <cell r="AI53">
            <v>570</v>
          </cell>
          <cell r="AJ53">
            <v>51303</v>
          </cell>
        </row>
        <row r="54">
          <cell r="C54">
            <v>9551</v>
          </cell>
          <cell r="D54" t="str">
            <v>CENTRO DE LA INNOVACIÓN AGROINDUSTRIAL Y DE SERVICIOS</v>
          </cell>
          <cell r="E54">
            <v>204</v>
          </cell>
          <cell r="F54">
            <v>140</v>
          </cell>
          <cell r="G54">
            <v>0</v>
          </cell>
          <cell r="H54">
            <v>30</v>
          </cell>
          <cell r="I54">
            <v>0</v>
          </cell>
          <cell r="J54">
            <v>374</v>
          </cell>
          <cell r="K54">
            <v>374</v>
          </cell>
          <cell r="L54">
            <v>30</v>
          </cell>
          <cell r="M54">
            <v>15</v>
          </cell>
          <cell r="N54">
            <v>0</v>
          </cell>
          <cell r="O54">
            <v>45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297</v>
          </cell>
          <cell r="U54">
            <v>0</v>
          </cell>
          <cell r="V54">
            <v>69</v>
          </cell>
          <cell r="W54">
            <v>0</v>
          </cell>
          <cell r="X54">
            <v>1420</v>
          </cell>
          <cell r="Y54">
            <v>1786</v>
          </cell>
          <cell r="Z54">
            <v>0</v>
          </cell>
          <cell r="AA54">
            <v>1831</v>
          </cell>
          <cell r="AB54">
            <v>2205</v>
          </cell>
          <cell r="AC54">
            <v>2880</v>
          </cell>
          <cell r="AD54">
            <v>5460</v>
          </cell>
          <cell r="AE54">
            <v>1280</v>
          </cell>
          <cell r="AF54">
            <v>480</v>
          </cell>
          <cell r="AG54">
            <v>1760</v>
          </cell>
          <cell r="AH54">
            <v>3026</v>
          </cell>
          <cell r="AI54">
            <v>150</v>
          </cell>
          <cell r="AJ54">
            <v>13276</v>
          </cell>
        </row>
        <row r="55">
          <cell r="C55">
            <v>9112</v>
          </cell>
          <cell r="D55" t="str">
            <v>CENTRO PARA LA FORMACION CAFETERA</v>
          </cell>
          <cell r="E55">
            <v>503</v>
          </cell>
          <cell r="F55">
            <v>788</v>
          </cell>
          <cell r="G55">
            <v>0</v>
          </cell>
          <cell r="H55">
            <v>0</v>
          </cell>
          <cell r="I55">
            <v>0</v>
          </cell>
          <cell r="J55">
            <v>1291</v>
          </cell>
          <cell r="K55">
            <v>1291</v>
          </cell>
          <cell r="L55">
            <v>73</v>
          </cell>
          <cell r="M55">
            <v>0</v>
          </cell>
          <cell r="N55">
            <v>30</v>
          </cell>
          <cell r="O55">
            <v>103</v>
          </cell>
          <cell r="P55">
            <v>62</v>
          </cell>
          <cell r="Q55">
            <v>0</v>
          </cell>
          <cell r="R55">
            <v>30</v>
          </cell>
          <cell r="S55">
            <v>92</v>
          </cell>
          <cell r="T55">
            <v>761</v>
          </cell>
          <cell r="U55">
            <v>190</v>
          </cell>
          <cell r="V55">
            <v>113</v>
          </cell>
          <cell r="W55">
            <v>0</v>
          </cell>
          <cell r="X55">
            <v>1354</v>
          </cell>
          <cell r="Y55">
            <v>2418</v>
          </cell>
          <cell r="Z55">
            <v>0</v>
          </cell>
          <cell r="AA55">
            <v>2613</v>
          </cell>
          <cell r="AB55">
            <v>3904</v>
          </cell>
          <cell r="AC55">
            <v>11360</v>
          </cell>
          <cell r="AD55">
            <v>5025</v>
          </cell>
          <cell r="AE55">
            <v>5600</v>
          </cell>
          <cell r="AF55">
            <v>0</v>
          </cell>
          <cell r="AG55">
            <v>5600</v>
          </cell>
          <cell r="AH55">
            <v>8741</v>
          </cell>
          <cell r="AI55">
            <v>1130</v>
          </cell>
          <cell r="AJ55">
            <v>31856</v>
          </cell>
        </row>
        <row r="56">
          <cell r="C56">
            <v>9219</v>
          </cell>
          <cell r="D56" t="str">
            <v>CENTRO DE AUTOMATIZACION INDUSTRIAL</v>
          </cell>
          <cell r="E56">
            <v>665</v>
          </cell>
          <cell r="F56">
            <v>575</v>
          </cell>
          <cell r="G56">
            <v>0</v>
          </cell>
          <cell r="H56">
            <v>0</v>
          </cell>
          <cell r="I56">
            <v>0</v>
          </cell>
          <cell r="J56">
            <v>1240</v>
          </cell>
          <cell r="K56">
            <v>1240</v>
          </cell>
          <cell r="L56">
            <v>0</v>
          </cell>
          <cell r="M56">
            <v>0</v>
          </cell>
          <cell r="N56">
            <v>15</v>
          </cell>
          <cell r="O56">
            <v>15</v>
          </cell>
          <cell r="P56">
            <v>0</v>
          </cell>
          <cell r="Q56">
            <v>0</v>
          </cell>
          <cell r="R56">
            <v>15</v>
          </cell>
          <cell r="S56">
            <v>15</v>
          </cell>
          <cell r="T56">
            <v>447</v>
          </cell>
          <cell r="U56">
            <v>247</v>
          </cell>
          <cell r="V56">
            <v>84</v>
          </cell>
          <cell r="W56">
            <v>0</v>
          </cell>
          <cell r="X56">
            <v>1721</v>
          </cell>
          <cell r="Y56">
            <v>2499</v>
          </cell>
          <cell r="Z56">
            <v>0</v>
          </cell>
          <cell r="AA56">
            <v>2529</v>
          </cell>
          <cell r="AB56">
            <v>3769</v>
          </cell>
          <cell r="AC56">
            <v>15360</v>
          </cell>
          <cell r="AD56">
            <v>10410</v>
          </cell>
          <cell r="AE56">
            <v>3840</v>
          </cell>
          <cell r="AF56">
            <v>0</v>
          </cell>
          <cell r="AG56">
            <v>3840</v>
          </cell>
          <cell r="AH56">
            <v>1170</v>
          </cell>
          <cell r="AI56">
            <v>300</v>
          </cell>
          <cell r="AJ56">
            <v>31080</v>
          </cell>
        </row>
        <row r="57">
          <cell r="C57">
            <v>9220</v>
          </cell>
          <cell r="D57" t="str">
            <v>CENTRO DE PROCESOS INDUSTRIALES</v>
          </cell>
          <cell r="E57">
            <v>1202</v>
          </cell>
          <cell r="F57">
            <v>724</v>
          </cell>
          <cell r="G57">
            <v>0</v>
          </cell>
          <cell r="H57">
            <v>0</v>
          </cell>
          <cell r="I57">
            <v>0</v>
          </cell>
          <cell r="J57">
            <v>1926</v>
          </cell>
          <cell r="K57">
            <v>1926</v>
          </cell>
          <cell r="L57">
            <v>106</v>
          </cell>
          <cell r="M57">
            <v>0</v>
          </cell>
          <cell r="N57">
            <v>0</v>
          </cell>
          <cell r="O57">
            <v>106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761</v>
          </cell>
          <cell r="U57">
            <v>296</v>
          </cell>
          <cell r="V57">
            <v>0</v>
          </cell>
          <cell r="W57">
            <v>0</v>
          </cell>
          <cell r="X57">
            <v>1281</v>
          </cell>
          <cell r="Y57">
            <v>2338</v>
          </cell>
          <cell r="Z57">
            <v>0</v>
          </cell>
          <cell r="AA57">
            <v>2444</v>
          </cell>
          <cell r="AB57">
            <v>4370</v>
          </cell>
          <cell r="AC57">
            <v>16320</v>
          </cell>
          <cell r="AD57">
            <v>5070</v>
          </cell>
          <cell r="AE57">
            <v>2560</v>
          </cell>
          <cell r="AF57">
            <v>0</v>
          </cell>
          <cell r="AG57">
            <v>2560</v>
          </cell>
          <cell r="AH57">
            <v>2124</v>
          </cell>
          <cell r="AI57">
            <v>300</v>
          </cell>
          <cell r="AJ57">
            <v>26374</v>
          </cell>
        </row>
        <row r="58">
          <cell r="C58">
            <v>9306</v>
          </cell>
          <cell r="D58" t="str">
            <v>CENTRO DE COMERCIO Y SERVICIOS</v>
          </cell>
          <cell r="E58">
            <v>1123</v>
          </cell>
          <cell r="F58">
            <v>770</v>
          </cell>
          <cell r="G58">
            <v>340</v>
          </cell>
          <cell r="H58">
            <v>29</v>
          </cell>
          <cell r="I58">
            <v>0</v>
          </cell>
          <cell r="J58">
            <v>2262</v>
          </cell>
          <cell r="K58">
            <v>2262</v>
          </cell>
          <cell r="L58">
            <v>93</v>
          </cell>
          <cell r="M58">
            <v>17</v>
          </cell>
          <cell r="N58">
            <v>30</v>
          </cell>
          <cell r="O58">
            <v>140</v>
          </cell>
          <cell r="P58">
            <v>84</v>
          </cell>
          <cell r="Q58">
            <v>0</v>
          </cell>
          <cell r="R58">
            <v>0</v>
          </cell>
          <cell r="S58">
            <v>84</v>
          </cell>
          <cell r="T58">
            <v>719</v>
          </cell>
          <cell r="U58">
            <v>200</v>
          </cell>
          <cell r="V58">
            <v>70</v>
          </cell>
          <cell r="W58">
            <v>0</v>
          </cell>
          <cell r="X58">
            <v>2266</v>
          </cell>
          <cell r="Y58">
            <v>3255</v>
          </cell>
          <cell r="Z58">
            <v>0</v>
          </cell>
          <cell r="AA58">
            <v>3479</v>
          </cell>
          <cell r="AB58">
            <v>5741</v>
          </cell>
          <cell r="AC58">
            <v>9600</v>
          </cell>
          <cell r="AD58">
            <v>14490</v>
          </cell>
          <cell r="AE58">
            <v>3840</v>
          </cell>
          <cell r="AF58">
            <v>0</v>
          </cell>
          <cell r="AG58">
            <v>3840</v>
          </cell>
          <cell r="AH58">
            <v>1725</v>
          </cell>
          <cell r="AI58">
            <v>300</v>
          </cell>
          <cell r="AJ58">
            <v>29955</v>
          </cell>
        </row>
        <row r="59">
          <cell r="C59">
            <v>9515</v>
          </cell>
          <cell r="D59" t="str">
            <v>CENTRO PECUARIO Y AGROEMPRESARIAL</v>
          </cell>
          <cell r="E59">
            <v>882</v>
          </cell>
          <cell r="F59">
            <v>461</v>
          </cell>
          <cell r="G59">
            <v>170</v>
          </cell>
          <cell r="H59">
            <v>16</v>
          </cell>
          <cell r="I59">
            <v>0</v>
          </cell>
          <cell r="J59">
            <v>1529</v>
          </cell>
          <cell r="K59">
            <v>1529</v>
          </cell>
          <cell r="L59">
            <v>86</v>
          </cell>
          <cell r="M59">
            <v>0</v>
          </cell>
          <cell r="N59">
            <v>35</v>
          </cell>
          <cell r="O59">
            <v>121</v>
          </cell>
          <cell r="P59">
            <v>56</v>
          </cell>
          <cell r="Q59">
            <v>26</v>
          </cell>
          <cell r="R59">
            <v>0</v>
          </cell>
          <cell r="S59">
            <v>82</v>
          </cell>
          <cell r="T59">
            <v>569</v>
          </cell>
          <cell r="U59">
            <v>367</v>
          </cell>
          <cell r="V59">
            <v>132</v>
          </cell>
          <cell r="W59">
            <v>0</v>
          </cell>
          <cell r="X59">
            <v>1726</v>
          </cell>
          <cell r="Y59">
            <v>2794</v>
          </cell>
          <cell r="Z59">
            <v>0</v>
          </cell>
          <cell r="AA59">
            <v>2997</v>
          </cell>
          <cell r="AB59">
            <v>4526</v>
          </cell>
          <cell r="AC59">
            <v>4480</v>
          </cell>
          <cell r="AD59">
            <v>12000</v>
          </cell>
          <cell r="AE59">
            <v>3840</v>
          </cell>
          <cell r="AF59">
            <v>0</v>
          </cell>
          <cell r="AG59">
            <v>3840</v>
          </cell>
          <cell r="AH59">
            <v>4397</v>
          </cell>
          <cell r="AI59">
            <v>350</v>
          </cell>
          <cell r="AJ59">
            <v>25067</v>
          </cell>
        </row>
        <row r="60">
          <cell r="C60">
            <v>9516</v>
          </cell>
          <cell r="D60" t="str">
            <v>CENTRO TECNOLOGICO DE LA AMAZONIA</v>
          </cell>
          <cell r="E60">
            <v>974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974</v>
          </cell>
          <cell r="K60">
            <v>974</v>
          </cell>
          <cell r="L60">
            <v>82</v>
          </cell>
          <cell r="M60">
            <v>19</v>
          </cell>
          <cell r="N60">
            <v>0</v>
          </cell>
          <cell r="O60">
            <v>101</v>
          </cell>
          <cell r="P60">
            <v>25</v>
          </cell>
          <cell r="Q60">
            <v>0</v>
          </cell>
          <cell r="R60">
            <v>0</v>
          </cell>
          <cell r="S60">
            <v>25</v>
          </cell>
          <cell r="T60">
            <v>2382</v>
          </cell>
          <cell r="U60">
            <v>184</v>
          </cell>
          <cell r="V60">
            <v>171</v>
          </cell>
          <cell r="W60">
            <v>0</v>
          </cell>
          <cell r="X60">
            <v>4943</v>
          </cell>
          <cell r="Y60">
            <v>7680</v>
          </cell>
          <cell r="Z60">
            <v>0</v>
          </cell>
          <cell r="AA60">
            <v>7806</v>
          </cell>
          <cell r="AB60">
            <v>8780</v>
          </cell>
          <cell r="AC60">
            <v>16160</v>
          </cell>
          <cell r="AD60">
            <v>22734</v>
          </cell>
          <cell r="AE60">
            <v>3840</v>
          </cell>
          <cell r="AF60">
            <v>0</v>
          </cell>
          <cell r="AG60">
            <v>3840</v>
          </cell>
          <cell r="AH60">
            <v>4159</v>
          </cell>
          <cell r="AI60">
            <v>630</v>
          </cell>
          <cell r="AJ60">
            <v>47523</v>
          </cell>
        </row>
        <row r="61">
          <cell r="C61">
            <v>9113</v>
          </cell>
          <cell r="D61" t="str">
            <v>CENTRO AGROPECUARIO</v>
          </cell>
          <cell r="E61">
            <v>2075</v>
          </cell>
          <cell r="F61">
            <v>2124</v>
          </cell>
          <cell r="G61">
            <v>0</v>
          </cell>
          <cell r="H61">
            <v>14</v>
          </cell>
          <cell r="I61">
            <v>0</v>
          </cell>
          <cell r="J61">
            <v>4213</v>
          </cell>
          <cell r="K61">
            <v>4213</v>
          </cell>
          <cell r="L61">
            <v>77</v>
          </cell>
          <cell r="M61">
            <v>45</v>
          </cell>
          <cell r="N61">
            <v>14</v>
          </cell>
          <cell r="O61">
            <v>136</v>
          </cell>
          <cell r="P61">
            <v>25</v>
          </cell>
          <cell r="Q61">
            <v>0</v>
          </cell>
          <cell r="R61">
            <v>0</v>
          </cell>
          <cell r="S61">
            <v>25</v>
          </cell>
          <cell r="T61">
            <v>2472</v>
          </cell>
          <cell r="U61">
            <v>600</v>
          </cell>
          <cell r="V61">
            <v>403</v>
          </cell>
          <cell r="W61">
            <v>15</v>
          </cell>
          <cell r="X61">
            <v>2761</v>
          </cell>
          <cell r="Y61">
            <v>6251</v>
          </cell>
          <cell r="Z61">
            <v>0</v>
          </cell>
          <cell r="AA61">
            <v>6412</v>
          </cell>
          <cell r="AB61">
            <v>10625</v>
          </cell>
          <cell r="AC61">
            <v>16160</v>
          </cell>
          <cell r="AD61">
            <v>21275</v>
          </cell>
          <cell r="AE61">
            <v>3840</v>
          </cell>
          <cell r="AF61">
            <v>200</v>
          </cell>
          <cell r="AG61">
            <v>4040</v>
          </cell>
          <cell r="AH61">
            <v>15701</v>
          </cell>
          <cell r="AI61">
            <v>450</v>
          </cell>
          <cell r="AJ61">
            <v>57626</v>
          </cell>
        </row>
        <row r="62">
          <cell r="C62">
            <v>9221</v>
          </cell>
          <cell r="D62" t="str">
            <v>CENTRO DE TELEINFORMATICA Y PRODUCCIÓN INDUSTRIAL</v>
          </cell>
          <cell r="E62">
            <v>3300</v>
          </cell>
          <cell r="F62">
            <v>1606</v>
          </cell>
          <cell r="G62">
            <v>298</v>
          </cell>
          <cell r="H62">
            <v>23</v>
          </cell>
          <cell r="I62">
            <v>0</v>
          </cell>
          <cell r="J62">
            <v>5227</v>
          </cell>
          <cell r="K62">
            <v>5227</v>
          </cell>
          <cell r="L62">
            <v>119</v>
          </cell>
          <cell r="M62">
            <v>0</v>
          </cell>
          <cell r="N62">
            <v>0</v>
          </cell>
          <cell r="O62">
            <v>119</v>
          </cell>
          <cell r="P62">
            <v>30</v>
          </cell>
          <cell r="Q62">
            <v>28</v>
          </cell>
          <cell r="R62">
            <v>15</v>
          </cell>
          <cell r="S62">
            <v>73</v>
          </cell>
          <cell r="T62">
            <v>4025</v>
          </cell>
          <cell r="U62">
            <v>474</v>
          </cell>
          <cell r="V62">
            <v>330</v>
          </cell>
          <cell r="W62">
            <v>15</v>
          </cell>
          <cell r="X62">
            <v>5286</v>
          </cell>
          <cell r="Y62">
            <v>10130</v>
          </cell>
          <cell r="Z62">
            <v>0</v>
          </cell>
          <cell r="AA62">
            <v>10322</v>
          </cell>
          <cell r="AB62">
            <v>15549</v>
          </cell>
          <cell r="AC62">
            <v>15600</v>
          </cell>
          <cell r="AD62">
            <v>31080</v>
          </cell>
          <cell r="AE62">
            <v>3840</v>
          </cell>
          <cell r="AF62">
            <v>330</v>
          </cell>
          <cell r="AG62">
            <v>4170</v>
          </cell>
          <cell r="AH62">
            <v>6318</v>
          </cell>
          <cell r="AI62">
            <v>1100</v>
          </cell>
          <cell r="AJ62">
            <v>58268</v>
          </cell>
        </row>
        <row r="63">
          <cell r="C63">
            <v>9307</v>
          </cell>
          <cell r="D63" t="str">
            <v>CENTRO DE COMERCIO Y SERVICIOS</v>
          </cell>
          <cell r="E63">
            <v>2349</v>
          </cell>
          <cell r="F63">
            <v>2622</v>
          </cell>
          <cell r="G63">
            <v>0</v>
          </cell>
          <cell r="H63">
            <v>44</v>
          </cell>
          <cell r="I63">
            <v>0</v>
          </cell>
          <cell r="J63">
            <v>5015</v>
          </cell>
          <cell r="K63">
            <v>5015</v>
          </cell>
          <cell r="L63">
            <v>92</v>
          </cell>
          <cell r="M63">
            <v>36</v>
          </cell>
          <cell r="N63">
            <v>42</v>
          </cell>
          <cell r="O63">
            <v>170</v>
          </cell>
          <cell r="P63">
            <v>60</v>
          </cell>
          <cell r="Q63">
            <v>0</v>
          </cell>
          <cell r="R63">
            <v>0</v>
          </cell>
          <cell r="S63">
            <v>60</v>
          </cell>
          <cell r="T63">
            <v>2675</v>
          </cell>
          <cell r="U63">
            <v>837</v>
          </cell>
          <cell r="V63">
            <v>319</v>
          </cell>
          <cell r="W63">
            <v>178</v>
          </cell>
          <cell r="X63">
            <v>1894</v>
          </cell>
          <cell r="Y63">
            <v>5903</v>
          </cell>
          <cell r="Z63">
            <v>60</v>
          </cell>
          <cell r="AA63">
            <v>6193</v>
          </cell>
          <cell r="AB63">
            <v>11208</v>
          </cell>
          <cell r="AC63">
            <v>16320</v>
          </cell>
          <cell r="AD63">
            <v>23970</v>
          </cell>
          <cell r="AE63">
            <v>5120</v>
          </cell>
          <cell r="AF63">
            <v>1320</v>
          </cell>
          <cell r="AG63">
            <v>6440</v>
          </cell>
          <cell r="AH63">
            <v>12000</v>
          </cell>
          <cell r="AI63">
            <v>1769</v>
          </cell>
          <cell r="AJ63">
            <v>60499</v>
          </cell>
        </row>
        <row r="64">
          <cell r="C64">
            <v>9114</v>
          </cell>
          <cell r="D64" t="str">
            <v>CENTRO BIOTECNOLOGICO DEL CARIBE</v>
          </cell>
          <cell r="E64">
            <v>2292</v>
          </cell>
          <cell r="F64">
            <v>1608</v>
          </cell>
          <cell r="G64">
            <v>87</v>
          </cell>
          <cell r="H64">
            <v>14</v>
          </cell>
          <cell r="I64">
            <v>0</v>
          </cell>
          <cell r="J64">
            <v>4001</v>
          </cell>
          <cell r="K64">
            <v>4001</v>
          </cell>
          <cell r="L64">
            <v>95</v>
          </cell>
          <cell r="M64">
            <v>15</v>
          </cell>
          <cell r="N64">
            <v>0</v>
          </cell>
          <cell r="O64">
            <v>110</v>
          </cell>
          <cell r="P64">
            <v>110</v>
          </cell>
          <cell r="Q64">
            <v>15</v>
          </cell>
          <cell r="R64">
            <v>0</v>
          </cell>
          <cell r="S64">
            <v>125</v>
          </cell>
          <cell r="T64">
            <v>1227</v>
          </cell>
          <cell r="U64">
            <v>190</v>
          </cell>
          <cell r="V64">
            <v>329</v>
          </cell>
          <cell r="W64">
            <v>0</v>
          </cell>
          <cell r="X64">
            <v>3157</v>
          </cell>
          <cell r="Y64">
            <v>4903</v>
          </cell>
          <cell r="Z64">
            <v>0</v>
          </cell>
          <cell r="AA64">
            <v>5138</v>
          </cell>
          <cell r="AB64">
            <v>9139</v>
          </cell>
          <cell r="AC64">
            <v>12640</v>
          </cell>
          <cell r="AD64">
            <v>32575</v>
          </cell>
          <cell r="AE64">
            <v>4320</v>
          </cell>
          <cell r="AF64">
            <v>250</v>
          </cell>
          <cell r="AG64">
            <v>4570</v>
          </cell>
          <cell r="AH64">
            <v>12641</v>
          </cell>
          <cell r="AI64">
            <v>300</v>
          </cell>
          <cell r="AJ64">
            <v>62726</v>
          </cell>
        </row>
        <row r="65">
          <cell r="C65">
            <v>9520</v>
          </cell>
          <cell r="D65" t="str">
            <v>CENTRO AGROEMPRESARIAL</v>
          </cell>
          <cell r="E65">
            <v>1781</v>
          </cell>
          <cell r="F65">
            <v>781</v>
          </cell>
          <cell r="G65">
            <v>0</v>
          </cell>
          <cell r="H65">
            <v>29</v>
          </cell>
          <cell r="I65">
            <v>0</v>
          </cell>
          <cell r="J65">
            <v>2591</v>
          </cell>
          <cell r="K65">
            <v>2591</v>
          </cell>
          <cell r="L65">
            <v>55</v>
          </cell>
          <cell r="M65">
            <v>15</v>
          </cell>
          <cell r="N65">
            <v>0</v>
          </cell>
          <cell r="O65">
            <v>70</v>
          </cell>
          <cell r="P65">
            <v>0</v>
          </cell>
          <cell r="Q65">
            <v>0</v>
          </cell>
          <cell r="R65">
            <v>15</v>
          </cell>
          <cell r="S65">
            <v>15</v>
          </cell>
          <cell r="T65">
            <v>1124</v>
          </cell>
          <cell r="U65">
            <v>326</v>
          </cell>
          <cell r="V65">
            <v>234</v>
          </cell>
          <cell r="W65">
            <v>0</v>
          </cell>
          <cell r="X65">
            <v>5471</v>
          </cell>
          <cell r="Y65">
            <v>7155</v>
          </cell>
          <cell r="Z65">
            <v>0</v>
          </cell>
          <cell r="AA65">
            <v>7240</v>
          </cell>
          <cell r="AB65">
            <v>9831</v>
          </cell>
          <cell r="AC65">
            <v>11520</v>
          </cell>
          <cell r="AD65">
            <v>28500</v>
          </cell>
          <cell r="AE65">
            <v>3840</v>
          </cell>
          <cell r="AF65">
            <v>150</v>
          </cell>
          <cell r="AG65">
            <v>3990</v>
          </cell>
          <cell r="AH65">
            <v>12731</v>
          </cell>
          <cell r="AI65">
            <v>450</v>
          </cell>
          <cell r="AJ65">
            <v>57191</v>
          </cell>
        </row>
        <row r="66">
          <cell r="C66">
            <v>9521</v>
          </cell>
          <cell r="D66" t="str">
            <v>CENTRO DE INNOVACIÓN Y DE GESTIÓN EMPRESARIAL Y CULTURAL</v>
          </cell>
          <cell r="E66">
            <v>4085</v>
          </cell>
          <cell r="F66">
            <v>1621</v>
          </cell>
          <cell r="G66">
            <v>171</v>
          </cell>
          <cell r="H66">
            <v>0</v>
          </cell>
          <cell r="I66">
            <v>0</v>
          </cell>
          <cell r="J66">
            <v>5877</v>
          </cell>
          <cell r="K66">
            <v>5877</v>
          </cell>
          <cell r="L66">
            <v>90</v>
          </cell>
          <cell r="M66">
            <v>0</v>
          </cell>
          <cell r="N66">
            <v>0</v>
          </cell>
          <cell r="O66">
            <v>90</v>
          </cell>
          <cell r="P66">
            <v>179</v>
          </cell>
          <cell r="Q66">
            <v>0</v>
          </cell>
          <cell r="R66">
            <v>0</v>
          </cell>
          <cell r="S66">
            <v>179</v>
          </cell>
          <cell r="T66">
            <v>3077</v>
          </cell>
          <cell r="U66">
            <v>588</v>
          </cell>
          <cell r="V66">
            <v>334</v>
          </cell>
          <cell r="W66">
            <v>0</v>
          </cell>
          <cell r="X66">
            <v>8659</v>
          </cell>
          <cell r="Y66">
            <v>12658</v>
          </cell>
          <cell r="Z66">
            <v>0</v>
          </cell>
          <cell r="AA66">
            <v>12927</v>
          </cell>
          <cell r="AB66">
            <v>18804</v>
          </cell>
          <cell r="AC66">
            <v>12000</v>
          </cell>
          <cell r="AD66">
            <v>39450</v>
          </cell>
          <cell r="AE66">
            <v>3840</v>
          </cell>
          <cell r="AF66">
            <v>0</v>
          </cell>
          <cell r="AG66">
            <v>3840</v>
          </cell>
          <cell r="AH66">
            <v>294</v>
          </cell>
          <cell r="AI66">
            <v>2030</v>
          </cell>
          <cell r="AJ66">
            <v>57614</v>
          </cell>
        </row>
        <row r="67">
          <cell r="C67">
            <v>9115</v>
          </cell>
          <cell r="D67" t="str">
            <v>CENTRO AGROPECUARIO Y DE BIOTECNOLOGIA EL PORVENIR</v>
          </cell>
          <cell r="E67">
            <v>1335</v>
          </cell>
          <cell r="F67">
            <v>685</v>
          </cell>
          <cell r="G67">
            <v>0</v>
          </cell>
          <cell r="H67">
            <v>0</v>
          </cell>
          <cell r="I67">
            <v>0</v>
          </cell>
          <cell r="J67">
            <v>2020</v>
          </cell>
          <cell r="K67">
            <v>2020</v>
          </cell>
          <cell r="L67">
            <v>275</v>
          </cell>
          <cell r="M67">
            <v>15</v>
          </cell>
          <cell r="N67">
            <v>0</v>
          </cell>
          <cell r="O67">
            <v>290</v>
          </cell>
          <cell r="P67">
            <v>0</v>
          </cell>
          <cell r="Q67">
            <v>15</v>
          </cell>
          <cell r="R67">
            <v>0</v>
          </cell>
          <cell r="S67">
            <v>15</v>
          </cell>
          <cell r="T67">
            <v>7004</v>
          </cell>
          <cell r="U67">
            <v>623</v>
          </cell>
          <cell r="V67">
            <v>668</v>
          </cell>
          <cell r="W67">
            <v>0</v>
          </cell>
          <cell r="X67">
            <v>8401</v>
          </cell>
          <cell r="Y67">
            <v>16696</v>
          </cell>
          <cell r="Z67">
            <v>0</v>
          </cell>
          <cell r="AA67">
            <v>17001</v>
          </cell>
          <cell r="AB67">
            <v>19021</v>
          </cell>
          <cell r="AC67">
            <v>14640</v>
          </cell>
          <cell r="AD67">
            <v>22000</v>
          </cell>
          <cell r="AE67">
            <v>3840</v>
          </cell>
          <cell r="AF67">
            <v>900</v>
          </cell>
          <cell r="AG67">
            <v>4740</v>
          </cell>
          <cell r="AH67">
            <v>17606</v>
          </cell>
          <cell r="AI67">
            <v>400</v>
          </cell>
          <cell r="AJ67">
            <v>59386</v>
          </cell>
        </row>
        <row r="68">
          <cell r="C68">
            <v>9523</v>
          </cell>
          <cell r="D68" t="str">
            <v>CENTRO DE COMERCIO, INDUSTRIA Y TURISMO DE CORDOBA</v>
          </cell>
          <cell r="E68">
            <v>1356</v>
          </cell>
          <cell r="F68">
            <v>1410</v>
          </cell>
          <cell r="G68">
            <v>0</v>
          </cell>
          <cell r="H68">
            <v>0</v>
          </cell>
          <cell r="I68">
            <v>0</v>
          </cell>
          <cell r="J68">
            <v>2766</v>
          </cell>
          <cell r="K68">
            <v>2766</v>
          </cell>
          <cell r="L68">
            <v>238</v>
          </cell>
          <cell r="M68">
            <v>38</v>
          </cell>
          <cell r="N68">
            <v>58</v>
          </cell>
          <cell r="O68">
            <v>334</v>
          </cell>
          <cell r="P68">
            <v>120</v>
          </cell>
          <cell r="Q68">
            <v>18</v>
          </cell>
          <cell r="R68">
            <v>29</v>
          </cell>
          <cell r="S68">
            <v>167</v>
          </cell>
          <cell r="T68">
            <v>7426</v>
          </cell>
          <cell r="U68">
            <v>599</v>
          </cell>
          <cell r="V68">
            <v>584</v>
          </cell>
          <cell r="W68">
            <v>0</v>
          </cell>
          <cell r="X68">
            <v>8404</v>
          </cell>
          <cell r="Y68">
            <v>17013</v>
          </cell>
          <cell r="Z68">
            <v>30</v>
          </cell>
          <cell r="AA68">
            <v>17544</v>
          </cell>
          <cell r="AB68">
            <v>20310</v>
          </cell>
          <cell r="AC68">
            <v>19120</v>
          </cell>
          <cell r="AD68">
            <v>31860</v>
          </cell>
          <cell r="AE68">
            <v>3840</v>
          </cell>
          <cell r="AF68">
            <v>900</v>
          </cell>
          <cell r="AG68">
            <v>4740</v>
          </cell>
          <cell r="AH68">
            <v>17409</v>
          </cell>
          <cell r="AI68">
            <v>2030</v>
          </cell>
          <cell r="AJ68">
            <v>75159</v>
          </cell>
        </row>
        <row r="69">
          <cell r="C69">
            <v>9232</v>
          </cell>
          <cell r="D69" t="str">
            <v>CENTRO INDUSTRIAL Y DESARROLLO EMPRESARIAL DE SOACHA</v>
          </cell>
          <cell r="E69">
            <v>2704</v>
          </cell>
          <cell r="F69">
            <v>2804</v>
          </cell>
          <cell r="G69">
            <v>0</v>
          </cell>
          <cell r="H69">
            <v>0</v>
          </cell>
          <cell r="I69">
            <v>0</v>
          </cell>
          <cell r="J69">
            <v>5508</v>
          </cell>
          <cell r="K69">
            <v>5508</v>
          </cell>
          <cell r="L69">
            <v>223</v>
          </cell>
          <cell r="M69">
            <v>22</v>
          </cell>
          <cell r="N69">
            <v>44</v>
          </cell>
          <cell r="O69">
            <v>289</v>
          </cell>
          <cell r="P69">
            <v>90</v>
          </cell>
          <cell r="Q69">
            <v>15</v>
          </cell>
          <cell r="R69">
            <v>0</v>
          </cell>
          <cell r="S69">
            <v>105</v>
          </cell>
          <cell r="T69">
            <v>2450</v>
          </cell>
          <cell r="U69">
            <v>855</v>
          </cell>
          <cell r="V69">
            <v>273</v>
          </cell>
          <cell r="W69">
            <v>30</v>
          </cell>
          <cell r="X69">
            <v>10555</v>
          </cell>
          <cell r="Y69">
            <v>14163</v>
          </cell>
          <cell r="Z69">
            <v>0</v>
          </cell>
          <cell r="AA69">
            <v>14557</v>
          </cell>
          <cell r="AB69">
            <v>20065</v>
          </cell>
          <cell r="AC69">
            <v>35520</v>
          </cell>
          <cell r="AD69">
            <v>46650</v>
          </cell>
          <cell r="AE69">
            <v>6400</v>
          </cell>
          <cell r="AF69">
            <v>2640</v>
          </cell>
          <cell r="AG69">
            <v>9040</v>
          </cell>
          <cell r="AH69">
            <v>6371</v>
          </cell>
          <cell r="AI69">
            <v>1000</v>
          </cell>
          <cell r="AJ69">
            <v>98581</v>
          </cell>
        </row>
        <row r="70">
          <cell r="C70">
            <v>9509</v>
          </cell>
          <cell r="D70" t="str">
            <v>CENTRO DE DESARROLLO AGROINDUSTRIAL Y EMPRESARIAL</v>
          </cell>
          <cell r="E70">
            <v>1271</v>
          </cell>
          <cell r="F70">
            <v>1682</v>
          </cell>
          <cell r="G70">
            <v>0</v>
          </cell>
          <cell r="H70">
            <v>106</v>
          </cell>
          <cell r="I70">
            <v>163</v>
          </cell>
          <cell r="J70">
            <v>3222</v>
          </cell>
          <cell r="K70">
            <v>3222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2688</v>
          </cell>
          <cell r="U70">
            <v>160</v>
          </cell>
          <cell r="V70">
            <v>497</v>
          </cell>
          <cell r="W70">
            <v>203</v>
          </cell>
          <cell r="X70">
            <v>4942</v>
          </cell>
          <cell r="Y70">
            <v>8490</v>
          </cell>
          <cell r="Z70">
            <v>0</v>
          </cell>
          <cell r="AA70">
            <v>8490</v>
          </cell>
          <cell r="AB70">
            <v>11712</v>
          </cell>
          <cell r="AC70">
            <v>26560</v>
          </cell>
          <cell r="AD70">
            <v>30330</v>
          </cell>
          <cell r="AE70">
            <v>8960</v>
          </cell>
          <cell r="AF70">
            <v>1800</v>
          </cell>
          <cell r="AG70">
            <v>10760</v>
          </cell>
          <cell r="AH70">
            <v>11730</v>
          </cell>
          <cell r="AI70">
            <v>1500</v>
          </cell>
          <cell r="AJ70">
            <v>80880</v>
          </cell>
        </row>
        <row r="71">
          <cell r="C71">
            <v>9510</v>
          </cell>
          <cell r="D71" t="str">
            <v>CENTRO AGROECOLOGICO Y EMPRESARIAL</v>
          </cell>
          <cell r="E71">
            <v>1442</v>
          </cell>
          <cell r="F71">
            <v>1893</v>
          </cell>
          <cell r="G71">
            <v>0</v>
          </cell>
          <cell r="H71">
            <v>0</v>
          </cell>
          <cell r="I71">
            <v>0</v>
          </cell>
          <cell r="J71">
            <v>3335</v>
          </cell>
          <cell r="K71">
            <v>3335</v>
          </cell>
          <cell r="L71">
            <v>345</v>
          </cell>
          <cell r="M71">
            <v>126</v>
          </cell>
          <cell r="N71">
            <v>32</v>
          </cell>
          <cell r="O71">
            <v>503</v>
          </cell>
          <cell r="P71">
            <v>158</v>
          </cell>
          <cell r="Q71">
            <v>40</v>
          </cell>
          <cell r="R71">
            <v>25</v>
          </cell>
          <cell r="S71">
            <v>223</v>
          </cell>
          <cell r="T71">
            <v>1850</v>
          </cell>
          <cell r="U71">
            <v>235</v>
          </cell>
          <cell r="V71">
            <v>426</v>
          </cell>
          <cell r="W71">
            <v>170</v>
          </cell>
          <cell r="X71">
            <v>4975</v>
          </cell>
          <cell r="Y71">
            <v>7656</v>
          </cell>
          <cell r="Z71">
            <v>0</v>
          </cell>
          <cell r="AA71">
            <v>8382</v>
          </cell>
          <cell r="AB71">
            <v>11717</v>
          </cell>
          <cell r="AC71">
            <v>6080</v>
          </cell>
          <cell r="AD71">
            <v>26040</v>
          </cell>
          <cell r="AE71">
            <v>3840</v>
          </cell>
          <cell r="AF71">
            <v>692</v>
          </cell>
          <cell r="AG71">
            <v>4532</v>
          </cell>
          <cell r="AH71">
            <v>10691</v>
          </cell>
          <cell r="AI71">
            <v>600</v>
          </cell>
          <cell r="AJ71">
            <v>47943</v>
          </cell>
        </row>
        <row r="72">
          <cell r="C72">
            <v>9511</v>
          </cell>
          <cell r="D72" t="str">
            <v>CENTRO DE LA TECNOLOGIA DEL DISEÑO Y LA PRODUCTIVIDAD EMPRESARIAL</v>
          </cell>
          <cell r="E72">
            <v>1651</v>
          </cell>
          <cell r="F72">
            <v>2550</v>
          </cell>
          <cell r="G72">
            <v>45</v>
          </cell>
          <cell r="H72">
            <v>0</v>
          </cell>
          <cell r="I72">
            <v>0</v>
          </cell>
          <cell r="J72">
            <v>4246</v>
          </cell>
          <cell r="K72">
            <v>4246</v>
          </cell>
          <cell r="L72">
            <v>176</v>
          </cell>
          <cell r="M72">
            <v>15</v>
          </cell>
          <cell r="N72">
            <v>24</v>
          </cell>
          <cell r="O72">
            <v>215</v>
          </cell>
          <cell r="P72">
            <v>30</v>
          </cell>
          <cell r="Q72">
            <v>15</v>
          </cell>
          <cell r="R72">
            <v>0</v>
          </cell>
          <cell r="S72">
            <v>45</v>
          </cell>
          <cell r="T72">
            <v>2940</v>
          </cell>
          <cell r="U72">
            <v>578</v>
          </cell>
          <cell r="V72">
            <v>359</v>
          </cell>
          <cell r="W72">
            <v>193</v>
          </cell>
          <cell r="X72">
            <v>4938</v>
          </cell>
          <cell r="Y72">
            <v>9008</v>
          </cell>
          <cell r="Z72">
            <v>0</v>
          </cell>
          <cell r="AA72">
            <v>9268</v>
          </cell>
          <cell r="AB72">
            <v>13514</v>
          </cell>
          <cell r="AC72">
            <v>20800</v>
          </cell>
          <cell r="AD72">
            <v>17790</v>
          </cell>
          <cell r="AE72">
            <v>7680</v>
          </cell>
          <cell r="AF72">
            <v>660</v>
          </cell>
          <cell r="AG72">
            <v>8340</v>
          </cell>
          <cell r="AH72">
            <v>9638</v>
          </cell>
          <cell r="AI72">
            <v>2030</v>
          </cell>
          <cell r="AJ72">
            <v>58598</v>
          </cell>
        </row>
        <row r="73">
          <cell r="C73">
            <v>9512</v>
          </cell>
          <cell r="D73" t="str">
            <v>CENTRO DE BIOTECNOLOGIA AGROPECUARIA</v>
          </cell>
          <cell r="E73">
            <v>2821</v>
          </cell>
          <cell r="F73">
            <v>2476</v>
          </cell>
          <cell r="G73">
            <v>0</v>
          </cell>
          <cell r="H73">
            <v>46</v>
          </cell>
          <cell r="I73">
            <v>0</v>
          </cell>
          <cell r="J73">
            <v>5343</v>
          </cell>
          <cell r="K73">
            <v>5343</v>
          </cell>
          <cell r="L73">
            <v>54</v>
          </cell>
          <cell r="M73">
            <v>64</v>
          </cell>
          <cell r="N73">
            <v>44</v>
          </cell>
          <cell r="O73">
            <v>162</v>
          </cell>
          <cell r="P73">
            <v>120</v>
          </cell>
          <cell r="Q73">
            <v>0</v>
          </cell>
          <cell r="R73">
            <v>0</v>
          </cell>
          <cell r="S73">
            <v>120</v>
          </cell>
          <cell r="T73">
            <v>4098</v>
          </cell>
          <cell r="U73">
            <v>766</v>
          </cell>
          <cell r="V73">
            <v>294</v>
          </cell>
          <cell r="W73">
            <v>41</v>
          </cell>
          <cell r="X73">
            <v>7842</v>
          </cell>
          <cell r="Y73">
            <v>13041</v>
          </cell>
          <cell r="Z73">
            <v>0</v>
          </cell>
          <cell r="AA73">
            <v>13323</v>
          </cell>
          <cell r="AB73">
            <v>18666</v>
          </cell>
          <cell r="AC73">
            <v>33440</v>
          </cell>
          <cell r="AD73">
            <v>46170</v>
          </cell>
          <cell r="AE73">
            <v>3840</v>
          </cell>
          <cell r="AF73">
            <v>660</v>
          </cell>
          <cell r="AG73">
            <v>4500</v>
          </cell>
          <cell r="AH73">
            <v>8651</v>
          </cell>
          <cell r="AI73">
            <v>700</v>
          </cell>
          <cell r="AJ73">
            <v>93461</v>
          </cell>
        </row>
        <row r="74">
          <cell r="C74">
            <v>9513</v>
          </cell>
          <cell r="D74" t="str">
            <v>CENTRO DE DESARROLLO AGROEMPRESARIAL</v>
          </cell>
          <cell r="E74">
            <v>5006</v>
          </cell>
          <cell r="F74">
            <v>2668</v>
          </cell>
          <cell r="G74">
            <v>0</v>
          </cell>
          <cell r="H74">
            <v>88</v>
          </cell>
          <cell r="I74">
            <v>0</v>
          </cell>
          <cell r="J74">
            <v>7762</v>
          </cell>
          <cell r="K74">
            <v>7762</v>
          </cell>
          <cell r="L74">
            <v>60</v>
          </cell>
          <cell r="M74">
            <v>0</v>
          </cell>
          <cell r="N74">
            <v>0</v>
          </cell>
          <cell r="O74">
            <v>60</v>
          </cell>
          <cell r="P74">
            <v>30</v>
          </cell>
          <cell r="Q74">
            <v>0</v>
          </cell>
          <cell r="R74">
            <v>0</v>
          </cell>
          <cell r="S74">
            <v>30</v>
          </cell>
          <cell r="T74">
            <v>4097</v>
          </cell>
          <cell r="U74">
            <v>1433</v>
          </cell>
          <cell r="V74">
            <v>482</v>
          </cell>
          <cell r="W74">
            <v>123</v>
          </cell>
          <cell r="X74">
            <v>8278</v>
          </cell>
          <cell r="Y74">
            <v>14413</v>
          </cell>
          <cell r="Z74">
            <v>0</v>
          </cell>
          <cell r="AA74">
            <v>14503</v>
          </cell>
          <cell r="AB74">
            <v>22265</v>
          </cell>
          <cell r="AC74">
            <v>12480</v>
          </cell>
          <cell r="AD74">
            <v>26850</v>
          </cell>
          <cell r="AE74">
            <v>10240</v>
          </cell>
          <cell r="AF74">
            <v>2640</v>
          </cell>
          <cell r="AG74">
            <v>12880</v>
          </cell>
          <cell r="AH74">
            <v>10465</v>
          </cell>
          <cell r="AI74">
            <v>600</v>
          </cell>
          <cell r="AJ74">
            <v>63275</v>
          </cell>
        </row>
        <row r="75">
          <cell r="C75">
            <v>9522</v>
          </cell>
          <cell r="D75" t="str">
            <v>CENTRO DE RECURSOS NATURALES, INDUSTRIA Y BIODIVERSIDAD</v>
          </cell>
          <cell r="E75">
            <v>527</v>
          </cell>
          <cell r="F75">
            <v>0</v>
          </cell>
          <cell r="G75">
            <v>67</v>
          </cell>
          <cell r="H75">
            <v>12</v>
          </cell>
          <cell r="I75">
            <v>0</v>
          </cell>
          <cell r="J75">
            <v>606</v>
          </cell>
          <cell r="K75">
            <v>606</v>
          </cell>
          <cell r="L75">
            <v>270</v>
          </cell>
          <cell r="M75">
            <v>51</v>
          </cell>
          <cell r="N75">
            <v>0</v>
          </cell>
          <cell r="O75">
            <v>321</v>
          </cell>
          <cell r="P75">
            <v>0</v>
          </cell>
          <cell r="Q75">
            <v>15</v>
          </cell>
          <cell r="R75">
            <v>0</v>
          </cell>
          <cell r="S75">
            <v>15</v>
          </cell>
          <cell r="T75">
            <v>3053</v>
          </cell>
          <cell r="U75">
            <v>0</v>
          </cell>
          <cell r="V75">
            <v>304</v>
          </cell>
          <cell r="W75">
            <v>0</v>
          </cell>
          <cell r="X75">
            <v>2022</v>
          </cell>
          <cell r="Y75">
            <v>5379</v>
          </cell>
          <cell r="Z75">
            <v>0</v>
          </cell>
          <cell r="AA75">
            <v>5715</v>
          </cell>
          <cell r="AB75">
            <v>6321</v>
          </cell>
          <cell r="AC75">
            <v>8960</v>
          </cell>
          <cell r="AD75">
            <v>51250</v>
          </cell>
          <cell r="AE75">
            <v>3840</v>
          </cell>
          <cell r="AF75">
            <v>650</v>
          </cell>
          <cell r="AG75">
            <v>4490</v>
          </cell>
          <cell r="AH75">
            <v>6183</v>
          </cell>
          <cell r="AI75">
            <v>330</v>
          </cell>
          <cell r="AJ75">
            <v>71213</v>
          </cell>
        </row>
        <row r="76">
          <cell r="C76">
            <v>9116</v>
          </cell>
          <cell r="D76" t="str">
            <v>CENTRO DE FORMACION AGROINDUSTRIAL</v>
          </cell>
          <cell r="E76">
            <v>931</v>
          </cell>
          <cell r="F76">
            <v>619</v>
          </cell>
          <cell r="G76">
            <v>0</v>
          </cell>
          <cell r="H76">
            <v>22</v>
          </cell>
          <cell r="I76">
            <v>0</v>
          </cell>
          <cell r="J76">
            <v>1572</v>
          </cell>
          <cell r="K76">
            <v>1572</v>
          </cell>
          <cell r="L76">
            <v>216</v>
          </cell>
          <cell r="M76">
            <v>41</v>
          </cell>
          <cell r="N76">
            <v>0</v>
          </cell>
          <cell r="O76">
            <v>257</v>
          </cell>
          <cell r="P76">
            <v>50</v>
          </cell>
          <cell r="Q76">
            <v>15</v>
          </cell>
          <cell r="R76">
            <v>0</v>
          </cell>
          <cell r="S76">
            <v>65</v>
          </cell>
          <cell r="T76">
            <v>485</v>
          </cell>
          <cell r="U76">
            <v>383</v>
          </cell>
          <cell r="V76">
            <v>222</v>
          </cell>
          <cell r="W76">
            <v>15</v>
          </cell>
          <cell r="X76">
            <v>1012</v>
          </cell>
          <cell r="Y76">
            <v>2117</v>
          </cell>
          <cell r="Z76">
            <v>0</v>
          </cell>
          <cell r="AA76">
            <v>2439</v>
          </cell>
          <cell r="AB76">
            <v>4011</v>
          </cell>
          <cell r="AC76">
            <v>17920</v>
          </cell>
          <cell r="AD76">
            <v>9350</v>
          </cell>
          <cell r="AE76">
            <v>3840</v>
          </cell>
          <cell r="AF76">
            <v>0</v>
          </cell>
          <cell r="AG76">
            <v>3840</v>
          </cell>
          <cell r="AH76">
            <v>15261</v>
          </cell>
          <cell r="AI76">
            <v>900</v>
          </cell>
          <cell r="AJ76">
            <v>47271</v>
          </cell>
        </row>
        <row r="77">
          <cell r="C77">
            <v>9525</v>
          </cell>
          <cell r="D77" t="str">
            <v>CENTRO AGROEMPRESARIAL Y DESARROLLO PECUARIO DEL HUILA</v>
          </cell>
          <cell r="E77">
            <v>1476</v>
          </cell>
          <cell r="F77">
            <v>603</v>
          </cell>
          <cell r="G77">
            <v>0</v>
          </cell>
          <cell r="H77">
            <v>55</v>
          </cell>
          <cell r="I77">
            <v>0</v>
          </cell>
          <cell r="J77">
            <v>2134</v>
          </cell>
          <cell r="K77">
            <v>2134</v>
          </cell>
          <cell r="L77">
            <v>64</v>
          </cell>
          <cell r="M77">
            <v>15</v>
          </cell>
          <cell r="N77">
            <v>31</v>
          </cell>
          <cell r="O77">
            <v>110</v>
          </cell>
          <cell r="P77">
            <v>94</v>
          </cell>
          <cell r="Q77">
            <v>0</v>
          </cell>
          <cell r="R77">
            <v>54</v>
          </cell>
          <cell r="S77">
            <v>148</v>
          </cell>
          <cell r="T77">
            <v>660</v>
          </cell>
          <cell r="U77">
            <v>293</v>
          </cell>
          <cell r="V77">
            <v>157</v>
          </cell>
          <cell r="W77">
            <v>76</v>
          </cell>
          <cell r="X77">
            <v>1459</v>
          </cell>
          <cell r="Y77">
            <v>2645</v>
          </cell>
          <cell r="Z77">
            <v>0</v>
          </cell>
          <cell r="AA77">
            <v>2903</v>
          </cell>
          <cell r="AB77">
            <v>5037</v>
          </cell>
          <cell r="AC77">
            <v>10560</v>
          </cell>
          <cell r="AD77">
            <v>10560</v>
          </cell>
          <cell r="AE77">
            <v>2720</v>
          </cell>
          <cell r="AF77">
            <v>1350</v>
          </cell>
          <cell r="AG77">
            <v>4070</v>
          </cell>
          <cell r="AH77">
            <v>8110</v>
          </cell>
          <cell r="AI77">
            <v>1530</v>
          </cell>
          <cell r="AJ77">
            <v>34830</v>
          </cell>
        </row>
        <row r="78">
          <cell r="C78">
            <v>9526</v>
          </cell>
          <cell r="D78" t="str">
            <v>CENTRO DE DESARROLLO AGROEMPRESARIAL Y TURISTICO DEL HUILA</v>
          </cell>
          <cell r="E78">
            <v>957</v>
          </cell>
          <cell r="F78">
            <v>670</v>
          </cell>
          <cell r="G78">
            <v>0</v>
          </cell>
          <cell r="H78">
            <v>46</v>
          </cell>
          <cell r="I78">
            <v>0</v>
          </cell>
          <cell r="J78">
            <v>1673</v>
          </cell>
          <cell r="K78">
            <v>1673</v>
          </cell>
          <cell r="L78">
            <v>114</v>
          </cell>
          <cell r="M78">
            <v>39</v>
          </cell>
          <cell r="N78">
            <v>0</v>
          </cell>
          <cell r="O78">
            <v>153</v>
          </cell>
          <cell r="P78">
            <v>0</v>
          </cell>
          <cell r="Q78">
            <v>0</v>
          </cell>
          <cell r="R78">
            <v>15</v>
          </cell>
          <cell r="S78">
            <v>15</v>
          </cell>
          <cell r="T78">
            <v>325</v>
          </cell>
          <cell r="U78">
            <v>298</v>
          </cell>
          <cell r="V78">
            <v>102</v>
          </cell>
          <cell r="W78">
            <v>15</v>
          </cell>
          <cell r="X78">
            <v>1341</v>
          </cell>
          <cell r="Y78">
            <v>2081</v>
          </cell>
          <cell r="Z78">
            <v>0</v>
          </cell>
          <cell r="AA78">
            <v>2249</v>
          </cell>
          <cell r="AB78">
            <v>3922</v>
          </cell>
          <cell r="AC78">
            <v>24480</v>
          </cell>
          <cell r="AD78">
            <v>5130</v>
          </cell>
          <cell r="AE78">
            <v>3840</v>
          </cell>
          <cell r="AF78">
            <v>0</v>
          </cell>
          <cell r="AG78">
            <v>3840</v>
          </cell>
          <cell r="AH78">
            <v>5366</v>
          </cell>
          <cell r="AI78">
            <v>300</v>
          </cell>
          <cell r="AJ78">
            <v>39116</v>
          </cell>
        </row>
        <row r="79">
          <cell r="C79">
            <v>9527</v>
          </cell>
          <cell r="D79" t="str">
            <v>CENTRO DE LA INDUSTRIA, LA EMPRESA Y LOS SERVICIOS</v>
          </cell>
          <cell r="E79">
            <v>3460</v>
          </cell>
          <cell r="F79">
            <v>1109</v>
          </cell>
          <cell r="G79">
            <v>0</v>
          </cell>
          <cell r="H79">
            <v>0</v>
          </cell>
          <cell r="I79">
            <v>0</v>
          </cell>
          <cell r="J79">
            <v>4569</v>
          </cell>
          <cell r="K79">
            <v>4569</v>
          </cell>
          <cell r="L79">
            <v>60</v>
          </cell>
          <cell r="M79">
            <v>0</v>
          </cell>
          <cell r="N79">
            <v>15</v>
          </cell>
          <cell r="O79">
            <v>75</v>
          </cell>
          <cell r="P79">
            <v>55</v>
          </cell>
          <cell r="Q79">
            <v>0</v>
          </cell>
          <cell r="R79">
            <v>30</v>
          </cell>
          <cell r="S79">
            <v>85</v>
          </cell>
          <cell r="T79">
            <v>1591</v>
          </cell>
          <cell r="U79">
            <v>644</v>
          </cell>
          <cell r="V79">
            <v>0</v>
          </cell>
          <cell r="W79">
            <v>30</v>
          </cell>
          <cell r="X79">
            <v>4089</v>
          </cell>
          <cell r="Y79">
            <v>6354</v>
          </cell>
          <cell r="Z79">
            <v>0</v>
          </cell>
          <cell r="AA79">
            <v>6514</v>
          </cell>
          <cell r="AB79">
            <v>11083</v>
          </cell>
          <cell r="AC79">
            <v>24000</v>
          </cell>
          <cell r="AD79">
            <v>31620</v>
          </cell>
          <cell r="AE79">
            <v>6800</v>
          </cell>
          <cell r="AF79">
            <v>1320</v>
          </cell>
          <cell r="AG79">
            <v>8120</v>
          </cell>
          <cell r="AH79">
            <v>1712</v>
          </cell>
          <cell r="AI79">
            <v>700</v>
          </cell>
          <cell r="AJ79">
            <v>66152</v>
          </cell>
        </row>
        <row r="80">
          <cell r="C80">
            <v>9528</v>
          </cell>
          <cell r="D80" t="str">
            <v>CENTRO DE GESTION Y DESARROLLO SOSTENIBLE SURCOLOMBIANO</v>
          </cell>
          <cell r="E80">
            <v>1791</v>
          </cell>
          <cell r="F80">
            <v>923</v>
          </cell>
          <cell r="G80">
            <v>208</v>
          </cell>
          <cell r="H80">
            <v>66</v>
          </cell>
          <cell r="I80">
            <v>0</v>
          </cell>
          <cell r="J80">
            <v>2988</v>
          </cell>
          <cell r="K80">
            <v>2988</v>
          </cell>
          <cell r="L80">
            <v>105</v>
          </cell>
          <cell r="M80">
            <v>54</v>
          </cell>
          <cell r="N80">
            <v>36</v>
          </cell>
          <cell r="O80">
            <v>195</v>
          </cell>
          <cell r="P80">
            <v>0</v>
          </cell>
          <cell r="Q80">
            <v>15</v>
          </cell>
          <cell r="R80">
            <v>0</v>
          </cell>
          <cell r="S80">
            <v>15</v>
          </cell>
          <cell r="T80">
            <v>1945</v>
          </cell>
          <cell r="U80">
            <v>399</v>
          </cell>
          <cell r="V80">
            <v>385</v>
          </cell>
          <cell r="W80">
            <v>131</v>
          </cell>
          <cell r="X80">
            <v>1732</v>
          </cell>
          <cell r="Y80">
            <v>4592</v>
          </cell>
          <cell r="Z80">
            <v>30</v>
          </cell>
          <cell r="AA80">
            <v>4832</v>
          </cell>
          <cell r="AB80">
            <v>7820</v>
          </cell>
          <cell r="AC80">
            <v>13760</v>
          </cell>
          <cell r="AD80">
            <v>16980</v>
          </cell>
          <cell r="AE80">
            <v>5120</v>
          </cell>
          <cell r="AF80">
            <v>1320</v>
          </cell>
          <cell r="AG80">
            <v>6440</v>
          </cell>
          <cell r="AH80">
            <v>8911</v>
          </cell>
          <cell r="AI80">
            <v>700</v>
          </cell>
          <cell r="AJ80">
            <v>46791</v>
          </cell>
        </row>
        <row r="81">
          <cell r="C81">
            <v>9222</v>
          </cell>
          <cell r="D81" t="str">
            <v>CENTRO INDUSTRIAL Y DE ENERGIAS ALTERNATIVAS</v>
          </cell>
          <cell r="E81">
            <v>1550</v>
          </cell>
          <cell r="F81">
            <v>950</v>
          </cell>
          <cell r="G81">
            <v>0</v>
          </cell>
          <cell r="H81">
            <v>0</v>
          </cell>
          <cell r="I81">
            <v>0</v>
          </cell>
          <cell r="J81">
            <v>2500</v>
          </cell>
          <cell r="K81">
            <v>2500</v>
          </cell>
          <cell r="L81">
            <v>118</v>
          </cell>
          <cell r="M81">
            <v>0</v>
          </cell>
          <cell r="N81">
            <v>0</v>
          </cell>
          <cell r="O81">
            <v>118</v>
          </cell>
          <cell r="P81">
            <v>463</v>
          </cell>
          <cell r="Q81">
            <v>0</v>
          </cell>
          <cell r="R81">
            <v>0</v>
          </cell>
          <cell r="S81">
            <v>463</v>
          </cell>
          <cell r="T81">
            <v>3137</v>
          </cell>
          <cell r="U81">
            <v>350</v>
          </cell>
          <cell r="V81">
            <v>309</v>
          </cell>
          <cell r="W81">
            <v>75</v>
          </cell>
          <cell r="X81">
            <v>2902</v>
          </cell>
          <cell r="Y81">
            <v>6773</v>
          </cell>
          <cell r="Z81">
            <v>120</v>
          </cell>
          <cell r="AA81">
            <v>7474</v>
          </cell>
          <cell r="AB81">
            <v>9974</v>
          </cell>
          <cell r="AC81">
            <v>6080</v>
          </cell>
          <cell r="AD81">
            <v>29640</v>
          </cell>
          <cell r="AE81">
            <v>3840</v>
          </cell>
          <cell r="AF81">
            <v>0</v>
          </cell>
          <cell r="AG81">
            <v>3840</v>
          </cell>
          <cell r="AH81">
            <v>1943</v>
          </cell>
          <cell r="AI81">
            <v>480</v>
          </cell>
          <cell r="AJ81">
            <v>41983</v>
          </cell>
        </row>
        <row r="82">
          <cell r="C82">
            <v>9524</v>
          </cell>
          <cell r="D82" t="str">
            <v>CENTRO AGROEMPRESARIAL Y ACUICOLA</v>
          </cell>
          <cell r="E82">
            <v>1702</v>
          </cell>
          <cell r="F82">
            <v>788</v>
          </cell>
          <cell r="G82">
            <v>0</v>
          </cell>
          <cell r="H82">
            <v>135</v>
          </cell>
          <cell r="I82">
            <v>0</v>
          </cell>
          <cell r="J82">
            <v>2625</v>
          </cell>
          <cell r="K82">
            <v>2625</v>
          </cell>
          <cell r="L82">
            <v>114</v>
          </cell>
          <cell r="M82">
            <v>91</v>
          </cell>
          <cell r="N82">
            <v>30</v>
          </cell>
          <cell r="O82">
            <v>235</v>
          </cell>
          <cell r="P82">
            <v>460</v>
          </cell>
          <cell r="Q82">
            <v>15</v>
          </cell>
          <cell r="R82">
            <v>0</v>
          </cell>
          <cell r="S82">
            <v>475</v>
          </cell>
          <cell r="T82">
            <v>2623</v>
          </cell>
          <cell r="U82">
            <v>412</v>
          </cell>
          <cell r="V82">
            <v>429</v>
          </cell>
          <cell r="W82">
            <v>125</v>
          </cell>
          <cell r="X82">
            <v>4009</v>
          </cell>
          <cell r="Y82">
            <v>7598</v>
          </cell>
          <cell r="Z82">
            <v>0</v>
          </cell>
          <cell r="AA82">
            <v>8308</v>
          </cell>
          <cell r="AB82">
            <v>10933</v>
          </cell>
          <cell r="AC82">
            <v>6080</v>
          </cell>
          <cell r="AD82">
            <v>29310</v>
          </cell>
          <cell r="AE82">
            <v>3840</v>
          </cell>
          <cell r="AF82">
            <v>0</v>
          </cell>
          <cell r="AG82">
            <v>3840</v>
          </cell>
          <cell r="AH82">
            <v>7891</v>
          </cell>
          <cell r="AI82">
            <v>8000</v>
          </cell>
          <cell r="AJ82">
            <v>55121</v>
          </cell>
        </row>
        <row r="83">
          <cell r="C83">
            <v>9118</v>
          </cell>
          <cell r="D83" t="str">
            <v>CENTRO ACUICOLA Y AGROINDUSTRIAL DE GAIRA</v>
          </cell>
          <cell r="E83">
            <v>1241</v>
          </cell>
          <cell r="F83">
            <v>997</v>
          </cell>
          <cell r="G83">
            <v>213</v>
          </cell>
          <cell r="H83">
            <v>143</v>
          </cell>
          <cell r="I83">
            <v>0</v>
          </cell>
          <cell r="J83">
            <v>2594</v>
          </cell>
          <cell r="K83">
            <v>2594</v>
          </cell>
          <cell r="L83">
            <v>50</v>
          </cell>
          <cell r="M83">
            <v>0</v>
          </cell>
          <cell r="N83">
            <v>0</v>
          </cell>
          <cell r="O83">
            <v>50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2564</v>
          </cell>
          <cell r="U83">
            <v>250</v>
          </cell>
          <cell r="V83">
            <v>463</v>
          </cell>
          <cell r="W83">
            <v>332</v>
          </cell>
          <cell r="X83">
            <v>6544</v>
          </cell>
          <cell r="Y83">
            <v>10153</v>
          </cell>
          <cell r="Z83">
            <v>0</v>
          </cell>
          <cell r="AA83">
            <v>10203</v>
          </cell>
          <cell r="AB83">
            <v>12797</v>
          </cell>
          <cell r="AC83">
            <v>10880</v>
          </cell>
          <cell r="AD83">
            <v>17300</v>
          </cell>
          <cell r="AE83">
            <v>2560</v>
          </cell>
          <cell r="AF83">
            <v>0</v>
          </cell>
          <cell r="AG83">
            <v>2560</v>
          </cell>
          <cell r="AH83">
            <v>4855</v>
          </cell>
          <cell r="AI83">
            <v>0</v>
          </cell>
          <cell r="AJ83">
            <v>35595</v>
          </cell>
        </row>
        <row r="84">
          <cell r="C84">
            <v>9529</v>
          </cell>
          <cell r="D84" t="str">
            <v>CENTRO DE LOGISTICA Y PROMOCION ECOTURISTICA DEL MAGDALENA</v>
          </cell>
          <cell r="E84">
            <v>1490</v>
          </cell>
          <cell r="F84">
            <v>2367</v>
          </cell>
          <cell r="G84">
            <v>0</v>
          </cell>
          <cell r="H84">
            <v>0</v>
          </cell>
          <cell r="I84">
            <v>0</v>
          </cell>
          <cell r="J84">
            <v>3857</v>
          </cell>
          <cell r="K84">
            <v>3857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3382</v>
          </cell>
          <cell r="U84">
            <v>761</v>
          </cell>
          <cell r="V84">
            <v>0</v>
          </cell>
          <cell r="W84">
            <v>0</v>
          </cell>
          <cell r="X84">
            <v>7642</v>
          </cell>
          <cell r="Y84">
            <v>11785</v>
          </cell>
          <cell r="Z84">
            <v>0</v>
          </cell>
          <cell r="AA84">
            <v>11785</v>
          </cell>
          <cell r="AB84">
            <v>15642</v>
          </cell>
          <cell r="AC84">
            <v>17440</v>
          </cell>
          <cell r="AD84">
            <v>18870</v>
          </cell>
          <cell r="AE84">
            <v>5120</v>
          </cell>
          <cell r="AF84">
            <v>660</v>
          </cell>
          <cell r="AG84">
            <v>5780</v>
          </cell>
          <cell r="AH84">
            <v>0</v>
          </cell>
          <cell r="AI84">
            <v>899</v>
          </cell>
          <cell r="AJ84">
            <v>42989</v>
          </cell>
        </row>
        <row r="85">
          <cell r="C85">
            <v>9117</v>
          </cell>
          <cell r="D85" t="str">
            <v>CENTRO AGROINDUSTRIAL DEL META</v>
          </cell>
          <cell r="E85">
            <v>1594</v>
          </cell>
          <cell r="F85">
            <v>0</v>
          </cell>
          <cell r="G85">
            <v>75</v>
          </cell>
          <cell r="H85">
            <v>16</v>
          </cell>
          <cell r="I85">
            <v>0</v>
          </cell>
          <cell r="J85">
            <v>1685</v>
          </cell>
          <cell r="K85">
            <v>1685</v>
          </cell>
          <cell r="L85">
            <v>100</v>
          </cell>
          <cell r="M85">
            <v>0</v>
          </cell>
          <cell r="N85">
            <v>0</v>
          </cell>
          <cell r="O85">
            <v>100</v>
          </cell>
          <cell r="P85">
            <v>74</v>
          </cell>
          <cell r="Q85">
            <v>15</v>
          </cell>
          <cell r="R85">
            <v>0</v>
          </cell>
          <cell r="S85">
            <v>89</v>
          </cell>
          <cell r="T85">
            <v>2447</v>
          </cell>
          <cell r="U85">
            <v>279</v>
          </cell>
          <cell r="V85">
            <v>293</v>
          </cell>
          <cell r="W85">
            <v>0</v>
          </cell>
          <cell r="X85">
            <v>4844</v>
          </cell>
          <cell r="Y85">
            <v>7863</v>
          </cell>
          <cell r="Z85">
            <v>0</v>
          </cell>
          <cell r="AA85">
            <v>8052</v>
          </cell>
          <cell r="AB85">
            <v>9737</v>
          </cell>
          <cell r="AC85">
            <v>8640</v>
          </cell>
          <cell r="AD85">
            <v>17350</v>
          </cell>
          <cell r="AE85">
            <v>3840</v>
          </cell>
          <cell r="AF85">
            <v>325</v>
          </cell>
          <cell r="AG85">
            <v>4165</v>
          </cell>
          <cell r="AH85">
            <v>4953</v>
          </cell>
          <cell r="AI85">
            <v>225</v>
          </cell>
          <cell r="AJ85">
            <v>35333</v>
          </cell>
        </row>
        <row r="86">
          <cell r="C86">
            <v>9532</v>
          </cell>
          <cell r="D86" t="str">
            <v>CENTRO DE INDUSTRIA Y SERVICIOS DEL META</v>
          </cell>
          <cell r="E86">
            <v>1651</v>
          </cell>
          <cell r="F86">
            <v>858</v>
          </cell>
          <cell r="G86">
            <v>0</v>
          </cell>
          <cell r="H86">
            <v>0</v>
          </cell>
          <cell r="I86">
            <v>0</v>
          </cell>
          <cell r="J86">
            <v>2509</v>
          </cell>
          <cell r="K86">
            <v>2509</v>
          </cell>
          <cell r="L86">
            <v>82</v>
          </cell>
          <cell r="M86">
            <v>0</v>
          </cell>
          <cell r="N86">
            <v>0</v>
          </cell>
          <cell r="O86">
            <v>82</v>
          </cell>
          <cell r="P86">
            <v>60</v>
          </cell>
          <cell r="Q86">
            <v>0</v>
          </cell>
          <cell r="R86">
            <v>15</v>
          </cell>
          <cell r="S86">
            <v>75</v>
          </cell>
          <cell r="T86">
            <v>2189</v>
          </cell>
          <cell r="U86">
            <v>437</v>
          </cell>
          <cell r="V86">
            <v>90</v>
          </cell>
          <cell r="W86">
            <v>30</v>
          </cell>
          <cell r="X86">
            <v>7407</v>
          </cell>
          <cell r="Y86">
            <v>10153</v>
          </cell>
          <cell r="Z86">
            <v>0</v>
          </cell>
          <cell r="AA86">
            <v>10310</v>
          </cell>
          <cell r="AB86">
            <v>12819</v>
          </cell>
          <cell r="AC86">
            <v>8480</v>
          </cell>
          <cell r="AD86">
            <v>23280</v>
          </cell>
          <cell r="AE86">
            <v>3840</v>
          </cell>
          <cell r="AF86">
            <v>330</v>
          </cell>
          <cell r="AG86">
            <v>4170</v>
          </cell>
          <cell r="AH86">
            <v>1300</v>
          </cell>
          <cell r="AI86">
            <v>555</v>
          </cell>
          <cell r="AJ86">
            <v>37785</v>
          </cell>
        </row>
        <row r="87">
          <cell r="C87">
            <v>9534</v>
          </cell>
          <cell r="D87" t="str">
            <v>CENTRO SUR COLOMBIANO DE LOGÍSTICA INTERNACIONAL</v>
          </cell>
          <cell r="E87">
            <v>891</v>
          </cell>
          <cell r="F87">
            <v>615</v>
          </cell>
          <cell r="G87">
            <v>0</v>
          </cell>
          <cell r="H87">
            <v>0</v>
          </cell>
          <cell r="I87">
            <v>0</v>
          </cell>
          <cell r="J87">
            <v>1506</v>
          </cell>
          <cell r="K87">
            <v>1506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1484</v>
          </cell>
          <cell r="U87">
            <v>333</v>
          </cell>
          <cell r="V87">
            <v>195</v>
          </cell>
          <cell r="W87">
            <v>0</v>
          </cell>
          <cell r="X87">
            <v>1553</v>
          </cell>
          <cell r="Y87">
            <v>3565</v>
          </cell>
          <cell r="Z87">
            <v>0</v>
          </cell>
          <cell r="AA87">
            <v>3565</v>
          </cell>
          <cell r="AB87">
            <v>5071</v>
          </cell>
          <cell r="AC87">
            <v>11200</v>
          </cell>
          <cell r="AD87">
            <v>13680</v>
          </cell>
          <cell r="AE87">
            <v>3840</v>
          </cell>
          <cell r="AF87">
            <v>300</v>
          </cell>
          <cell r="AG87">
            <v>4140</v>
          </cell>
          <cell r="AH87">
            <v>10388</v>
          </cell>
          <cell r="AI87">
            <v>270</v>
          </cell>
          <cell r="AJ87">
            <v>39678</v>
          </cell>
        </row>
        <row r="88">
          <cell r="C88">
            <v>9535</v>
          </cell>
          <cell r="D88" t="str">
            <v>CENTRO AGROINDUSTRIAL Y PESQUERO DE LA COSTA PACIFICA</v>
          </cell>
          <cell r="E88">
            <v>1061</v>
          </cell>
          <cell r="F88">
            <v>467</v>
          </cell>
          <cell r="G88">
            <v>0</v>
          </cell>
          <cell r="H88">
            <v>32</v>
          </cell>
          <cell r="I88">
            <v>0</v>
          </cell>
          <cell r="J88">
            <v>1560</v>
          </cell>
          <cell r="K88">
            <v>1560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1076</v>
          </cell>
          <cell r="U88">
            <v>163</v>
          </cell>
          <cell r="V88">
            <v>291</v>
          </cell>
          <cell r="W88">
            <v>0</v>
          </cell>
          <cell r="X88">
            <v>2692</v>
          </cell>
          <cell r="Y88">
            <v>4222</v>
          </cell>
          <cell r="Z88">
            <v>0</v>
          </cell>
          <cell r="AA88">
            <v>4222</v>
          </cell>
          <cell r="AB88">
            <v>5782</v>
          </cell>
          <cell r="AC88">
            <v>6240</v>
          </cell>
          <cell r="AD88">
            <v>20730</v>
          </cell>
          <cell r="AE88">
            <v>2560</v>
          </cell>
          <cell r="AF88">
            <v>390</v>
          </cell>
          <cell r="AG88">
            <v>2950</v>
          </cell>
          <cell r="AH88">
            <v>8410</v>
          </cell>
          <cell r="AI88">
            <v>270</v>
          </cell>
          <cell r="AJ88">
            <v>38600</v>
          </cell>
        </row>
        <row r="89">
          <cell r="C89">
            <v>9536</v>
          </cell>
          <cell r="D89" t="str">
            <v>CENTRO INTERNACIONAL DE PRODUCCIÓN LIMPIA - LOPE</v>
          </cell>
          <cell r="E89">
            <v>1462</v>
          </cell>
          <cell r="F89">
            <v>301</v>
          </cell>
          <cell r="G89">
            <v>0</v>
          </cell>
          <cell r="H89">
            <v>39</v>
          </cell>
          <cell r="I89">
            <v>0</v>
          </cell>
          <cell r="J89">
            <v>1802</v>
          </cell>
          <cell r="K89">
            <v>1802</v>
          </cell>
          <cell r="L89">
            <v>120</v>
          </cell>
          <cell r="M89">
            <v>15</v>
          </cell>
          <cell r="N89">
            <v>30</v>
          </cell>
          <cell r="O89">
            <v>165</v>
          </cell>
          <cell r="P89">
            <v>108</v>
          </cell>
          <cell r="Q89">
            <v>31</v>
          </cell>
          <cell r="R89">
            <v>0</v>
          </cell>
          <cell r="S89">
            <v>139</v>
          </cell>
          <cell r="T89">
            <v>2914</v>
          </cell>
          <cell r="U89">
            <v>0</v>
          </cell>
          <cell r="V89">
            <v>540</v>
          </cell>
          <cell r="W89">
            <v>45</v>
          </cell>
          <cell r="X89">
            <v>4172</v>
          </cell>
          <cell r="Y89">
            <v>7671</v>
          </cell>
          <cell r="Z89">
            <v>0</v>
          </cell>
          <cell r="AA89">
            <v>7975</v>
          </cell>
          <cell r="AB89">
            <v>9777</v>
          </cell>
          <cell r="AC89">
            <v>9760</v>
          </cell>
          <cell r="AD89">
            <v>20280</v>
          </cell>
          <cell r="AE89">
            <v>3840</v>
          </cell>
          <cell r="AF89">
            <v>660</v>
          </cell>
          <cell r="AG89">
            <v>4500</v>
          </cell>
          <cell r="AH89">
            <v>15415</v>
          </cell>
          <cell r="AI89">
            <v>630</v>
          </cell>
          <cell r="AJ89">
            <v>50585</v>
          </cell>
        </row>
        <row r="90">
          <cell r="C90">
            <v>9119</v>
          </cell>
          <cell r="D90" t="str">
            <v>CENTRO DE FORMACION PARA EL DESARROLLO RURAL Y MINERO</v>
          </cell>
          <cell r="E90">
            <v>2995</v>
          </cell>
          <cell r="F90">
            <v>3430</v>
          </cell>
          <cell r="G90">
            <v>176</v>
          </cell>
          <cell r="H90">
            <v>252</v>
          </cell>
          <cell r="I90">
            <v>133</v>
          </cell>
          <cell r="J90">
            <v>6986</v>
          </cell>
          <cell r="K90">
            <v>6986</v>
          </cell>
          <cell r="L90">
            <v>217</v>
          </cell>
          <cell r="M90">
            <v>72</v>
          </cell>
          <cell r="N90">
            <v>0</v>
          </cell>
          <cell r="O90">
            <v>289</v>
          </cell>
          <cell r="P90">
            <v>225</v>
          </cell>
          <cell r="Q90">
            <v>49</v>
          </cell>
          <cell r="R90">
            <v>30</v>
          </cell>
          <cell r="S90">
            <v>304</v>
          </cell>
          <cell r="T90">
            <v>5251</v>
          </cell>
          <cell r="U90">
            <v>857</v>
          </cell>
          <cell r="V90">
            <v>1861</v>
          </cell>
          <cell r="W90">
            <v>275</v>
          </cell>
          <cell r="X90">
            <v>6214</v>
          </cell>
          <cell r="Y90">
            <v>14458</v>
          </cell>
          <cell r="Z90">
            <v>50</v>
          </cell>
          <cell r="AA90">
            <v>15101</v>
          </cell>
          <cell r="AB90">
            <v>22087</v>
          </cell>
          <cell r="AC90">
            <v>11920</v>
          </cell>
          <cell r="AD90">
            <v>43700</v>
          </cell>
          <cell r="AE90">
            <v>3840</v>
          </cell>
          <cell r="AF90">
            <v>1300</v>
          </cell>
          <cell r="AG90">
            <v>5140</v>
          </cell>
          <cell r="AH90">
            <v>7471</v>
          </cell>
          <cell r="AI90">
            <v>3000</v>
          </cell>
          <cell r="AJ90">
            <v>71231</v>
          </cell>
        </row>
        <row r="91">
          <cell r="C91">
            <v>9537</v>
          </cell>
          <cell r="D91" t="str">
            <v>CENTRO DE LA INDUSTRIA, LA EMPRESA Y LOS SERVICIOS</v>
          </cell>
          <cell r="E91">
            <v>4992</v>
          </cell>
          <cell r="F91">
            <v>3469</v>
          </cell>
          <cell r="G91">
            <v>0</v>
          </cell>
          <cell r="H91">
            <v>0</v>
          </cell>
          <cell r="I91">
            <v>312</v>
          </cell>
          <cell r="J91">
            <v>8773</v>
          </cell>
          <cell r="K91">
            <v>8773</v>
          </cell>
          <cell r="L91">
            <v>485</v>
          </cell>
          <cell r="M91">
            <v>0</v>
          </cell>
          <cell r="N91">
            <v>27</v>
          </cell>
          <cell r="O91">
            <v>512</v>
          </cell>
          <cell r="P91">
            <v>261</v>
          </cell>
          <cell r="Q91">
            <v>15</v>
          </cell>
          <cell r="R91">
            <v>0</v>
          </cell>
          <cell r="S91">
            <v>276</v>
          </cell>
          <cell r="T91">
            <v>7124</v>
          </cell>
          <cell r="U91">
            <v>1641</v>
          </cell>
          <cell r="V91">
            <v>698</v>
          </cell>
          <cell r="W91">
            <v>451</v>
          </cell>
          <cell r="X91">
            <v>17072</v>
          </cell>
          <cell r="Y91">
            <v>26986</v>
          </cell>
          <cell r="Z91">
            <v>60</v>
          </cell>
          <cell r="AA91">
            <v>27834</v>
          </cell>
          <cell r="AB91">
            <v>36607</v>
          </cell>
          <cell r="AC91">
            <v>23040</v>
          </cell>
          <cell r="AD91">
            <v>58260</v>
          </cell>
          <cell r="AE91">
            <v>5120</v>
          </cell>
          <cell r="AF91">
            <v>1320</v>
          </cell>
          <cell r="AG91">
            <v>6440</v>
          </cell>
          <cell r="AH91">
            <v>8394</v>
          </cell>
          <cell r="AI91">
            <v>630</v>
          </cell>
          <cell r="AJ91">
            <v>96764</v>
          </cell>
        </row>
        <row r="92">
          <cell r="C92">
            <v>9120</v>
          </cell>
          <cell r="D92" t="str">
            <v>CENTRO AGROINDUSTRIAL</v>
          </cell>
          <cell r="E92">
            <v>1497</v>
          </cell>
          <cell r="F92">
            <v>931</v>
          </cell>
          <cell r="G92">
            <v>279</v>
          </cell>
          <cell r="H92">
            <v>0</v>
          </cell>
          <cell r="I92">
            <v>0</v>
          </cell>
          <cell r="J92">
            <v>2707</v>
          </cell>
          <cell r="K92">
            <v>2707</v>
          </cell>
          <cell r="L92">
            <v>124</v>
          </cell>
          <cell r="M92">
            <v>33</v>
          </cell>
          <cell r="N92">
            <v>0</v>
          </cell>
          <cell r="O92">
            <v>157</v>
          </cell>
          <cell r="P92">
            <v>0</v>
          </cell>
          <cell r="Q92">
            <v>15</v>
          </cell>
          <cell r="R92">
            <v>15</v>
          </cell>
          <cell r="S92">
            <v>30</v>
          </cell>
          <cell r="T92">
            <v>473</v>
          </cell>
          <cell r="U92">
            <v>760</v>
          </cell>
          <cell r="V92">
            <v>121</v>
          </cell>
          <cell r="W92">
            <v>0</v>
          </cell>
          <cell r="X92">
            <v>1449</v>
          </cell>
          <cell r="Y92">
            <v>2803</v>
          </cell>
          <cell r="Z92">
            <v>0</v>
          </cell>
          <cell r="AA92">
            <v>2990</v>
          </cell>
          <cell r="AB92">
            <v>5697</v>
          </cell>
          <cell r="AC92">
            <v>58240</v>
          </cell>
          <cell r="AD92">
            <v>29325</v>
          </cell>
          <cell r="AE92">
            <v>11520</v>
          </cell>
          <cell r="AF92">
            <v>2575</v>
          </cell>
          <cell r="AG92">
            <v>14095</v>
          </cell>
          <cell r="AH92">
            <v>4846</v>
          </cell>
          <cell r="AI92">
            <v>600</v>
          </cell>
          <cell r="AJ92">
            <v>107106</v>
          </cell>
        </row>
        <row r="93">
          <cell r="C93">
            <v>9231</v>
          </cell>
          <cell r="D93" t="str">
            <v>CENTRO PARA EL DESARROLLO TECNOLÓGICO DE LA CONSTRUCCIÓN Y LA INDUSTRIA</v>
          </cell>
          <cell r="E93">
            <v>1298</v>
          </cell>
          <cell r="F93">
            <v>627</v>
          </cell>
          <cell r="G93">
            <v>0</v>
          </cell>
          <cell r="H93">
            <v>0</v>
          </cell>
          <cell r="I93">
            <v>0</v>
          </cell>
          <cell r="J93">
            <v>1925</v>
          </cell>
          <cell r="K93">
            <v>1925</v>
          </cell>
          <cell r="L93">
            <v>147</v>
          </cell>
          <cell r="M93">
            <v>0</v>
          </cell>
          <cell r="N93">
            <v>17</v>
          </cell>
          <cell r="O93">
            <v>164</v>
          </cell>
          <cell r="P93">
            <v>30</v>
          </cell>
          <cell r="Q93">
            <v>0</v>
          </cell>
          <cell r="R93">
            <v>0</v>
          </cell>
          <cell r="S93">
            <v>30</v>
          </cell>
          <cell r="T93">
            <v>680</v>
          </cell>
          <cell r="U93">
            <v>448</v>
          </cell>
          <cell r="V93">
            <v>45</v>
          </cell>
          <cell r="W93">
            <v>30</v>
          </cell>
          <cell r="X93">
            <v>1246</v>
          </cell>
          <cell r="Y93">
            <v>2449</v>
          </cell>
          <cell r="Z93">
            <v>0</v>
          </cell>
          <cell r="AA93">
            <v>2643</v>
          </cell>
          <cell r="AB93">
            <v>4568</v>
          </cell>
          <cell r="AC93">
            <v>26720</v>
          </cell>
          <cell r="AD93">
            <v>24390</v>
          </cell>
          <cell r="AE93">
            <v>8960</v>
          </cell>
          <cell r="AF93">
            <v>1350</v>
          </cell>
          <cell r="AG93">
            <v>10310</v>
          </cell>
          <cell r="AH93">
            <v>2618</v>
          </cell>
          <cell r="AI93">
            <v>435</v>
          </cell>
          <cell r="AJ93">
            <v>64473</v>
          </cell>
        </row>
        <row r="94">
          <cell r="C94">
            <v>9538</v>
          </cell>
          <cell r="D94" t="str">
            <v>CENTRO DE COMERCIO Y TURISMO</v>
          </cell>
          <cell r="E94">
            <v>2482</v>
          </cell>
          <cell r="F94">
            <v>2559</v>
          </cell>
          <cell r="G94">
            <v>592</v>
          </cell>
          <cell r="H94">
            <v>0</v>
          </cell>
          <cell r="I94">
            <v>0</v>
          </cell>
          <cell r="J94">
            <v>5633</v>
          </cell>
          <cell r="K94">
            <v>5633</v>
          </cell>
          <cell r="L94">
            <v>264</v>
          </cell>
          <cell r="M94">
            <v>0</v>
          </cell>
          <cell r="N94">
            <v>45</v>
          </cell>
          <cell r="O94">
            <v>309</v>
          </cell>
          <cell r="P94">
            <v>0</v>
          </cell>
          <cell r="Q94">
            <v>15</v>
          </cell>
          <cell r="R94">
            <v>0</v>
          </cell>
          <cell r="S94">
            <v>15</v>
          </cell>
          <cell r="T94">
            <v>2136</v>
          </cell>
          <cell r="U94">
            <v>948</v>
          </cell>
          <cell r="V94">
            <v>160</v>
          </cell>
          <cell r="W94">
            <v>0</v>
          </cell>
          <cell r="X94">
            <v>2945</v>
          </cell>
          <cell r="Y94">
            <v>6189</v>
          </cell>
          <cell r="Z94">
            <v>0</v>
          </cell>
          <cell r="AA94">
            <v>6513</v>
          </cell>
          <cell r="AB94">
            <v>12146</v>
          </cell>
          <cell r="AC94">
            <v>32640</v>
          </cell>
          <cell r="AD94">
            <v>27660</v>
          </cell>
          <cell r="AE94">
            <v>12800</v>
          </cell>
          <cell r="AF94">
            <v>2640</v>
          </cell>
          <cell r="AG94">
            <v>15440</v>
          </cell>
          <cell r="AH94">
            <v>2685</v>
          </cell>
          <cell r="AI94">
            <v>930</v>
          </cell>
          <cell r="AJ94">
            <v>79355</v>
          </cell>
        </row>
        <row r="95">
          <cell r="C95">
            <v>9121</v>
          </cell>
          <cell r="D95" t="str">
            <v>CENTRO ATENCION SECTOR AGROPECUARIO</v>
          </cell>
          <cell r="E95">
            <v>860</v>
          </cell>
          <cell r="F95">
            <v>800</v>
          </cell>
          <cell r="G95">
            <v>419</v>
          </cell>
          <cell r="H95">
            <v>29</v>
          </cell>
          <cell r="I95">
            <v>0</v>
          </cell>
          <cell r="J95">
            <v>2108</v>
          </cell>
          <cell r="K95">
            <v>2108</v>
          </cell>
          <cell r="L95">
            <v>238</v>
          </cell>
          <cell r="M95">
            <v>31</v>
          </cell>
          <cell r="N95">
            <v>0</v>
          </cell>
          <cell r="O95">
            <v>269</v>
          </cell>
          <cell r="P95">
            <v>233</v>
          </cell>
          <cell r="Q95">
            <v>15</v>
          </cell>
          <cell r="R95">
            <v>0</v>
          </cell>
          <cell r="S95">
            <v>248</v>
          </cell>
          <cell r="T95">
            <v>967</v>
          </cell>
          <cell r="U95">
            <v>321</v>
          </cell>
          <cell r="V95">
            <v>112</v>
          </cell>
          <cell r="W95">
            <v>0</v>
          </cell>
          <cell r="X95">
            <v>3270</v>
          </cell>
          <cell r="Y95">
            <v>4670</v>
          </cell>
          <cell r="Z95">
            <v>0</v>
          </cell>
          <cell r="AA95">
            <v>5187</v>
          </cell>
          <cell r="AB95">
            <v>7295</v>
          </cell>
          <cell r="AC95">
            <v>27680</v>
          </cell>
          <cell r="AD95">
            <v>22000</v>
          </cell>
          <cell r="AE95">
            <v>6400</v>
          </cell>
          <cell r="AF95">
            <v>775</v>
          </cell>
          <cell r="AG95">
            <v>7175</v>
          </cell>
          <cell r="AH95">
            <v>8758</v>
          </cell>
          <cell r="AI95">
            <v>0</v>
          </cell>
          <cell r="AJ95">
            <v>65613</v>
          </cell>
        </row>
        <row r="96">
          <cell r="C96">
            <v>9223</v>
          </cell>
          <cell r="D96" t="str">
            <v>CENTRO DE DISEÑO E INNOVACIÓN TECNOLOGICA INDUSTRIAL</v>
          </cell>
          <cell r="E96">
            <v>2592</v>
          </cell>
          <cell r="F96">
            <v>1450</v>
          </cell>
          <cell r="G96">
            <v>0</v>
          </cell>
          <cell r="H96">
            <v>0</v>
          </cell>
          <cell r="I96">
            <v>0</v>
          </cell>
          <cell r="J96">
            <v>4042</v>
          </cell>
          <cell r="K96">
            <v>4042</v>
          </cell>
          <cell r="L96">
            <v>626</v>
          </cell>
          <cell r="M96">
            <v>0</v>
          </cell>
          <cell r="N96">
            <v>0</v>
          </cell>
          <cell r="O96">
            <v>626</v>
          </cell>
          <cell r="P96">
            <v>49</v>
          </cell>
          <cell r="Q96">
            <v>0</v>
          </cell>
          <cell r="R96">
            <v>0</v>
          </cell>
          <cell r="S96">
            <v>49</v>
          </cell>
          <cell r="T96">
            <v>1660</v>
          </cell>
          <cell r="U96">
            <v>480</v>
          </cell>
          <cell r="V96">
            <v>131</v>
          </cell>
          <cell r="W96">
            <v>0</v>
          </cell>
          <cell r="X96">
            <v>3111</v>
          </cell>
          <cell r="Y96">
            <v>5382</v>
          </cell>
          <cell r="Z96">
            <v>0</v>
          </cell>
          <cell r="AA96">
            <v>6057</v>
          </cell>
          <cell r="AB96">
            <v>10099</v>
          </cell>
          <cell r="AC96">
            <v>22960</v>
          </cell>
          <cell r="AD96">
            <v>23400</v>
          </cell>
          <cell r="AE96">
            <v>6400</v>
          </cell>
          <cell r="AF96">
            <v>1350</v>
          </cell>
          <cell r="AG96">
            <v>7750</v>
          </cell>
          <cell r="AH96">
            <v>2641</v>
          </cell>
          <cell r="AI96">
            <v>1005</v>
          </cell>
          <cell r="AJ96">
            <v>57756</v>
          </cell>
        </row>
        <row r="97">
          <cell r="C97">
            <v>9308</v>
          </cell>
          <cell r="D97" t="str">
            <v>CENTRO DE COMERCIO Y SERVICIOS</v>
          </cell>
          <cell r="E97">
            <v>2299</v>
          </cell>
          <cell r="F97">
            <v>2061</v>
          </cell>
          <cell r="G97">
            <v>0</v>
          </cell>
          <cell r="H97">
            <v>0</v>
          </cell>
          <cell r="I97">
            <v>0</v>
          </cell>
          <cell r="J97">
            <v>4360</v>
          </cell>
          <cell r="K97">
            <v>4360</v>
          </cell>
          <cell r="L97">
            <v>231</v>
          </cell>
          <cell r="M97">
            <v>0</v>
          </cell>
          <cell r="N97">
            <v>0</v>
          </cell>
          <cell r="O97">
            <v>231</v>
          </cell>
          <cell r="P97">
            <v>47</v>
          </cell>
          <cell r="Q97">
            <v>0</v>
          </cell>
          <cell r="R97">
            <v>0</v>
          </cell>
          <cell r="S97">
            <v>47</v>
          </cell>
          <cell r="T97">
            <v>1784</v>
          </cell>
          <cell r="U97">
            <v>1283</v>
          </cell>
          <cell r="V97">
            <v>135</v>
          </cell>
          <cell r="W97">
            <v>0</v>
          </cell>
          <cell r="X97">
            <v>3784</v>
          </cell>
          <cell r="Y97">
            <v>6986</v>
          </cell>
          <cell r="Z97">
            <v>0</v>
          </cell>
          <cell r="AA97">
            <v>7264</v>
          </cell>
          <cell r="AB97">
            <v>11624</v>
          </cell>
          <cell r="AC97">
            <v>20960</v>
          </cell>
          <cell r="AD97">
            <v>29970</v>
          </cell>
          <cell r="AE97">
            <v>10240</v>
          </cell>
          <cell r="AF97">
            <v>1860</v>
          </cell>
          <cell r="AG97">
            <v>12100</v>
          </cell>
          <cell r="AH97">
            <v>2190</v>
          </cell>
          <cell r="AI97">
            <v>2264</v>
          </cell>
          <cell r="AJ97">
            <v>67484</v>
          </cell>
        </row>
        <row r="98">
          <cell r="C98">
            <v>9122</v>
          </cell>
          <cell r="D98" t="str">
            <v>CENTRO ATENCION SECTOR AGROPECUARIO</v>
          </cell>
          <cell r="E98">
            <v>1086</v>
          </cell>
          <cell r="F98">
            <v>735</v>
          </cell>
          <cell r="G98">
            <v>0</v>
          </cell>
          <cell r="H98">
            <v>48</v>
          </cell>
          <cell r="I98">
            <v>0</v>
          </cell>
          <cell r="J98">
            <v>1869</v>
          </cell>
          <cell r="K98">
            <v>1869</v>
          </cell>
          <cell r="L98">
            <v>50</v>
          </cell>
          <cell r="M98">
            <v>15</v>
          </cell>
          <cell r="N98">
            <v>15</v>
          </cell>
          <cell r="O98">
            <v>80</v>
          </cell>
          <cell r="P98">
            <v>0</v>
          </cell>
          <cell r="Q98">
            <v>15</v>
          </cell>
          <cell r="R98">
            <v>0</v>
          </cell>
          <cell r="S98">
            <v>15</v>
          </cell>
          <cell r="T98">
            <v>956</v>
          </cell>
          <cell r="U98">
            <v>388</v>
          </cell>
          <cell r="V98">
            <v>332</v>
          </cell>
          <cell r="W98">
            <v>32</v>
          </cell>
          <cell r="X98">
            <v>2078</v>
          </cell>
          <cell r="Y98">
            <v>3786</v>
          </cell>
          <cell r="Z98">
            <v>0</v>
          </cell>
          <cell r="AA98">
            <v>3881</v>
          </cell>
          <cell r="AB98">
            <v>5750</v>
          </cell>
          <cell r="AC98">
            <v>24480</v>
          </cell>
          <cell r="AD98">
            <v>13575</v>
          </cell>
          <cell r="AE98">
            <v>3840</v>
          </cell>
          <cell r="AF98">
            <v>1200</v>
          </cell>
          <cell r="AG98">
            <v>5040</v>
          </cell>
          <cell r="AH98">
            <v>8080</v>
          </cell>
          <cell r="AI98">
            <v>780</v>
          </cell>
          <cell r="AJ98">
            <v>51955</v>
          </cell>
        </row>
        <row r="99">
          <cell r="C99">
            <v>9224</v>
          </cell>
          <cell r="D99" t="str">
            <v>CENTRO INDUSTRIAL DE MANTENIMIENTO INTEGRAL</v>
          </cell>
          <cell r="E99">
            <v>1991</v>
          </cell>
          <cell r="F99">
            <v>1239</v>
          </cell>
          <cell r="G99">
            <v>0</v>
          </cell>
          <cell r="H99">
            <v>0</v>
          </cell>
          <cell r="I99">
            <v>0</v>
          </cell>
          <cell r="J99">
            <v>3230</v>
          </cell>
          <cell r="K99">
            <v>3230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1420</v>
          </cell>
          <cell r="U99">
            <v>348</v>
          </cell>
          <cell r="V99">
            <v>48</v>
          </cell>
          <cell r="W99">
            <v>0</v>
          </cell>
          <cell r="X99">
            <v>2487</v>
          </cell>
          <cell r="Y99">
            <v>4303</v>
          </cell>
          <cell r="Z99">
            <v>0</v>
          </cell>
          <cell r="AA99">
            <v>4303</v>
          </cell>
          <cell r="AB99">
            <v>7533</v>
          </cell>
          <cell r="AC99">
            <v>20560</v>
          </cell>
          <cell r="AD99">
            <v>16530</v>
          </cell>
          <cell r="AE99">
            <v>3840</v>
          </cell>
          <cell r="AF99">
            <v>1320</v>
          </cell>
          <cell r="AG99">
            <v>5160</v>
          </cell>
          <cell r="AH99">
            <v>1155</v>
          </cell>
          <cell r="AI99">
            <v>959</v>
          </cell>
          <cell r="AJ99">
            <v>44364</v>
          </cell>
        </row>
        <row r="100">
          <cell r="C100">
            <v>9225</v>
          </cell>
          <cell r="D100" t="str">
            <v>CENTRO INDUSTRIAL DEL DISEÑO Y LA MANUFACTURA</v>
          </cell>
          <cell r="E100">
            <v>562</v>
          </cell>
          <cell r="F100">
            <v>1477</v>
          </cell>
          <cell r="G100">
            <v>0</v>
          </cell>
          <cell r="H100">
            <v>0</v>
          </cell>
          <cell r="I100">
            <v>0</v>
          </cell>
          <cell r="J100">
            <v>2039</v>
          </cell>
          <cell r="K100">
            <v>2039</v>
          </cell>
          <cell r="L100">
            <v>337</v>
          </cell>
          <cell r="M100">
            <v>34</v>
          </cell>
          <cell r="N100">
            <v>0</v>
          </cell>
          <cell r="O100">
            <v>371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1497</v>
          </cell>
          <cell r="U100">
            <v>372</v>
          </cell>
          <cell r="V100">
            <v>81</v>
          </cell>
          <cell r="W100">
            <v>0</v>
          </cell>
          <cell r="X100">
            <v>2130</v>
          </cell>
          <cell r="Y100">
            <v>4080</v>
          </cell>
          <cell r="Z100">
            <v>0</v>
          </cell>
          <cell r="AA100">
            <v>4451</v>
          </cell>
          <cell r="AB100">
            <v>6490</v>
          </cell>
          <cell r="AC100">
            <v>28080</v>
          </cell>
          <cell r="AD100">
            <v>19710</v>
          </cell>
          <cell r="AE100">
            <v>3840</v>
          </cell>
          <cell r="AF100">
            <v>960</v>
          </cell>
          <cell r="AG100">
            <v>4800</v>
          </cell>
          <cell r="AH100">
            <v>1449</v>
          </cell>
          <cell r="AI100">
            <v>900</v>
          </cell>
          <cell r="AJ100">
            <v>54939</v>
          </cell>
        </row>
        <row r="101">
          <cell r="C101">
            <v>9309</v>
          </cell>
          <cell r="D101" t="str">
            <v>CENTRO DE SERVICIOS EMPRESARIALES Y TURISTICOS</v>
          </cell>
          <cell r="E101">
            <v>2960</v>
          </cell>
          <cell r="F101">
            <v>1793</v>
          </cell>
          <cell r="G101">
            <v>193</v>
          </cell>
          <cell r="H101">
            <v>0</v>
          </cell>
          <cell r="I101">
            <v>0</v>
          </cell>
          <cell r="J101">
            <v>4946</v>
          </cell>
          <cell r="K101">
            <v>4946</v>
          </cell>
          <cell r="L101">
            <v>60</v>
          </cell>
          <cell r="M101">
            <v>0</v>
          </cell>
          <cell r="N101">
            <v>0</v>
          </cell>
          <cell r="O101">
            <v>60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2342</v>
          </cell>
          <cell r="U101">
            <v>1046</v>
          </cell>
          <cell r="V101">
            <v>30</v>
          </cell>
          <cell r="W101">
            <v>0</v>
          </cell>
          <cell r="X101">
            <v>8588</v>
          </cell>
          <cell r="Y101">
            <v>12006</v>
          </cell>
          <cell r="Z101">
            <v>0</v>
          </cell>
          <cell r="AA101">
            <v>12066</v>
          </cell>
          <cell r="AB101">
            <v>17012</v>
          </cell>
          <cell r="AC101">
            <v>15600</v>
          </cell>
          <cell r="AD101">
            <v>21420</v>
          </cell>
          <cell r="AE101">
            <v>3840</v>
          </cell>
          <cell r="AF101">
            <v>1500</v>
          </cell>
          <cell r="AG101">
            <v>5340</v>
          </cell>
          <cell r="AH101">
            <v>1449</v>
          </cell>
          <cell r="AI101">
            <v>900</v>
          </cell>
          <cell r="AJ101">
            <v>44709</v>
          </cell>
        </row>
        <row r="102">
          <cell r="C102">
            <v>9540</v>
          </cell>
          <cell r="D102" t="str">
            <v>CENTRO INDUSTRIAL Y DEL DESARROLLO TECNOLOGICO</v>
          </cell>
          <cell r="E102">
            <v>1977</v>
          </cell>
          <cell r="F102">
            <v>706</v>
          </cell>
          <cell r="G102">
            <v>0</v>
          </cell>
          <cell r="H102">
            <v>0</v>
          </cell>
          <cell r="I102">
            <v>0</v>
          </cell>
          <cell r="J102">
            <v>2683</v>
          </cell>
          <cell r="K102">
            <v>2683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843</v>
          </cell>
          <cell r="U102">
            <v>197</v>
          </cell>
          <cell r="V102">
            <v>80</v>
          </cell>
          <cell r="W102">
            <v>0</v>
          </cell>
          <cell r="X102">
            <v>5023</v>
          </cell>
          <cell r="Y102">
            <v>6143</v>
          </cell>
          <cell r="Z102">
            <v>0</v>
          </cell>
          <cell r="AA102">
            <v>6143</v>
          </cell>
          <cell r="AB102">
            <v>8826</v>
          </cell>
          <cell r="AC102">
            <v>8000</v>
          </cell>
          <cell r="AD102">
            <v>21780</v>
          </cell>
          <cell r="AE102">
            <v>3840</v>
          </cell>
          <cell r="AF102">
            <v>720</v>
          </cell>
          <cell r="AG102">
            <v>4560</v>
          </cell>
          <cell r="AH102">
            <v>7824</v>
          </cell>
          <cell r="AI102">
            <v>750</v>
          </cell>
          <cell r="AJ102">
            <v>42914</v>
          </cell>
        </row>
        <row r="103">
          <cell r="C103">
            <v>9541</v>
          </cell>
          <cell r="D103" t="str">
            <v>CENTRO AGROTURISTICO</v>
          </cell>
          <cell r="E103">
            <v>1282</v>
          </cell>
          <cell r="F103">
            <v>2935</v>
          </cell>
          <cell r="G103">
            <v>0</v>
          </cell>
          <cell r="H103">
            <v>15</v>
          </cell>
          <cell r="I103">
            <v>0</v>
          </cell>
          <cell r="J103">
            <v>4232</v>
          </cell>
          <cell r="K103">
            <v>4232</v>
          </cell>
          <cell r="L103">
            <v>30</v>
          </cell>
          <cell r="M103">
            <v>0</v>
          </cell>
          <cell r="N103">
            <v>15</v>
          </cell>
          <cell r="O103">
            <v>45</v>
          </cell>
          <cell r="P103">
            <v>52</v>
          </cell>
          <cell r="Q103">
            <v>0</v>
          </cell>
          <cell r="R103">
            <v>30</v>
          </cell>
          <cell r="S103">
            <v>82</v>
          </cell>
          <cell r="T103">
            <v>2054</v>
          </cell>
          <cell r="U103">
            <v>465</v>
          </cell>
          <cell r="V103">
            <v>229</v>
          </cell>
          <cell r="W103">
            <v>30</v>
          </cell>
          <cell r="X103">
            <v>2911</v>
          </cell>
          <cell r="Y103">
            <v>5689</v>
          </cell>
          <cell r="Z103">
            <v>0</v>
          </cell>
          <cell r="AA103">
            <v>5816</v>
          </cell>
          <cell r="AB103">
            <v>10048</v>
          </cell>
          <cell r="AC103">
            <v>18560</v>
          </cell>
          <cell r="AD103">
            <v>17280</v>
          </cell>
          <cell r="AE103">
            <v>3840</v>
          </cell>
          <cell r="AF103">
            <v>600</v>
          </cell>
          <cell r="AG103">
            <v>4440</v>
          </cell>
          <cell r="AH103">
            <v>7635</v>
          </cell>
          <cell r="AI103">
            <v>1049</v>
          </cell>
          <cell r="AJ103">
            <v>48964</v>
          </cell>
        </row>
        <row r="104">
          <cell r="C104">
            <v>9545</v>
          </cell>
          <cell r="D104" t="str">
            <v>CENTRO AGROEMPRESARIAL Y TURISTICO DE LOS ANDES</v>
          </cell>
          <cell r="E104">
            <v>1084</v>
          </cell>
          <cell r="F104">
            <v>1210</v>
          </cell>
          <cell r="G104">
            <v>0</v>
          </cell>
          <cell r="H104">
            <v>32</v>
          </cell>
          <cell r="I104">
            <v>0</v>
          </cell>
          <cell r="J104">
            <v>2326</v>
          </cell>
          <cell r="K104">
            <v>2326</v>
          </cell>
          <cell r="L104">
            <v>163</v>
          </cell>
          <cell r="M104">
            <v>0</v>
          </cell>
          <cell r="N104">
            <v>0</v>
          </cell>
          <cell r="O104">
            <v>163</v>
          </cell>
          <cell r="P104">
            <v>75</v>
          </cell>
          <cell r="Q104">
            <v>63</v>
          </cell>
          <cell r="R104">
            <v>0</v>
          </cell>
          <cell r="S104">
            <v>138</v>
          </cell>
          <cell r="T104">
            <v>1342</v>
          </cell>
          <cell r="U104">
            <v>500</v>
          </cell>
          <cell r="V104">
            <v>208</v>
          </cell>
          <cell r="W104">
            <v>0</v>
          </cell>
          <cell r="X104">
            <v>1350</v>
          </cell>
          <cell r="Y104">
            <v>3400</v>
          </cell>
          <cell r="Z104">
            <v>0</v>
          </cell>
          <cell r="AA104">
            <v>3701</v>
          </cell>
          <cell r="AB104">
            <v>6027</v>
          </cell>
          <cell r="AC104">
            <v>20800</v>
          </cell>
          <cell r="AD104">
            <v>7650</v>
          </cell>
          <cell r="AE104">
            <v>3840</v>
          </cell>
          <cell r="AF104">
            <v>600</v>
          </cell>
          <cell r="AG104">
            <v>4440</v>
          </cell>
          <cell r="AH104">
            <v>8005</v>
          </cell>
          <cell r="AI104">
            <v>750</v>
          </cell>
          <cell r="AJ104">
            <v>41645</v>
          </cell>
        </row>
        <row r="105">
          <cell r="C105">
            <v>9546</v>
          </cell>
          <cell r="D105" t="str">
            <v>CENTRO DE GESTION AGROEMPRESARIAL DEL ORIENTE</v>
          </cell>
          <cell r="E105">
            <v>1120</v>
          </cell>
          <cell r="F105">
            <v>1047</v>
          </cell>
          <cell r="G105">
            <v>144</v>
          </cell>
          <cell r="H105">
            <v>106</v>
          </cell>
          <cell r="I105">
            <v>0</v>
          </cell>
          <cell r="J105">
            <v>2417</v>
          </cell>
          <cell r="K105">
            <v>2417</v>
          </cell>
          <cell r="L105">
            <v>138</v>
          </cell>
          <cell r="M105">
            <v>55</v>
          </cell>
          <cell r="N105">
            <v>15</v>
          </cell>
          <cell r="O105">
            <v>208</v>
          </cell>
          <cell r="P105">
            <v>65</v>
          </cell>
          <cell r="Q105">
            <v>15</v>
          </cell>
          <cell r="R105">
            <v>30</v>
          </cell>
          <cell r="S105">
            <v>110</v>
          </cell>
          <cell r="T105">
            <v>1500</v>
          </cell>
          <cell r="U105">
            <v>437</v>
          </cell>
          <cell r="V105">
            <v>283</v>
          </cell>
          <cell r="W105">
            <v>30</v>
          </cell>
          <cell r="X105">
            <v>3293</v>
          </cell>
          <cell r="Y105">
            <v>5543</v>
          </cell>
          <cell r="Z105">
            <v>120</v>
          </cell>
          <cell r="AA105">
            <v>5981</v>
          </cell>
          <cell r="AB105">
            <v>8398</v>
          </cell>
          <cell r="AC105">
            <v>23920</v>
          </cell>
          <cell r="AD105">
            <v>10710</v>
          </cell>
          <cell r="AE105">
            <v>3840</v>
          </cell>
          <cell r="AF105">
            <v>1320</v>
          </cell>
          <cell r="AG105">
            <v>5160</v>
          </cell>
          <cell r="AH105">
            <v>8005</v>
          </cell>
          <cell r="AI105">
            <v>900</v>
          </cell>
          <cell r="AJ105">
            <v>48695</v>
          </cell>
        </row>
        <row r="106">
          <cell r="C106">
            <v>9542</v>
          </cell>
          <cell r="D106" t="str">
            <v>CENTRO DE LA INNOVACION, LA TECNOLOGIA Y LOS SERVICIOS</v>
          </cell>
          <cell r="E106">
            <v>1275</v>
          </cell>
          <cell r="F106">
            <v>455</v>
          </cell>
          <cell r="G106">
            <v>0</v>
          </cell>
          <cell r="H106">
            <v>0</v>
          </cell>
          <cell r="I106">
            <v>0</v>
          </cell>
          <cell r="J106">
            <v>1730</v>
          </cell>
          <cell r="K106">
            <v>1730</v>
          </cell>
          <cell r="L106">
            <v>150</v>
          </cell>
          <cell r="M106">
            <v>30</v>
          </cell>
          <cell r="N106">
            <v>0</v>
          </cell>
          <cell r="O106">
            <v>180</v>
          </cell>
          <cell r="P106">
            <v>0</v>
          </cell>
          <cell r="Q106">
            <v>15</v>
          </cell>
          <cell r="R106">
            <v>0</v>
          </cell>
          <cell r="S106">
            <v>15</v>
          </cell>
          <cell r="T106">
            <v>3620</v>
          </cell>
          <cell r="U106">
            <v>398</v>
          </cell>
          <cell r="V106">
            <v>858</v>
          </cell>
          <cell r="W106">
            <v>82</v>
          </cell>
          <cell r="X106">
            <v>10487</v>
          </cell>
          <cell r="Y106">
            <v>15445</v>
          </cell>
          <cell r="Z106">
            <v>0</v>
          </cell>
          <cell r="AA106">
            <v>15640</v>
          </cell>
          <cell r="AB106">
            <v>17370</v>
          </cell>
          <cell r="AC106">
            <v>13920</v>
          </cell>
          <cell r="AD106">
            <v>41150</v>
          </cell>
          <cell r="AE106">
            <v>3840</v>
          </cell>
          <cell r="AF106">
            <v>650</v>
          </cell>
          <cell r="AG106">
            <v>4490</v>
          </cell>
          <cell r="AH106">
            <v>20239</v>
          </cell>
          <cell r="AI106">
            <v>1230</v>
          </cell>
          <cell r="AJ106">
            <v>81029</v>
          </cell>
        </row>
        <row r="107">
          <cell r="C107">
            <v>9123</v>
          </cell>
          <cell r="D107" t="str">
            <v>CENTRO AGROPECUARIO LA GRANJA</v>
          </cell>
          <cell r="E107">
            <v>1511</v>
          </cell>
          <cell r="F107">
            <v>1429</v>
          </cell>
          <cell r="G107">
            <v>0</v>
          </cell>
          <cell r="H107">
            <v>62</v>
          </cell>
          <cell r="I107">
            <v>0</v>
          </cell>
          <cell r="J107">
            <v>3002</v>
          </cell>
          <cell r="K107">
            <v>3002</v>
          </cell>
          <cell r="L107">
            <v>413</v>
          </cell>
          <cell r="M107">
            <v>185</v>
          </cell>
          <cell r="N107">
            <v>15</v>
          </cell>
          <cell r="O107">
            <v>613</v>
          </cell>
          <cell r="P107">
            <v>275</v>
          </cell>
          <cell r="Q107">
            <v>15</v>
          </cell>
          <cell r="R107">
            <v>15</v>
          </cell>
          <cell r="S107">
            <v>305</v>
          </cell>
          <cell r="T107">
            <v>1164</v>
          </cell>
          <cell r="U107">
            <v>285</v>
          </cell>
          <cell r="V107">
            <v>267</v>
          </cell>
          <cell r="W107">
            <v>0</v>
          </cell>
          <cell r="X107">
            <v>4756</v>
          </cell>
          <cell r="Y107">
            <v>6472</v>
          </cell>
          <cell r="Z107">
            <v>0</v>
          </cell>
          <cell r="AA107">
            <v>7390</v>
          </cell>
          <cell r="AB107">
            <v>10392</v>
          </cell>
          <cell r="AC107">
            <v>174240</v>
          </cell>
          <cell r="AD107">
            <v>62275</v>
          </cell>
          <cell r="AE107">
            <v>10240</v>
          </cell>
          <cell r="AF107">
            <v>0</v>
          </cell>
          <cell r="AG107">
            <v>10240</v>
          </cell>
          <cell r="AH107">
            <v>11411</v>
          </cell>
          <cell r="AI107">
            <v>1305</v>
          </cell>
          <cell r="AJ107">
            <v>259471</v>
          </cell>
        </row>
        <row r="108">
          <cell r="C108">
            <v>9226</v>
          </cell>
          <cell r="D108" t="str">
            <v>CENTRO DE INDUSTRIA Y CONSTRUCCION</v>
          </cell>
          <cell r="E108">
            <v>4524</v>
          </cell>
          <cell r="F108">
            <v>3587</v>
          </cell>
          <cell r="G108">
            <v>215</v>
          </cell>
          <cell r="H108">
            <v>0</v>
          </cell>
          <cell r="I108">
            <v>0</v>
          </cell>
          <cell r="J108">
            <v>8326</v>
          </cell>
          <cell r="K108">
            <v>8326</v>
          </cell>
          <cell r="L108">
            <v>505</v>
          </cell>
          <cell r="M108">
            <v>0</v>
          </cell>
          <cell r="N108">
            <v>0</v>
          </cell>
          <cell r="O108">
            <v>505</v>
          </cell>
          <cell r="P108">
            <v>0</v>
          </cell>
          <cell r="Q108">
            <v>0</v>
          </cell>
          <cell r="R108">
            <v>15</v>
          </cell>
          <cell r="S108">
            <v>15</v>
          </cell>
          <cell r="T108">
            <v>3324</v>
          </cell>
          <cell r="U108">
            <v>511</v>
          </cell>
          <cell r="V108">
            <v>224</v>
          </cell>
          <cell r="W108">
            <v>0</v>
          </cell>
          <cell r="X108">
            <v>4151</v>
          </cell>
          <cell r="Y108">
            <v>8210</v>
          </cell>
          <cell r="Z108">
            <v>0</v>
          </cell>
          <cell r="AA108">
            <v>8730</v>
          </cell>
          <cell r="AB108">
            <v>17056</v>
          </cell>
          <cell r="AC108">
            <v>89920</v>
          </cell>
          <cell r="AD108">
            <v>63990</v>
          </cell>
          <cell r="AE108">
            <v>8960</v>
          </cell>
          <cell r="AF108">
            <v>1350</v>
          </cell>
          <cell r="AG108">
            <v>10310</v>
          </cell>
          <cell r="AH108">
            <v>2004</v>
          </cell>
          <cell r="AI108">
            <v>1275</v>
          </cell>
          <cell r="AJ108">
            <v>167499</v>
          </cell>
        </row>
        <row r="109">
          <cell r="C109">
            <v>9310</v>
          </cell>
          <cell r="D109" t="str">
            <v>CENTRO DE COMERCIO Y SERVICIOS</v>
          </cell>
          <cell r="E109">
            <v>2826</v>
          </cell>
          <cell r="F109">
            <v>1760</v>
          </cell>
          <cell r="G109">
            <v>169</v>
          </cell>
          <cell r="H109">
            <v>0</v>
          </cell>
          <cell r="I109">
            <v>0</v>
          </cell>
          <cell r="J109">
            <v>4755</v>
          </cell>
          <cell r="K109">
            <v>4755</v>
          </cell>
          <cell r="L109">
            <v>114</v>
          </cell>
          <cell r="M109">
            <v>0</v>
          </cell>
          <cell r="N109">
            <v>0</v>
          </cell>
          <cell r="O109">
            <v>114</v>
          </cell>
          <cell r="P109">
            <v>45</v>
          </cell>
          <cell r="Q109">
            <v>0</v>
          </cell>
          <cell r="R109">
            <v>15</v>
          </cell>
          <cell r="S109">
            <v>60</v>
          </cell>
          <cell r="T109">
            <v>2111</v>
          </cell>
          <cell r="U109">
            <v>830</v>
          </cell>
          <cell r="V109">
            <v>140</v>
          </cell>
          <cell r="W109">
            <v>0</v>
          </cell>
          <cell r="X109">
            <v>8462</v>
          </cell>
          <cell r="Y109">
            <v>11543</v>
          </cell>
          <cell r="Z109">
            <v>0</v>
          </cell>
          <cell r="AA109">
            <v>11717</v>
          </cell>
          <cell r="AB109">
            <v>16472</v>
          </cell>
          <cell r="AC109">
            <v>51440</v>
          </cell>
          <cell r="AD109">
            <v>56850</v>
          </cell>
          <cell r="AE109">
            <v>10240</v>
          </cell>
          <cell r="AF109">
            <v>1320</v>
          </cell>
          <cell r="AG109">
            <v>11560</v>
          </cell>
          <cell r="AH109">
            <v>4605</v>
          </cell>
          <cell r="AI109">
            <v>1589</v>
          </cell>
          <cell r="AJ109">
            <v>126044</v>
          </cell>
        </row>
        <row r="110">
          <cell r="C110">
            <v>9124</v>
          </cell>
          <cell r="D110" t="str">
            <v>CENTRO AGROPECUARIO DE BUGA</v>
          </cell>
          <cell r="E110">
            <v>3183</v>
          </cell>
          <cell r="F110">
            <v>1264</v>
          </cell>
          <cell r="G110">
            <v>145</v>
          </cell>
          <cell r="H110">
            <v>0</v>
          </cell>
          <cell r="I110">
            <v>0</v>
          </cell>
          <cell r="J110">
            <v>4592</v>
          </cell>
          <cell r="K110">
            <v>4592</v>
          </cell>
          <cell r="L110">
            <v>160</v>
          </cell>
          <cell r="M110">
            <v>15</v>
          </cell>
          <cell r="N110">
            <v>0</v>
          </cell>
          <cell r="O110">
            <v>175</v>
          </cell>
          <cell r="P110">
            <v>104</v>
          </cell>
          <cell r="Q110">
            <v>15</v>
          </cell>
          <cell r="R110">
            <v>90</v>
          </cell>
          <cell r="S110">
            <v>209</v>
          </cell>
          <cell r="T110">
            <v>1693</v>
          </cell>
          <cell r="U110">
            <v>748</v>
          </cell>
          <cell r="V110">
            <v>561</v>
          </cell>
          <cell r="W110">
            <v>75</v>
          </cell>
          <cell r="X110">
            <v>9811</v>
          </cell>
          <cell r="Y110">
            <v>12888</v>
          </cell>
          <cell r="Z110">
            <v>0</v>
          </cell>
          <cell r="AA110">
            <v>13272</v>
          </cell>
          <cell r="AB110">
            <v>17864</v>
          </cell>
          <cell r="AC110">
            <v>24800</v>
          </cell>
          <cell r="AD110">
            <v>16625</v>
          </cell>
          <cell r="AE110">
            <v>2560</v>
          </cell>
          <cell r="AF110">
            <v>1900</v>
          </cell>
          <cell r="AG110">
            <v>4460</v>
          </cell>
          <cell r="AH110">
            <v>7711</v>
          </cell>
          <cell r="AI110">
            <v>1080</v>
          </cell>
          <cell r="AJ110">
            <v>54676</v>
          </cell>
        </row>
        <row r="111">
          <cell r="C111">
            <v>9125</v>
          </cell>
          <cell r="D111" t="str">
            <v>CENTRO LATINOAMERICANO DE ESPECIES MENORES</v>
          </cell>
          <cell r="E111">
            <v>1913</v>
          </cell>
          <cell r="F111">
            <v>2494</v>
          </cell>
          <cell r="G111">
            <v>0</v>
          </cell>
          <cell r="H111">
            <v>38</v>
          </cell>
          <cell r="I111">
            <v>0</v>
          </cell>
          <cell r="J111">
            <v>4445</v>
          </cell>
          <cell r="K111">
            <v>4445</v>
          </cell>
          <cell r="L111">
            <v>255</v>
          </cell>
          <cell r="M111">
            <v>0</v>
          </cell>
          <cell r="N111">
            <v>57</v>
          </cell>
          <cell r="O111">
            <v>312</v>
          </cell>
          <cell r="P111">
            <v>238</v>
          </cell>
          <cell r="Q111">
            <v>15</v>
          </cell>
          <cell r="R111">
            <v>0</v>
          </cell>
          <cell r="S111">
            <v>253</v>
          </cell>
          <cell r="T111">
            <v>1944</v>
          </cell>
          <cell r="U111">
            <v>839</v>
          </cell>
          <cell r="V111">
            <v>471</v>
          </cell>
          <cell r="W111">
            <v>20</v>
          </cell>
          <cell r="X111">
            <v>6726</v>
          </cell>
          <cell r="Y111">
            <v>10000</v>
          </cell>
          <cell r="Z111">
            <v>25</v>
          </cell>
          <cell r="AA111">
            <v>10590</v>
          </cell>
          <cell r="AB111">
            <v>15035</v>
          </cell>
          <cell r="AC111">
            <v>13600</v>
          </cell>
          <cell r="AD111">
            <v>14150</v>
          </cell>
          <cell r="AE111">
            <v>3840</v>
          </cell>
          <cell r="AF111">
            <v>550</v>
          </cell>
          <cell r="AG111">
            <v>4390</v>
          </cell>
          <cell r="AH111">
            <v>10348</v>
          </cell>
          <cell r="AI111">
            <v>510</v>
          </cell>
          <cell r="AJ111">
            <v>42998</v>
          </cell>
        </row>
        <row r="112">
          <cell r="C112">
            <v>9126</v>
          </cell>
          <cell r="D112" t="str">
            <v>CENTRO NAUTICO PESQUERO DE BUENAVENTURA</v>
          </cell>
          <cell r="E112">
            <v>528</v>
          </cell>
          <cell r="F112">
            <v>852</v>
          </cell>
          <cell r="G112">
            <v>0</v>
          </cell>
          <cell r="H112">
            <v>36</v>
          </cell>
          <cell r="I112">
            <v>0</v>
          </cell>
          <cell r="J112">
            <v>1416</v>
          </cell>
          <cell r="K112">
            <v>1416</v>
          </cell>
          <cell r="L112">
            <v>60</v>
          </cell>
          <cell r="M112">
            <v>15</v>
          </cell>
          <cell r="N112">
            <v>81</v>
          </cell>
          <cell r="O112">
            <v>156</v>
          </cell>
          <cell r="P112">
            <v>60</v>
          </cell>
          <cell r="Q112">
            <v>0</v>
          </cell>
          <cell r="R112">
            <v>55</v>
          </cell>
          <cell r="S112">
            <v>115</v>
          </cell>
          <cell r="T112">
            <v>1188</v>
          </cell>
          <cell r="U112">
            <v>678</v>
          </cell>
          <cell r="V112">
            <v>258</v>
          </cell>
          <cell r="W112">
            <v>16</v>
          </cell>
          <cell r="X112">
            <v>2904</v>
          </cell>
          <cell r="Y112">
            <v>5044</v>
          </cell>
          <cell r="Z112">
            <v>0</v>
          </cell>
          <cell r="AA112">
            <v>5315</v>
          </cell>
          <cell r="AB112">
            <v>6731</v>
          </cell>
          <cell r="AC112">
            <v>0</v>
          </cell>
          <cell r="AD112">
            <v>32150</v>
          </cell>
          <cell r="AE112">
            <v>3840</v>
          </cell>
          <cell r="AF112">
            <v>550</v>
          </cell>
          <cell r="AG112">
            <v>4390</v>
          </cell>
          <cell r="AH112">
            <v>4791</v>
          </cell>
          <cell r="AI112">
            <v>405</v>
          </cell>
          <cell r="AJ112">
            <v>41736</v>
          </cell>
        </row>
        <row r="113">
          <cell r="C113">
            <v>9227</v>
          </cell>
          <cell r="D113" t="str">
            <v>CENTRO DE ELECTRICIDAD Y AUTOMATIZACION INDUSTRIAL - CEAI</v>
          </cell>
          <cell r="E113">
            <v>2448</v>
          </cell>
          <cell r="F113">
            <v>1401</v>
          </cell>
          <cell r="G113">
            <v>0</v>
          </cell>
          <cell r="H113">
            <v>0</v>
          </cell>
          <cell r="I113">
            <v>0</v>
          </cell>
          <cell r="J113">
            <v>3849</v>
          </cell>
          <cell r="K113">
            <v>3849</v>
          </cell>
          <cell r="L113">
            <v>0</v>
          </cell>
          <cell r="M113">
            <v>0</v>
          </cell>
          <cell r="N113">
            <v>14</v>
          </cell>
          <cell r="O113">
            <v>14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3067</v>
          </cell>
          <cell r="U113">
            <v>598</v>
          </cell>
          <cell r="V113">
            <v>0</v>
          </cell>
          <cell r="W113">
            <v>0</v>
          </cell>
          <cell r="X113">
            <v>5989</v>
          </cell>
          <cell r="Y113">
            <v>9654</v>
          </cell>
          <cell r="Z113">
            <v>0</v>
          </cell>
          <cell r="AA113">
            <v>9668</v>
          </cell>
          <cell r="AB113">
            <v>13517</v>
          </cell>
          <cell r="AC113">
            <v>14080</v>
          </cell>
          <cell r="AD113">
            <v>13740</v>
          </cell>
          <cell r="AE113">
            <v>3840</v>
          </cell>
          <cell r="AF113">
            <v>1920</v>
          </cell>
          <cell r="AG113">
            <v>5760</v>
          </cell>
          <cell r="AH113">
            <v>234</v>
          </cell>
          <cell r="AI113">
            <v>345</v>
          </cell>
          <cell r="AJ113">
            <v>34159</v>
          </cell>
        </row>
        <row r="114">
          <cell r="C114">
            <v>9228</v>
          </cell>
          <cell r="D114" t="str">
            <v>CENTRO DE LA CONSTRUCCION</v>
          </cell>
          <cell r="E114">
            <v>1916</v>
          </cell>
          <cell r="F114">
            <v>1562</v>
          </cell>
          <cell r="G114">
            <v>0</v>
          </cell>
          <cell r="H114">
            <v>0</v>
          </cell>
          <cell r="I114">
            <v>0</v>
          </cell>
          <cell r="J114">
            <v>3478</v>
          </cell>
          <cell r="K114">
            <v>3478</v>
          </cell>
          <cell r="L114">
            <v>312</v>
          </cell>
          <cell r="M114">
            <v>0</v>
          </cell>
          <cell r="N114">
            <v>15</v>
          </cell>
          <cell r="O114">
            <v>327</v>
          </cell>
          <cell r="P114">
            <v>0</v>
          </cell>
          <cell r="Q114">
            <v>0</v>
          </cell>
          <cell r="R114">
            <v>45</v>
          </cell>
          <cell r="S114">
            <v>45</v>
          </cell>
          <cell r="T114">
            <v>2755</v>
          </cell>
          <cell r="U114">
            <v>446</v>
          </cell>
          <cell r="V114">
            <v>15</v>
          </cell>
          <cell r="W114">
            <v>0</v>
          </cell>
          <cell r="X114">
            <v>1365</v>
          </cell>
          <cell r="Y114">
            <v>4581</v>
          </cell>
          <cell r="Z114">
            <v>0</v>
          </cell>
          <cell r="AA114">
            <v>4953</v>
          </cell>
          <cell r="AB114">
            <v>8431</v>
          </cell>
          <cell r="AC114">
            <v>6400</v>
          </cell>
          <cell r="AD114">
            <v>14070</v>
          </cell>
          <cell r="AE114">
            <v>3840</v>
          </cell>
          <cell r="AF114">
            <v>1260</v>
          </cell>
          <cell r="AG114">
            <v>5100</v>
          </cell>
          <cell r="AH114">
            <v>773</v>
          </cell>
          <cell r="AI114">
            <v>285</v>
          </cell>
          <cell r="AJ114">
            <v>26628</v>
          </cell>
        </row>
        <row r="115">
          <cell r="C115">
            <v>9229</v>
          </cell>
          <cell r="D115" t="str">
            <v>CENTRO DE DISEÑO TECNOLOGICO INDUSTRIAL</v>
          </cell>
          <cell r="E115">
            <v>2116</v>
          </cell>
          <cell r="F115">
            <v>1004</v>
          </cell>
          <cell r="G115">
            <v>69</v>
          </cell>
          <cell r="H115">
            <v>0</v>
          </cell>
          <cell r="I115">
            <v>0</v>
          </cell>
          <cell r="J115">
            <v>3189</v>
          </cell>
          <cell r="K115">
            <v>3189</v>
          </cell>
          <cell r="L115">
            <v>388</v>
          </cell>
          <cell r="M115">
            <v>0</v>
          </cell>
          <cell r="N115">
            <v>0</v>
          </cell>
          <cell r="O115">
            <v>388</v>
          </cell>
          <cell r="P115">
            <v>0</v>
          </cell>
          <cell r="Q115">
            <v>0</v>
          </cell>
          <cell r="R115">
            <v>30</v>
          </cell>
          <cell r="S115">
            <v>30</v>
          </cell>
          <cell r="T115">
            <v>1961</v>
          </cell>
          <cell r="U115">
            <v>473</v>
          </cell>
          <cell r="V115">
            <v>0</v>
          </cell>
          <cell r="W115">
            <v>30</v>
          </cell>
          <cell r="X115">
            <v>1343</v>
          </cell>
          <cell r="Y115">
            <v>3807</v>
          </cell>
          <cell r="Z115">
            <v>0</v>
          </cell>
          <cell r="AA115">
            <v>4225</v>
          </cell>
          <cell r="AB115">
            <v>7414</v>
          </cell>
          <cell r="AC115">
            <v>17280</v>
          </cell>
          <cell r="AD115">
            <v>15480</v>
          </cell>
          <cell r="AE115">
            <v>3840</v>
          </cell>
          <cell r="AF115">
            <v>0</v>
          </cell>
          <cell r="AG115">
            <v>3840</v>
          </cell>
          <cell r="AH115">
            <v>0</v>
          </cell>
          <cell r="AI115">
            <v>209</v>
          </cell>
          <cell r="AJ115">
            <v>36809</v>
          </cell>
        </row>
        <row r="116">
          <cell r="C116">
            <v>9230</v>
          </cell>
          <cell r="D116" t="str">
            <v>CENTRO NACIONAL DE ASISTENCIA TECNICA A LA INDUSTRIA - ASTIN</v>
          </cell>
          <cell r="E116">
            <v>1593</v>
          </cell>
          <cell r="F116">
            <v>934</v>
          </cell>
          <cell r="G116">
            <v>0</v>
          </cell>
          <cell r="H116">
            <v>0</v>
          </cell>
          <cell r="I116">
            <v>0</v>
          </cell>
          <cell r="J116">
            <v>2527</v>
          </cell>
          <cell r="K116">
            <v>2527</v>
          </cell>
          <cell r="L116">
            <v>30</v>
          </cell>
          <cell r="M116">
            <v>0</v>
          </cell>
          <cell r="N116">
            <v>0</v>
          </cell>
          <cell r="O116">
            <v>30</v>
          </cell>
          <cell r="P116">
            <v>0</v>
          </cell>
          <cell r="Q116">
            <v>0</v>
          </cell>
          <cell r="R116">
            <v>30</v>
          </cell>
          <cell r="S116">
            <v>30</v>
          </cell>
          <cell r="T116">
            <v>602</v>
          </cell>
          <cell r="U116">
            <v>300</v>
          </cell>
          <cell r="V116">
            <v>0</v>
          </cell>
          <cell r="W116">
            <v>30</v>
          </cell>
          <cell r="X116">
            <v>602</v>
          </cell>
          <cell r="Y116">
            <v>1534</v>
          </cell>
          <cell r="Z116">
            <v>0</v>
          </cell>
          <cell r="AA116">
            <v>1594</v>
          </cell>
          <cell r="AB116">
            <v>4121</v>
          </cell>
          <cell r="AC116">
            <v>15760</v>
          </cell>
          <cell r="AD116">
            <v>5880</v>
          </cell>
          <cell r="AE116">
            <v>3840</v>
          </cell>
          <cell r="AF116">
            <v>0</v>
          </cell>
          <cell r="AG116">
            <v>3840</v>
          </cell>
          <cell r="AH116">
            <v>0</v>
          </cell>
          <cell r="AI116">
            <v>284</v>
          </cell>
          <cell r="AJ116">
            <v>25764</v>
          </cell>
        </row>
        <row r="117">
          <cell r="C117">
            <v>9311</v>
          </cell>
          <cell r="D117" t="str">
            <v>CENTRO DE GESTION TECNOLÓGICA DE SERVICIOS</v>
          </cell>
          <cell r="E117">
            <v>2620</v>
          </cell>
          <cell r="F117">
            <v>961</v>
          </cell>
          <cell r="G117">
            <v>258</v>
          </cell>
          <cell r="H117">
            <v>0</v>
          </cell>
          <cell r="I117">
            <v>0</v>
          </cell>
          <cell r="J117">
            <v>3839</v>
          </cell>
          <cell r="K117">
            <v>3839</v>
          </cell>
          <cell r="L117">
            <v>252</v>
          </cell>
          <cell r="M117">
            <v>0</v>
          </cell>
          <cell r="N117">
            <v>80</v>
          </cell>
          <cell r="O117">
            <v>332</v>
          </cell>
          <cell r="P117">
            <v>189</v>
          </cell>
          <cell r="Q117">
            <v>0</v>
          </cell>
          <cell r="R117">
            <v>0</v>
          </cell>
          <cell r="S117">
            <v>189</v>
          </cell>
          <cell r="T117">
            <v>2607</v>
          </cell>
          <cell r="U117">
            <v>425</v>
          </cell>
          <cell r="V117">
            <v>0</v>
          </cell>
          <cell r="W117">
            <v>0</v>
          </cell>
          <cell r="X117">
            <v>7313</v>
          </cell>
          <cell r="Y117">
            <v>10345</v>
          </cell>
          <cell r="Z117">
            <v>0</v>
          </cell>
          <cell r="AA117">
            <v>10866</v>
          </cell>
          <cell r="AB117">
            <v>14705</v>
          </cell>
          <cell r="AC117">
            <v>9280</v>
          </cell>
          <cell r="AD117">
            <v>19650</v>
          </cell>
          <cell r="AE117">
            <v>3840</v>
          </cell>
          <cell r="AF117">
            <v>1920</v>
          </cell>
          <cell r="AG117">
            <v>5760</v>
          </cell>
          <cell r="AH117">
            <v>0</v>
          </cell>
          <cell r="AI117">
            <v>389</v>
          </cell>
          <cell r="AJ117">
            <v>35079</v>
          </cell>
        </row>
        <row r="118">
          <cell r="C118">
            <v>9543</v>
          </cell>
          <cell r="D118" t="str">
            <v>CENTRO DE TECNOLOGIAS AGROINDUSTRIALES</v>
          </cell>
          <cell r="E118">
            <v>1164</v>
          </cell>
          <cell r="F118">
            <v>1548</v>
          </cell>
          <cell r="G118">
            <v>0</v>
          </cell>
          <cell r="H118">
            <v>0</v>
          </cell>
          <cell r="I118">
            <v>0</v>
          </cell>
          <cell r="J118">
            <v>2712</v>
          </cell>
          <cell r="K118">
            <v>2712</v>
          </cell>
          <cell r="L118">
            <v>79</v>
          </cell>
          <cell r="M118">
            <v>15</v>
          </cell>
          <cell r="N118">
            <v>45</v>
          </cell>
          <cell r="O118">
            <v>139</v>
          </cell>
          <cell r="P118">
            <v>30</v>
          </cell>
          <cell r="Q118">
            <v>0</v>
          </cell>
          <cell r="R118">
            <v>0</v>
          </cell>
          <cell r="S118">
            <v>30</v>
          </cell>
          <cell r="T118">
            <v>966</v>
          </cell>
          <cell r="U118">
            <v>504</v>
          </cell>
          <cell r="V118">
            <v>137</v>
          </cell>
          <cell r="W118">
            <v>30</v>
          </cell>
          <cell r="X118">
            <v>4162</v>
          </cell>
          <cell r="Y118">
            <v>5799</v>
          </cell>
          <cell r="Z118">
            <v>30</v>
          </cell>
          <cell r="AA118">
            <v>5998</v>
          </cell>
          <cell r="AB118">
            <v>8710</v>
          </cell>
          <cell r="AC118">
            <v>22720</v>
          </cell>
          <cell r="AD118">
            <v>12930</v>
          </cell>
          <cell r="AE118">
            <v>3840</v>
          </cell>
          <cell r="AF118">
            <v>570</v>
          </cell>
          <cell r="AG118">
            <v>4410</v>
          </cell>
          <cell r="AH118">
            <v>6775</v>
          </cell>
          <cell r="AI118">
            <v>600</v>
          </cell>
          <cell r="AJ118">
            <v>47435</v>
          </cell>
        </row>
        <row r="119">
          <cell r="C119">
            <v>9544</v>
          </cell>
          <cell r="D119" t="str">
            <v>CENTRO DE BIOTECNOLOGIA INDUSTRIAL</v>
          </cell>
          <cell r="E119">
            <v>2640</v>
          </cell>
          <cell r="F119">
            <v>870</v>
          </cell>
          <cell r="G119">
            <v>0</v>
          </cell>
          <cell r="H119">
            <v>0</v>
          </cell>
          <cell r="I119">
            <v>0</v>
          </cell>
          <cell r="J119">
            <v>3510</v>
          </cell>
          <cell r="K119">
            <v>3510</v>
          </cell>
          <cell r="L119">
            <v>0</v>
          </cell>
          <cell r="M119">
            <v>15</v>
          </cell>
          <cell r="N119">
            <v>0</v>
          </cell>
          <cell r="O119">
            <v>15</v>
          </cell>
          <cell r="P119">
            <v>30</v>
          </cell>
          <cell r="Q119">
            <v>47</v>
          </cell>
          <cell r="R119">
            <v>39</v>
          </cell>
          <cell r="S119">
            <v>116</v>
          </cell>
          <cell r="T119">
            <v>2623</v>
          </cell>
          <cell r="U119">
            <v>644</v>
          </cell>
          <cell r="V119">
            <v>291</v>
          </cell>
          <cell r="W119">
            <v>0</v>
          </cell>
          <cell r="X119">
            <v>5115</v>
          </cell>
          <cell r="Y119">
            <v>8673</v>
          </cell>
          <cell r="Z119">
            <v>0</v>
          </cell>
          <cell r="AA119">
            <v>8804</v>
          </cell>
          <cell r="AB119">
            <v>12314</v>
          </cell>
          <cell r="AC119">
            <v>18880</v>
          </cell>
          <cell r="AD119">
            <v>22230</v>
          </cell>
          <cell r="AE119">
            <v>5120</v>
          </cell>
          <cell r="AF119">
            <v>4510</v>
          </cell>
          <cell r="AG119">
            <v>9630</v>
          </cell>
          <cell r="AH119">
            <v>8931</v>
          </cell>
          <cell r="AI119">
            <v>450</v>
          </cell>
          <cell r="AJ119">
            <v>60121</v>
          </cell>
        </row>
        <row r="120">
          <cell r="C120">
            <v>9530</v>
          </cell>
          <cell r="D120" t="str">
            <v>CENTRO DE GESTION Y DESARROLLO AGROINDUSTRIAL DE ARAUCA</v>
          </cell>
          <cell r="E120">
            <v>745</v>
          </cell>
          <cell r="F120">
            <v>0</v>
          </cell>
          <cell r="G120">
            <v>0</v>
          </cell>
          <cell r="H120">
            <v>37</v>
          </cell>
          <cell r="I120">
            <v>0</v>
          </cell>
          <cell r="J120">
            <v>782</v>
          </cell>
          <cell r="K120">
            <v>782</v>
          </cell>
          <cell r="L120">
            <v>75</v>
          </cell>
          <cell r="M120">
            <v>40</v>
          </cell>
          <cell r="N120">
            <v>0</v>
          </cell>
          <cell r="O120">
            <v>115</v>
          </cell>
          <cell r="P120">
            <v>80</v>
          </cell>
          <cell r="Q120">
            <v>15</v>
          </cell>
          <cell r="R120">
            <v>0</v>
          </cell>
          <cell r="S120">
            <v>95</v>
          </cell>
          <cell r="T120">
            <v>1836</v>
          </cell>
          <cell r="U120">
            <v>0</v>
          </cell>
          <cell r="V120">
            <v>389</v>
          </cell>
          <cell r="W120">
            <v>0</v>
          </cell>
          <cell r="X120">
            <v>3041</v>
          </cell>
          <cell r="Y120">
            <v>5266</v>
          </cell>
          <cell r="Z120">
            <v>0</v>
          </cell>
          <cell r="AA120">
            <v>5476</v>
          </cell>
          <cell r="AB120">
            <v>6258</v>
          </cell>
          <cell r="AC120">
            <v>6400</v>
          </cell>
          <cell r="AD120">
            <v>9525</v>
          </cell>
          <cell r="AE120">
            <v>3840</v>
          </cell>
          <cell r="AF120">
            <v>650</v>
          </cell>
          <cell r="AG120">
            <v>4490</v>
          </cell>
          <cell r="AH120">
            <v>4846</v>
          </cell>
          <cell r="AI120">
            <v>330</v>
          </cell>
          <cell r="AJ120">
            <v>25591</v>
          </cell>
        </row>
        <row r="121">
          <cell r="C121">
            <v>9519</v>
          </cell>
          <cell r="D121" t="str">
            <v>CENTRO AGROINDUSTRIAL Y FORTALECIMIENTO EMPRESARIAL DE CASANARE</v>
          </cell>
          <cell r="E121">
            <v>1856</v>
          </cell>
          <cell r="F121">
            <v>791</v>
          </cell>
          <cell r="G121">
            <v>69</v>
          </cell>
          <cell r="H121">
            <v>14</v>
          </cell>
          <cell r="I121">
            <v>0</v>
          </cell>
          <cell r="J121">
            <v>2730</v>
          </cell>
          <cell r="K121">
            <v>2730</v>
          </cell>
          <cell r="L121">
            <v>105</v>
          </cell>
          <cell r="M121">
            <v>15</v>
          </cell>
          <cell r="N121">
            <v>0</v>
          </cell>
          <cell r="O121">
            <v>120</v>
          </cell>
          <cell r="P121">
            <v>66</v>
          </cell>
          <cell r="Q121">
            <v>65</v>
          </cell>
          <cell r="R121">
            <v>0</v>
          </cell>
          <cell r="S121">
            <v>131</v>
          </cell>
          <cell r="T121">
            <v>3217</v>
          </cell>
          <cell r="U121">
            <v>425</v>
          </cell>
          <cell r="V121">
            <v>425</v>
          </cell>
          <cell r="W121">
            <v>64</v>
          </cell>
          <cell r="X121">
            <v>7374</v>
          </cell>
          <cell r="Y121">
            <v>11505</v>
          </cell>
          <cell r="Z121">
            <v>0</v>
          </cell>
          <cell r="AA121">
            <v>11756</v>
          </cell>
          <cell r="AB121">
            <v>14486</v>
          </cell>
          <cell r="AC121">
            <v>7520</v>
          </cell>
          <cell r="AD121">
            <v>20750</v>
          </cell>
          <cell r="AE121">
            <v>2560</v>
          </cell>
          <cell r="AF121">
            <v>0</v>
          </cell>
          <cell r="AG121">
            <v>2560</v>
          </cell>
          <cell r="AH121">
            <v>5098</v>
          </cell>
          <cell r="AI121">
            <v>780</v>
          </cell>
          <cell r="AJ121">
            <v>36708</v>
          </cell>
        </row>
        <row r="122">
          <cell r="C122">
            <v>9518</v>
          </cell>
          <cell r="D122" t="str">
            <v>CENTRO AGROFORESTAL Y ACUICOLA ARAPAIMA</v>
          </cell>
          <cell r="E122">
            <v>1569</v>
          </cell>
          <cell r="F122">
            <v>0</v>
          </cell>
          <cell r="G122">
            <v>177</v>
          </cell>
          <cell r="H122">
            <v>14</v>
          </cell>
          <cell r="I122">
            <v>0</v>
          </cell>
          <cell r="J122">
            <v>1760</v>
          </cell>
          <cell r="K122">
            <v>1760</v>
          </cell>
          <cell r="L122">
            <v>127</v>
          </cell>
          <cell r="M122">
            <v>15</v>
          </cell>
          <cell r="N122">
            <v>15</v>
          </cell>
          <cell r="O122">
            <v>157</v>
          </cell>
          <cell r="P122">
            <v>79</v>
          </cell>
          <cell r="Q122">
            <v>15</v>
          </cell>
          <cell r="R122">
            <v>15</v>
          </cell>
          <cell r="S122">
            <v>109</v>
          </cell>
          <cell r="T122">
            <v>4760</v>
          </cell>
          <cell r="U122">
            <v>0</v>
          </cell>
          <cell r="V122">
            <v>57</v>
          </cell>
          <cell r="W122">
            <v>0</v>
          </cell>
          <cell r="X122">
            <v>3922</v>
          </cell>
          <cell r="Y122">
            <v>8739</v>
          </cell>
          <cell r="Z122">
            <v>0</v>
          </cell>
          <cell r="AA122">
            <v>9005</v>
          </cell>
          <cell r="AB122">
            <v>10765</v>
          </cell>
          <cell r="AC122">
            <v>8800</v>
          </cell>
          <cell r="AD122">
            <v>35200</v>
          </cell>
          <cell r="AE122">
            <v>3840</v>
          </cell>
          <cell r="AF122">
            <v>650</v>
          </cell>
          <cell r="AG122">
            <v>4490</v>
          </cell>
          <cell r="AH122">
            <v>4738</v>
          </cell>
          <cell r="AI122">
            <v>2030</v>
          </cell>
          <cell r="AJ122">
            <v>55258</v>
          </cell>
        </row>
        <row r="123">
          <cell r="C123">
            <v>9539</v>
          </cell>
          <cell r="D123" t="str">
            <v>CENTRO DE FORMACION TURISTICA, GENTE DE MAR Y DE SERVICIOS</v>
          </cell>
          <cell r="E123">
            <v>518</v>
          </cell>
          <cell r="F123">
            <v>1321</v>
          </cell>
          <cell r="G123">
            <v>0</v>
          </cell>
          <cell r="H123">
            <v>0</v>
          </cell>
          <cell r="I123">
            <v>46</v>
          </cell>
          <cell r="J123">
            <v>1885</v>
          </cell>
          <cell r="K123">
            <v>1885</v>
          </cell>
          <cell r="L123">
            <v>50</v>
          </cell>
          <cell r="M123">
            <v>15</v>
          </cell>
          <cell r="N123">
            <v>0</v>
          </cell>
          <cell r="O123">
            <v>65</v>
          </cell>
          <cell r="P123">
            <v>75</v>
          </cell>
          <cell r="Q123">
            <v>0</v>
          </cell>
          <cell r="R123">
            <v>0</v>
          </cell>
          <cell r="S123">
            <v>75</v>
          </cell>
          <cell r="T123">
            <v>439</v>
          </cell>
          <cell r="U123">
            <v>693</v>
          </cell>
          <cell r="V123">
            <v>30</v>
          </cell>
          <cell r="W123">
            <v>103</v>
          </cell>
          <cell r="X123">
            <v>650</v>
          </cell>
          <cell r="Y123">
            <v>1915</v>
          </cell>
          <cell r="Z123">
            <v>0</v>
          </cell>
          <cell r="AA123">
            <v>2055</v>
          </cell>
          <cell r="AB123">
            <v>3940</v>
          </cell>
          <cell r="AC123">
            <v>13120</v>
          </cell>
          <cell r="AD123">
            <v>16275</v>
          </cell>
          <cell r="AE123">
            <v>261120</v>
          </cell>
          <cell r="AF123">
            <v>650</v>
          </cell>
          <cell r="AG123">
            <v>261770</v>
          </cell>
          <cell r="AH123">
            <v>894</v>
          </cell>
          <cell r="AI123">
            <v>1030</v>
          </cell>
          <cell r="AJ123">
            <v>293089</v>
          </cell>
        </row>
        <row r="124">
          <cell r="C124">
            <v>9517</v>
          </cell>
          <cell r="D124" t="str">
            <v>CENTRO PARA LA BIODIVERSIDAD Y EL TURISMO DEL AMAZONAS</v>
          </cell>
          <cell r="E124">
            <v>283</v>
          </cell>
          <cell r="F124">
            <v>328</v>
          </cell>
          <cell r="G124">
            <v>0</v>
          </cell>
          <cell r="H124">
            <v>0</v>
          </cell>
          <cell r="I124">
            <v>0</v>
          </cell>
          <cell r="J124">
            <v>611</v>
          </cell>
          <cell r="K124">
            <v>611</v>
          </cell>
          <cell r="L124">
            <v>158</v>
          </cell>
          <cell r="M124">
            <v>0</v>
          </cell>
          <cell r="N124">
            <v>0</v>
          </cell>
          <cell r="O124">
            <v>158</v>
          </cell>
          <cell r="P124">
            <v>50</v>
          </cell>
          <cell r="Q124">
            <v>0</v>
          </cell>
          <cell r="R124">
            <v>0</v>
          </cell>
          <cell r="S124">
            <v>50</v>
          </cell>
          <cell r="T124">
            <v>1157</v>
          </cell>
          <cell r="U124">
            <v>0</v>
          </cell>
          <cell r="V124">
            <v>0</v>
          </cell>
          <cell r="W124">
            <v>0</v>
          </cell>
          <cell r="X124">
            <v>974</v>
          </cell>
          <cell r="Y124">
            <v>2131</v>
          </cell>
          <cell r="Z124">
            <v>0</v>
          </cell>
          <cell r="AA124">
            <v>2339</v>
          </cell>
          <cell r="AB124">
            <v>2950</v>
          </cell>
          <cell r="AC124">
            <v>10800</v>
          </cell>
          <cell r="AD124">
            <v>7025</v>
          </cell>
          <cell r="AE124">
            <v>3840</v>
          </cell>
          <cell r="AF124">
            <v>1050</v>
          </cell>
          <cell r="AG124">
            <v>4890</v>
          </cell>
          <cell r="AH124">
            <v>1001</v>
          </cell>
          <cell r="AI124">
            <v>330</v>
          </cell>
          <cell r="AJ124">
            <v>24046</v>
          </cell>
        </row>
        <row r="125">
          <cell r="C125">
            <v>9547</v>
          </cell>
          <cell r="D125" t="str">
            <v>CENTRO AMBIENTAL Y ECOTURISTICO DEL NORORIENTE AMAZONICO</v>
          </cell>
          <cell r="E125">
            <v>368</v>
          </cell>
          <cell r="F125">
            <v>393</v>
          </cell>
          <cell r="G125">
            <v>0</v>
          </cell>
          <cell r="H125">
            <v>0</v>
          </cell>
          <cell r="I125">
            <v>0</v>
          </cell>
          <cell r="J125">
            <v>761</v>
          </cell>
          <cell r="K125">
            <v>761</v>
          </cell>
          <cell r="L125">
            <v>124</v>
          </cell>
          <cell r="M125">
            <v>0</v>
          </cell>
          <cell r="N125">
            <v>0</v>
          </cell>
          <cell r="O125">
            <v>124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930</v>
          </cell>
          <cell r="U125">
            <v>0</v>
          </cell>
          <cell r="V125">
            <v>0</v>
          </cell>
          <cell r="W125">
            <v>0</v>
          </cell>
          <cell r="X125">
            <v>756</v>
          </cell>
          <cell r="Y125">
            <v>1686</v>
          </cell>
          <cell r="Z125">
            <v>0</v>
          </cell>
          <cell r="AA125">
            <v>1810</v>
          </cell>
          <cell r="AB125">
            <v>2571</v>
          </cell>
          <cell r="AC125">
            <v>7200</v>
          </cell>
          <cell r="AD125">
            <v>7075</v>
          </cell>
          <cell r="AE125">
            <v>3840</v>
          </cell>
          <cell r="AF125">
            <v>0</v>
          </cell>
          <cell r="AG125">
            <v>3840</v>
          </cell>
          <cell r="AH125">
            <v>1691</v>
          </cell>
          <cell r="AI125">
            <v>330</v>
          </cell>
          <cell r="AJ125">
            <v>20136</v>
          </cell>
        </row>
        <row r="126">
          <cell r="C126">
            <v>9533</v>
          </cell>
          <cell r="D126" t="str">
            <v>CENTRO DE DESARROLLO AGROINDUSTRIAL, TURISTICO Y TECNOLOGICO DEL GUAVIARE</v>
          </cell>
          <cell r="E126">
            <v>1183</v>
          </cell>
          <cell r="F126">
            <v>463</v>
          </cell>
          <cell r="G126">
            <v>40</v>
          </cell>
          <cell r="H126">
            <v>26</v>
          </cell>
          <cell r="I126">
            <v>0</v>
          </cell>
          <cell r="J126">
            <v>1712</v>
          </cell>
          <cell r="K126">
            <v>1712</v>
          </cell>
          <cell r="L126">
            <v>119</v>
          </cell>
          <cell r="M126">
            <v>30</v>
          </cell>
          <cell r="N126">
            <v>0</v>
          </cell>
          <cell r="O126">
            <v>149</v>
          </cell>
          <cell r="P126">
            <v>41</v>
          </cell>
          <cell r="Q126">
            <v>20</v>
          </cell>
          <cell r="R126">
            <v>0</v>
          </cell>
          <cell r="S126">
            <v>61</v>
          </cell>
          <cell r="T126">
            <v>620</v>
          </cell>
          <cell r="U126">
            <v>145</v>
          </cell>
          <cell r="V126">
            <v>84</v>
          </cell>
          <cell r="W126">
            <v>0</v>
          </cell>
          <cell r="X126">
            <v>1603</v>
          </cell>
          <cell r="Y126">
            <v>2452</v>
          </cell>
          <cell r="Z126">
            <v>0</v>
          </cell>
          <cell r="AA126">
            <v>2662</v>
          </cell>
          <cell r="AB126">
            <v>4374</v>
          </cell>
          <cell r="AC126">
            <v>11040</v>
          </cell>
          <cell r="AD126">
            <v>14075</v>
          </cell>
          <cell r="AE126">
            <v>0</v>
          </cell>
          <cell r="AF126">
            <v>650</v>
          </cell>
          <cell r="AG126">
            <v>650</v>
          </cell>
          <cell r="AH126">
            <v>4654</v>
          </cell>
          <cell r="AI126">
            <v>930</v>
          </cell>
          <cell r="AJ126">
            <v>31349</v>
          </cell>
        </row>
        <row r="127">
          <cell r="C127">
            <v>9548</v>
          </cell>
          <cell r="D127" t="str">
            <v>CENTRO AGROPECUARIO Y DE SERVICIOS AMBIENTALES JIRI - JIRIMO</v>
          </cell>
          <cell r="E127">
            <v>49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49</v>
          </cell>
          <cell r="K127">
            <v>49</v>
          </cell>
          <cell r="L127">
            <v>75</v>
          </cell>
          <cell r="M127">
            <v>0</v>
          </cell>
          <cell r="N127">
            <v>0</v>
          </cell>
          <cell r="O127">
            <v>75</v>
          </cell>
          <cell r="P127">
            <v>50</v>
          </cell>
          <cell r="Q127">
            <v>0</v>
          </cell>
          <cell r="R127">
            <v>0</v>
          </cell>
          <cell r="S127">
            <v>50</v>
          </cell>
          <cell r="T127">
            <v>200</v>
          </cell>
          <cell r="U127">
            <v>0</v>
          </cell>
          <cell r="V127">
            <v>0</v>
          </cell>
          <cell r="W127">
            <v>15</v>
          </cell>
          <cell r="X127">
            <v>235</v>
          </cell>
          <cell r="Y127">
            <v>450</v>
          </cell>
          <cell r="Z127">
            <v>0</v>
          </cell>
          <cell r="AA127">
            <v>575</v>
          </cell>
          <cell r="AB127">
            <v>624</v>
          </cell>
          <cell r="AC127">
            <v>1600</v>
          </cell>
          <cell r="AD127">
            <v>1550</v>
          </cell>
          <cell r="AE127">
            <v>640</v>
          </cell>
          <cell r="AF127">
            <v>0</v>
          </cell>
          <cell r="AG127">
            <v>640</v>
          </cell>
          <cell r="AH127">
            <v>594</v>
          </cell>
          <cell r="AI127">
            <v>30</v>
          </cell>
          <cell r="AJ127">
            <v>4414</v>
          </cell>
        </row>
        <row r="128">
          <cell r="C128">
            <v>9531</v>
          </cell>
          <cell r="D128" t="str">
            <v>CENTRO DE PRODUCCIÓN Y TRANSFORMACION AGROINDUSTRIAL DE LA ORINOQUIA</v>
          </cell>
          <cell r="E128">
            <v>394</v>
          </cell>
          <cell r="F128">
            <v>369</v>
          </cell>
          <cell r="G128">
            <v>0</v>
          </cell>
          <cell r="H128">
            <v>0</v>
          </cell>
          <cell r="I128">
            <v>0</v>
          </cell>
          <cell r="J128">
            <v>763</v>
          </cell>
          <cell r="K128">
            <v>763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25</v>
          </cell>
          <cell r="Q128">
            <v>0</v>
          </cell>
          <cell r="R128">
            <v>0</v>
          </cell>
          <cell r="S128">
            <v>25</v>
          </cell>
          <cell r="T128">
            <v>516</v>
          </cell>
          <cell r="U128">
            <v>274</v>
          </cell>
          <cell r="V128">
            <v>0</v>
          </cell>
          <cell r="W128">
            <v>0</v>
          </cell>
          <cell r="X128">
            <v>750</v>
          </cell>
          <cell r="Y128">
            <v>1540</v>
          </cell>
          <cell r="Z128">
            <v>0</v>
          </cell>
          <cell r="AA128">
            <v>1565</v>
          </cell>
          <cell r="AB128">
            <v>2328</v>
          </cell>
          <cell r="AC128">
            <v>5760</v>
          </cell>
          <cell r="AD128">
            <v>6200</v>
          </cell>
          <cell r="AE128">
            <v>1280</v>
          </cell>
          <cell r="AF128">
            <v>650</v>
          </cell>
          <cell r="AG128">
            <v>1930</v>
          </cell>
          <cell r="AH128">
            <v>1369</v>
          </cell>
          <cell r="AI128">
            <v>30</v>
          </cell>
          <cell r="AJ128">
            <v>15289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JECUCION_SNFT X REG"/>
      <sheetName val="EJECUCION_SNFT X CTROS"/>
    </sheetNames>
    <sheetDataSet>
      <sheetData sheetId="0">
        <row r="10">
          <cell r="C10">
            <v>13218</v>
          </cell>
          <cell r="D10">
            <v>4431</v>
          </cell>
          <cell r="E10">
            <v>29633</v>
          </cell>
          <cell r="F10">
            <v>47282</v>
          </cell>
          <cell r="G10">
            <v>52033</v>
          </cell>
          <cell r="H10">
            <v>33114</v>
          </cell>
          <cell r="I10">
            <v>30735</v>
          </cell>
          <cell r="J10">
            <v>164</v>
          </cell>
          <cell r="K10">
            <v>27</v>
          </cell>
          <cell r="L10">
            <v>34</v>
          </cell>
          <cell r="M10">
            <v>380</v>
          </cell>
          <cell r="N10">
            <v>561</v>
          </cell>
          <cell r="O10">
            <v>61</v>
          </cell>
          <cell r="P10">
            <v>250</v>
          </cell>
        </row>
        <row r="11">
          <cell r="C11">
            <v>1649</v>
          </cell>
          <cell r="D11">
            <v>3212</v>
          </cell>
          <cell r="E11">
            <v>9647</v>
          </cell>
          <cell r="F11">
            <v>14508</v>
          </cell>
          <cell r="G11">
            <v>15459</v>
          </cell>
          <cell r="H11">
            <v>11531</v>
          </cell>
          <cell r="I11">
            <v>11045</v>
          </cell>
          <cell r="J11">
            <v>58</v>
          </cell>
          <cell r="K11">
            <v>5</v>
          </cell>
          <cell r="L11">
            <v>7</v>
          </cell>
          <cell r="M11">
            <v>49</v>
          </cell>
          <cell r="N11">
            <v>58</v>
          </cell>
          <cell r="O11">
            <v>16</v>
          </cell>
          <cell r="P11">
            <v>47</v>
          </cell>
        </row>
        <row r="12">
          <cell r="C12">
            <v>1875</v>
          </cell>
          <cell r="D12">
            <v>2654</v>
          </cell>
          <cell r="E12">
            <v>39299</v>
          </cell>
          <cell r="F12">
            <v>43828</v>
          </cell>
          <cell r="G12">
            <v>45350</v>
          </cell>
          <cell r="H12">
            <v>31290</v>
          </cell>
          <cell r="I12">
            <v>30217</v>
          </cell>
          <cell r="J12">
            <v>144</v>
          </cell>
          <cell r="K12">
            <v>51</v>
          </cell>
          <cell r="L12">
            <v>106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C13">
            <v>2043</v>
          </cell>
          <cell r="D13">
            <v>1462</v>
          </cell>
          <cell r="E13">
            <v>7602</v>
          </cell>
          <cell r="F13">
            <v>11107</v>
          </cell>
          <cell r="G13">
            <v>12527</v>
          </cell>
          <cell r="H13">
            <v>8351</v>
          </cell>
          <cell r="I13">
            <v>7486</v>
          </cell>
          <cell r="J13">
            <v>28</v>
          </cell>
          <cell r="K13">
            <v>0</v>
          </cell>
          <cell r="L13">
            <v>6</v>
          </cell>
          <cell r="M13">
            <v>83</v>
          </cell>
          <cell r="N13">
            <v>154</v>
          </cell>
          <cell r="O13">
            <v>0</v>
          </cell>
          <cell r="P13">
            <v>93</v>
          </cell>
        </row>
        <row r="14">
          <cell r="C14">
            <v>2333</v>
          </cell>
          <cell r="D14">
            <v>831</v>
          </cell>
          <cell r="E14">
            <v>8071</v>
          </cell>
          <cell r="F14">
            <v>11235</v>
          </cell>
          <cell r="G14">
            <v>11471</v>
          </cell>
          <cell r="H14">
            <v>9546</v>
          </cell>
          <cell r="I14">
            <v>9269</v>
          </cell>
          <cell r="J14">
            <v>50</v>
          </cell>
          <cell r="K14">
            <v>14</v>
          </cell>
          <cell r="L14">
            <v>8</v>
          </cell>
          <cell r="M14">
            <v>101</v>
          </cell>
          <cell r="N14">
            <v>115</v>
          </cell>
          <cell r="O14">
            <v>0</v>
          </cell>
          <cell r="P14">
            <v>183</v>
          </cell>
        </row>
        <row r="15">
          <cell r="C15">
            <v>4868</v>
          </cell>
          <cell r="D15">
            <v>1495</v>
          </cell>
          <cell r="E15">
            <v>5627</v>
          </cell>
          <cell r="F15">
            <v>11990</v>
          </cell>
          <cell r="G15">
            <v>12496</v>
          </cell>
          <cell r="H15">
            <v>8875</v>
          </cell>
          <cell r="I15">
            <v>8565</v>
          </cell>
          <cell r="J15">
            <v>52</v>
          </cell>
          <cell r="K15">
            <v>12</v>
          </cell>
          <cell r="L15">
            <v>4</v>
          </cell>
          <cell r="M15">
            <v>44</v>
          </cell>
          <cell r="N15">
            <v>20</v>
          </cell>
          <cell r="O15">
            <v>40</v>
          </cell>
          <cell r="P15">
            <v>56</v>
          </cell>
        </row>
        <row r="16">
          <cell r="C16">
            <v>1500</v>
          </cell>
          <cell r="D16">
            <v>183</v>
          </cell>
          <cell r="E16">
            <v>3945</v>
          </cell>
          <cell r="F16">
            <v>5628</v>
          </cell>
          <cell r="G16">
            <v>4963</v>
          </cell>
          <cell r="H16">
            <v>3374</v>
          </cell>
          <cell r="I16">
            <v>3901</v>
          </cell>
          <cell r="J16">
            <v>18</v>
          </cell>
          <cell r="K16">
            <v>0</v>
          </cell>
          <cell r="L16">
            <v>2</v>
          </cell>
          <cell r="M16">
            <v>28</v>
          </cell>
          <cell r="N16">
            <v>10</v>
          </cell>
          <cell r="O16">
            <v>0</v>
          </cell>
          <cell r="P16">
            <v>21</v>
          </cell>
        </row>
        <row r="17">
          <cell r="C17">
            <v>1440</v>
          </cell>
          <cell r="D17">
            <v>935</v>
          </cell>
          <cell r="E17">
            <v>3429</v>
          </cell>
          <cell r="F17">
            <v>5804</v>
          </cell>
          <cell r="G17">
            <v>6113</v>
          </cell>
          <cell r="H17">
            <v>4812</v>
          </cell>
          <cell r="I17">
            <v>4528</v>
          </cell>
          <cell r="J17">
            <v>22</v>
          </cell>
          <cell r="K17">
            <v>0</v>
          </cell>
          <cell r="L17">
            <v>7</v>
          </cell>
          <cell r="M17">
            <v>168</v>
          </cell>
          <cell r="N17">
            <v>228</v>
          </cell>
          <cell r="O17">
            <v>29</v>
          </cell>
          <cell r="P17">
            <v>76</v>
          </cell>
        </row>
        <row r="18">
          <cell r="C18">
            <v>2309</v>
          </cell>
          <cell r="D18">
            <v>1790</v>
          </cell>
          <cell r="E18">
            <v>3143</v>
          </cell>
          <cell r="F18">
            <v>7242</v>
          </cell>
          <cell r="G18">
            <v>7419</v>
          </cell>
          <cell r="H18">
            <v>7034</v>
          </cell>
          <cell r="I18">
            <v>6833</v>
          </cell>
          <cell r="J18">
            <v>25</v>
          </cell>
          <cell r="K18" t="str">
            <v>NA</v>
          </cell>
          <cell r="L18" t="str">
            <v>N/A</v>
          </cell>
          <cell r="M18">
            <v>34</v>
          </cell>
          <cell r="N18">
            <v>151</v>
          </cell>
          <cell r="O18">
            <v>45</v>
          </cell>
          <cell r="P18">
            <v>63</v>
          </cell>
        </row>
        <row r="19">
          <cell r="C19">
            <v>4398</v>
          </cell>
          <cell r="D19">
            <v>1574</v>
          </cell>
          <cell r="E19">
            <v>8161</v>
          </cell>
          <cell r="F19">
            <v>14133</v>
          </cell>
          <cell r="G19">
            <v>14018</v>
          </cell>
          <cell r="H19">
            <v>10584</v>
          </cell>
          <cell r="I19">
            <v>10713</v>
          </cell>
          <cell r="J19">
            <v>37</v>
          </cell>
          <cell r="K19" t="str">
            <v>NA</v>
          </cell>
          <cell r="L19" t="str">
            <v>N/A</v>
          </cell>
          <cell r="M19">
            <v>91</v>
          </cell>
          <cell r="N19">
            <v>278</v>
          </cell>
          <cell r="O19">
            <v>0</v>
          </cell>
          <cell r="P19">
            <v>58</v>
          </cell>
        </row>
        <row r="20">
          <cell r="C20">
            <v>9525</v>
          </cell>
          <cell r="D20">
            <v>3620</v>
          </cell>
          <cell r="E20">
            <v>16774</v>
          </cell>
          <cell r="F20">
            <v>29919</v>
          </cell>
          <cell r="G20">
            <v>30026</v>
          </cell>
          <cell r="H20">
            <v>25580</v>
          </cell>
          <cell r="I20">
            <v>25561</v>
          </cell>
          <cell r="J20">
            <v>81</v>
          </cell>
          <cell r="K20">
            <v>15</v>
          </cell>
          <cell r="L20">
            <v>12</v>
          </cell>
          <cell r="M20">
            <v>243</v>
          </cell>
          <cell r="N20">
            <v>249</v>
          </cell>
          <cell r="O20">
            <v>27</v>
          </cell>
          <cell r="P20">
            <v>257</v>
          </cell>
        </row>
        <row r="21">
          <cell r="C21">
            <v>725</v>
          </cell>
          <cell r="D21">
            <v>151</v>
          </cell>
          <cell r="E21">
            <v>733</v>
          </cell>
          <cell r="F21">
            <v>1609</v>
          </cell>
          <cell r="G21">
            <v>2117</v>
          </cell>
          <cell r="H21">
            <v>1765</v>
          </cell>
          <cell r="I21">
            <v>1325</v>
          </cell>
          <cell r="J21">
            <v>6</v>
          </cell>
          <cell r="K21" t="str">
            <v>NA</v>
          </cell>
          <cell r="L21" t="str">
            <v>N/A</v>
          </cell>
          <cell r="M21">
            <v>0</v>
          </cell>
          <cell r="N21">
            <v>40</v>
          </cell>
          <cell r="O21">
            <v>21</v>
          </cell>
          <cell r="P21">
            <v>31</v>
          </cell>
        </row>
        <row r="22">
          <cell r="C22">
            <v>2538</v>
          </cell>
          <cell r="D22">
            <v>1742</v>
          </cell>
          <cell r="E22">
            <v>5821</v>
          </cell>
          <cell r="F22">
            <v>10101</v>
          </cell>
          <cell r="G22">
            <v>10041</v>
          </cell>
          <cell r="H22">
            <v>8679</v>
          </cell>
          <cell r="I22">
            <v>8732</v>
          </cell>
          <cell r="J22">
            <v>54</v>
          </cell>
          <cell r="K22" t="str">
            <v>NA</v>
          </cell>
          <cell r="L22" t="str">
            <v>N/A</v>
          </cell>
          <cell r="M22">
            <v>120</v>
          </cell>
          <cell r="N22">
            <v>287</v>
          </cell>
          <cell r="O22">
            <v>0</v>
          </cell>
          <cell r="P22">
            <v>76</v>
          </cell>
        </row>
        <row r="23">
          <cell r="C23">
            <v>1121</v>
          </cell>
          <cell r="D23">
            <v>1436</v>
          </cell>
          <cell r="E23">
            <v>1606</v>
          </cell>
          <cell r="F23">
            <v>4163</v>
          </cell>
          <cell r="G23">
            <v>4472</v>
          </cell>
          <cell r="H23">
            <v>4286</v>
          </cell>
          <cell r="I23">
            <v>4003</v>
          </cell>
          <cell r="J23">
            <v>8</v>
          </cell>
          <cell r="K23" t="str">
            <v>NA</v>
          </cell>
          <cell r="L23" t="str">
            <v>N/A</v>
          </cell>
          <cell r="M23">
            <v>7</v>
          </cell>
          <cell r="N23">
            <v>0</v>
          </cell>
          <cell r="O23">
            <v>0</v>
          </cell>
          <cell r="P23">
            <v>22</v>
          </cell>
        </row>
        <row r="24">
          <cell r="C24">
            <v>2701</v>
          </cell>
          <cell r="D24">
            <v>149</v>
          </cell>
          <cell r="E24">
            <v>3018</v>
          </cell>
          <cell r="F24">
            <v>5868</v>
          </cell>
          <cell r="G24">
            <v>6054</v>
          </cell>
          <cell r="H24">
            <v>5066</v>
          </cell>
          <cell r="I24">
            <v>5054</v>
          </cell>
          <cell r="J24">
            <v>23</v>
          </cell>
          <cell r="K24">
            <v>0</v>
          </cell>
          <cell r="L24">
            <v>4</v>
          </cell>
          <cell r="M24">
            <v>5</v>
          </cell>
          <cell r="N24">
            <v>29</v>
          </cell>
          <cell r="O24">
            <v>0</v>
          </cell>
          <cell r="P24">
            <v>46</v>
          </cell>
        </row>
        <row r="25">
          <cell r="C25">
            <v>1756</v>
          </cell>
          <cell r="D25">
            <v>406</v>
          </cell>
          <cell r="E25">
            <v>2207</v>
          </cell>
          <cell r="F25">
            <v>4369</v>
          </cell>
          <cell r="G25">
            <v>4988</v>
          </cell>
          <cell r="H25">
            <v>4409</v>
          </cell>
          <cell r="I25">
            <v>3855</v>
          </cell>
          <cell r="J25">
            <v>27</v>
          </cell>
          <cell r="K25" t="str">
            <v>NA</v>
          </cell>
          <cell r="L25" t="str">
            <v>N/A</v>
          </cell>
          <cell r="M25">
            <v>1</v>
          </cell>
          <cell r="N25">
            <v>16</v>
          </cell>
          <cell r="O25">
            <v>0</v>
          </cell>
          <cell r="P25">
            <v>58</v>
          </cell>
        </row>
        <row r="26">
          <cell r="C26">
            <v>2245</v>
          </cell>
          <cell r="D26">
            <v>864</v>
          </cell>
          <cell r="E26">
            <v>7025</v>
          </cell>
          <cell r="F26">
            <v>10134</v>
          </cell>
          <cell r="G26">
            <v>10880</v>
          </cell>
          <cell r="H26">
            <v>10368</v>
          </cell>
          <cell r="I26">
            <v>9693</v>
          </cell>
          <cell r="J26">
            <v>46</v>
          </cell>
          <cell r="K26">
            <v>2</v>
          </cell>
          <cell r="L26">
            <v>2</v>
          </cell>
          <cell r="M26">
            <v>17</v>
          </cell>
          <cell r="N26">
            <v>45</v>
          </cell>
          <cell r="O26">
            <v>0</v>
          </cell>
          <cell r="P26">
            <v>129</v>
          </cell>
        </row>
        <row r="27">
          <cell r="C27">
            <v>2139</v>
          </cell>
          <cell r="D27">
            <v>613</v>
          </cell>
          <cell r="E27">
            <v>4312</v>
          </cell>
          <cell r="F27">
            <v>7064</v>
          </cell>
          <cell r="G27">
            <v>7638</v>
          </cell>
          <cell r="H27">
            <v>6899</v>
          </cell>
          <cell r="I27">
            <v>6471</v>
          </cell>
          <cell r="J27">
            <v>42</v>
          </cell>
          <cell r="K27">
            <v>3</v>
          </cell>
          <cell r="L27">
            <v>3</v>
          </cell>
          <cell r="M27">
            <v>101</v>
          </cell>
          <cell r="N27">
            <v>46</v>
          </cell>
          <cell r="O27">
            <v>56</v>
          </cell>
          <cell r="P27">
            <v>79</v>
          </cell>
        </row>
        <row r="28">
          <cell r="C28">
            <v>680</v>
          </cell>
          <cell r="D28">
            <v>940</v>
          </cell>
          <cell r="E28">
            <v>3468</v>
          </cell>
          <cell r="F28">
            <v>5088</v>
          </cell>
          <cell r="G28">
            <v>5610</v>
          </cell>
          <cell r="H28">
            <v>4014</v>
          </cell>
          <cell r="I28">
            <v>3731</v>
          </cell>
          <cell r="J28">
            <v>16</v>
          </cell>
          <cell r="K28">
            <v>8</v>
          </cell>
          <cell r="L28">
            <v>6</v>
          </cell>
          <cell r="M28">
            <v>18</v>
          </cell>
          <cell r="N28">
            <v>10</v>
          </cell>
          <cell r="O28">
            <v>10</v>
          </cell>
          <cell r="P28">
            <v>36</v>
          </cell>
        </row>
        <row r="29">
          <cell r="C29">
            <v>1434</v>
          </cell>
          <cell r="D29">
            <v>764</v>
          </cell>
          <cell r="E29">
            <v>5449</v>
          </cell>
          <cell r="F29">
            <v>7647</v>
          </cell>
          <cell r="G29">
            <v>7802</v>
          </cell>
          <cell r="H29">
            <v>5834</v>
          </cell>
          <cell r="I29">
            <v>5675</v>
          </cell>
          <cell r="J29">
            <v>26</v>
          </cell>
          <cell r="K29">
            <v>8</v>
          </cell>
          <cell r="L29">
            <v>4</v>
          </cell>
          <cell r="M29">
            <v>63</v>
          </cell>
          <cell r="N29">
            <v>56</v>
          </cell>
          <cell r="O29">
            <v>0</v>
          </cell>
          <cell r="P29">
            <v>28</v>
          </cell>
        </row>
        <row r="30">
          <cell r="C30">
            <v>4785</v>
          </cell>
          <cell r="D30">
            <v>2081</v>
          </cell>
          <cell r="E30">
            <v>17339</v>
          </cell>
          <cell r="F30">
            <v>24205</v>
          </cell>
          <cell r="G30">
            <v>24827</v>
          </cell>
          <cell r="H30">
            <v>20506</v>
          </cell>
          <cell r="I30">
            <v>20128</v>
          </cell>
          <cell r="J30">
            <v>101</v>
          </cell>
          <cell r="K30">
            <v>3</v>
          </cell>
          <cell r="L30">
            <v>24</v>
          </cell>
          <cell r="M30">
            <v>64</v>
          </cell>
          <cell r="N30">
            <v>141</v>
          </cell>
          <cell r="O30">
            <v>0</v>
          </cell>
          <cell r="P30">
            <v>171</v>
          </cell>
        </row>
        <row r="31">
          <cell r="C31">
            <v>1284</v>
          </cell>
          <cell r="D31">
            <v>603</v>
          </cell>
          <cell r="E31">
            <v>687</v>
          </cell>
          <cell r="F31">
            <v>2574</v>
          </cell>
          <cell r="G31">
            <v>2447</v>
          </cell>
          <cell r="H31">
            <v>2397</v>
          </cell>
          <cell r="I31">
            <v>2516</v>
          </cell>
          <cell r="J31">
            <v>11</v>
          </cell>
          <cell r="K31" t="str">
            <v>NA</v>
          </cell>
          <cell r="L31" t="str">
            <v>N/A</v>
          </cell>
          <cell r="M31">
            <v>0</v>
          </cell>
          <cell r="N31">
            <v>65</v>
          </cell>
          <cell r="O31">
            <v>0</v>
          </cell>
          <cell r="P31">
            <v>52</v>
          </cell>
        </row>
        <row r="32">
          <cell r="C32">
            <v>1289</v>
          </cell>
          <cell r="D32">
            <v>1110</v>
          </cell>
          <cell r="E32">
            <v>3129</v>
          </cell>
          <cell r="F32">
            <v>5528</v>
          </cell>
          <cell r="G32">
            <v>5623</v>
          </cell>
          <cell r="H32">
            <v>4536</v>
          </cell>
          <cell r="I32">
            <v>4476</v>
          </cell>
          <cell r="J32">
            <v>29</v>
          </cell>
          <cell r="K32">
            <v>6</v>
          </cell>
          <cell r="L32">
            <v>6</v>
          </cell>
          <cell r="M32">
            <v>27</v>
          </cell>
          <cell r="N32">
            <v>18</v>
          </cell>
          <cell r="O32">
            <v>0</v>
          </cell>
          <cell r="P32">
            <v>94</v>
          </cell>
        </row>
        <row r="33">
          <cell r="C33">
            <v>5816</v>
          </cell>
          <cell r="D33">
            <v>2182</v>
          </cell>
          <cell r="E33">
            <v>18716</v>
          </cell>
          <cell r="F33">
            <v>26714</v>
          </cell>
          <cell r="G33">
            <v>29557</v>
          </cell>
          <cell r="H33">
            <v>21792</v>
          </cell>
          <cell r="I33">
            <v>19797</v>
          </cell>
          <cell r="J33">
            <v>68</v>
          </cell>
          <cell r="K33">
            <v>13</v>
          </cell>
          <cell r="L33">
            <v>28</v>
          </cell>
          <cell r="M33">
            <v>158</v>
          </cell>
          <cell r="N33">
            <v>215</v>
          </cell>
          <cell r="O33">
            <v>14</v>
          </cell>
          <cell r="P33">
            <v>93</v>
          </cell>
        </row>
        <row r="34">
          <cell r="C34">
            <v>206</v>
          </cell>
          <cell r="D34">
            <v>256</v>
          </cell>
          <cell r="E34">
            <v>2072</v>
          </cell>
          <cell r="F34">
            <v>2534</v>
          </cell>
          <cell r="G34">
            <v>2196</v>
          </cell>
          <cell r="H34">
            <v>1156</v>
          </cell>
          <cell r="I34">
            <v>1202</v>
          </cell>
          <cell r="J34">
            <v>13</v>
          </cell>
          <cell r="K34" t="str">
            <v>NA</v>
          </cell>
          <cell r="L34" t="str">
            <v>N/A</v>
          </cell>
          <cell r="M34">
            <v>0</v>
          </cell>
          <cell r="N34">
            <v>17</v>
          </cell>
          <cell r="O34">
            <v>0</v>
          </cell>
          <cell r="P34">
            <v>14</v>
          </cell>
        </row>
        <row r="35">
          <cell r="C35">
            <v>1737</v>
          </cell>
          <cell r="D35">
            <v>244</v>
          </cell>
          <cell r="E35">
            <v>2988</v>
          </cell>
          <cell r="F35">
            <v>4969</v>
          </cell>
          <cell r="G35">
            <v>4844</v>
          </cell>
          <cell r="H35">
            <v>4183</v>
          </cell>
          <cell r="I35">
            <v>4245</v>
          </cell>
          <cell r="J35">
            <v>14</v>
          </cell>
          <cell r="K35">
            <v>0</v>
          </cell>
          <cell r="L35">
            <v>3</v>
          </cell>
          <cell r="M35">
            <v>0</v>
          </cell>
          <cell r="N35">
            <v>10</v>
          </cell>
          <cell r="O35">
            <v>0</v>
          </cell>
          <cell r="P35">
            <v>19</v>
          </cell>
        </row>
        <row r="36">
          <cell r="C36">
            <v>1120</v>
          </cell>
          <cell r="D36">
            <v>295</v>
          </cell>
          <cell r="E36">
            <v>1176</v>
          </cell>
          <cell r="F36">
            <v>2591</v>
          </cell>
          <cell r="G36">
            <v>2949</v>
          </cell>
          <cell r="H36">
            <v>2495</v>
          </cell>
          <cell r="I36">
            <v>2183</v>
          </cell>
          <cell r="J36">
            <v>8</v>
          </cell>
          <cell r="K36" t="str">
            <v>NA</v>
          </cell>
          <cell r="L36" t="str">
            <v>N/A</v>
          </cell>
          <cell r="M36">
            <v>43</v>
          </cell>
          <cell r="N36">
            <v>17</v>
          </cell>
          <cell r="O36">
            <v>0</v>
          </cell>
          <cell r="P36">
            <v>30</v>
          </cell>
        </row>
        <row r="37">
          <cell r="C37">
            <v>476</v>
          </cell>
          <cell r="D37">
            <v>23</v>
          </cell>
          <cell r="E37">
            <v>837</v>
          </cell>
          <cell r="F37">
            <v>1336</v>
          </cell>
          <cell r="G37">
            <v>1646</v>
          </cell>
          <cell r="H37">
            <v>836</v>
          </cell>
          <cell r="I37">
            <v>638</v>
          </cell>
          <cell r="J37">
            <v>6</v>
          </cell>
          <cell r="K37">
            <v>3</v>
          </cell>
          <cell r="L37">
            <v>2</v>
          </cell>
          <cell r="M37">
            <v>3</v>
          </cell>
          <cell r="N37">
            <v>5</v>
          </cell>
          <cell r="O37">
            <v>0</v>
          </cell>
          <cell r="P37">
            <v>4</v>
          </cell>
        </row>
        <row r="38">
          <cell r="C38">
            <v>2</v>
          </cell>
          <cell r="D38">
            <v>46</v>
          </cell>
          <cell r="E38">
            <v>588</v>
          </cell>
          <cell r="F38">
            <v>636</v>
          </cell>
          <cell r="G38">
            <v>682</v>
          </cell>
          <cell r="H38">
            <v>588</v>
          </cell>
          <cell r="I38">
            <v>543</v>
          </cell>
          <cell r="J38">
            <v>4</v>
          </cell>
          <cell r="K38" t="str">
            <v>NA</v>
          </cell>
          <cell r="L38" t="str">
            <v>N/A</v>
          </cell>
          <cell r="M38">
            <v>8</v>
          </cell>
          <cell r="N38">
            <v>4</v>
          </cell>
          <cell r="O38">
            <v>0</v>
          </cell>
          <cell r="P38">
            <v>7</v>
          </cell>
        </row>
        <row r="39">
          <cell r="C39">
            <v>5</v>
          </cell>
          <cell r="D39">
            <v>0</v>
          </cell>
          <cell r="E39">
            <v>81</v>
          </cell>
          <cell r="F39">
            <v>86</v>
          </cell>
          <cell r="G39">
            <v>448</v>
          </cell>
          <cell r="H39">
            <v>345</v>
          </cell>
          <cell r="I39">
            <v>86</v>
          </cell>
          <cell r="J39">
            <v>8</v>
          </cell>
          <cell r="K39" t="str">
            <v>NA</v>
          </cell>
          <cell r="L39" t="str">
            <v>N/A</v>
          </cell>
          <cell r="M39">
            <v>0</v>
          </cell>
          <cell r="N39">
            <v>4</v>
          </cell>
          <cell r="O39">
            <v>0</v>
          </cell>
          <cell r="P39">
            <v>4</v>
          </cell>
        </row>
        <row r="40">
          <cell r="C40">
            <v>450</v>
          </cell>
          <cell r="D40">
            <v>105</v>
          </cell>
          <cell r="E40">
            <v>1021</v>
          </cell>
          <cell r="F40">
            <v>1576</v>
          </cell>
          <cell r="G40">
            <v>1673</v>
          </cell>
          <cell r="H40">
            <v>1254</v>
          </cell>
          <cell r="I40">
            <v>1248</v>
          </cell>
          <cell r="J40">
            <v>2</v>
          </cell>
          <cell r="K40" t="str">
            <v>NA</v>
          </cell>
          <cell r="L40" t="str">
            <v>N/A</v>
          </cell>
          <cell r="M40">
            <v>28</v>
          </cell>
          <cell r="N40">
            <v>2</v>
          </cell>
          <cell r="O40">
            <v>6</v>
          </cell>
          <cell r="P40">
            <v>8</v>
          </cell>
        </row>
        <row r="41">
          <cell r="C41">
            <v>10</v>
          </cell>
          <cell r="D41">
            <v>134</v>
          </cell>
          <cell r="E41">
            <v>462</v>
          </cell>
          <cell r="F41">
            <v>606</v>
          </cell>
          <cell r="G41">
            <v>629</v>
          </cell>
          <cell r="H41">
            <v>614</v>
          </cell>
          <cell r="I41">
            <v>592</v>
          </cell>
          <cell r="J41">
            <v>3</v>
          </cell>
          <cell r="K41" t="str">
            <v>NA</v>
          </cell>
          <cell r="L41" t="str">
            <v>N/A</v>
          </cell>
          <cell r="M41">
            <v>5</v>
          </cell>
          <cell r="N41">
            <v>6</v>
          </cell>
          <cell r="O41">
            <v>0</v>
          </cell>
          <cell r="P41">
            <v>2</v>
          </cell>
        </row>
        <row r="42">
          <cell r="C42">
            <v>548</v>
          </cell>
          <cell r="D42">
            <v>171</v>
          </cell>
          <cell r="E42">
            <v>723</v>
          </cell>
          <cell r="F42">
            <v>1442</v>
          </cell>
          <cell r="G42">
            <v>1554</v>
          </cell>
          <cell r="H42">
            <v>1152</v>
          </cell>
          <cell r="I42">
            <v>1138</v>
          </cell>
          <cell r="J42">
            <v>3</v>
          </cell>
          <cell r="K42" t="str">
            <v>NA</v>
          </cell>
          <cell r="L42" t="str">
            <v>N/A</v>
          </cell>
          <cell r="M42">
            <v>20</v>
          </cell>
          <cell r="N42">
            <v>6</v>
          </cell>
          <cell r="O42">
            <v>0</v>
          </cell>
          <cell r="P42">
            <v>7</v>
          </cell>
        </row>
      </sheetData>
      <sheetData sheetId="1">
        <row r="10">
          <cell r="E10">
            <v>1251</v>
          </cell>
          <cell r="F10">
            <v>531</v>
          </cell>
          <cell r="G10">
            <v>2145</v>
          </cell>
          <cell r="H10">
            <v>3927</v>
          </cell>
          <cell r="I10">
            <v>4399</v>
          </cell>
          <cell r="J10">
            <v>3043</v>
          </cell>
          <cell r="K10">
            <v>2760</v>
          </cell>
          <cell r="L10">
            <v>11</v>
          </cell>
          <cell r="M10">
            <v>0</v>
          </cell>
          <cell r="N10">
            <v>7</v>
          </cell>
          <cell r="O10">
            <v>52</v>
          </cell>
          <cell r="P10">
            <v>96</v>
          </cell>
          <cell r="Q10">
            <v>0</v>
          </cell>
          <cell r="R10">
            <v>45</v>
          </cell>
        </row>
        <row r="11">
          <cell r="E11">
            <v>539</v>
          </cell>
          <cell r="F11">
            <v>161</v>
          </cell>
          <cell r="G11">
            <v>492</v>
          </cell>
          <cell r="H11">
            <v>1192</v>
          </cell>
          <cell r="I11">
            <v>1262</v>
          </cell>
          <cell r="J11">
            <v>1165</v>
          </cell>
          <cell r="K11">
            <v>1122</v>
          </cell>
          <cell r="L11">
            <v>11</v>
          </cell>
          <cell r="M11" t="str">
            <v>NA</v>
          </cell>
          <cell r="N11" t="str">
            <v>N/A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</row>
        <row r="12">
          <cell r="E12">
            <v>84</v>
          </cell>
          <cell r="F12">
            <v>447</v>
          </cell>
          <cell r="G12">
            <v>313</v>
          </cell>
          <cell r="H12">
            <v>844</v>
          </cell>
          <cell r="I12">
            <v>846</v>
          </cell>
          <cell r="J12">
            <v>644</v>
          </cell>
          <cell r="K12">
            <v>642</v>
          </cell>
          <cell r="L12">
            <v>8</v>
          </cell>
          <cell r="M12" t="str">
            <v>NA</v>
          </cell>
          <cell r="N12" t="str">
            <v>N/A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</row>
        <row r="13">
          <cell r="E13">
            <v>122</v>
          </cell>
          <cell r="F13">
            <v>87</v>
          </cell>
          <cell r="G13">
            <v>1166</v>
          </cell>
          <cell r="H13">
            <v>1375</v>
          </cell>
          <cell r="I13">
            <v>1491</v>
          </cell>
          <cell r="J13">
            <v>1265</v>
          </cell>
          <cell r="K13">
            <v>1158</v>
          </cell>
          <cell r="L13">
            <v>8</v>
          </cell>
          <cell r="M13">
            <v>6</v>
          </cell>
          <cell r="N13">
            <v>3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</row>
        <row r="14">
          <cell r="E14">
            <v>326</v>
          </cell>
          <cell r="F14">
            <v>34</v>
          </cell>
          <cell r="G14">
            <v>2812</v>
          </cell>
          <cell r="H14">
            <v>3172</v>
          </cell>
          <cell r="I14">
            <v>3856</v>
          </cell>
          <cell r="J14">
            <v>1769</v>
          </cell>
          <cell r="K14">
            <v>1486</v>
          </cell>
          <cell r="L14">
            <v>7</v>
          </cell>
          <cell r="M14">
            <v>5</v>
          </cell>
          <cell r="N14">
            <v>6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</row>
        <row r="15">
          <cell r="E15">
            <v>740</v>
          </cell>
          <cell r="F15">
            <v>0</v>
          </cell>
          <cell r="G15">
            <v>4669</v>
          </cell>
          <cell r="H15">
            <v>5409</v>
          </cell>
          <cell r="I15">
            <v>5782</v>
          </cell>
          <cell r="J15">
            <v>2606</v>
          </cell>
          <cell r="K15">
            <v>2410</v>
          </cell>
          <cell r="L15">
            <v>11</v>
          </cell>
          <cell r="M15">
            <v>6</v>
          </cell>
          <cell r="N15">
            <v>3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</row>
        <row r="16">
          <cell r="E16">
            <v>523</v>
          </cell>
          <cell r="F16">
            <v>129</v>
          </cell>
          <cell r="G16">
            <v>1467</v>
          </cell>
          <cell r="H16">
            <v>2119</v>
          </cell>
          <cell r="I16">
            <v>3261</v>
          </cell>
          <cell r="J16">
            <v>1178</v>
          </cell>
          <cell r="K16">
            <v>770</v>
          </cell>
          <cell r="L16">
            <v>9</v>
          </cell>
          <cell r="M16">
            <v>3</v>
          </cell>
          <cell r="N16">
            <v>2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</row>
        <row r="17">
          <cell r="E17">
            <v>485</v>
          </cell>
          <cell r="F17">
            <v>80</v>
          </cell>
          <cell r="G17">
            <v>1219</v>
          </cell>
          <cell r="H17">
            <v>1784</v>
          </cell>
          <cell r="I17">
            <v>2015</v>
          </cell>
          <cell r="J17">
            <v>1553</v>
          </cell>
          <cell r="K17">
            <v>1432</v>
          </cell>
          <cell r="L17">
            <v>14</v>
          </cell>
          <cell r="M17">
            <v>3</v>
          </cell>
          <cell r="N17">
            <v>3</v>
          </cell>
          <cell r="O17">
            <v>30</v>
          </cell>
          <cell r="P17">
            <v>32</v>
          </cell>
          <cell r="Q17">
            <v>0</v>
          </cell>
          <cell r="R17">
            <v>40</v>
          </cell>
        </row>
        <row r="18">
          <cell r="E18">
            <v>214</v>
          </cell>
          <cell r="F18">
            <v>397</v>
          </cell>
          <cell r="G18">
            <v>1913</v>
          </cell>
          <cell r="H18">
            <v>2524</v>
          </cell>
          <cell r="I18">
            <v>2581</v>
          </cell>
          <cell r="J18">
            <v>1693</v>
          </cell>
          <cell r="K18">
            <v>1655</v>
          </cell>
          <cell r="L18">
            <v>10</v>
          </cell>
          <cell r="M18" t="str">
            <v>NA</v>
          </cell>
          <cell r="N18" t="str">
            <v>N/A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</row>
        <row r="19">
          <cell r="E19">
            <v>3115</v>
          </cell>
          <cell r="F19">
            <v>1129</v>
          </cell>
          <cell r="G19">
            <v>1102</v>
          </cell>
          <cell r="H19">
            <v>5346</v>
          </cell>
          <cell r="I19">
            <v>5750</v>
          </cell>
          <cell r="J19">
            <v>3396</v>
          </cell>
          <cell r="K19">
            <v>3240</v>
          </cell>
          <cell r="L19">
            <v>14</v>
          </cell>
          <cell r="M19">
            <v>0</v>
          </cell>
          <cell r="N19">
            <v>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</row>
        <row r="20">
          <cell r="E20">
            <v>220</v>
          </cell>
          <cell r="F20">
            <v>0</v>
          </cell>
          <cell r="G20">
            <v>7200</v>
          </cell>
          <cell r="H20">
            <v>7420</v>
          </cell>
          <cell r="I20">
            <v>7553</v>
          </cell>
          <cell r="J20">
            <v>5241</v>
          </cell>
          <cell r="K20">
            <v>5159</v>
          </cell>
          <cell r="L20">
            <v>12</v>
          </cell>
          <cell r="M20">
            <v>3</v>
          </cell>
          <cell r="N20">
            <v>5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E21">
            <v>1016</v>
          </cell>
          <cell r="F21">
            <v>82</v>
          </cell>
          <cell r="G21">
            <v>379</v>
          </cell>
          <cell r="H21">
            <v>1477</v>
          </cell>
          <cell r="I21">
            <v>1567</v>
          </cell>
          <cell r="J21">
            <v>1462</v>
          </cell>
          <cell r="K21">
            <v>1379</v>
          </cell>
          <cell r="L21">
            <v>13</v>
          </cell>
          <cell r="M21" t="str">
            <v>NA</v>
          </cell>
          <cell r="O21">
            <v>98</v>
          </cell>
          <cell r="P21">
            <v>27</v>
          </cell>
          <cell r="Q21">
            <v>0</v>
          </cell>
          <cell r="R21">
            <v>15</v>
          </cell>
        </row>
        <row r="22">
          <cell r="E22">
            <v>563</v>
          </cell>
          <cell r="F22">
            <v>246</v>
          </cell>
          <cell r="G22">
            <v>750</v>
          </cell>
          <cell r="H22">
            <v>1559</v>
          </cell>
          <cell r="I22">
            <v>2113</v>
          </cell>
          <cell r="J22">
            <v>1860</v>
          </cell>
          <cell r="K22">
            <v>1440</v>
          </cell>
          <cell r="L22">
            <v>10</v>
          </cell>
          <cell r="M22" t="str">
            <v>NA</v>
          </cell>
          <cell r="N22" t="str">
            <v>N/A</v>
          </cell>
          <cell r="O22">
            <v>46</v>
          </cell>
          <cell r="P22">
            <v>176</v>
          </cell>
          <cell r="Q22">
            <v>30</v>
          </cell>
          <cell r="R22">
            <v>30</v>
          </cell>
        </row>
        <row r="23">
          <cell r="E23">
            <v>381</v>
          </cell>
          <cell r="F23">
            <v>209</v>
          </cell>
          <cell r="G23">
            <v>2149</v>
          </cell>
          <cell r="H23">
            <v>2739</v>
          </cell>
          <cell r="I23">
            <v>2803</v>
          </cell>
          <cell r="J23">
            <v>2064</v>
          </cell>
          <cell r="K23">
            <v>2047</v>
          </cell>
          <cell r="L23">
            <v>8</v>
          </cell>
          <cell r="M23" t="str">
            <v>NA</v>
          </cell>
          <cell r="N23" t="str">
            <v>N/A</v>
          </cell>
          <cell r="O23">
            <v>27</v>
          </cell>
          <cell r="P23">
            <v>54</v>
          </cell>
          <cell r="Q23">
            <v>0</v>
          </cell>
          <cell r="R23">
            <v>40</v>
          </cell>
        </row>
        <row r="24">
          <cell r="E24">
            <v>2913</v>
          </cell>
          <cell r="F24">
            <v>740</v>
          </cell>
          <cell r="G24">
            <v>650</v>
          </cell>
          <cell r="H24">
            <v>4303</v>
          </cell>
          <cell r="I24">
            <v>4659</v>
          </cell>
          <cell r="J24">
            <v>2860</v>
          </cell>
          <cell r="K24">
            <v>2721</v>
          </cell>
          <cell r="L24">
            <v>12</v>
          </cell>
          <cell r="M24">
            <v>1</v>
          </cell>
          <cell r="N24">
            <v>3</v>
          </cell>
          <cell r="O24">
            <v>69</v>
          </cell>
          <cell r="P24">
            <v>16</v>
          </cell>
          <cell r="Q24">
            <v>0</v>
          </cell>
          <cell r="R24">
            <v>40</v>
          </cell>
        </row>
        <row r="25">
          <cell r="E25">
            <v>726</v>
          </cell>
          <cell r="F25">
            <v>159</v>
          </cell>
          <cell r="G25">
            <v>1207</v>
          </cell>
          <cell r="H25">
            <v>2092</v>
          </cell>
          <cell r="I25">
            <v>2095</v>
          </cell>
          <cell r="J25">
            <v>1315</v>
          </cell>
          <cell r="K25">
            <v>1314</v>
          </cell>
          <cell r="L25">
            <v>6</v>
          </cell>
          <cell r="M25" t="str">
            <v>NA</v>
          </cell>
          <cell r="N25" t="str">
            <v>N/A</v>
          </cell>
          <cell r="O25">
            <v>58</v>
          </cell>
          <cell r="P25">
            <v>160</v>
          </cell>
          <cell r="Q25">
            <v>31</v>
          </cell>
          <cell r="R25">
            <v>40</v>
          </cell>
        </row>
        <row r="26">
          <cell r="E26">
            <v>976</v>
          </cell>
          <cell r="F26">
            <v>479</v>
          </cell>
          <cell r="G26">
            <v>1566</v>
          </cell>
          <cell r="H26">
            <v>3021</v>
          </cell>
          <cell r="I26">
            <v>2871</v>
          </cell>
          <cell r="J26">
            <v>2457</v>
          </cell>
          <cell r="K26">
            <v>2632</v>
          </cell>
          <cell r="L26">
            <v>13</v>
          </cell>
          <cell r="M26">
            <v>0</v>
          </cell>
          <cell r="N26">
            <v>3</v>
          </cell>
          <cell r="O26">
            <v>25</v>
          </cell>
          <cell r="P26">
            <v>26</v>
          </cell>
          <cell r="Q26">
            <v>0</v>
          </cell>
          <cell r="R26">
            <v>24</v>
          </cell>
        </row>
        <row r="27">
          <cell r="E27">
            <v>89</v>
          </cell>
          <cell r="F27">
            <v>631</v>
          </cell>
          <cell r="G27">
            <v>2610</v>
          </cell>
          <cell r="H27">
            <v>3330</v>
          </cell>
          <cell r="I27">
            <v>3548</v>
          </cell>
          <cell r="J27">
            <v>2805</v>
          </cell>
          <cell r="K27">
            <v>2670</v>
          </cell>
          <cell r="L27">
            <v>14</v>
          </cell>
          <cell r="M27">
            <v>4</v>
          </cell>
          <cell r="N27">
            <v>2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E28">
            <v>117</v>
          </cell>
          <cell r="F28">
            <v>912</v>
          </cell>
          <cell r="G28">
            <v>2631</v>
          </cell>
          <cell r="H28">
            <v>3660</v>
          </cell>
          <cell r="I28">
            <v>3825</v>
          </cell>
          <cell r="J28">
            <v>1883</v>
          </cell>
          <cell r="K28">
            <v>1880</v>
          </cell>
          <cell r="L28">
            <v>16</v>
          </cell>
          <cell r="M28">
            <v>0</v>
          </cell>
          <cell r="N28">
            <v>1</v>
          </cell>
          <cell r="O28">
            <v>24</v>
          </cell>
          <cell r="P28">
            <v>32</v>
          </cell>
          <cell r="Q28">
            <v>16</v>
          </cell>
          <cell r="R28">
            <v>23</v>
          </cell>
        </row>
        <row r="29">
          <cell r="E29">
            <v>467</v>
          </cell>
          <cell r="F29">
            <v>1190</v>
          </cell>
          <cell r="G29">
            <v>2840</v>
          </cell>
          <cell r="H29">
            <v>4497</v>
          </cell>
          <cell r="I29">
            <v>5215</v>
          </cell>
          <cell r="J29">
            <v>4386</v>
          </cell>
          <cell r="K29">
            <v>3863</v>
          </cell>
          <cell r="L29">
            <v>15</v>
          </cell>
          <cell r="M29">
            <v>1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</row>
        <row r="30">
          <cell r="E30">
            <v>264</v>
          </cell>
          <cell r="F30">
            <v>0</v>
          </cell>
          <cell r="G30">
            <v>6345</v>
          </cell>
          <cell r="H30">
            <v>6609</v>
          </cell>
          <cell r="I30">
            <v>6896</v>
          </cell>
          <cell r="J30">
            <v>3442</v>
          </cell>
          <cell r="K30">
            <v>3327</v>
          </cell>
          <cell r="L30">
            <v>26</v>
          </cell>
          <cell r="M30">
            <v>3</v>
          </cell>
          <cell r="N30">
            <v>4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</row>
        <row r="31">
          <cell r="E31">
            <v>60</v>
          </cell>
          <cell r="F31">
            <v>0</v>
          </cell>
          <cell r="G31">
            <v>2268</v>
          </cell>
          <cell r="H31">
            <v>2328</v>
          </cell>
          <cell r="I31">
            <v>2604</v>
          </cell>
          <cell r="J31">
            <v>2025</v>
          </cell>
          <cell r="K31">
            <v>1848</v>
          </cell>
          <cell r="L31">
            <v>12</v>
          </cell>
          <cell r="M31">
            <v>4</v>
          </cell>
          <cell r="N31">
            <v>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E32">
            <v>266</v>
          </cell>
          <cell r="F32">
            <v>1407</v>
          </cell>
          <cell r="G32">
            <v>1995</v>
          </cell>
          <cell r="H32">
            <v>3668</v>
          </cell>
          <cell r="I32">
            <v>3773</v>
          </cell>
          <cell r="J32">
            <v>2513</v>
          </cell>
          <cell r="K32">
            <v>2442</v>
          </cell>
          <cell r="L32">
            <v>11</v>
          </cell>
          <cell r="M32">
            <v>12</v>
          </cell>
          <cell r="N32">
            <v>9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</row>
        <row r="33">
          <cell r="E33">
            <v>178</v>
          </cell>
          <cell r="F33">
            <v>171</v>
          </cell>
          <cell r="G33">
            <v>1523</v>
          </cell>
          <cell r="H33">
            <v>1872</v>
          </cell>
          <cell r="I33">
            <v>1932</v>
          </cell>
          <cell r="J33">
            <v>1402</v>
          </cell>
          <cell r="K33">
            <v>1362</v>
          </cell>
          <cell r="L33">
            <v>8</v>
          </cell>
          <cell r="M33" t="str">
            <v>NA</v>
          </cell>
          <cell r="N33" t="str">
            <v>N/A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E34">
            <v>96</v>
          </cell>
          <cell r="F34">
            <v>138</v>
          </cell>
          <cell r="G34">
            <v>3704</v>
          </cell>
          <cell r="H34">
            <v>3938</v>
          </cell>
          <cell r="I34">
            <v>3916</v>
          </cell>
          <cell r="J34">
            <v>3290</v>
          </cell>
          <cell r="K34">
            <v>3277</v>
          </cell>
          <cell r="L34">
            <v>7</v>
          </cell>
          <cell r="M34">
            <v>0</v>
          </cell>
          <cell r="N34">
            <v>2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E35">
            <v>7</v>
          </cell>
          <cell r="F35">
            <v>0</v>
          </cell>
          <cell r="G35">
            <v>731</v>
          </cell>
          <cell r="H35">
            <v>738</v>
          </cell>
          <cell r="I35">
            <v>790</v>
          </cell>
          <cell r="J35">
            <v>761</v>
          </cell>
          <cell r="K35">
            <v>720</v>
          </cell>
          <cell r="L35">
            <v>1</v>
          </cell>
          <cell r="M35">
            <v>0</v>
          </cell>
          <cell r="N35">
            <v>3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E36">
            <v>83</v>
          </cell>
          <cell r="F36">
            <v>0</v>
          </cell>
          <cell r="G36">
            <v>1580</v>
          </cell>
          <cell r="H36">
            <v>1663</v>
          </cell>
          <cell r="I36">
            <v>2201</v>
          </cell>
          <cell r="J36">
            <v>1387</v>
          </cell>
          <cell r="K36">
            <v>1178</v>
          </cell>
          <cell r="L36">
            <v>8</v>
          </cell>
          <cell r="M36">
            <v>6</v>
          </cell>
          <cell r="N36">
            <v>4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</row>
        <row r="37">
          <cell r="E37">
            <v>53</v>
          </cell>
          <cell r="F37">
            <v>16</v>
          </cell>
          <cell r="G37">
            <v>1136</v>
          </cell>
          <cell r="H37">
            <v>1205</v>
          </cell>
          <cell r="I37">
            <v>1301</v>
          </cell>
          <cell r="J37">
            <v>1203</v>
          </cell>
          <cell r="K37">
            <v>1107</v>
          </cell>
          <cell r="L37">
            <v>3</v>
          </cell>
          <cell r="M37">
            <v>5</v>
          </cell>
          <cell r="N37">
            <v>6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E38">
            <v>84</v>
          </cell>
          <cell r="F38">
            <v>69</v>
          </cell>
          <cell r="G38">
            <v>1372</v>
          </cell>
          <cell r="H38">
            <v>1525</v>
          </cell>
          <cell r="I38">
            <v>1598</v>
          </cell>
          <cell r="J38">
            <v>1486</v>
          </cell>
          <cell r="K38">
            <v>1419</v>
          </cell>
          <cell r="L38">
            <v>4</v>
          </cell>
          <cell r="M38">
            <v>0</v>
          </cell>
          <cell r="N38">
            <v>4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</row>
        <row r="39">
          <cell r="E39">
            <v>144</v>
          </cell>
          <cell r="F39">
            <v>0</v>
          </cell>
          <cell r="G39">
            <v>2087</v>
          </cell>
          <cell r="H39">
            <v>2231</v>
          </cell>
          <cell r="I39">
            <v>2394</v>
          </cell>
          <cell r="J39">
            <v>1289</v>
          </cell>
          <cell r="K39">
            <v>1216</v>
          </cell>
          <cell r="L39">
            <v>6</v>
          </cell>
          <cell r="M39">
            <v>0</v>
          </cell>
          <cell r="N39">
            <v>15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</row>
        <row r="40">
          <cell r="E40">
            <v>307</v>
          </cell>
          <cell r="F40">
            <v>421</v>
          </cell>
          <cell r="G40">
            <v>2903</v>
          </cell>
          <cell r="H40">
            <v>3631</v>
          </cell>
          <cell r="I40">
            <v>3526</v>
          </cell>
          <cell r="J40">
            <v>2096</v>
          </cell>
          <cell r="K40">
            <v>1947</v>
          </cell>
          <cell r="L40">
            <v>10</v>
          </cell>
          <cell r="M40">
            <v>0</v>
          </cell>
          <cell r="N40">
            <v>4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E41">
            <v>48</v>
          </cell>
          <cell r="F41">
            <v>89</v>
          </cell>
          <cell r="G41">
            <v>3894</v>
          </cell>
          <cell r="H41">
            <v>4031</v>
          </cell>
          <cell r="I41">
            <v>4038</v>
          </cell>
          <cell r="J41">
            <v>3328</v>
          </cell>
          <cell r="K41">
            <v>3329</v>
          </cell>
          <cell r="L41">
            <v>14</v>
          </cell>
          <cell r="M41">
            <v>12</v>
          </cell>
          <cell r="N41">
            <v>22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</row>
        <row r="42">
          <cell r="E42">
            <v>100</v>
          </cell>
          <cell r="F42">
            <v>0</v>
          </cell>
          <cell r="G42">
            <v>4940</v>
          </cell>
          <cell r="H42">
            <v>5040</v>
          </cell>
          <cell r="I42">
            <v>4765</v>
          </cell>
          <cell r="J42">
            <v>3142</v>
          </cell>
          <cell r="K42">
            <v>3312</v>
          </cell>
          <cell r="L42">
            <v>15</v>
          </cell>
          <cell r="M42">
            <v>4</v>
          </cell>
          <cell r="N42">
            <v>7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</row>
        <row r="43">
          <cell r="E43">
            <v>15</v>
          </cell>
          <cell r="F43">
            <v>343</v>
          </cell>
          <cell r="G43">
            <v>3519</v>
          </cell>
          <cell r="H43">
            <v>3877</v>
          </cell>
          <cell r="I43">
            <v>3936</v>
          </cell>
          <cell r="J43">
            <v>2923</v>
          </cell>
          <cell r="K43">
            <v>2874</v>
          </cell>
          <cell r="L43">
            <v>10</v>
          </cell>
          <cell r="M43">
            <v>2</v>
          </cell>
          <cell r="N43">
            <v>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</row>
        <row r="44">
          <cell r="E44">
            <v>170</v>
          </cell>
          <cell r="F44">
            <v>0</v>
          </cell>
          <cell r="G44">
            <v>1302</v>
          </cell>
          <cell r="H44">
            <v>1472</v>
          </cell>
          <cell r="I44">
            <v>1680</v>
          </cell>
          <cell r="J44">
            <v>1003</v>
          </cell>
          <cell r="K44">
            <v>859</v>
          </cell>
          <cell r="L44">
            <v>9</v>
          </cell>
          <cell r="M44">
            <v>3</v>
          </cell>
          <cell r="N44">
            <v>16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E45">
            <v>746</v>
          </cell>
          <cell r="F45">
            <v>647</v>
          </cell>
          <cell r="G45">
            <v>988</v>
          </cell>
          <cell r="H45">
            <v>2381</v>
          </cell>
          <cell r="I45">
            <v>2462</v>
          </cell>
          <cell r="J45">
            <v>1974</v>
          </cell>
          <cell r="K45">
            <v>1878</v>
          </cell>
          <cell r="L45">
            <v>7</v>
          </cell>
          <cell r="M45" t="str">
            <v>NA</v>
          </cell>
          <cell r="N45" t="str">
            <v>N/A</v>
          </cell>
          <cell r="O45">
            <v>46</v>
          </cell>
          <cell r="P45">
            <v>115</v>
          </cell>
          <cell r="Q45">
            <v>0</v>
          </cell>
          <cell r="R45">
            <v>51</v>
          </cell>
        </row>
        <row r="46">
          <cell r="E46">
            <v>455</v>
          </cell>
          <cell r="F46">
            <v>0</v>
          </cell>
          <cell r="G46">
            <v>1614</v>
          </cell>
          <cell r="H46">
            <v>2069</v>
          </cell>
          <cell r="I46">
            <v>2279</v>
          </cell>
          <cell r="J46">
            <v>1747</v>
          </cell>
          <cell r="K46">
            <v>1588</v>
          </cell>
          <cell r="L46">
            <v>7</v>
          </cell>
          <cell r="M46">
            <v>0</v>
          </cell>
          <cell r="N46">
            <v>3</v>
          </cell>
          <cell r="O46">
            <v>37</v>
          </cell>
          <cell r="P46">
            <v>39</v>
          </cell>
          <cell r="Q46">
            <v>0</v>
          </cell>
          <cell r="R46">
            <v>42</v>
          </cell>
        </row>
        <row r="47">
          <cell r="E47">
            <v>361</v>
          </cell>
          <cell r="F47">
            <v>262</v>
          </cell>
          <cell r="G47">
            <v>2804</v>
          </cell>
          <cell r="H47">
            <v>3427</v>
          </cell>
          <cell r="I47">
            <v>4001</v>
          </cell>
          <cell r="J47">
            <v>2158</v>
          </cell>
          <cell r="K47">
            <v>1904</v>
          </cell>
          <cell r="L47">
            <v>7</v>
          </cell>
          <cell r="M47">
            <v>0</v>
          </cell>
          <cell r="N47">
            <v>3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</row>
        <row r="48">
          <cell r="E48">
            <v>481</v>
          </cell>
          <cell r="F48">
            <v>553</v>
          </cell>
          <cell r="G48">
            <v>2196</v>
          </cell>
          <cell r="H48">
            <v>3230</v>
          </cell>
          <cell r="I48">
            <v>3785</v>
          </cell>
          <cell r="J48">
            <v>2472</v>
          </cell>
          <cell r="K48">
            <v>2116</v>
          </cell>
          <cell r="L48">
            <v>7</v>
          </cell>
          <cell r="M48" t="str">
            <v>NA</v>
          </cell>
          <cell r="N48" t="str">
            <v>N/A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</row>
        <row r="49">
          <cell r="E49">
            <v>920</v>
          </cell>
          <cell r="F49">
            <v>192</v>
          </cell>
          <cell r="G49">
            <v>717</v>
          </cell>
          <cell r="H49">
            <v>1829</v>
          </cell>
          <cell r="I49">
            <v>1846</v>
          </cell>
          <cell r="J49">
            <v>1832</v>
          </cell>
          <cell r="K49">
            <v>1818</v>
          </cell>
          <cell r="L49">
            <v>10</v>
          </cell>
          <cell r="M49">
            <v>6</v>
          </cell>
          <cell r="N49">
            <v>3</v>
          </cell>
          <cell r="O49">
            <v>64</v>
          </cell>
          <cell r="P49">
            <v>56</v>
          </cell>
          <cell r="Q49">
            <v>0</v>
          </cell>
          <cell r="R49">
            <v>115</v>
          </cell>
        </row>
        <row r="50">
          <cell r="E50">
            <v>765</v>
          </cell>
          <cell r="F50">
            <v>0</v>
          </cell>
          <cell r="G50">
            <v>2302</v>
          </cell>
          <cell r="H50">
            <v>3067</v>
          </cell>
          <cell r="I50">
            <v>2989</v>
          </cell>
          <cell r="J50">
            <v>2059</v>
          </cell>
          <cell r="K50">
            <v>2062</v>
          </cell>
          <cell r="L50">
            <v>13</v>
          </cell>
          <cell r="M50">
            <v>0</v>
          </cell>
          <cell r="N50">
            <v>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E51">
            <v>266</v>
          </cell>
          <cell r="F51">
            <v>495</v>
          </cell>
          <cell r="G51">
            <v>1373</v>
          </cell>
          <cell r="H51">
            <v>2134</v>
          </cell>
          <cell r="I51">
            <v>2254</v>
          </cell>
          <cell r="J51">
            <v>2172</v>
          </cell>
          <cell r="K51">
            <v>2068</v>
          </cell>
          <cell r="L51">
            <v>3</v>
          </cell>
          <cell r="M51">
            <v>8</v>
          </cell>
          <cell r="N51">
            <v>2</v>
          </cell>
          <cell r="O51">
            <v>21</v>
          </cell>
          <cell r="P51">
            <v>25</v>
          </cell>
          <cell r="Q51">
            <v>0</v>
          </cell>
          <cell r="R51">
            <v>47</v>
          </cell>
        </row>
        <row r="52">
          <cell r="E52">
            <v>78</v>
          </cell>
          <cell r="F52">
            <v>0</v>
          </cell>
          <cell r="G52">
            <v>3107</v>
          </cell>
          <cell r="H52">
            <v>3185</v>
          </cell>
          <cell r="I52">
            <v>3305</v>
          </cell>
          <cell r="J52">
            <v>2465</v>
          </cell>
          <cell r="K52">
            <v>2358</v>
          </cell>
          <cell r="L52">
            <v>15</v>
          </cell>
          <cell r="M52" t="str">
            <v>NA</v>
          </cell>
          <cell r="N52" t="str">
            <v>N/A</v>
          </cell>
          <cell r="O52">
            <v>16</v>
          </cell>
          <cell r="P52">
            <v>24</v>
          </cell>
          <cell r="Q52">
            <v>0</v>
          </cell>
          <cell r="R52">
            <v>7</v>
          </cell>
        </row>
        <row r="53">
          <cell r="E53">
            <v>304</v>
          </cell>
          <cell r="F53">
            <v>144</v>
          </cell>
          <cell r="G53">
            <v>572</v>
          </cell>
          <cell r="H53">
            <v>1020</v>
          </cell>
          <cell r="I53">
            <v>1077</v>
          </cell>
          <cell r="J53">
            <v>1018</v>
          </cell>
          <cell r="K53">
            <v>963</v>
          </cell>
          <cell r="L53">
            <v>9</v>
          </cell>
          <cell r="M53" t="str">
            <v>NA</v>
          </cell>
          <cell r="N53" t="str">
            <v>N/A</v>
          </cell>
          <cell r="O53">
            <v>0</v>
          </cell>
          <cell r="P53">
            <v>10</v>
          </cell>
          <cell r="Q53">
            <v>0</v>
          </cell>
          <cell r="R53">
            <v>14</v>
          </cell>
        </row>
        <row r="54">
          <cell r="E54">
            <v>3989</v>
          </cell>
          <cell r="F54">
            <v>543</v>
          </cell>
          <cell r="G54">
            <v>944</v>
          </cell>
          <cell r="H54">
            <v>5476</v>
          </cell>
          <cell r="I54">
            <v>5772</v>
          </cell>
          <cell r="J54">
            <v>3401</v>
          </cell>
          <cell r="K54">
            <v>3210</v>
          </cell>
          <cell r="L54">
            <v>24</v>
          </cell>
          <cell r="M54">
            <v>1</v>
          </cell>
          <cell r="N54">
            <v>1</v>
          </cell>
          <cell r="O54">
            <v>19</v>
          </cell>
          <cell r="P54">
            <v>0</v>
          </cell>
          <cell r="Q54">
            <v>28</v>
          </cell>
          <cell r="R54">
            <v>40</v>
          </cell>
        </row>
        <row r="55">
          <cell r="E55">
            <v>174</v>
          </cell>
          <cell r="F55">
            <v>242</v>
          </cell>
          <cell r="G55">
            <v>759</v>
          </cell>
          <cell r="H55">
            <v>1175</v>
          </cell>
          <cell r="I55">
            <v>1198</v>
          </cell>
          <cell r="J55">
            <v>1153</v>
          </cell>
          <cell r="K55">
            <v>1133</v>
          </cell>
          <cell r="L55">
            <v>5</v>
          </cell>
          <cell r="M55">
            <v>3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</row>
        <row r="56">
          <cell r="E56">
            <v>89</v>
          </cell>
          <cell r="F56">
            <v>183</v>
          </cell>
          <cell r="G56">
            <v>1886</v>
          </cell>
          <cell r="H56">
            <v>2158</v>
          </cell>
          <cell r="I56">
            <v>2306</v>
          </cell>
          <cell r="J56">
            <v>1506</v>
          </cell>
          <cell r="K56">
            <v>1450</v>
          </cell>
          <cell r="L56">
            <v>9</v>
          </cell>
          <cell r="M56" t="str">
            <v>NA</v>
          </cell>
          <cell r="N56" t="str">
            <v>N/A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E57">
            <v>179</v>
          </cell>
          <cell r="F57">
            <v>153</v>
          </cell>
          <cell r="G57">
            <v>1364</v>
          </cell>
          <cell r="H57">
            <v>1696</v>
          </cell>
          <cell r="I57">
            <v>1703</v>
          </cell>
          <cell r="J57">
            <v>1319</v>
          </cell>
          <cell r="K57">
            <v>1312</v>
          </cell>
          <cell r="L57">
            <v>6</v>
          </cell>
          <cell r="M57">
            <v>6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E58">
            <v>437</v>
          </cell>
          <cell r="F58">
            <v>374</v>
          </cell>
          <cell r="G58">
            <v>674</v>
          </cell>
          <cell r="H58">
            <v>1485</v>
          </cell>
          <cell r="I58">
            <v>1517</v>
          </cell>
          <cell r="J58">
            <v>1496</v>
          </cell>
          <cell r="K58">
            <v>1460</v>
          </cell>
          <cell r="L58">
            <v>8</v>
          </cell>
          <cell r="M58" t="str">
            <v>NA</v>
          </cell>
          <cell r="N58" t="str">
            <v>N/A</v>
          </cell>
          <cell r="O58">
            <v>25</v>
          </cell>
          <cell r="P58">
            <v>20</v>
          </cell>
          <cell r="Q58">
            <v>12</v>
          </cell>
          <cell r="R58">
            <v>16</v>
          </cell>
        </row>
        <row r="59">
          <cell r="E59">
            <v>1500</v>
          </cell>
          <cell r="F59">
            <v>183</v>
          </cell>
          <cell r="G59">
            <v>3945</v>
          </cell>
          <cell r="H59">
            <v>5628</v>
          </cell>
          <cell r="I59">
            <v>4963</v>
          </cell>
          <cell r="J59">
            <v>3374</v>
          </cell>
          <cell r="K59">
            <v>3901</v>
          </cell>
          <cell r="L59">
            <v>18</v>
          </cell>
          <cell r="M59">
            <v>0</v>
          </cell>
          <cell r="N59">
            <v>2</v>
          </cell>
          <cell r="O59">
            <v>28</v>
          </cell>
          <cell r="P59">
            <v>10</v>
          </cell>
          <cell r="Q59">
            <v>0</v>
          </cell>
          <cell r="R59">
            <v>21</v>
          </cell>
        </row>
        <row r="60">
          <cell r="E60">
            <v>733</v>
          </cell>
          <cell r="F60">
            <v>277</v>
          </cell>
          <cell r="G60">
            <v>656</v>
          </cell>
          <cell r="H60">
            <v>1666</v>
          </cell>
          <cell r="I60">
            <v>1605</v>
          </cell>
          <cell r="J60">
            <v>1424</v>
          </cell>
          <cell r="K60">
            <v>1491</v>
          </cell>
          <cell r="L60">
            <v>7</v>
          </cell>
          <cell r="M60" t="str">
            <v>NA</v>
          </cell>
          <cell r="N60" t="str">
            <v>N/A</v>
          </cell>
          <cell r="O60">
            <v>100</v>
          </cell>
          <cell r="P60">
            <v>123</v>
          </cell>
          <cell r="Q60">
            <v>0</v>
          </cell>
          <cell r="R60">
            <v>46</v>
          </cell>
        </row>
        <row r="61">
          <cell r="E61">
            <v>579</v>
          </cell>
          <cell r="F61">
            <v>220</v>
          </cell>
          <cell r="G61">
            <v>1692</v>
          </cell>
          <cell r="H61">
            <v>2491</v>
          </cell>
          <cell r="I61">
            <v>2645</v>
          </cell>
          <cell r="J61">
            <v>1595</v>
          </cell>
          <cell r="K61">
            <v>1457</v>
          </cell>
          <cell r="L61">
            <v>8</v>
          </cell>
          <cell r="M61">
            <v>0</v>
          </cell>
          <cell r="N61">
            <v>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E62">
            <v>128</v>
          </cell>
          <cell r="F62">
            <v>438</v>
          </cell>
          <cell r="G62">
            <v>1081</v>
          </cell>
          <cell r="H62">
            <v>1647</v>
          </cell>
          <cell r="I62">
            <v>1863</v>
          </cell>
          <cell r="J62">
            <v>1793</v>
          </cell>
          <cell r="K62">
            <v>1580</v>
          </cell>
          <cell r="L62">
            <v>7</v>
          </cell>
          <cell r="M62">
            <v>0</v>
          </cell>
          <cell r="N62">
            <v>4</v>
          </cell>
          <cell r="O62">
            <v>68</v>
          </cell>
          <cell r="P62">
            <v>105</v>
          </cell>
          <cell r="Q62">
            <v>29</v>
          </cell>
          <cell r="R62">
            <v>30</v>
          </cell>
        </row>
        <row r="63">
          <cell r="E63">
            <v>482</v>
          </cell>
          <cell r="F63">
            <v>329</v>
          </cell>
          <cell r="G63">
            <v>1452</v>
          </cell>
          <cell r="H63">
            <v>2263</v>
          </cell>
          <cell r="I63">
            <v>2292</v>
          </cell>
          <cell r="J63">
            <v>2076</v>
          </cell>
          <cell r="K63">
            <v>2048</v>
          </cell>
          <cell r="L63">
            <v>8</v>
          </cell>
          <cell r="M63" t="str">
            <v>NA</v>
          </cell>
          <cell r="N63" t="str">
            <v>N/A</v>
          </cell>
          <cell r="O63">
            <v>0</v>
          </cell>
          <cell r="P63">
            <v>48</v>
          </cell>
          <cell r="Q63">
            <v>22</v>
          </cell>
          <cell r="R63">
            <v>31</v>
          </cell>
        </row>
        <row r="64">
          <cell r="E64">
            <v>1025</v>
          </cell>
          <cell r="F64">
            <v>483</v>
          </cell>
          <cell r="G64">
            <v>811</v>
          </cell>
          <cell r="H64">
            <v>2319</v>
          </cell>
          <cell r="I64">
            <v>2348</v>
          </cell>
          <cell r="J64">
            <v>2289</v>
          </cell>
          <cell r="K64">
            <v>2261</v>
          </cell>
          <cell r="L64">
            <v>9</v>
          </cell>
          <cell r="M64" t="str">
            <v>NA</v>
          </cell>
          <cell r="N64" t="str">
            <v>N/A</v>
          </cell>
          <cell r="O64">
            <v>34</v>
          </cell>
          <cell r="P64">
            <v>103</v>
          </cell>
          <cell r="Q64">
            <v>23</v>
          </cell>
          <cell r="R64">
            <v>32</v>
          </cell>
        </row>
        <row r="65">
          <cell r="E65">
            <v>802</v>
          </cell>
          <cell r="F65">
            <v>978</v>
          </cell>
          <cell r="G65">
            <v>880</v>
          </cell>
          <cell r="H65">
            <v>2660</v>
          </cell>
          <cell r="I65">
            <v>2779</v>
          </cell>
          <cell r="J65">
            <v>2669</v>
          </cell>
          <cell r="K65">
            <v>2524</v>
          </cell>
          <cell r="L65">
            <v>8</v>
          </cell>
          <cell r="M65" t="str">
            <v>NA</v>
          </cell>
          <cell r="N65" t="str">
            <v>N/A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E66">
            <v>2827</v>
          </cell>
          <cell r="F66">
            <v>810</v>
          </cell>
          <cell r="G66">
            <v>2589</v>
          </cell>
          <cell r="H66">
            <v>6226</v>
          </cell>
          <cell r="I66">
            <v>6041</v>
          </cell>
          <cell r="J66">
            <v>5055</v>
          </cell>
          <cell r="K66">
            <v>5212</v>
          </cell>
          <cell r="L66">
            <v>19</v>
          </cell>
          <cell r="M66" t="str">
            <v>NA</v>
          </cell>
          <cell r="N66" t="str">
            <v>N/A</v>
          </cell>
          <cell r="O66">
            <v>63</v>
          </cell>
          <cell r="P66">
            <v>129</v>
          </cell>
          <cell r="Q66">
            <v>0</v>
          </cell>
          <cell r="R66">
            <v>28</v>
          </cell>
        </row>
        <row r="67">
          <cell r="E67">
            <v>1571</v>
          </cell>
          <cell r="F67">
            <v>764</v>
          </cell>
          <cell r="G67">
            <v>5572</v>
          </cell>
          <cell r="H67">
            <v>7907</v>
          </cell>
          <cell r="I67">
            <v>7977</v>
          </cell>
          <cell r="J67">
            <v>5529</v>
          </cell>
          <cell r="K67">
            <v>5501</v>
          </cell>
          <cell r="L67">
            <v>18</v>
          </cell>
          <cell r="M67" t="str">
            <v>NA</v>
          </cell>
          <cell r="N67" t="str">
            <v>N/A</v>
          </cell>
          <cell r="O67">
            <v>28</v>
          </cell>
          <cell r="P67">
            <v>149</v>
          </cell>
          <cell r="Q67">
            <v>0</v>
          </cell>
          <cell r="R67">
            <v>30</v>
          </cell>
        </row>
        <row r="68">
          <cell r="E68">
            <v>759</v>
          </cell>
          <cell r="F68">
            <v>159</v>
          </cell>
          <cell r="G68">
            <v>3953</v>
          </cell>
          <cell r="H68">
            <v>4871</v>
          </cell>
          <cell r="I68">
            <v>4921</v>
          </cell>
          <cell r="J68">
            <v>4196</v>
          </cell>
          <cell r="K68">
            <v>4162</v>
          </cell>
          <cell r="L68">
            <v>13</v>
          </cell>
          <cell r="M68" t="str">
            <v>NA</v>
          </cell>
          <cell r="N68" t="str">
            <v>N/A</v>
          </cell>
          <cell r="O68">
            <v>5</v>
          </cell>
          <cell r="P68">
            <v>32</v>
          </cell>
          <cell r="Q68">
            <v>0</v>
          </cell>
          <cell r="R68">
            <v>43</v>
          </cell>
        </row>
        <row r="69">
          <cell r="E69">
            <v>1169</v>
          </cell>
          <cell r="F69">
            <v>352</v>
          </cell>
          <cell r="G69">
            <v>2821</v>
          </cell>
          <cell r="H69">
            <v>4342</v>
          </cell>
          <cell r="I69">
            <v>4426</v>
          </cell>
          <cell r="J69">
            <v>3916</v>
          </cell>
          <cell r="K69">
            <v>3850</v>
          </cell>
          <cell r="L69">
            <v>11</v>
          </cell>
          <cell r="M69">
            <v>6</v>
          </cell>
          <cell r="N69">
            <v>4</v>
          </cell>
          <cell r="O69">
            <v>26</v>
          </cell>
          <cell r="P69">
            <v>69</v>
          </cell>
          <cell r="Q69">
            <v>0</v>
          </cell>
          <cell r="R69">
            <v>42</v>
          </cell>
        </row>
        <row r="70">
          <cell r="E70">
            <v>3142</v>
          </cell>
          <cell r="F70">
            <v>290</v>
          </cell>
          <cell r="G70">
            <v>832</v>
          </cell>
          <cell r="H70">
            <v>4264</v>
          </cell>
          <cell r="I70">
            <v>3891</v>
          </cell>
          <cell r="J70">
            <v>3619</v>
          </cell>
          <cell r="K70">
            <v>3946</v>
          </cell>
          <cell r="L70">
            <v>11</v>
          </cell>
          <cell r="M70">
            <v>3</v>
          </cell>
          <cell r="N70" t="str">
            <v>N/A</v>
          </cell>
          <cell r="O70">
            <v>41</v>
          </cell>
          <cell r="P70">
            <v>55</v>
          </cell>
          <cell r="Q70">
            <v>0</v>
          </cell>
          <cell r="R70">
            <v>44</v>
          </cell>
        </row>
        <row r="71">
          <cell r="E71">
            <v>816</v>
          </cell>
          <cell r="F71">
            <v>555</v>
          </cell>
          <cell r="G71">
            <v>4351</v>
          </cell>
          <cell r="H71">
            <v>5722</v>
          </cell>
          <cell r="I71">
            <v>6020</v>
          </cell>
          <cell r="J71">
            <v>4724</v>
          </cell>
          <cell r="K71">
            <v>4512</v>
          </cell>
          <cell r="L71">
            <v>13</v>
          </cell>
          <cell r="M71" t="str">
            <v>NA</v>
          </cell>
          <cell r="N71" t="str">
            <v>N/A</v>
          </cell>
          <cell r="O71">
            <v>39</v>
          </cell>
          <cell r="P71">
            <v>50</v>
          </cell>
          <cell r="Q71">
            <v>0</v>
          </cell>
          <cell r="R71">
            <v>42</v>
          </cell>
        </row>
        <row r="72">
          <cell r="E72">
            <v>2283</v>
          </cell>
          <cell r="F72">
            <v>949</v>
          </cell>
          <cell r="G72">
            <v>1970</v>
          </cell>
          <cell r="H72">
            <v>5202</v>
          </cell>
          <cell r="I72">
            <v>5195</v>
          </cell>
          <cell r="J72">
            <v>4670</v>
          </cell>
          <cell r="K72">
            <v>4714</v>
          </cell>
          <cell r="L72">
            <v>15</v>
          </cell>
          <cell r="M72">
            <v>6</v>
          </cell>
          <cell r="N72">
            <v>8</v>
          </cell>
          <cell r="O72">
            <v>59</v>
          </cell>
          <cell r="P72">
            <v>43</v>
          </cell>
          <cell r="Q72">
            <v>27</v>
          </cell>
          <cell r="R72">
            <v>38</v>
          </cell>
        </row>
        <row r="73">
          <cell r="E73">
            <v>1356</v>
          </cell>
          <cell r="F73">
            <v>1315</v>
          </cell>
          <cell r="G73">
            <v>2847</v>
          </cell>
          <cell r="H73">
            <v>5518</v>
          </cell>
          <cell r="I73">
            <v>5573</v>
          </cell>
          <cell r="J73">
            <v>4455</v>
          </cell>
          <cell r="K73">
            <v>4377</v>
          </cell>
          <cell r="L73">
            <v>18</v>
          </cell>
          <cell r="M73" t="str">
            <v>NA</v>
          </cell>
          <cell r="N73" t="str">
            <v>N/A</v>
          </cell>
          <cell r="O73">
            <v>73</v>
          </cell>
          <cell r="P73">
            <v>0</v>
          </cell>
          <cell r="Q73">
            <v>0</v>
          </cell>
          <cell r="R73">
            <v>48</v>
          </cell>
        </row>
        <row r="74">
          <cell r="E74">
            <v>725</v>
          </cell>
          <cell r="F74">
            <v>151</v>
          </cell>
          <cell r="G74">
            <v>733</v>
          </cell>
          <cell r="H74">
            <v>1609</v>
          </cell>
          <cell r="I74">
            <v>2117</v>
          </cell>
          <cell r="J74">
            <v>1765</v>
          </cell>
          <cell r="K74">
            <v>1325</v>
          </cell>
          <cell r="L74">
            <v>6</v>
          </cell>
          <cell r="M74" t="str">
            <v>NA</v>
          </cell>
          <cell r="N74" t="str">
            <v>N/A</v>
          </cell>
          <cell r="O74">
            <v>0</v>
          </cell>
          <cell r="P74">
            <v>40</v>
          </cell>
          <cell r="Q74">
            <v>21</v>
          </cell>
          <cell r="R74">
            <v>31</v>
          </cell>
        </row>
        <row r="75">
          <cell r="E75">
            <v>496</v>
          </cell>
          <cell r="F75">
            <v>411</v>
          </cell>
          <cell r="G75">
            <v>755</v>
          </cell>
          <cell r="H75">
            <v>1662</v>
          </cell>
          <cell r="I75">
            <v>1671</v>
          </cell>
          <cell r="J75">
            <v>1550</v>
          </cell>
          <cell r="K75">
            <v>1541</v>
          </cell>
          <cell r="L75">
            <v>10</v>
          </cell>
          <cell r="M75" t="str">
            <v>NA</v>
          </cell>
          <cell r="N75" t="str">
            <v>N/A</v>
          </cell>
          <cell r="O75">
            <v>55</v>
          </cell>
          <cell r="P75">
            <v>134</v>
          </cell>
          <cell r="Q75">
            <v>0</v>
          </cell>
          <cell r="R75">
            <v>31</v>
          </cell>
        </row>
        <row r="76">
          <cell r="E76">
            <v>1114</v>
          </cell>
          <cell r="F76">
            <v>453</v>
          </cell>
          <cell r="G76">
            <v>551</v>
          </cell>
          <cell r="H76">
            <v>2118</v>
          </cell>
          <cell r="I76">
            <v>2216</v>
          </cell>
          <cell r="J76">
            <v>1931</v>
          </cell>
          <cell r="K76">
            <v>1854</v>
          </cell>
          <cell r="L76">
            <v>12</v>
          </cell>
          <cell r="M76" t="str">
            <v>NA</v>
          </cell>
          <cell r="N76" t="str">
            <v>N/A</v>
          </cell>
          <cell r="O76">
            <v>27</v>
          </cell>
          <cell r="P76">
            <v>75</v>
          </cell>
          <cell r="Q76">
            <v>0</v>
          </cell>
          <cell r="R76">
            <v>16</v>
          </cell>
        </row>
        <row r="77">
          <cell r="E77">
            <v>360</v>
          </cell>
          <cell r="F77">
            <v>163</v>
          </cell>
          <cell r="G77">
            <v>891</v>
          </cell>
          <cell r="H77">
            <v>1414</v>
          </cell>
          <cell r="I77">
            <v>1420</v>
          </cell>
          <cell r="J77">
            <v>1361</v>
          </cell>
          <cell r="K77">
            <v>1352</v>
          </cell>
          <cell r="L77">
            <v>11</v>
          </cell>
          <cell r="M77" t="str">
            <v>NA</v>
          </cell>
          <cell r="N77" t="str">
            <v>N/A</v>
          </cell>
          <cell r="O77">
            <v>35</v>
          </cell>
          <cell r="P77">
            <v>70</v>
          </cell>
          <cell r="Q77">
            <v>0</v>
          </cell>
          <cell r="R77">
            <v>10</v>
          </cell>
        </row>
        <row r="78">
          <cell r="E78">
            <v>139</v>
          </cell>
          <cell r="F78">
            <v>306</v>
          </cell>
          <cell r="G78">
            <v>2669</v>
          </cell>
          <cell r="H78">
            <v>3114</v>
          </cell>
          <cell r="I78">
            <v>3019</v>
          </cell>
          <cell r="J78">
            <v>2256</v>
          </cell>
          <cell r="K78">
            <v>2328</v>
          </cell>
          <cell r="L78">
            <v>14</v>
          </cell>
          <cell r="M78" t="str">
            <v>NA</v>
          </cell>
          <cell r="N78" t="str">
            <v>N/A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E79">
            <v>429</v>
          </cell>
          <cell r="F79">
            <v>409</v>
          </cell>
          <cell r="G79">
            <v>955</v>
          </cell>
          <cell r="H79">
            <v>1793</v>
          </cell>
          <cell r="I79">
            <v>1715</v>
          </cell>
          <cell r="J79">
            <v>1581</v>
          </cell>
          <cell r="K79">
            <v>1657</v>
          </cell>
          <cell r="L79">
            <v>7</v>
          </cell>
          <cell r="M79" t="str">
            <v>NA</v>
          </cell>
          <cell r="N79" t="str">
            <v>N/A</v>
          </cell>
          <cell r="O79">
            <v>3</v>
          </cell>
          <cell r="P79">
            <v>8</v>
          </cell>
          <cell r="Q79">
            <v>0</v>
          </cell>
          <cell r="R79">
            <v>19</v>
          </cell>
        </row>
        <row r="80">
          <cell r="E80">
            <v>162</v>
          </cell>
          <cell r="F80">
            <v>846</v>
          </cell>
          <cell r="G80">
            <v>814</v>
          </cell>
          <cell r="H80">
            <v>1822</v>
          </cell>
          <cell r="I80">
            <v>2032</v>
          </cell>
          <cell r="J80">
            <v>1943</v>
          </cell>
          <cell r="K80">
            <v>1767</v>
          </cell>
          <cell r="L80">
            <v>6</v>
          </cell>
          <cell r="M80" t="str">
            <v>NA</v>
          </cell>
          <cell r="N80" t="str">
            <v>N/A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E81">
            <v>959</v>
          </cell>
          <cell r="F81">
            <v>590</v>
          </cell>
          <cell r="G81">
            <v>792</v>
          </cell>
          <cell r="H81">
            <v>2341</v>
          </cell>
          <cell r="I81">
            <v>2440</v>
          </cell>
          <cell r="J81">
            <v>2343</v>
          </cell>
          <cell r="K81">
            <v>2236</v>
          </cell>
          <cell r="L81">
            <v>2</v>
          </cell>
          <cell r="M81" t="str">
            <v>NA</v>
          </cell>
          <cell r="N81" t="str">
            <v>N/A</v>
          </cell>
          <cell r="O81">
            <v>7</v>
          </cell>
          <cell r="P81">
            <v>0</v>
          </cell>
          <cell r="Q81">
            <v>0</v>
          </cell>
          <cell r="R81">
            <v>22</v>
          </cell>
        </row>
        <row r="82">
          <cell r="E82">
            <v>2418</v>
          </cell>
          <cell r="F82">
            <v>0</v>
          </cell>
          <cell r="G82">
            <v>2000</v>
          </cell>
          <cell r="H82">
            <v>4418</v>
          </cell>
          <cell r="I82">
            <v>4323</v>
          </cell>
          <cell r="J82">
            <v>3632</v>
          </cell>
          <cell r="K82">
            <v>3774</v>
          </cell>
          <cell r="L82">
            <v>14</v>
          </cell>
          <cell r="M82" t="str">
            <v>NA</v>
          </cell>
          <cell r="N82" t="str">
            <v>N/A</v>
          </cell>
          <cell r="O82">
            <v>5</v>
          </cell>
          <cell r="P82">
            <v>29</v>
          </cell>
          <cell r="Q82">
            <v>0</v>
          </cell>
          <cell r="R82">
            <v>46</v>
          </cell>
        </row>
        <row r="83">
          <cell r="E83">
            <v>283</v>
          </cell>
          <cell r="F83">
            <v>149</v>
          </cell>
          <cell r="G83">
            <v>1018</v>
          </cell>
          <cell r="H83">
            <v>1450</v>
          </cell>
          <cell r="I83">
            <v>1731</v>
          </cell>
          <cell r="J83">
            <v>1434</v>
          </cell>
          <cell r="K83">
            <v>1280</v>
          </cell>
          <cell r="L83">
            <v>9</v>
          </cell>
          <cell r="M83">
            <v>0</v>
          </cell>
          <cell r="N83">
            <v>4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E84">
            <v>1346</v>
          </cell>
          <cell r="F84">
            <v>219</v>
          </cell>
          <cell r="G84">
            <v>267</v>
          </cell>
          <cell r="H84">
            <v>1832</v>
          </cell>
          <cell r="I84">
            <v>2066</v>
          </cell>
          <cell r="J84">
            <v>1782</v>
          </cell>
          <cell r="K84">
            <v>1591</v>
          </cell>
          <cell r="L84">
            <v>13</v>
          </cell>
          <cell r="M84" t="str">
            <v>NA</v>
          </cell>
          <cell r="N84" t="str">
            <v>N/A</v>
          </cell>
          <cell r="O84">
            <v>1</v>
          </cell>
          <cell r="P84">
            <v>16</v>
          </cell>
          <cell r="Q84">
            <v>0</v>
          </cell>
          <cell r="R84">
            <v>58</v>
          </cell>
        </row>
        <row r="85">
          <cell r="E85">
            <v>410</v>
          </cell>
          <cell r="F85">
            <v>187</v>
          </cell>
          <cell r="G85">
            <v>1940</v>
          </cell>
          <cell r="H85">
            <v>2537</v>
          </cell>
          <cell r="I85">
            <v>2922</v>
          </cell>
          <cell r="J85">
            <v>2627</v>
          </cell>
          <cell r="K85">
            <v>2264</v>
          </cell>
          <cell r="L85">
            <v>14</v>
          </cell>
          <cell r="M85" t="str">
            <v>NA</v>
          </cell>
          <cell r="N85" t="str">
            <v>N/A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E86">
            <v>312</v>
          </cell>
          <cell r="F86">
            <v>290</v>
          </cell>
          <cell r="G86">
            <v>2282</v>
          </cell>
          <cell r="H86">
            <v>2884</v>
          </cell>
          <cell r="I86">
            <v>2914</v>
          </cell>
          <cell r="J86">
            <v>2814</v>
          </cell>
          <cell r="K86">
            <v>2785</v>
          </cell>
          <cell r="L86">
            <v>18</v>
          </cell>
          <cell r="M86" t="str">
            <v>NA</v>
          </cell>
          <cell r="N86" t="str">
            <v>N/A</v>
          </cell>
          <cell r="O86">
            <v>0</v>
          </cell>
          <cell r="P86">
            <v>0</v>
          </cell>
          <cell r="Q86">
            <v>0</v>
          </cell>
          <cell r="R86">
            <v>36</v>
          </cell>
        </row>
        <row r="87">
          <cell r="E87">
            <v>1019</v>
          </cell>
          <cell r="F87">
            <v>8</v>
          </cell>
          <cell r="G87">
            <v>2373</v>
          </cell>
          <cell r="H87">
            <v>3400</v>
          </cell>
          <cell r="I87">
            <v>3807</v>
          </cell>
          <cell r="J87">
            <v>3684</v>
          </cell>
          <cell r="K87">
            <v>3304</v>
          </cell>
          <cell r="L87">
            <v>7</v>
          </cell>
          <cell r="M87" t="str">
            <v>NA</v>
          </cell>
          <cell r="N87" t="str">
            <v>N/A</v>
          </cell>
          <cell r="O87">
            <v>17</v>
          </cell>
          <cell r="P87">
            <v>22</v>
          </cell>
          <cell r="Q87">
            <v>0</v>
          </cell>
          <cell r="R87">
            <v>24</v>
          </cell>
        </row>
        <row r="88">
          <cell r="E88">
            <v>914</v>
          </cell>
          <cell r="F88">
            <v>566</v>
          </cell>
          <cell r="G88">
            <v>2370</v>
          </cell>
          <cell r="H88">
            <v>3850</v>
          </cell>
          <cell r="I88">
            <v>4159</v>
          </cell>
          <cell r="J88">
            <v>3870</v>
          </cell>
          <cell r="K88">
            <v>3604</v>
          </cell>
          <cell r="L88">
            <v>21</v>
          </cell>
          <cell r="M88">
            <v>2</v>
          </cell>
          <cell r="N88">
            <v>2</v>
          </cell>
          <cell r="O88">
            <v>0</v>
          </cell>
          <cell r="P88">
            <v>23</v>
          </cell>
          <cell r="Q88">
            <v>0</v>
          </cell>
          <cell r="R88">
            <v>69</v>
          </cell>
        </row>
        <row r="89">
          <cell r="E89">
            <v>1046</v>
          </cell>
          <cell r="F89">
            <v>246</v>
          </cell>
          <cell r="G89">
            <v>1254</v>
          </cell>
          <cell r="H89">
            <v>2546</v>
          </cell>
          <cell r="I89">
            <v>2642</v>
          </cell>
          <cell r="J89">
            <v>2493</v>
          </cell>
          <cell r="K89">
            <v>2433</v>
          </cell>
          <cell r="L89">
            <v>16</v>
          </cell>
          <cell r="M89" t="str">
            <v>NA</v>
          </cell>
          <cell r="N89" t="str">
            <v>N/A</v>
          </cell>
          <cell r="O89">
            <v>101</v>
          </cell>
          <cell r="P89">
            <v>46</v>
          </cell>
          <cell r="Q89">
            <v>56</v>
          </cell>
          <cell r="R89">
            <v>79</v>
          </cell>
        </row>
        <row r="90">
          <cell r="E90">
            <v>1093</v>
          </cell>
          <cell r="F90">
            <v>367</v>
          </cell>
          <cell r="G90">
            <v>3058</v>
          </cell>
          <cell r="H90">
            <v>4518</v>
          </cell>
          <cell r="I90">
            <v>4996</v>
          </cell>
          <cell r="J90">
            <v>4406</v>
          </cell>
          <cell r="K90">
            <v>4038</v>
          </cell>
          <cell r="L90">
            <v>26</v>
          </cell>
          <cell r="M90">
            <v>3</v>
          </cell>
          <cell r="N90">
            <v>3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E91">
            <v>356</v>
          </cell>
          <cell r="F91">
            <v>195</v>
          </cell>
          <cell r="G91">
            <v>502</v>
          </cell>
          <cell r="H91">
            <v>1053</v>
          </cell>
          <cell r="I91">
            <v>1161</v>
          </cell>
          <cell r="J91">
            <v>1111</v>
          </cell>
          <cell r="K91">
            <v>1006</v>
          </cell>
          <cell r="L91">
            <v>5</v>
          </cell>
          <cell r="M91">
            <v>3</v>
          </cell>
          <cell r="N91">
            <v>3</v>
          </cell>
          <cell r="O91">
            <v>0</v>
          </cell>
          <cell r="P91">
            <v>5</v>
          </cell>
          <cell r="Q91">
            <v>0</v>
          </cell>
          <cell r="R91">
            <v>26</v>
          </cell>
        </row>
        <row r="92">
          <cell r="E92">
            <v>78</v>
          </cell>
          <cell r="F92">
            <v>399</v>
          </cell>
          <cell r="G92">
            <v>1398</v>
          </cell>
          <cell r="H92">
            <v>1875</v>
          </cell>
          <cell r="I92">
            <v>2254</v>
          </cell>
          <cell r="J92">
            <v>1239</v>
          </cell>
          <cell r="K92">
            <v>1066</v>
          </cell>
          <cell r="L92">
            <v>5</v>
          </cell>
          <cell r="M92">
            <v>5</v>
          </cell>
          <cell r="N92">
            <v>3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</row>
        <row r="93">
          <cell r="E93">
            <v>246</v>
          </cell>
          <cell r="F93">
            <v>346</v>
          </cell>
          <cell r="G93">
            <v>1568</v>
          </cell>
          <cell r="H93">
            <v>2160</v>
          </cell>
          <cell r="I93">
            <v>2195</v>
          </cell>
          <cell r="J93">
            <v>1664</v>
          </cell>
          <cell r="K93">
            <v>1659</v>
          </cell>
          <cell r="L93">
            <v>6</v>
          </cell>
          <cell r="M93" t="str">
            <v>NA</v>
          </cell>
          <cell r="N93" t="str">
            <v>N/A</v>
          </cell>
          <cell r="O93">
            <v>18</v>
          </cell>
          <cell r="P93">
            <v>5</v>
          </cell>
          <cell r="Q93">
            <v>10</v>
          </cell>
          <cell r="R93">
            <v>10</v>
          </cell>
        </row>
        <row r="94">
          <cell r="E94">
            <v>828</v>
          </cell>
          <cell r="F94">
            <v>488</v>
          </cell>
          <cell r="G94">
            <v>291</v>
          </cell>
          <cell r="H94">
            <v>1607</v>
          </cell>
          <cell r="I94">
            <v>1655</v>
          </cell>
          <cell r="J94">
            <v>1547</v>
          </cell>
          <cell r="K94">
            <v>1495</v>
          </cell>
          <cell r="L94">
            <v>10</v>
          </cell>
          <cell r="M94">
            <v>6</v>
          </cell>
          <cell r="N94" t="str">
            <v>N/A</v>
          </cell>
          <cell r="O94">
            <v>63</v>
          </cell>
          <cell r="P94">
            <v>56</v>
          </cell>
          <cell r="Q94">
            <v>0</v>
          </cell>
          <cell r="R94">
            <v>28</v>
          </cell>
        </row>
        <row r="95">
          <cell r="E95">
            <v>218</v>
          </cell>
          <cell r="F95">
            <v>38</v>
          </cell>
          <cell r="G95">
            <v>2559</v>
          </cell>
          <cell r="H95">
            <v>2815</v>
          </cell>
          <cell r="I95">
            <v>3030</v>
          </cell>
          <cell r="J95">
            <v>1965</v>
          </cell>
          <cell r="K95">
            <v>1798</v>
          </cell>
          <cell r="L95">
            <v>8</v>
          </cell>
          <cell r="M95">
            <v>2</v>
          </cell>
          <cell r="N95">
            <v>4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E96">
            <v>388</v>
          </cell>
          <cell r="F96">
            <v>238</v>
          </cell>
          <cell r="G96">
            <v>2599</v>
          </cell>
          <cell r="H96">
            <v>3225</v>
          </cell>
          <cell r="I96">
            <v>3117</v>
          </cell>
          <cell r="J96">
            <v>2322</v>
          </cell>
          <cell r="K96">
            <v>2382</v>
          </cell>
          <cell r="L96">
            <v>8</v>
          </cell>
          <cell r="M96" t="str">
            <v>NA</v>
          </cell>
          <cell r="N96" t="str">
            <v>N/A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</row>
        <row r="97">
          <cell r="E97">
            <v>1091</v>
          </cell>
          <cell r="F97">
            <v>220</v>
          </cell>
          <cell r="G97">
            <v>1599</v>
          </cell>
          <cell r="H97">
            <v>2910</v>
          </cell>
          <cell r="I97">
            <v>2851</v>
          </cell>
          <cell r="J97">
            <v>2433</v>
          </cell>
          <cell r="K97">
            <v>2487</v>
          </cell>
          <cell r="L97">
            <v>11</v>
          </cell>
          <cell r="M97">
            <v>2</v>
          </cell>
          <cell r="N97">
            <v>8</v>
          </cell>
          <cell r="O97">
            <v>23</v>
          </cell>
          <cell r="P97">
            <v>6</v>
          </cell>
          <cell r="Q97">
            <v>0</v>
          </cell>
          <cell r="R97">
            <v>34</v>
          </cell>
        </row>
        <row r="98">
          <cell r="E98">
            <v>206</v>
          </cell>
          <cell r="F98">
            <v>118</v>
          </cell>
          <cell r="G98">
            <v>3205</v>
          </cell>
          <cell r="H98">
            <v>3529</v>
          </cell>
          <cell r="I98">
            <v>3667</v>
          </cell>
          <cell r="J98">
            <v>3079</v>
          </cell>
          <cell r="K98">
            <v>2992</v>
          </cell>
          <cell r="L98">
            <v>16</v>
          </cell>
          <cell r="M98" t="str">
            <v>NA</v>
          </cell>
          <cell r="N98" t="str">
            <v>N/A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</row>
        <row r="99">
          <cell r="E99">
            <v>728</v>
          </cell>
          <cell r="F99">
            <v>159</v>
          </cell>
          <cell r="G99">
            <v>3151</v>
          </cell>
          <cell r="H99">
            <v>4038</v>
          </cell>
          <cell r="I99">
            <v>4148</v>
          </cell>
          <cell r="J99">
            <v>2493</v>
          </cell>
          <cell r="K99">
            <v>2444</v>
          </cell>
          <cell r="L99">
            <v>14</v>
          </cell>
          <cell r="M99">
            <v>0</v>
          </cell>
          <cell r="N99">
            <v>5</v>
          </cell>
          <cell r="O99">
            <v>0</v>
          </cell>
          <cell r="P99">
            <v>4</v>
          </cell>
          <cell r="Q99">
            <v>0</v>
          </cell>
          <cell r="R99">
            <v>0</v>
          </cell>
        </row>
        <row r="100">
          <cell r="E100">
            <v>365</v>
          </cell>
          <cell r="F100">
            <v>633</v>
          </cell>
          <cell r="G100">
            <v>1992</v>
          </cell>
          <cell r="H100">
            <v>2990</v>
          </cell>
          <cell r="I100">
            <v>3091</v>
          </cell>
          <cell r="J100">
            <v>3062</v>
          </cell>
          <cell r="K100">
            <v>2964</v>
          </cell>
          <cell r="L100">
            <v>13</v>
          </cell>
          <cell r="M100" t="str">
            <v>NA</v>
          </cell>
          <cell r="N100" t="str">
            <v>N/A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</row>
        <row r="101">
          <cell r="E101">
            <v>370</v>
          </cell>
          <cell r="F101">
            <v>245</v>
          </cell>
          <cell r="G101">
            <v>3410</v>
          </cell>
          <cell r="H101">
            <v>4025</v>
          </cell>
          <cell r="I101">
            <v>4238</v>
          </cell>
          <cell r="J101">
            <v>3435</v>
          </cell>
          <cell r="K101">
            <v>3325</v>
          </cell>
          <cell r="L101">
            <v>16</v>
          </cell>
          <cell r="M101">
            <v>1</v>
          </cell>
          <cell r="N101">
            <v>7</v>
          </cell>
          <cell r="O101">
            <v>0</v>
          </cell>
          <cell r="P101">
            <v>84</v>
          </cell>
          <cell r="Q101">
            <v>0</v>
          </cell>
          <cell r="R101">
            <v>34</v>
          </cell>
        </row>
        <row r="102">
          <cell r="E102">
            <v>842</v>
          </cell>
          <cell r="F102">
            <v>263</v>
          </cell>
          <cell r="G102">
            <v>1292</v>
          </cell>
          <cell r="H102">
            <v>2397</v>
          </cell>
          <cell r="I102">
            <v>2399</v>
          </cell>
          <cell r="J102">
            <v>2073</v>
          </cell>
          <cell r="K102">
            <v>2071</v>
          </cell>
          <cell r="L102">
            <v>11</v>
          </cell>
          <cell r="M102">
            <v>0</v>
          </cell>
          <cell r="N102">
            <v>4</v>
          </cell>
          <cell r="O102">
            <v>34</v>
          </cell>
          <cell r="P102">
            <v>35</v>
          </cell>
          <cell r="Q102">
            <v>0</v>
          </cell>
          <cell r="R102">
            <v>35</v>
          </cell>
        </row>
        <row r="103">
          <cell r="E103">
            <v>726</v>
          </cell>
          <cell r="F103">
            <v>443</v>
          </cell>
          <cell r="G103">
            <v>1073</v>
          </cell>
          <cell r="H103">
            <v>2242</v>
          </cell>
          <cell r="I103">
            <v>2290</v>
          </cell>
          <cell r="J103">
            <v>1970</v>
          </cell>
          <cell r="K103">
            <v>1950</v>
          </cell>
          <cell r="L103">
            <v>11</v>
          </cell>
          <cell r="M103" t="str">
            <v>NA</v>
          </cell>
          <cell r="N103" t="str">
            <v>N/A</v>
          </cell>
          <cell r="O103">
            <v>0</v>
          </cell>
          <cell r="P103">
            <v>0</v>
          </cell>
          <cell r="Q103">
            <v>0</v>
          </cell>
          <cell r="R103">
            <v>34</v>
          </cell>
        </row>
        <row r="104">
          <cell r="E104">
            <v>457</v>
          </cell>
          <cell r="F104">
            <v>0</v>
          </cell>
          <cell r="G104">
            <v>1617</v>
          </cell>
          <cell r="H104">
            <v>2074</v>
          </cell>
          <cell r="I104">
            <v>2143</v>
          </cell>
          <cell r="J104">
            <v>1961</v>
          </cell>
          <cell r="K104">
            <v>1895</v>
          </cell>
          <cell r="L104">
            <v>9</v>
          </cell>
          <cell r="M104" t="str">
            <v>NA</v>
          </cell>
          <cell r="N104" t="str">
            <v>N/A</v>
          </cell>
          <cell r="O104">
            <v>7</v>
          </cell>
          <cell r="P104">
            <v>12</v>
          </cell>
          <cell r="Q104">
            <v>0</v>
          </cell>
          <cell r="R104">
            <v>34</v>
          </cell>
        </row>
        <row r="105">
          <cell r="E105">
            <v>1284</v>
          </cell>
          <cell r="F105">
            <v>603</v>
          </cell>
          <cell r="G105">
            <v>687</v>
          </cell>
          <cell r="H105">
            <v>2574</v>
          </cell>
          <cell r="I105">
            <v>2447</v>
          </cell>
          <cell r="J105">
            <v>2397</v>
          </cell>
          <cell r="K105">
            <v>2516</v>
          </cell>
          <cell r="L105">
            <v>11</v>
          </cell>
          <cell r="M105" t="str">
            <v>NA</v>
          </cell>
          <cell r="N105" t="str">
            <v>N/A</v>
          </cell>
          <cell r="O105">
            <v>0</v>
          </cell>
          <cell r="P105">
            <v>65</v>
          </cell>
          <cell r="Q105">
            <v>0</v>
          </cell>
          <cell r="R105">
            <v>52</v>
          </cell>
        </row>
        <row r="106">
          <cell r="E106">
            <v>832</v>
          </cell>
          <cell r="F106">
            <v>322</v>
          </cell>
          <cell r="G106">
            <v>765</v>
          </cell>
          <cell r="H106">
            <v>1919</v>
          </cell>
          <cell r="I106">
            <v>1919</v>
          </cell>
          <cell r="J106">
            <v>1489</v>
          </cell>
          <cell r="K106">
            <v>1488</v>
          </cell>
          <cell r="L106">
            <v>9</v>
          </cell>
          <cell r="M106">
            <v>6</v>
          </cell>
          <cell r="N106">
            <v>6</v>
          </cell>
          <cell r="O106">
            <v>27</v>
          </cell>
          <cell r="P106">
            <v>18</v>
          </cell>
          <cell r="Q106">
            <v>0</v>
          </cell>
          <cell r="R106">
            <v>94</v>
          </cell>
        </row>
        <row r="107">
          <cell r="E107">
            <v>340</v>
          </cell>
          <cell r="F107">
            <v>294</v>
          </cell>
          <cell r="G107">
            <v>1470</v>
          </cell>
          <cell r="H107">
            <v>2104</v>
          </cell>
          <cell r="I107">
            <v>2194</v>
          </cell>
          <cell r="J107">
            <v>1846</v>
          </cell>
          <cell r="K107">
            <v>1791</v>
          </cell>
          <cell r="L107">
            <v>11</v>
          </cell>
          <cell r="M107" t="str">
            <v>NA</v>
          </cell>
          <cell r="N107" t="str">
            <v>N/A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</row>
        <row r="108">
          <cell r="E108">
            <v>117</v>
          </cell>
          <cell r="F108">
            <v>494</v>
          </cell>
          <cell r="G108">
            <v>894</v>
          </cell>
          <cell r="H108">
            <v>1505</v>
          </cell>
          <cell r="I108">
            <v>1510</v>
          </cell>
          <cell r="J108">
            <v>1201</v>
          </cell>
          <cell r="K108">
            <v>1197</v>
          </cell>
          <cell r="L108">
            <v>9</v>
          </cell>
          <cell r="M108" t="str">
            <v>NA</v>
          </cell>
          <cell r="N108" t="str">
            <v>N/A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</row>
        <row r="109">
          <cell r="E109">
            <v>1042</v>
          </cell>
          <cell r="F109">
            <v>111</v>
          </cell>
          <cell r="G109">
            <v>1456</v>
          </cell>
          <cell r="H109">
            <v>2609</v>
          </cell>
          <cell r="I109">
            <v>2775</v>
          </cell>
          <cell r="J109">
            <v>2598</v>
          </cell>
          <cell r="K109">
            <v>2449</v>
          </cell>
          <cell r="L109">
            <v>7</v>
          </cell>
          <cell r="M109">
            <v>0</v>
          </cell>
          <cell r="N109">
            <v>4</v>
          </cell>
          <cell r="O109">
            <v>0</v>
          </cell>
          <cell r="P109">
            <v>22</v>
          </cell>
          <cell r="Q109">
            <v>0</v>
          </cell>
          <cell r="R109">
            <v>21</v>
          </cell>
        </row>
        <row r="110">
          <cell r="E110">
            <v>688</v>
          </cell>
          <cell r="F110">
            <v>115</v>
          </cell>
          <cell r="G110">
            <v>1701</v>
          </cell>
          <cell r="H110">
            <v>2504</v>
          </cell>
          <cell r="I110">
            <v>2626</v>
          </cell>
          <cell r="J110">
            <v>2421</v>
          </cell>
          <cell r="K110">
            <v>2363</v>
          </cell>
          <cell r="L110">
            <v>8</v>
          </cell>
          <cell r="M110" t="str">
            <v>NA</v>
          </cell>
          <cell r="N110" t="str">
            <v>N/A</v>
          </cell>
          <cell r="O110">
            <v>48</v>
          </cell>
          <cell r="P110">
            <v>74</v>
          </cell>
          <cell r="Q110">
            <v>0</v>
          </cell>
          <cell r="R110">
            <v>20</v>
          </cell>
        </row>
        <row r="111">
          <cell r="E111">
            <v>220</v>
          </cell>
          <cell r="F111">
            <v>139</v>
          </cell>
          <cell r="G111">
            <v>2099</v>
          </cell>
          <cell r="H111">
            <v>2458</v>
          </cell>
          <cell r="I111">
            <v>2616</v>
          </cell>
          <cell r="J111">
            <v>2205</v>
          </cell>
          <cell r="K111">
            <v>2079</v>
          </cell>
          <cell r="L111">
            <v>7</v>
          </cell>
          <cell r="M111" t="str">
            <v>NA</v>
          </cell>
          <cell r="N111" t="str">
            <v>N/A</v>
          </cell>
          <cell r="O111">
            <v>22</v>
          </cell>
          <cell r="P111">
            <v>5</v>
          </cell>
          <cell r="Q111">
            <v>0</v>
          </cell>
          <cell r="R111">
            <v>10</v>
          </cell>
        </row>
        <row r="112">
          <cell r="E112">
            <v>287</v>
          </cell>
          <cell r="F112">
            <v>184</v>
          </cell>
          <cell r="G112">
            <v>1770</v>
          </cell>
          <cell r="H112">
            <v>2241</v>
          </cell>
          <cell r="I112">
            <v>2419</v>
          </cell>
          <cell r="J112">
            <v>1980</v>
          </cell>
          <cell r="K112">
            <v>1845</v>
          </cell>
          <cell r="L112">
            <v>8</v>
          </cell>
          <cell r="M112">
            <v>3</v>
          </cell>
          <cell r="N112">
            <v>3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</row>
        <row r="113">
          <cell r="E113">
            <v>910</v>
          </cell>
          <cell r="F113">
            <v>72</v>
          </cell>
          <cell r="G113">
            <v>2154</v>
          </cell>
          <cell r="H113">
            <v>3136</v>
          </cell>
          <cell r="I113">
            <v>3988</v>
          </cell>
          <cell r="J113">
            <v>2268</v>
          </cell>
          <cell r="K113">
            <v>1854</v>
          </cell>
          <cell r="L113">
            <v>8</v>
          </cell>
          <cell r="M113" t="str">
            <v>NA</v>
          </cell>
          <cell r="N113" t="str">
            <v>N/A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</row>
        <row r="114">
          <cell r="E114">
            <v>180</v>
          </cell>
          <cell r="F114">
            <v>293</v>
          </cell>
          <cell r="G114">
            <v>2486</v>
          </cell>
          <cell r="H114">
            <v>2959</v>
          </cell>
          <cell r="I114">
            <v>3488</v>
          </cell>
          <cell r="J114">
            <v>2368</v>
          </cell>
          <cell r="K114">
            <v>1977</v>
          </cell>
          <cell r="L114">
            <v>9</v>
          </cell>
          <cell r="M114">
            <v>6</v>
          </cell>
          <cell r="N114">
            <v>4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</row>
        <row r="115">
          <cell r="E115">
            <v>176</v>
          </cell>
          <cell r="F115">
            <v>423</v>
          </cell>
          <cell r="G115">
            <v>1179</v>
          </cell>
          <cell r="H115">
            <v>1778</v>
          </cell>
          <cell r="I115">
            <v>1807</v>
          </cell>
          <cell r="J115">
            <v>1100</v>
          </cell>
          <cell r="K115">
            <v>1029</v>
          </cell>
          <cell r="L115">
            <v>6</v>
          </cell>
          <cell r="M115">
            <v>0</v>
          </cell>
          <cell r="N115">
            <v>8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</row>
        <row r="116">
          <cell r="E116">
            <v>343</v>
          </cell>
          <cell r="F116">
            <v>374</v>
          </cell>
          <cell r="G116">
            <v>2561</v>
          </cell>
          <cell r="H116">
            <v>3278</v>
          </cell>
          <cell r="I116">
            <v>3847</v>
          </cell>
          <cell r="J116">
            <v>2745</v>
          </cell>
          <cell r="K116">
            <v>2352</v>
          </cell>
          <cell r="L116">
            <v>8</v>
          </cell>
          <cell r="M116">
            <v>0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</row>
        <row r="117">
          <cell r="E117">
            <v>1046</v>
          </cell>
          <cell r="F117">
            <v>249</v>
          </cell>
          <cell r="G117">
            <v>1024</v>
          </cell>
          <cell r="H117">
            <v>2319</v>
          </cell>
          <cell r="I117">
            <v>2574</v>
          </cell>
          <cell r="J117">
            <v>1794</v>
          </cell>
          <cell r="K117">
            <v>1568</v>
          </cell>
          <cell r="L117">
            <v>3</v>
          </cell>
          <cell r="M117">
            <v>0</v>
          </cell>
          <cell r="N117" t="str">
            <v>N/A</v>
          </cell>
          <cell r="O117">
            <v>1</v>
          </cell>
          <cell r="P117">
            <v>42</v>
          </cell>
          <cell r="Q117">
            <v>0</v>
          </cell>
          <cell r="R117">
            <v>22</v>
          </cell>
        </row>
        <row r="118">
          <cell r="E118">
            <v>924</v>
          </cell>
          <cell r="F118">
            <v>222</v>
          </cell>
          <cell r="G118">
            <v>2286</v>
          </cell>
          <cell r="H118">
            <v>3432</v>
          </cell>
          <cell r="I118">
            <v>3417</v>
          </cell>
          <cell r="J118">
            <v>2313</v>
          </cell>
          <cell r="K118">
            <v>2281</v>
          </cell>
          <cell r="L118">
            <v>4</v>
          </cell>
          <cell r="M118">
            <v>0</v>
          </cell>
          <cell r="N118">
            <v>8</v>
          </cell>
          <cell r="O118">
            <v>87</v>
          </cell>
          <cell r="P118">
            <v>72</v>
          </cell>
          <cell r="Q118">
            <v>14</v>
          </cell>
          <cell r="R118">
            <v>20</v>
          </cell>
        </row>
        <row r="119">
          <cell r="E119">
            <v>206</v>
          </cell>
          <cell r="F119">
            <v>256</v>
          </cell>
          <cell r="G119">
            <v>2072</v>
          </cell>
          <cell r="H119">
            <v>2534</v>
          </cell>
          <cell r="I119">
            <v>2196</v>
          </cell>
          <cell r="J119">
            <v>1156</v>
          </cell>
          <cell r="K119">
            <v>1202</v>
          </cell>
          <cell r="L119">
            <v>13</v>
          </cell>
          <cell r="M119" t="str">
            <v>NA</v>
          </cell>
          <cell r="N119" t="str">
            <v>N/A</v>
          </cell>
          <cell r="O119">
            <v>0</v>
          </cell>
          <cell r="P119">
            <v>17</v>
          </cell>
          <cell r="Q119">
            <v>0</v>
          </cell>
          <cell r="R119">
            <v>14</v>
          </cell>
        </row>
        <row r="120">
          <cell r="E120">
            <v>1737</v>
          </cell>
          <cell r="F120">
            <v>244</v>
          </cell>
          <cell r="G120">
            <v>2988</v>
          </cell>
          <cell r="H120">
            <v>4969</v>
          </cell>
          <cell r="I120">
            <v>4844</v>
          </cell>
          <cell r="J120">
            <v>4183</v>
          </cell>
          <cell r="K120">
            <v>4245</v>
          </cell>
          <cell r="L120">
            <v>14</v>
          </cell>
          <cell r="M120">
            <v>0</v>
          </cell>
          <cell r="N120">
            <v>3</v>
          </cell>
          <cell r="O120">
            <v>0</v>
          </cell>
          <cell r="P120">
            <v>10</v>
          </cell>
          <cell r="Q120">
            <v>0</v>
          </cell>
          <cell r="R120">
            <v>19</v>
          </cell>
        </row>
        <row r="121">
          <cell r="E121">
            <v>1120</v>
          </cell>
          <cell r="F121">
            <v>295</v>
          </cell>
          <cell r="G121">
            <v>1176</v>
          </cell>
          <cell r="H121">
            <v>2591</v>
          </cell>
          <cell r="I121">
            <v>2949</v>
          </cell>
          <cell r="J121">
            <v>2495</v>
          </cell>
          <cell r="K121">
            <v>2183</v>
          </cell>
          <cell r="L121">
            <v>8</v>
          </cell>
          <cell r="M121" t="str">
            <v>NA</v>
          </cell>
          <cell r="N121" t="str">
            <v>N/A</v>
          </cell>
          <cell r="O121">
            <v>43</v>
          </cell>
          <cell r="P121">
            <v>17</v>
          </cell>
          <cell r="Q121">
            <v>0</v>
          </cell>
          <cell r="R121">
            <v>30</v>
          </cell>
        </row>
        <row r="122">
          <cell r="E122">
            <v>476</v>
          </cell>
          <cell r="F122">
            <v>23</v>
          </cell>
          <cell r="G122">
            <v>837</v>
          </cell>
          <cell r="H122">
            <v>1336</v>
          </cell>
          <cell r="I122">
            <v>1646</v>
          </cell>
          <cell r="J122">
            <v>836</v>
          </cell>
          <cell r="K122">
            <v>638</v>
          </cell>
          <cell r="L122">
            <v>6</v>
          </cell>
          <cell r="M122">
            <v>3</v>
          </cell>
          <cell r="N122">
            <v>2</v>
          </cell>
          <cell r="O122">
            <v>3</v>
          </cell>
          <cell r="P122">
            <v>5</v>
          </cell>
          <cell r="Q122">
            <v>0</v>
          </cell>
          <cell r="R122">
            <v>4</v>
          </cell>
        </row>
        <row r="123">
          <cell r="E123">
            <v>2</v>
          </cell>
          <cell r="F123">
            <v>46</v>
          </cell>
          <cell r="G123">
            <v>588</v>
          </cell>
          <cell r="H123">
            <v>636</v>
          </cell>
          <cell r="I123">
            <v>682</v>
          </cell>
          <cell r="J123">
            <v>588</v>
          </cell>
          <cell r="K123">
            <v>543</v>
          </cell>
          <cell r="L123">
            <v>4</v>
          </cell>
          <cell r="M123" t="str">
            <v>NA</v>
          </cell>
          <cell r="N123" t="str">
            <v>N/A</v>
          </cell>
          <cell r="O123">
            <v>8</v>
          </cell>
          <cell r="P123">
            <v>4</v>
          </cell>
          <cell r="Q123">
            <v>0</v>
          </cell>
          <cell r="R123">
            <v>7</v>
          </cell>
        </row>
        <row r="124">
          <cell r="E124">
            <v>5</v>
          </cell>
          <cell r="F124">
            <v>0</v>
          </cell>
          <cell r="G124">
            <v>81</v>
          </cell>
          <cell r="H124">
            <v>86</v>
          </cell>
          <cell r="I124">
            <v>448</v>
          </cell>
          <cell r="J124">
            <v>345</v>
          </cell>
          <cell r="K124">
            <v>86</v>
          </cell>
          <cell r="L124">
            <v>8</v>
          </cell>
          <cell r="M124" t="str">
            <v>NA</v>
          </cell>
          <cell r="N124" t="str">
            <v>N/A</v>
          </cell>
          <cell r="O124">
            <v>0</v>
          </cell>
          <cell r="P124">
            <v>4</v>
          </cell>
          <cell r="Q124">
            <v>0</v>
          </cell>
          <cell r="R124">
            <v>4</v>
          </cell>
        </row>
        <row r="125">
          <cell r="E125">
            <v>450</v>
          </cell>
          <cell r="F125">
            <v>105</v>
          </cell>
          <cell r="G125">
            <v>1021</v>
          </cell>
          <cell r="H125">
            <v>1576</v>
          </cell>
          <cell r="I125">
            <v>1673</v>
          </cell>
          <cell r="J125">
            <v>1254</v>
          </cell>
          <cell r="K125">
            <v>1248</v>
          </cell>
          <cell r="L125">
            <v>2</v>
          </cell>
          <cell r="M125" t="str">
            <v>NA</v>
          </cell>
          <cell r="N125" t="str">
            <v>N/A</v>
          </cell>
          <cell r="O125">
            <v>28</v>
          </cell>
          <cell r="P125">
            <v>2</v>
          </cell>
          <cell r="Q125">
            <v>6</v>
          </cell>
          <cell r="R125">
            <v>8</v>
          </cell>
        </row>
        <row r="126">
          <cell r="E126">
            <v>10</v>
          </cell>
          <cell r="F126">
            <v>134</v>
          </cell>
          <cell r="G126">
            <v>462</v>
          </cell>
          <cell r="H126">
            <v>606</v>
          </cell>
          <cell r="I126">
            <v>629</v>
          </cell>
          <cell r="J126">
            <v>614</v>
          </cell>
          <cell r="K126">
            <v>592</v>
          </cell>
          <cell r="L126">
            <v>3</v>
          </cell>
          <cell r="M126" t="str">
            <v>NA</v>
          </cell>
          <cell r="N126" t="str">
            <v>N/A</v>
          </cell>
          <cell r="O126">
            <v>5</v>
          </cell>
          <cell r="P126">
            <v>6</v>
          </cell>
          <cell r="Q126">
            <v>0</v>
          </cell>
          <cell r="R126">
            <v>2</v>
          </cell>
        </row>
        <row r="127">
          <cell r="E127">
            <v>548</v>
          </cell>
          <cell r="F127">
            <v>171</v>
          </cell>
          <cell r="G127">
            <v>723</v>
          </cell>
          <cell r="H127">
            <v>1442</v>
          </cell>
          <cell r="I127">
            <v>1554</v>
          </cell>
          <cell r="J127">
            <v>1152</v>
          </cell>
          <cell r="K127">
            <v>1138</v>
          </cell>
          <cell r="L127">
            <v>3</v>
          </cell>
          <cell r="M127" t="str">
            <v>NA</v>
          </cell>
          <cell r="N127" t="str">
            <v>N/A</v>
          </cell>
          <cell r="O127">
            <v>20</v>
          </cell>
          <cell r="P127">
            <v>6</v>
          </cell>
          <cell r="Q127">
            <v>0</v>
          </cell>
          <cell r="R127">
            <v>7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JECUCION  DETE X REGIONAL"/>
      <sheetName val="EJECUCION DETE X CTROS "/>
    </sheetNames>
    <sheetDataSet>
      <sheetData sheetId="0">
        <row r="11">
          <cell r="C11">
            <v>125966</v>
          </cell>
          <cell r="D11">
            <v>101721</v>
          </cell>
          <cell r="E11">
            <v>30010</v>
          </cell>
          <cell r="F11">
            <v>28107</v>
          </cell>
          <cell r="G11">
            <v>58117</v>
          </cell>
          <cell r="H11">
            <v>118756</v>
          </cell>
          <cell r="I11">
            <v>39532</v>
          </cell>
          <cell r="J11">
            <v>158288</v>
          </cell>
          <cell r="K11">
            <v>0.57133728531964889</v>
          </cell>
          <cell r="L11">
            <v>314</v>
          </cell>
          <cell r="M11">
            <v>203</v>
          </cell>
          <cell r="N11">
            <v>52085</v>
          </cell>
          <cell r="O11">
            <v>475</v>
          </cell>
          <cell r="P11">
            <v>258</v>
          </cell>
          <cell r="Q11">
            <v>226</v>
          </cell>
          <cell r="R11">
            <v>137</v>
          </cell>
          <cell r="S11">
            <v>0</v>
          </cell>
          <cell r="T11">
            <v>9673</v>
          </cell>
          <cell r="U11">
            <v>2330</v>
          </cell>
          <cell r="V11">
            <v>153</v>
          </cell>
          <cell r="W11">
            <v>84</v>
          </cell>
          <cell r="X11">
            <v>186</v>
          </cell>
          <cell r="Y11">
            <v>278</v>
          </cell>
          <cell r="Z11">
            <v>0</v>
          </cell>
          <cell r="AA11">
            <v>0</v>
          </cell>
        </row>
        <row r="12">
          <cell r="C12">
            <v>43318</v>
          </cell>
          <cell r="D12">
            <v>23906</v>
          </cell>
          <cell r="E12">
            <v>8278</v>
          </cell>
          <cell r="F12">
            <v>5625</v>
          </cell>
          <cell r="G12">
            <v>13903</v>
          </cell>
          <cell r="H12">
            <v>34987</v>
          </cell>
          <cell r="I12">
            <v>15020</v>
          </cell>
          <cell r="J12">
            <v>50007</v>
          </cell>
          <cell r="K12">
            <v>0.58156948046515522</v>
          </cell>
          <cell r="L12">
            <v>108</v>
          </cell>
          <cell r="M12">
            <v>70</v>
          </cell>
          <cell r="N12">
            <v>18493</v>
          </cell>
          <cell r="O12">
            <v>103</v>
          </cell>
          <cell r="P12">
            <v>43</v>
          </cell>
          <cell r="S12">
            <v>0</v>
          </cell>
          <cell r="T12">
            <v>1539</v>
          </cell>
          <cell r="U12">
            <v>1046</v>
          </cell>
          <cell r="V12">
            <v>117</v>
          </cell>
          <cell r="W12">
            <v>64</v>
          </cell>
        </row>
        <row r="13">
          <cell r="C13">
            <v>189065</v>
          </cell>
          <cell r="D13">
            <v>282329</v>
          </cell>
          <cell r="E13">
            <v>96303</v>
          </cell>
          <cell r="F13">
            <v>76857</v>
          </cell>
          <cell r="G13">
            <v>173160</v>
          </cell>
          <cell r="H13">
            <v>124453</v>
          </cell>
          <cell r="I13">
            <v>20661</v>
          </cell>
          <cell r="J13">
            <v>145114</v>
          </cell>
          <cell r="K13">
            <v>0.6133270050189672</v>
          </cell>
          <cell r="L13">
            <v>252</v>
          </cell>
          <cell r="M13">
            <v>88</v>
          </cell>
          <cell r="N13">
            <v>58716</v>
          </cell>
          <cell r="O13">
            <v>265</v>
          </cell>
          <cell r="P13">
            <v>125</v>
          </cell>
          <cell r="S13">
            <v>0</v>
          </cell>
          <cell r="T13">
            <v>401</v>
          </cell>
          <cell r="U13">
            <v>1646</v>
          </cell>
          <cell r="V13">
            <v>74</v>
          </cell>
          <cell r="W13">
            <v>42</v>
          </cell>
        </row>
        <row r="14">
          <cell r="C14">
            <v>51049</v>
          </cell>
          <cell r="D14">
            <v>16639</v>
          </cell>
          <cell r="E14">
            <v>5134</v>
          </cell>
          <cell r="F14">
            <v>3791</v>
          </cell>
          <cell r="G14">
            <v>8925</v>
          </cell>
          <cell r="H14">
            <v>47926</v>
          </cell>
          <cell r="I14">
            <v>20405</v>
          </cell>
          <cell r="J14">
            <v>68331</v>
          </cell>
          <cell r="K14">
            <v>0.53639040807740845</v>
          </cell>
          <cell r="L14">
            <v>170</v>
          </cell>
          <cell r="M14">
            <v>69</v>
          </cell>
          <cell r="N14">
            <v>18226</v>
          </cell>
          <cell r="O14">
            <v>126</v>
          </cell>
          <cell r="P14">
            <v>64</v>
          </cell>
          <cell r="S14">
            <v>0</v>
          </cell>
          <cell r="T14">
            <v>4996</v>
          </cell>
          <cell r="U14">
            <v>259</v>
          </cell>
          <cell r="V14">
            <v>182</v>
          </cell>
          <cell r="W14">
            <v>101</v>
          </cell>
        </row>
        <row r="15">
          <cell r="C15">
            <v>25762</v>
          </cell>
          <cell r="D15">
            <v>14400</v>
          </cell>
          <cell r="E15">
            <v>4663</v>
          </cell>
          <cell r="F15">
            <v>3101</v>
          </cell>
          <cell r="G15">
            <v>7764</v>
          </cell>
          <cell r="H15">
            <v>13899</v>
          </cell>
          <cell r="I15">
            <v>2513</v>
          </cell>
          <cell r="J15">
            <v>16412</v>
          </cell>
          <cell r="K15">
            <v>0.53916666666666668</v>
          </cell>
          <cell r="L15">
            <v>239</v>
          </cell>
          <cell r="M15">
            <v>264</v>
          </cell>
          <cell r="N15">
            <v>27617</v>
          </cell>
          <cell r="O15">
            <v>184</v>
          </cell>
          <cell r="P15">
            <v>123</v>
          </cell>
          <cell r="S15">
            <v>0</v>
          </cell>
          <cell r="T15">
            <v>6124</v>
          </cell>
          <cell r="U15">
            <v>1237</v>
          </cell>
          <cell r="V15">
            <v>147</v>
          </cell>
          <cell r="W15">
            <v>85</v>
          </cell>
        </row>
        <row r="16">
          <cell r="C16">
            <v>20965</v>
          </cell>
          <cell r="D16">
            <v>15751</v>
          </cell>
          <cell r="E16">
            <v>4412</v>
          </cell>
          <cell r="F16">
            <v>3368</v>
          </cell>
          <cell r="G16">
            <v>7780</v>
          </cell>
          <cell r="H16">
            <v>28528</v>
          </cell>
          <cell r="I16">
            <v>8549</v>
          </cell>
          <cell r="J16">
            <v>37077</v>
          </cell>
          <cell r="K16">
            <v>0.49393689289568915</v>
          </cell>
          <cell r="L16">
            <v>66</v>
          </cell>
          <cell r="M16">
            <v>60</v>
          </cell>
          <cell r="N16">
            <v>16392</v>
          </cell>
          <cell r="O16">
            <v>130</v>
          </cell>
          <cell r="P16">
            <v>43</v>
          </cell>
          <cell r="S16">
            <v>0</v>
          </cell>
          <cell r="T16">
            <v>2310</v>
          </cell>
          <cell r="U16">
            <v>3039</v>
          </cell>
          <cell r="V16">
            <v>70</v>
          </cell>
          <cell r="W16">
            <v>50</v>
          </cell>
        </row>
        <row r="17">
          <cell r="C17">
            <v>9418</v>
          </cell>
          <cell r="D17">
            <v>4254</v>
          </cell>
          <cell r="E17">
            <v>1903</v>
          </cell>
          <cell r="F17">
            <v>1101</v>
          </cell>
          <cell r="G17">
            <v>3004</v>
          </cell>
          <cell r="H17">
            <v>12483</v>
          </cell>
          <cell r="I17">
            <v>9969</v>
          </cell>
          <cell r="J17">
            <v>22452</v>
          </cell>
          <cell r="K17">
            <v>0.70615890926187119</v>
          </cell>
          <cell r="L17">
            <v>177</v>
          </cell>
          <cell r="M17">
            <v>39</v>
          </cell>
          <cell r="N17">
            <v>11362</v>
          </cell>
          <cell r="O17">
            <v>69</v>
          </cell>
          <cell r="P17">
            <v>34</v>
          </cell>
          <cell r="S17">
            <v>0</v>
          </cell>
          <cell r="T17">
            <v>1319</v>
          </cell>
          <cell r="U17">
            <v>261</v>
          </cell>
          <cell r="V17">
            <v>60</v>
          </cell>
          <cell r="W17">
            <v>33</v>
          </cell>
        </row>
        <row r="18">
          <cell r="C18">
            <v>20979</v>
          </cell>
          <cell r="D18">
            <v>8358</v>
          </cell>
          <cell r="E18">
            <v>2977</v>
          </cell>
          <cell r="F18">
            <v>2132</v>
          </cell>
          <cell r="G18">
            <v>5109</v>
          </cell>
          <cell r="H18">
            <v>12473</v>
          </cell>
          <cell r="I18">
            <v>7604</v>
          </cell>
          <cell r="J18">
            <v>20077</v>
          </cell>
          <cell r="K18">
            <v>0.61127063890882982</v>
          </cell>
          <cell r="L18">
            <v>157</v>
          </cell>
          <cell r="M18">
            <v>125</v>
          </cell>
          <cell r="N18">
            <v>16773</v>
          </cell>
          <cell r="O18">
            <v>147</v>
          </cell>
          <cell r="P18">
            <v>69</v>
          </cell>
          <cell r="S18">
            <v>0</v>
          </cell>
          <cell r="T18">
            <v>8483</v>
          </cell>
          <cell r="U18">
            <v>1762</v>
          </cell>
          <cell r="V18">
            <v>103</v>
          </cell>
          <cell r="W18">
            <v>57</v>
          </cell>
        </row>
        <row r="19">
          <cell r="C19">
            <v>38983</v>
          </cell>
          <cell r="D19">
            <v>14335</v>
          </cell>
          <cell r="E19">
            <v>6145</v>
          </cell>
          <cell r="F19">
            <v>4753</v>
          </cell>
          <cell r="G19">
            <v>10898</v>
          </cell>
          <cell r="H19">
            <v>44687</v>
          </cell>
          <cell r="I19">
            <v>19014</v>
          </cell>
          <cell r="J19">
            <v>63701</v>
          </cell>
          <cell r="K19">
            <v>0.76023718172305543</v>
          </cell>
          <cell r="L19">
            <v>82</v>
          </cell>
          <cell r="M19">
            <v>30</v>
          </cell>
          <cell r="N19">
            <v>8380</v>
          </cell>
          <cell r="O19">
            <v>54</v>
          </cell>
          <cell r="P19">
            <v>26</v>
          </cell>
          <cell r="S19">
            <v>0</v>
          </cell>
          <cell r="T19">
            <v>4451</v>
          </cell>
          <cell r="U19">
            <v>1071</v>
          </cell>
          <cell r="V19">
            <v>183</v>
          </cell>
          <cell r="W19">
            <v>102</v>
          </cell>
        </row>
        <row r="20">
          <cell r="C20">
            <v>37062</v>
          </cell>
          <cell r="D20">
            <v>17821</v>
          </cell>
          <cell r="E20">
            <v>4045</v>
          </cell>
          <cell r="F20">
            <v>8037</v>
          </cell>
          <cell r="G20">
            <v>12082</v>
          </cell>
          <cell r="H20">
            <v>30888</v>
          </cell>
          <cell r="I20">
            <v>7955</v>
          </cell>
          <cell r="J20">
            <v>38843</v>
          </cell>
          <cell r="K20">
            <v>0.67796419953986864</v>
          </cell>
          <cell r="L20">
            <v>185</v>
          </cell>
          <cell r="M20">
            <v>90</v>
          </cell>
          <cell r="N20">
            <v>14617</v>
          </cell>
          <cell r="O20">
            <v>65</v>
          </cell>
          <cell r="P20">
            <v>31</v>
          </cell>
          <cell r="S20">
            <v>0</v>
          </cell>
          <cell r="T20">
            <v>7738</v>
          </cell>
          <cell r="U20">
            <v>1741</v>
          </cell>
          <cell r="V20">
            <v>98</v>
          </cell>
          <cell r="W20">
            <v>63</v>
          </cell>
        </row>
        <row r="21">
          <cell r="C21">
            <v>122613</v>
          </cell>
          <cell r="D21">
            <v>134311</v>
          </cell>
          <cell r="E21">
            <v>37019</v>
          </cell>
          <cell r="F21">
            <v>43753</v>
          </cell>
          <cell r="G21">
            <v>80772</v>
          </cell>
          <cell r="H21">
            <v>111616</v>
          </cell>
          <cell r="I21">
            <v>13569</v>
          </cell>
          <cell r="J21">
            <v>125185</v>
          </cell>
          <cell r="K21">
            <v>0.60138037837556124</v>
          </cell>
          <cell r="L21">
            <v>217</v>
          </cell>
          <cell r="M21">
            <v>77</v>
          </cell>
          <cell r="N21">
            <v>28688</v>
          </cell>
          <cell r="O21">
            <v>249</v>
          </cell>
          <cell r="P21">
            <v>132</v>
          </cell>
          <cell r="S21">
            <v>0</v>
          </cell>
          <cell r="T21">
            <v>6751</v>
          </cell>
          <cell r="U21">
            <v>2277</v>
          </cell>
          <cell r="V21">
            <v>151</v>
          </cell>
          <cell r="W21">
            <v>84</v>
          </cell>
        </row>
        <row r="22">
          <cell r="C22">
            <v>7125</v>
          </cell>
          <cell r="D22">
            <v>5319</v>
          </cell>
          <cell r="E22">
            <v>2587</v>
          </cell>
          <cell r="F22">
            <v>1525</v>
          </cell>
          <cell r="G22">
            <v>4112</v>
          </cell>
          <cell r="H22">
            <v>6362</v>
          </cell>
          <cell r="I22">
            <v>8238</v>
          </cell>
          <cell r="J22">
            <v>14600</v>
          </cell>
          <cell r="K22">
            <v>0.77307764617409291</v>
          </cell>
          <cell r="L22">
            <v>55</v>
          </cell>
          <cell r="M22">
            <v>93</v>
          </cell>
          <cell r="N22">
            <v>12773</v>
          </cell>
          <cell r="O22">
            <v>73</v>
          </cell>
          <cell r="P22">
            <v>36</v>
          </cell>
          <cell r="S22">
            <v>0</v>
          </cell>
          <cell r="T22">
            <v>2556</v>
          </cell>
          <cell r="U22">
            <v>92</v>
          </cell>
          <cell r="V22">
            <v>138</v>
          </cell>
          <cell r="W22">
            <v>79</v>
          </cell>
        </row>
        <row r="23">
          <cell r="C23">
            <v>37444</v>
          </cell>
          <cell r="D23">
            <v>23056</v>
          </cell>
          <cell r="E23">
            <v>7692</v>
          </cell>
          <cell r="F23">
            <v>5878</v>
          </cell>
          <cell r="G23">
            <v>13570</v>
          </cell>
          <cell r="H23">
            <v>47328</v>
          </cell>
          <cell r="I23">
            <v>11175</v>
          </cell>
          <cell r="J23">
            <v>58503</v>
          </cell>
          <cell r="K23">
            <v>0.58856696738376124</v>
          </cell>
          <cell r="L23">
            <v>329</v>
          </cell>
          <cell r="M23">
            <v>118</v>
          </cell>
          <cell r="N23">
            <v>37287</v>
          </cell>
          <cell r="O23">
            <v>191</v>
          </cell>
          <cell r="P23">
            <v>191</v>
          </cell>
          <cell r="S23">
            <v>0</v>
          </cell>
          <cell r="T23">
            <v>5891</v>
          </cell>
          <cell r="U23">
            <v>1263</v>
          </cell>
          <cell r="V23">
            <v>139</v>
          </cell>
          <cell r="W23">
            <v>77</v>
          </cell>
        </row>
        <row r="24">
          <cell r="C24">
            <v>18718</v>
          </cell>
          <cell r="D24">
            <v>6815</v>
          </cell>
          <cell r="E24">
            <v>2762</v>
          </cell>
          <cell r="F24">
            <v>2268</v>
          </cell>
          <cell r="G24">
            <v>5030</v>
          </cell>
          <cell r="H24">
            <v>26489</v>
          </cell>
          <cell r="I24">
            <v>12273</v>
          </cell>
          <cell r="J24">
            <v>38762</v>
          </cell>
          <cell r="K24">
            <v>0.73807776962582539</v>
          </cell>
          <cell r="L24">
            <v>103</v>
          </cell>
          <cell r="M24">
            <v>77</v>
          </cell>
          <cell r="N24">
            <v>13899</v>
          </cell>
          <cell r="O24">
            <v>116</v>
          </cell>
          <cell r="P24">
            <v>41</v>
          </cell>
          <cell r="S24">
            <v>0</v>
          </cell>
          <cell r="T24">
            <v>4333</v>
          </cell>
          <cell r="U24">
            <v>2192</v>
          </cell>
          <cell r="V24">
            <v>77</v>
          </cell>
          <cell r="W24">
            <v>42</v>
          </cell>
        </row>
        <row r="25">
          <cell r="C25">
            <v>23789</v>
          </cell>
          <cell r="D25">
            <v>14156</v>
          </cell>
          <cell r="E25">
            <v>3863</v>
          </cell>
          <cell r="F25">
            <v>3868</v>
          </cell>
          <cell r="G25">
            <v>7731</v>
          </cell>
          <cell r="H25">
            <v>21271</v>
          </cell>
          <cell r="I25">
            <v>10216</v>
          </cell>
          <cell r="J25">
            <v>31487</v>
          </cell>
          <cell r="K25">
            <v>0.54612884995761513</v>
          </cell>
          <cell r="L25">
            <v>35</v>
          </cell>
          <cell r="M25">
            <v>13</v>
          </cell>
          <cell r="N25">
            <v>4239</v>
          </cell>
          <cell r="O25">
            <v>24</v>
          </cell>
          <cell r="P25">
            <v>13</v>
          </cell>
          <cell r="S25">
            <v>0</v>
          </cell>
          <cell r="T25">
            <v>3154</v>
          </cell>
          <cell r="U25">
            <v>54</v>
          </cell>
          <cell r="V25">
            <v>70</v>
          </cell>
          <cell r="W25">
            <v>38</v>
          </cell>
        </row>
        <row r="26">
          <cell r="C26">
            <v>31711</v>
          </cell>
          <cell r="D26">
            <v>34328</v>
          </cell>
          <cell r="E26">
            <v>5904</v>
          </cell>
          <cell r="F26">
            <v>7905</v>
          </cell>
          <cell r="G26">
            <v>13809</v>
          </cell>
          <cell r="H26">
            <v>26347</v>
          </cell>
          <cell r="I26">
            <v>13162</v>
          </cell>
          <cell r="J26">
            <v>39509</v>
          </cell>
          <cell r="K26">
            <v>0.40226637147518063</v>
          </cell>
          <cell r="L26">
            <v>96</v>
          </cell>
          <cell r="M26">
            <v>32</v>
          </cell>
          <cell r="N26">
            <v>8118</v>
          </cell>
          <cell r="O26">
            <v>71</v>
          </cell>
          <cell r="P26">
            <v>33</v>
          </cell>
          <cell r="S26">
            <v>0</v>
          </cell>
          <cell r="T26">
            <v>2144</v>
          </cell>
          <cell r="U26">
            <v>1016</v>
          </cell>
          <cell r="V26">
            <v>61</v>
          </cell>
          <cell r="W26">
            <v>33</v>
          </cell>
        </row>
        <row r="27">
          <cell r="C27">
            <v>34796</v>
          </cell>
          <cell r="D27">
            <v>14428</v>
          </cell>
          <cell r="E27">
            <v>4125</v>
          </cell>
          <cell r="F27">
            <v>4300</v>
          </cell>
          <cell r="G27">
            <v>8425</v>
          </cell>
          <cell r="H27">
            <v>27851</v>
          </cell>
          <cell r="I27">
            <v>14381</v>
          </cell>
          <cell r="J27">
            <v>42232</v>
          </cell>
          <cell r="K27">
            <v>0.58393401718879956</v>
          </cell>
          <cell r="L27">
            <v>185</v>
          </cell>
          <cell r="M27">
            <v>76</v>
          </cell>
          <cell r="N27">
            <v>20504</v>
          </cell>
          <cell r="O27">
            <v>108</v>
          </cell>
          <cell r="P27">
            <v>14</v>
          </cell>
          <cell r="S27">
            <v>0</v>
          </cell>
          <cell r="T27">
            <v>8673</v>
          </cell>
          <cell r="U27">
            <v>1542</v>
          </cell>
          <cell r="V27">
            <v>148</v>
          </cell>
          <cell r="W27">
            <v>90</v>
          </cell>
        </row>
        <row r="28">
          <cell r="C28">
            <v>40437</v>
          </cell>
          <cell r="D28">
            <v>16850</v>
          </cell>
          <cell r="E28">
            <v>6257</v>
          </cell>
          <cell r="F28">
            <v>5142</v>
          </cell>
          <cell r="G28">
            <v>11399</v>
          </cell>
          <cell r="H28">
            <v>44896</v>
          </cell>
          <cell r="I28">
            <v>9375</v>
          </cell>
          <cell r="J28">
            <v>54271</v>
          </cell>
          <cell r="K28">
            <v>0.67649851632047475</v>
          </cell>
          <cell r="L28">
            <v>115</v>
          </cell>
          <cell r="M28">
            <v>76</v>
          </cell>
          <cell r="N28">
            <v>12193</v>
          </cell>
          <cell r="O28">
            <v>56</v>
          </cell>
          <cell r="P28">
            <v>26</v>
          </cell>
          <cell r="S28">
            <v>0</v>
          </cell>
          <cell r="T28">
            <v>1723</v>
          </cell>
          <cell r="U28">
            <v>2036</v>
          </cell>
          <cell r="V28">
            <v>206</v>
          </cell>
          <cell r="W28">
            <v>136</v>
          </cell>
        </row>
        <row r="29">
          <cell r="C29">
            <v>20212</v>
          </cell>
          <cell r="D29">
            <v>13349</v>
          </cell>
          <cell r="E29">
            <v>4661</v>
          </cell>
          <cell r="F29">
            <v>3292</v>
          </cell>
          <cell r="G29">
            <v>7953</v>
          </cell>
          <cell r="H29">
            <v>19912</v>
          </cell>
          <cell r="I29">
            <v>6112</v>
          </cell>
          <cell r="J29">
            <v>26024</v>
          </cell>
          <cell r="K29">
            <v>0.59577496441681022</v>
          </cell>
          <cell r="L29">
            <v>51</v>
          </cell>
          <cell r="M29">
            <v>12</v>
          </cell>
          <cell r="N29">
            <v>13279</v>
          </cell>
          <cell r="O29">
            <v>120</v>
          </cell>
          <cell r="P29">
            <v>60</v>
          </cell>
          <cell r="S29">
            <v>0</v>
          </cell>
          <cell r="T29">
            <v>553</v>
          </cell>
          <cell r="U29">
            <v>175</v>
          </cell>
          <cell r="V29">
            <v>80</v>
          </cell>
          <cell r="W29">
            <v>43</v>
          </cell>
        </row>
        <row r="30">
          <cell r="C30">
            <v>27209</v>
          </cell>
          <cell r="D30">
            <v>26308</v>
          </cell>
          <cell r="E30">
            <v>10009</v>
          </cell>
          <cell r="F30">
            <v>6447</v>
          </cell>
          <cell r="G30">
            <v>16456</v>
          </cell>
          <cell r="H30">
            <v>19183</v>
          </cell>
          <cell r="I30">
            <v>5509</v>
          </cell>
          <cell r="J30">
            <v>24692</v>
          </cell>
          <cell r="K30">
            <v>0.62551315189296031</v>
          </cell>
          <cell r="L30">
            <v>66</v>
          </cell>
          <cell r="M30">
            <v>21</v>
          </cell>
          <cell r="N30">
            <v>12254</v>
          </cell>
          <cell r="O30">
            <v>97</v>
          </cell>
          <cell r="P30">
            <v>52</v>
          </cell>
          <cell r="S30">
            <v>0</v>
          </cell>
          <cell r="T30">
            <v>2089</v>
          </cell>
          <cell r="U30">
            <v>477</v>
          </cell>
          <cell r="V30">
            <v>75</v>
          </cell>
          <cell r="W30">
            <v>41</v>
          </cell>
        </row>
        <row r="31">
          <cell r="C31">
            <v>41523</v>
          </cell>
          <cell r="D31">
            <v>49404</v>
          </cell>
          <cell r="E31">
            <v>14450</v>
          </cell>
          <cell r="F31">
            <v>13520</v>
          </cell>
          <cell r="G31">
            <v>27970</v>
          </cell>
          <cell r="H31">
            <v>35118</v>
          </cell>
          <cell r="I31">
            <v>11785</v>
          </cell>
          <cell r="J31">
            <v>46903</v>
          </cell>
          <cell r="K31">
            <v>0.56614849000080969</v>
          </cell>
          <cell r="L31">
            <v>152</v>
          </cell>
          <cell r="M31">
            <v>123</v>
          </cell>
          <cell r="N31">
            <v>27472</v>
          </cell>
          <cell r="O31">
            <v>200</v>
          </cell>
          <cell r="P31">
            <v>132</v>
          </cell>
          <cell r="S31">
            <v>0</v>
          </cell>
          <cell r="T31">
            <v>4604</v>
          </cell>
          <cell r="U31">
            <v>3095</v>
          </cell>
          <cell r="V31">
            <v>165</v>
          </cell>
          <cell r="W31">
            <v>91</v>
          </cell>
        </row>
        <row r="32">
          <cell r="C32">
            <v>14964</v>
          </cell>
          <cell r="D32">
            <v>6456</v>
          </cell>
          <cell r="E32">
            <v>1710</v>
          </cell>
          <cell r="F32">
            <v>1701</v>
          </cell>
          <cell r="G32">
            <v>3411</v>
          </cell>
          <cell r="H32">
            <v>11307</v>
          </cell>
          <cell r="I32">
            <v>11527</v>
          </cell>
          <cell r="J32">
            <v>22834</v>
          </cell>
          <cell r="K32">
            <v>0.52834572490706322</v>
          </cell>
          <cell r="L32">
            <v>103</v>
          </cell>
          <cell r="M32">
            <v>47</v>
          </cell>
          <cell r="N32">
            <v>9209</v>
          </cell>
          <cell r="O32">
            <v>75</v>
          </cell>
          <cell r="P32">
            <v>9</v>
          </cell>
          <cell r="S32">
            <v>0</v>
          </cell>
          <cell r="T32">
            <v>3818</v>
          </cell>
          <cell r="U32">
            <v>374</v>
          </cell>
          <cell r="V32">
            <v>61</v>
          </cell>
          <cell r="W32">
            <v>33</v>
          </cell>
        </row>
        <row r="33">
          <cell r="C33">
            <v>29930</v>
          </cell>
          <cell r="D33">
            <v>15163</v>
          </cell>
          <cell r="E33">
            <v>6584</v>
          </cell>
          <cell r="F33">
            <v>4407</v>
          </cell>
          <cell r="G33">
            <v>10991</v>
          </cell>
          <cell r="H33">
            <v>34822</v>
          </cell>
          <cell r="I33">
            <v>13889</v>
          </cell>
          <cell r="J33">
            <v>48711</v>
          </cell>
          <cell r="K33">
            <v>0.72485655872848376</v>
          </cell>
          <cell r="L33">
            <v>110</v>
          </cell>
          <cell r="M33">
            <v>77</v>
          </cell>
          <cell r="N33">
            <v>19273</v>
          </cell>
          <cell r="O33">
            <v>144</v>
          </cell>
          <cell r="P33">
            <v>75</v>
          </cell>
          <cell r="S33">
            <v>0</v>
          </cell>
          <cell r="T33">
            <v>3709</v>
          </cell>
          <cell r="U33">
            <v>569</v>
          </cell>
          <cell r="V33">
            <v>60</v>
          </cell>
          <cell r="W33">
            <v>33</v>
          </cell>
        </row>
        <row r="34">
          <cell r="C34">
            <v>68929</v>
          </cell>
          <cell r="D34">
            <v>47314</v>
          </cell>
          <cell r="E34">
            <v>14801</v>
          </cell>
          <cell r="F34">
            <v>13686</v>
          </cell>
          <cell r="G34">
            <v>28487</v>
          </cell>
          <cell r="H34">
            <v>96315</v>
          </cell>
          <cell r="I34">
            <v>24684</v>
          </cell>
          <cell r="J34">
            <v>120999</v>
          </cell>
          <cell r="K34">
            <v>0.60208394978230539</v>
          </cell>
          <cell r="L34">
            <v>299</v>
          </cell>
          <cell r="M34">
            <v>133</v>
          </cell>
          <cell r="N34">
            <v>48324</v>
          </cell>
          <cell r="O34">
            <v>480</v>
          </cell>
          <cell r="P34">
            <v>163</v>
          </cell>
          <cell r="S34">
            <v>0</v>
          </cell>
          <cell r="T34">
            <v>4762</v>
          </cell>
          <cell r="U34">
            <v>2697</v>
          </cell>
          <cell r="V34">
            <v>148</v>
          </cell>
          <cell r="W34">
            <v>82</v>
          </cell>
        </row>
        <row r="35">
          <cell r="C35">
            <v>6210</v>
          </cell>
          <cell r="D35">
            <v>4973</v>
          </cell>
          <cell r="E35">
            <v>1582</v>
          </cell>
          <cell r="F35">
            <v>1564</v>
          </cell>
          <cell r="G35">
            <v>3146</v>
          </cell>
          <cell r="H35">
            <v>6954</v>
          </cell>
          <cell r="I35">
            <v>3770</v>
          </cell>
          <cell r="J35">
            <v>10724</v>
          </cell>
          <cell r="K35">
            <v>0.6326161270862658</v>
          </cell>
          <cell r="L35">
            <v>101</v>
          </cell>
          <cell r="M35">
            <v>46</v>
          </cell>
          <cell r="N35">
            <v>5709</v>
          </cell>
          <cell r="O35">
            <v>73</v>
          </cell>
          <cell r="P35">
            <v>32</v>
          </cell>
          <cell r="S35">
            <v>0</v>
          </cell>
          <cell r="T35">
            <v>939</v>
          </cell>
          <cell r="U35">
            <v>195</v>
          </cell>
          <cell r="V35">
            <v>60</v>
          </cell>
          <cell r="W35">
            <v>33</v>
          </cell>
        </row>
        <row r="36">
          <cell r="C36">
            <v>7446</v>
          </cell>
          <cell r="D36">
            <v>20806</v>
          </cell>
          <cell r="E36">
            <v>1474</v>
          </cell>
          <cell r="F36">
            <v>2261</v>
          </cell>
          <cell r="G36">
            <v>3735</v>
          </cell>
          <cell r="H36">
            <v>7470</v>
          </cell>
          <cell r="I36">
            <v>1692</v>
          </cell>
          <cell r="J36">
            <v>9162</v>
          </cell>
          <cell r="K36">
            <v>0.17951552436797077</v>
          </cell>
          <cell r="L36">
            <v>81</v>
          </cell>
          <cell r="M36">
            <v>27</v>
          </cell>
          <cell r="N36">
            <v>5719</v>
          </cell>
          <cell r="O36">
            <v>51</v>
          </cell>
          <cell r="P36">
            <v>25</v>
          </cell>
          <cell r="S36">
            <v>0</v>
          </cell>
          <cell r="T36">
            <v>1561</v>
          </cell>
          <cell r="U36">
            <v>850</v>
          </cell>
          <cell r="V36">
            <v>83</v>
          </cell>
          <cell r="W36">
            <v>48</v>
          </cell>
        </row>
        <row r="37">
          <cell r="C37">
            <v>9334</v>
          </cell>
          <cell r="D37">
            <v>6247</v>
          </cell>
          <cell r="E37">
            <v>1777</v>
          </cell>
          <cell r="F37">
            <v>1110</v>
          </cell>
          <cell r="G37">
            <v>2887</v>
          </cell>
          <cell r="H37">
            <v>8233</v>
          </cell>
          <cell r="I37">
            <v>6654</v>
          </cell>
          <cell r="J37">
            <v>14887</v>
          </cell>
          <cell r="K37">
            <v>0.46214182807747717</v>
          </cell>
          <cell r="L37">
            <v>51</v>
          </cell>
          <cell r="M37">
            <v>30</v>
          </cell>
          <cell r="N37">
            <v>6068</v>
          </cell>
          <cell r="O37">
            <v>61</v>
          </cell>
          <cell r="P37">
            <v>22</v>
          </cell>
          <cell r="S37">
            <v>0</v>
          </cell>
          <cell r="T37">
            <v>1347</v>
          </cell>
          <cell r="U37">
            <v>201</v>
          </cell>
          <cell r="V37">
            <v>55</v>
          </cell>
          <cell r="W37">
            <v>38</v>
          </cell>
        </row>
        <row r="38">
          <cell r="C38">
            <v>1156</v>
          </cell>
          <cell r="D38">
            <v>2866</v>
          </cell>
          <cell r="E38">
            <v>1268</v>
          </cell>
          <cell r="F38">
            <v>838</v>
          </cell>
          <cell r="G38">
            <v>2106</v>
          </cell>
          <cell r="H38">
            <v>3420</v>
          </cell>
          <cell r="I38">
            <v>65</v>
          </cell>
          <cell r="J38">
            <v>3485</v>
          </cell>
          <cell r="K38">
            <v>0.73482205163991621</v>
          </cell>
          <cell r="L38">
            <v>29</v>
          </cell>
          <cell r="M38">
            <v>51</v>
          </cell>
          <cell r="N38">
            <v>3579</v>
          </cell>
          <cell r="O38">
            <v>35</v>
          </cell>
          <cell r="P38">
            <v>18</v>
          </cell>
          <cell r="S38">
            <v>0</v>
          </cell>
          <cell r="T38">
            <v>149</v>
          </cell>
          <cell r="U38">
            <v>262</v>
          </cell>
          <cell r="V38"/>
          <cell r="W38"/>
        </row>
        <row r="39">
          <cell r="C39">
            <v>1462</v>
          </cell>
          <cell r="D39">
            <v>643</v>
          </cell>
          <cell r="E39">
            <v>295</v>
          </cell>
          <cell r="F39">
            <v>123</v>
          </cell>
          <cell r="G39">
            <v>418</v>
          </cell>
          <cell r="H39">
            <v>1990</v>
          </cell>
          <cell r="I39">
            <v>219</v>
          </cell>
          <cell r="J39">
            <v>2209</v>
          </cell>
          <cell r="K39">
            <v>0.65007776049766719</v>
          </cell>
          <cell r="L39">
            <v>25</v>
          </cell>
          <cell r="M39">
            <v>19</v>
          </cell>
          <cell r="N39">
            <v>1535</v>
          </cell>
          <cell r="O39">
            <v>27</v>
          </cell>
          <cell r="P39">
            <v>0</v>
          </cell>
          <cell r="S39">
            <v>0</v>
          </cell>
          <cell r="T39">
            <v>4</v>
          </cell>
          <cell r="U39">
            <v>84</v>
          </cell>
          <cell r="V39">
            <v>31</v>
          </cell>
          <cell r="W39">
            <v>17</v>
          </cell>
        </row>
        <row r="40">
          <cell r="C40">
            <v>988</v>
          </cell>
          <cell r="D40">
            <v>613</v>
          </cell>
          <cell r="E40">
            <v>327</v>
          </cell>
          <cell r="F40">
            <v>112</v>
          </cell>
          <cell r="G40">
            <v>439</v>
          </cell>
          <cell r="H40">
            <v>1288</v>
          </cell>
          <cell r="I40">
            <v>457</v>
          </cell>
          <cell r="J40">
            <v>1745</v>
          </cell>
          <cell r="K40">
            <v>0.71615008156606852</v>
          </cell>
          <cell r="L40">
            <v>28</v>
          </cell>
          <cell r="M40">
            <v>15</v>
          </cell>
          <cell r="N40">
            <v>2419</v>
          </cell>
          <cell r="O40">
            <v>37</v>
          </cell>
          <cell r="P40">
            <v>18</v>
          </cell>
          <cell r="S40">
            <v>0</v>
          </cell>
          <cell r="T40">
            <v>356</v>
          </cell>
          <cell r="U40">
            <v>452</v>
          </cell>
          <cell r="V40">
            <v>44</v>
          </cell>
          <cell r="W40">
            <v>25</v>
          </cell>
        </row>
        <row r="41">
          <cell r="C41">
            <v>2474</v>
          </cell>
          <cell r="D41">
            <v>1386</v>
          </cell>
          <cell r="E41">
            <v>676</v>
          </cell>
          <cell r="F41">
            <v>248</v>
          </cell>
          <cell r="G41">
            <v>924</v>
          </cell>
          <cell r="H41">
            <v>3327</v>
          </cell>
          <cell r="I41">
            <v>2155</v>
          </cell>
          <cell r="J41">
            <v>5482</v>
          </cell>
          <cell r="K41">
            <v>0.66666666666666663</v>
          </cell>
          <cell r="L41">
            <v>76</v>
          </cell>
          <cell r="M41">
            <v>62</v>
          </cell>
          <cell r="N41">
            <v>4103</v>
          </cell>
          <cell r="O41">
            <v>42</v>
          </cell>
          <cell r="P41">
            <v>21</v>
          </cell>
          <cell r="S41">
            <v>0</v>
          </cell>
          <cell r="T41">
            <v>737</v>
          </cell>
          <cell r="U41">
            <v>248</v>
          </cell>
          <cell r="V41">
            <v>43</v>
          </cell>
          <cell r="W41">
            <v>23</v>
          </cell>
        </row>
        <row r="42">
          <cell r="C42">
            <v>515</v>
          </cell>
          <cell r="D42">
            <v>344</v>
          </cell>
          <cell r="E42">
            <v>84</v>
          </cell>
          <cell r="F42">
            <v>32</v>
          </cell>
          <cell r="G42">
            <v>116</v>
          </cell>
          <cell r="H42">
            <v>817</v>
          </cell>
          <cell r="I42">
            <v>298</v>
          </cell>
          <cell r="J42">
            <v>1115</v>
          </cell>
          <cell r="K42">
            <v>0.33720930232558138</v>
          </cell>
          <cell r="L42">
            <v>14</v>
          </cell>
          <cell r="M42">
            <v>10</v>
          </cell>
          <cell r="N42">
            <v>1479</v>
          </cell>
          <cell r="O42">
            <v>21</v>
          </cell>
          <cell r="P42">
            <v>10</v>
          </cell>
          <cell r="S42">
            <v>0</v>
          </cell>
          <cell r="T42">
            <v>33</v>
          </cell>
          <cell r="U42">
            <v>50</v>
          </cell>
          <cell r="V42">
            <v>33</v>
          </cell>
          <cell r="W42">
            <v>17</v>
          </cell>
        </row>
        <row r="43">
          <cell r="C43">
            <v>1485</v>
          </cell>
          <cell r="D43">
            <v>755</v>
          </cell>
          <cell r="E43">
            <v>291</v>
          </cell>
          <cell r="F43">
            <v>197</v>
          </cell>
          <cell r="G43">
            <v>488</v>
          </cell>
          <cell r="H43">
            <v>1619</v>
          </cell>
          <cell r="I43">
            <v>255</v>
          </cell>
          <cell r="J43">
            <v>1874</v>
          </cell>
          <cell r="K43">
            <v>0.64635761589403973</v>
          </cell>
          <cell r="L43">
            <v>20</v>
          </cell>
          <cell r="M43">
            <v>174</v>
          </cell>
          <cell r="N43">
            <v>1826</v>
          </cell>
          <cell r="O43">
            <v>22</v>
          </cell>
          <cell r="P43">
            <v>6</v>
          </cell>
          <cell r="S43">
            <v>0</v>
          </cell>
          <cell r="T43">
            <v>954</v>
          </cell>
          <cell r="U43">
            <v>140</v>
          </cell>
          <cell r="V43">
            <v>32</v>
          </cell>
          <cell r="W43">
            <v>18</v>
          </cell>
        </row>
        <row r="45">
          <cell r="C45">
            <v>1176</v>
          </cell>
          <cell r="D45">
            <v>2198</v>
          </cell>
          <cell r="E45">
            <v>1005</v>
          </cell>
          <cell r="F45">
            <v>899</v>
          </cell>
          <cell r="G45">
            <v>1904</v>
          </cell>
          <cell r="H45">
            <v>376</v>
          </cell>
          <cell r="I45">
            <v>21</v>
          </cell>
          <cell r="J45">
            <v>397</v>
          </cell>
          <cell r="Q45">
            <v>226</v>
          </cell>
          <cell r="R45">
            <v>137</v>
          </cell>
          <cell r="X45">
            <v>186</v>
          </cell>
          <cell r="Y45">
            <v>278</v>
          </cell>
        </row>
      </sheetData>
      <sheetData sheetId="1">
        <row r="11">
          <cell r="E11">
            <v>12</v>
          </cell>
          <cell r="F11">
            <v>6</v>
          </cell>
        </row>
        <row r="12">
          <cell r="E12">
            <v>5</v>
          </cell>
          <cell r="F12">
            <v>5</v>
          </cell>
        </row>
        <row r="13">
          <cell r="E13">
            <v>5</v>
          </cell>
          <cell r="F13">
            <v>7</v>
          </cell>
        </row>
        <row r="14">
          <cell r="E14">
            <v>5</v>
          </cell>
          <cell r="F14">
            <v>5</v>
          </cell>
        </row>
        <row r="15">
          <cell r="E15">
            <v>5</v>
          </cell>
          <cell r="F15">
            <v>6</v>
          </cell>
        </row>
        <row r="16">
          <cell r="E16">
            <v>5</v>
          </cell>
          <cell r="F16">
            <v>5</v>
          </cell>
        </row>
        <row r="17">
          <cell r="E17">
            <v>7</v>
          </cell>
          <cell r="F17">
            <v>5</v>
          </cell>
        </row>
        <row r="18">
          <cell r="E18">
            <v>5</v>
          </cell>
          <cell r="F18">
            <v>5</v>
          </cell>
        </row>
        <row r="19">
          <cell r="E19">
            <v>11</v>
          </cell>
          <cell r="F19">
            <v>5</v>
          </cell>
        </row>
        <row r="20">
          <cell r="E20">
            <v>12</v>
          </cell>
          <cell r="F20">
            <v>5</v>
          </cell>
        </row>
        <row r="21">
          <cell r="E21">
            <v>16</v>
          </cell>
          <cell r="F21">
            <v>5</v>
          </cell>
        </row>
        <row r="22">
          <cell r="E22">
            <v>5</v>
          </cell>
          <cell r="F22">
            <v>5</v>
          </cell>
        </row>
        <row r="23">
          <cell r="E23">
            <v>8</v>
          </cell>
          <cell r="F23">
            <v>5</v>
          </cell>
        </row>
        <row r="24">
          <cell r="E24">
            <v>11</v>
          </cell>
          <cell r="F24">
            <v>5</v>
          </cell>
        </row>
        <row r="25">
          <cell r="E25">
            <v>34</v>
          </cell>
          <cell r="F25">
            <v>5</v>
          </cell>
        </row>
        <row r="26">
          <cell r="E26">
            <v>7</v>
          </cell>
          <cell r="F26">
            <v>5</v>
          </cell>
        </row>
        <row r="27">
          <cell r="E27">
            <v>36</v>
          </cell>
          <cell r="F27">
            <v>25</v>
          </cell>
        </row>
        <row r="28">
          <cell r="E28">
            <v>16</v>
          </cell>
          <cell r="F28">
            <v>6</v>
          </cell>
        </row>
        <row r="29">
          <cell r="E29">
            <v>28</v>
          </cell>
          <cell r="F29">
            <v>9</v>
          </cell>
        </row>
        <row r="30">
          <cell r="E30">
            <v>37</v>
          </cell>
          <cell r="F30">
            <v>24</v>
          </cell>
        </row>
        <row r="31">
          <cell r="E31">
            <v>0</v>
          </cell>
          <cell r="F31">
            <v>0</v>
          </cell>
        </row>
        <row r="32">
          <cell r="E32">
            <v>0</v>
          </cell>
          <cell r="F32">
            <v>0</v>
          </cell>
        </row>
        <row r="33">
          <cell r="E33">
            <v>0</v>
          </cell>
          <cell r="F33">
            <v>0</v>
          </cell>
        </row>
        <row r="34">
          <cell r="E34">
            <v>0</v>
          </cell>
          <cell r="F34">
            <v>0</v>
          </cell>
        </row>
        <row r="35">
          <cell r="E35">
            <v>0</v>
          </cell>
          <cell r="F35">
            <v>0</v>
          </cell>
        </row>
        <row r="36">
          <cell r="E36">
            <v>0</v>
          </cell>
          <cell r="F36">
            <v>0</v>
          </cell>
        </row>
        <row r="37">
          <cell r="E37">
            <v>0</v>
          </cell>
          <cell r="F37">
            <v>0</v>
          </cell>
        </row>
        <row r="38">
          <cell r="E38">
            <v>0</v>
          </cell>
          <cell r="F38">
            <v>0</v>
          </cell>
        </row>
        <row r="39">
          <cell r="E39">
            <v>74</v>
          </cell>
          <cell r="F39">
            <v>42</v>
          </cell>
        </row>
        <row r="40">
          <cell r="E40">
            <v>0</v>
          </cell>
          <cell r="F40">
            <v>0</v>
          </cell>
        </row>
        <row r="41">
          <cell r="E41">
            <v>0</v>
          </cell>
          <cell r="F41">
            <v>0</v>
          </cell>
        </row>
        <row r="42">
          <cell r="E42">
            <v>0</v>
          </cell>
          <cell r="F42">
            <v>0</v>
          </cell>
        </row>
        <row r="43">
          <cell r="E43">
            <v>0</v>
          </cell>
          <cell r="F43">
            <v>0</v>
          </cell>
        </row>
        <row r="44">
          <cell r="E44">
            <v>0</v>
          </cell>
          <cell r="F44">
            <v>0</v>
          </cell>
        </row>
        <row r="45">
          <cell r="E45">
            <v>0</v>
          </cell>
          <cell r="F45">
            <v>0</v>
          </cell>
        </row>
        <row r="46">
          <cell r="E46">
            <v>60</v>
          </cell>
          <cell r="F46">
            <v>38</v>
          </cell>
        </row>
        <row r="47">
          <cell r="E47">
            <v>29</v>
          </cell>
          <cell r="F47">
            <v>21</v>
          </cell>
        </row>
        <row r="48">
          <cell r="E48">
            <v>46</v>
          </cell>
          <cell r="F48">
            <v>21</v>
          </cell>
        </row>
        <row r="49">
          <cell r="E49">
            <v>47</v>
          </cell>
          <cell r="F49">
            <v>21</v>
          </cell>
        </row>
        <row r="50">
          <cell r="E50">
            <v>38</v>
          </cell>
          <cell r="F50">
            <v>21</v>
          </cell>
        </row>
        <row r="51">
          <cell r="E51">
            <v>30</v>
          </cell>
          <cell r="F51">
            <v>15</v>
          </cell>
        </row>
        <row r="52">
          <cell r="E52">
            <v>35</v>
          </cell>
          <cell r="F52">
            <v>22</v>
          </cell>
        </row>
        <row r="53">
          <cell r="E53">
            <v>28</v>
          </cell>
          <cell r="F53">
            <v>18</v>
          </cell>
        </row>
        <row r="54">
          <cell r="E54">
            <v>16</v>
          </cell>
          <cell r="F54">
            <v>9</v>
          </cell>
        </row>
        <row r="55">
          <cell r="E55">
            <v>17</v>
          </cell>
          <cell r="F55">
            <v>10</v>
          </cell>
        </row>
        <row r="56">
          <cell r="E56">
            <v>12</v>
          </cell>
          <cell r="F56">
            <v>9</v>
          </cell>
        </row>
        <row r="57">
          <cell r="E57">
            <v>13</v>
          </cell>
          <cell r="F57">
            <v>10</v>
          </cell>
        </row>
        <row r="58">
          <cell r="E58">
            <v>14</v>
          </cell>
          <cell r="F58">
            <v>9</v>
          </cell>
        </row>
        <row r="59">
          <cell r="E59">
            <v>14</v>
          </cell>
          <cell r="F59">
            <v>12</v>
          </cell>
        </row>
        <row r="60">
          <cell r="E60">
            <v>60</v>
          </cell>
          <cell r="F60">
            <v>33</v>
          </cell>
        </row>
        <row r="61">
          <cell r="E61">
            <v>32</v>
          </cell>
          <cell r="F61">
            <v>17</v>
          </cell>
        </row>
        <row r="62">
          <cell r="E62">
            <v>35</v>
          </cell>
          <cell r="F62">
            <v>19</v>
          </cell>
        </row>
        <row r="63">
          <cell r="E63">
            <v>36</v>
          </cell>
          <cell r="F63">
            <v>21</v>
          </cell>
        </row>
        <row r="64">
          <cell r="E64">
            <v>71</v>
          </cell>
          <cell r="F64">
            <v>53</v>
          </cell>
        </row>
        <row r="65">
          <cell r="E65">
            <v>71</v>
          </cell>
          <cell r="F65">
            <v>49</v>
          </cell>
        </row>
        <row r="66">
          <cell r="E66">
            <v>41</v>
          </cell>
          <cell r="F66">
            <v>0</v>
          </cell>
        </row>
        <row r="67">
          <cell r="E67">
            <v>47</v>
          </cell>
          <cell r="F67">
            <v>34</v>
          </cell>
        </row>
        <row r="68">
          <cell r="E68">
            <v>51</v>
          </cell>
          <cell r="F68">
            <v>29</v>
          </cell>
        </row>
        <row r="69">
          <cell r="E69">
            <v>69</v>
          </cell>
          <cell r="F69">
            <v>34</v>
          </cell>
        </row>
        <row r="70">
          <cell r="E70">
            <v>0</v>
          </cell>
          <cell r="F70">
            <v>0</v>
          </cell>
        </row>
        <row r="71">
          <cell r="E71">
            <v>0</v>
          </cell>
          <cell r="F71">
            <v>0</v>
          </cell>
        </row>
        <row r="72">
          <cell r="E72">
            <v>0</v>
          </cell>
          <cell r="F72">
            <v>0</v>
          </cell>
        </row>
        <row r="73">
          <cell r="E73">
            <v>33</v>
          </cell>
          <cell r="F73">
            <v>25</v>
          </cell>
        </row>
        <row r="74">
          <cell r="E74">
            <v>49</v>
          </cell>
          <cell r="F74">
            <v>25</v>
          </cell>
        </row>
        <row r="75">
          <cell r="E75">
            <v>138</v>
          </cell>
          <cell r="F75">
            <v>79</v>
          </cell>
        </row>
        <row r="76">
          <cell r="E76">
            <v>20</v>
          </cell>
          <cell r="F76">
            <v>12</v>
          </cell>
        </row>
        <row r="77">
          <cell r="E77">
            <v>20</v>
          </cell>
          <cell r="F77">
            <v>10</v>
          </cell>
        </row>
        <row r="78">
          <cell r="E78">
            <v>20</v>
          </cell>
          <cell r="F78">
            <v>10</v>
          </cell>
        </row>
        <row r="79">
          <cell r="E79">
            <v>59</v>
          </cell>
          <cell r="F79">
            <v>33</v>
          </cell>
        </row>
        <row r="80">
          <cell r="E80">
            <v>20</v>
          </cell>
          <cell r="F80">
            <v>12</v>
          </cell>
        </row>
        <row r="81">
          <cell r="E81">
            <v>39</v>
          </cell>
          <cell r="F81">
            <v>22</v>
          </cell>
        </row>
        <row r="82">
          <cell r="E82">
            <v>38</v>
          </cell>
          <cell r="F82">
            <v>20</v>
          </cell>
        </row>
        <row r="83">
          <cell r="E83">
            <v>62</v>
          </cell>
          <cell r="F83">
            <v>25</v>
          </cell>
        </row>
        <row r="84">
          <cell r="E84">
            <v>8</v>
          </cell>
          <cell r="F84">
            <v>13</v>
          </cell>
        </row>
        <row r="85">
          <cell r="E85">
            <v>31</v>
          </cell>
          <cell r="F85">
            <v>18</v>
          </cell>
        </row>
        <row r="86">
          <cell r="E86">
            <v>30</v>
          </cell>
          <cell r="F86">
            <v>15</v>
          </cell>
        </row>
        <row r="87">
          <cell r="E87">
            <v>24</v>
          </cell>
          <cell r="F87">
            <v>27</v>
          </cell>
        </row>
        <row r="88">
          <cell r="E88">
            <v>62</v>
          </cell>
          <cell r="F88">
            <v>27</v>
          </cell>
        </row>
        <row r="89">
          <cell r="E89">
            <v>62</v>
          </cell>
          <cell r="F89">
            <v>36</v>
          </cell>
        </row>
        <row r="90">
          <cell r="E90">
            <v>90</v>
          </cell>
          <cell r="F90">
            <v>61</v>
          </cell>
        </row>
        <row r="91">
          <cell r="E91">
            <v>116</v>
          </cell>
          <cell r="F91">
            <v>75</v>
          </cell>
        </row>
        <row r="92">
          <cell r="E92">
            <v>26</v>
          </cell>
          <cell r="F92">
            <v>14</v>
          </cell>
        </row>
        <row r="93">
          <cell r="E93">
            <v>25</v>
          </cell>
          <cell r="F93">
            <v>14</v>
          </cell>
        </row>
        <row r="94">
          <cell r="E94">
            <v>29</v>
          </cell>
          <cell r="F94">
            <v>15</v>
          </cell>
        </row>
        <row r="95">
          <cell r="E95">
            <v>40</v>
          </cell>
          <cell r="F95">
            <v>16</v>
          </cell>
        </row>
        <row r="96">
          <cell r="E96">
            <v>17</v>
          </cell>
          <cell r="F96">
            <v>13</v>
          </cell>
        </row>
        <row r="97">
          <cell r="E97">
            <v>18</v>
          </cell>
          <cell r="F97">
            <v>12</v>
          </cell>
        </row>
        <row r="98">
          <cell r="E98">
            <v>29</v>
          </cell>
          <cell r="F98">
            <v>13</v>
          </cell>
        </row>
        <row r="99">
          <cell r="E99">
            <v>18</v>
          </cell>
          <cell r="F99">
            <v>14</v>
          </cell>
        </row>
        <row r="100">
          <cell r="E100">
            <v>34</v>
          </cell>
          <cell r="F100">
            <v>16</v>
          </cell>
        </row>
        <row r="101">
          <cell r="E101">
            <v>43</v>
          </cell>
          <cell r="F101">
            <v>17</v>
          </cell>
        </row>
        <row r="102">
          <cell r="E102">
            <v>13</v>
          </cell>
          <cell r="F102">
            <v>9</v>
          </cell>
        </row>
        <row r="103">
          <cell r="E103">
            <v>14</v>
          </cell>
          <cell r="F103">
            <v>9</v>
          </cell>
        </row>
        <row r="104">
          <cell r="E104">
            <v>0</v>
          </cell>
          <cell r="F104">
            <v>0</v>
          </cell>
        </row>
        <row r="105">
          <cell r="E105">
            <v>14</v>
          </cell>
          <cell r="F105">
            <v>13</v>
          </cell>
        </row>
        <row r="106">
          <cell r="E106">
            <v>61</v>
          </cell>
          <cell r="F106">
            <v>33</v>
          </cell>
        </row>
        <row r="107">
          <cell r="E107">
            <v>19</v>
          </cell>
          <cell r="F107">
            <v>10</v>
          </cell>
        </row>
        <row r="108">
          <cell r="E108">
            <v>19</v>
          </cell>
          <cell r="F108">
            <v>11</v>
          </cell>
        </row>
        <row r="109">
          <cell r="E109">
            <v>22</v>
          </cell>
          <cell r="F109">
            <v>12</v>
          </cell>
        </row>
        <row r="110">
          <cell r="E110">
            <v>17</v>
          </cell>
          <cell r="F110">
            <v>9</v>
          </cell>
        </row>
        <row r="111">
          <cell r="E111">
            <v>17</v>
          </cell>
          <cell r="F111">
            <v>8</v>
          </cell>
        </row>
        <row r="112">
          <cell r="E112">
            <v>15</v>
          </cell>
          <cell r="F112">
            <v>8</v>
          </cell>
        </row>
        <row r="113">
          <cell r="E113">
            <v>13</v>
          </cell>
          <cell r="F113">
            <v>8</v>
          </cell>
        </row>
        <row r="114">
          <cell r="E114">
            <v>17</v>
          </cell>
          <cell r="F114">
            <v>7</v>
          </cell>
        </row>
        <row r="115">
          <cell r="E115">
            <v>17</v>
          </cell>
          <cell r="F115">
            <v>8</v>
          </cell>
        </row>
        <row r="116">
          <cell r="E116">
            <v>12</v>
          </cell>
          <cell r="F116">
            <v>9</v>
          </cell>
        </row>
        <row r="117">
          <cell r="E117">
            <v>15</v>
          </cell>
          <cell r="F117">
            <v>9</v>
          </cell>
        </row>
        <row r="118">
          <cell r="E118">
            <v>13</v>
          </cell>
          <cell r="F118">
            <v>8</v>
          </cell>
        </row>
        <row r="119">
          <cell r="E119">
            <v>12</v>
          </cell>
          <cell r="F119">
            <v>8</v>
          </cell>
        </row>
        <row r="120">
          <cell r="E120">
            <v>60</v>
          </cell>
          <cell r="F120">
            <v>33</v>
          </cell>
        </row>
        <row r="121">
          <cell r="E121">
            <v>83</v>
          </cell>
          <cell r="F121">
            <v>48</v>
          </cell>
        </row>
        <row r="122">
          <cell r="E122">
            <v>55</v>
          </cell>
          <cell r="F122">
            <v>38</v>
          </cell>
        </row>
        <row r="123">
          <cell r="E123">
            <v>0</v>
          </cell>
          <cell r="F123">
            <v>0</v>
          </cell>
        </row>
        <row r="124">
          <cell r="E124">
            <v>31</v>
          </cell>
          <cell r="F124">
            <v>17</v>
          </cell>
        </row>
        <row r="125">
          <cell r="E125">
            <v>44</v>
          </cell>
          <cell r="F125">
            <v>25</v>
          </cell>
        </row>
        <row r="126">
          <cell r="E126">
            <v>43</v>
          </cell>
          <cell r="F126">
            <v>23</v>
          </cell>
        </row>
        <row r="127">
          <cell r="E127">
            <v>33</v>
          </cell>
          <cell r="F127">
            <v>17</v>
          </cell>
        </row>
        <row r="128">
          <cell r="E128">
            <v>32</v>
          </cell>
          <cell r="F128">
            <v>18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JECUCIÓN DPRC X REGIONAL"/>
      <sheetName val="EJECUCION DPRC X CTROS"/>
      <sheetName val="EJECUCIÓN DPRC X NACIONAL"/>
    </sheetNames>
    <sheetDataSet>
      <sheetData sheetId="0">
        <row r="8">
          <cell r="C8">
            <v>9334</v>
          </cell>
          <cell r="D8">
            <v>603</v>
          </cell>
          <cell r="E8">
            <v>32118</v>
          </cell>
          <cell r="F8">
            <v>36233</v>
          </cell>
          <cell r="G8">
            <v>68351</v>
          </cell>
          <cell r="H8">
            <v>1370</v>
          </cell>
        </row>
        <row r="9">
          <cell r="C9">
            <v>2119</v>
          </cell>
          <cell r="D9">
            <v>405</v>
          </cell>
          <cell r="E9">
            <v>15375</v>
          </cell>
          <cell r="F9">
            <v>11851</v>
          </cell>
          <cell r="G9">
            <v>27226</v>
          </cell>
          <cell r="H9">
            <v>840</v>
          </cell>
        </row>
        <row r="10">
          <cell r="C10">
            <v>14983</v>
          </cell>
          <cell r="D10">
            <v>708</v>
          </cell>
          <cell r="E10">
            <v>55817</v>
          </cell>
          <cell r="F10">
            <v>42794</v>
          </cell>
          <cell r="G10">
            <v>98611</v>
          </cell>
          <cell r="H10">
            <v>1768</v>
          </cell>
        </row>
        <row r="11">
          <cell r="C11">
            <v>1147</v>
          </cell>
          <cell r="D11">
            <v>168</v>
          </cell>
          <cell r="E11">
            <v>7172</v>
          </cell>
          <cell r="F11">
            <v>5468</v>
          </cell>
          <cell r="G11">
            <v>12640</v>
          </cell>
          <cell r="H11">
            <v>420</v>
          </cell>
        </row>
        <row r="12">
          <cell r="C12">
            <v>611</v>
          </cell>
          <cell r="D12">
            <v>117</v>
          </cell>
          <cell r="E12">
            <v>5613</v>
          </cell>
          <cell r="F12">
            <v>867</v>
          </cell>
          <cell r="G12">
            <v>6480</v>
          </cell>
          <cell r="H12">
            <v>392</v>
          </cell>
        </row>
        <row r="13">
          <cell r="C13">
            <v>575</v>
          </cell>
          <cell r="D13">
            <v>61</v>
          </cell>
          <cell r="E13">
            <v>3493</v>
          </cell>
          <cell r="F13">
            <v>2099</v>
          </cell>
          <cell r="G13">
            <v>5592</v>
          </cell>
          <cell r="H13">
            <v>214</v>
          </cell>
        </row>
        <row r="14">
          <cell r="C14">
            <v>111</v>
          </cell>
          <cell r="D14">
            <v>17</v>
          </cell>
          <cell r="E14">
            <v>747</v>
          </cell>
          <cell r="F14">
            <v>17</v>
          </cell>
          <cell r="G14">
            <v>764</v>
          </cell>
          <cell r="H14">
            <v>51</v>
          </cell>
        </row>
        <row r="15">
          <cell r="C15">
            <v>358</v>
          </cell>
          <cell r="D15">
            <v>69</v>
          </cell>
          <cell r="E15">
            <v>4575</v>
          </cell>
          <cell r="F15">
            <v>575</v>
          </cell>
          <cell r="G15">
            <v>5150</v>
          </cell>
          <cell r="H15">
            <v>289</v>
          </cell>
        </row>
        <row r="16">
          <cell r="C16">
            <v>317</v>
          </cell>
          <cell r="D16">
            <v>67</v>
          </cell>
          <cell r="E16">
            <v>3740</v>
          </cell>
          <cell r="F16">
            <v>1863</v>
          </cell>
          <cell r="G16">
            <v>5603</v>
          </cell>
          <cell r="H16">
            <v>272</v>
          </cell>
        </row>
        <row r="17">
          <cell r="C17">
            <v>449</v>
          </cell>
          <cell r="D17">
            <v>72</v>
          </cell>
          <cell r="E17">
            <v>3427</v>
          </cell>
          <cell r="F17">
            <v>2406</v>
          </cell>
          <cell r="G17">
            <v>5833</v>
          </cell>
          <cell r="H17">
            <v>219</v>
          </cell>
        </row>
        <row r="18">
          <cell r="C18">
            <v>2404</v>
          </cell>
          <cell r="D18">
            <v>81</v>
          </cell>
          <cell r="E18">
            <v>17429</v>
          </cell>
          <cell r="F18">
            <v>8755</v>
          </cell>
          <cell r="G18">
            <v>26184</v>
          </cell>
          <cell r="H18">
            <v>417</v>
          </cell>
        </row>
        <row r="19">
          <cell r="C19">
            <v>121</v>
          </cell>
          <cell r="D19">
            <v>22</v>
          </cell>
          <cell r="E19">
            <v>721</v>
          </cell>
          <cell r="F19">
            <v>13</v>
          </cell>
          <cell r="G19">
            <v>734</v>
          </cell>
          <cell r="H19">
            <v>43</v>
          </cell>
        </row>
        <row r="20">
          <cell r="C20">
            <v>465</v>
          </cell>
          <cell r="D20">
            <v>115</v>
          </cell>
          <cell r="E20">
            <v>4309</v>
          </cell>
          <cell r="F20">
            <v>783</v>
          </cell>
          <cell r="G20">
            <v>5092</v>
          </cell>
          <cell r="H20">
            <v>419</v>
          </cell>
        </row>
        <row r="21">
          <cell r="C21">
            <v>131</v>
          </cell>
          <cell r="D21">
            <v>38</v>
          </cell>
          <cell r="E21">
            <v>2771</v>
          </cell>
          <cell r="F21">
            <v>340</v>
          </cell>
          <cell r="G21">
            <v>3111</v>
          </cell>
          <cell r="H21">
            <v>144</v>
          </cell>
        </row>
        <row r="22">
          <cell r="C22">
            <v>574</v>
          </cell>
          <cell r="D22">
            <v>61</v>
          </cell>
          <cell r="E22">
            <v>3142</v>
          </cell>
          <cell r="F22">
            <v>3178</v>
          </cell>
          <cell r="G22">
            <v>6320</v>
          </cell>
          <cell r="H22">
            <v>180</v>
          </cell>
        </row>
        <row r="23">
          <cell r="C23">
            <v>588</v>
          </cell>
          <cell r="D23">
            <v>78</v>
          </cell>
          <cell r="E23">
            <v>3425</v>
          </cell>
          <cell r="F23">
            <v>1212</v>
          </cell>
          <cell r="G23">
            <v>4637</v>
          </cell>
          <cell r="H23">
            <v>207</v>
          </cell>
        </row>
        <row r="24">
          <cell r="C24">
            <v>353</v>
          </cell>
          <cell r="D24">
            <v>57</v>
          </cell>
          <cell r="E24">
            <v>2936</v>
          </cell>
          <cell r="F24">
            <v>251</v>
          </cell>
          <cell r="G24">
            <v>3187</v>
          </cell>
          <cell r="H24">
            <v>156</v>
          </cell>
        </row>
        <row r="25">
          <cell r="C25">
            <v>748</v>
          </cell>
          <cell r="D25">
            <v>143</v>
          </cell>
          <cell r="E25">
            <v>5785</v>
          </cell>
          <cell r="F25">
            <v>696</v>
          </cell>
          <cell r="G25">
            <v>6481</v>
          </cell>
          <cell r="H25">
            <v>311</v>
          </cell>
        </row>
        <row r="26">
          <cell r="C26">
            <v>336</v>
          </cell>
          <cell r="D26">
            <v>30</v>
          </cell>
          <cell r="E26">
            <v>2721</v>
          </cell>
          <cell r="F26">
            <v>530</v>
          </cell>
          <cell r="G26">
            <v>3251</v>
          </cell>
          <cell r="H26">
            <v>174</v>
          </cell>
        </row>
        <row r="27">
          <cell r="C27">
            <v>864</v>
          </cell>
          <cell r="D27">
            <v>78</v>
          </cell>
          <cell r="E27">
            <v>5063</v>
          </cell>
          <cell r="F27">
            <v>2377</v>
          </cell>
          <cell r="G27">
            <v>7440</v>
          </cell>
          <cell r="H27">
            <v>318</v>
          </cell>
        </row>
        <row r="28">
          <cell r="C28">
            <v>1507</v>
          </cell>
          <cell r="D28">
            <v>164</v>
          </cell>
          <cell r="E28">
            <v>9463</v>
          </cell>
          <cell r="F28">
            <v>5902</v>
          </cell>
          <cell r="G28">
            <v>15365</v>
          </cell>
          <cell r="H28">
            <v>547</v>
          </cell>
        </row>
        <row r="29">
          <cell r="C29">
            <v>180</v>
          </cell>
          <cell r="D29">
            <v>27</v>
          </cell>
          <cell r="E29">
            <v>1915</v>
          </cell>
          <cell r="F29">
            <v>122</v>
          </cell>
          <cell r="G29">
            <v>2037</v>
          </cell>
          <cell r="H29">
            <v>80</v>
          </cell>
        </row>
        <row r="30">
          <cell r="C30">
            <v>455</v>
          </cell>
          <cell r="D30">
            <v>74</v>
          </cell>
          <cell r="E30">
            <v>5577</v>
          </cell>
          <cell r="F30">
            <v>571</v>
          </cell>
          <cell r="G30">
            <v>6148</v>
          </cell>
          <cell r="H30">
            <v>250</v>
          </cell>
        </row>
        <row r="31">
          <cell r="C31">
            <v>3922</v>
          </cell>
          <cell r="D31">
            <v>219</v>
          </cell>
          <cell r="E31">
            <v>18695</v>
          </cell>
          <cell r="F31">
            <v>17282</v>
          </cell>
          <cell r="G31">
            <v>35977</v>
          </cell>
          <cell r="H31">
            <v>567</v>
          </cell>
        </row>
        <row r="32">
          <cell r="C32">
            <v>46</v>
          </cell>
          <cell r="D32">
            <v>21</v>
          </cell>
          <cell r="E32">
            <v>469</v>
          </cell>
          <cell r="F32">
            <v>33</v>
          </cell>
          <cell r="G32">
            <v>502</v>
          </cell>
          <cell r="H32">
            <v>69</v>
          </cell>
        </row>
        <row r="33">
          <cell r="C33">
            <v>269</v>
          </cell>
          <cell r="D33">
            <v>71</v>
          </cell>
          <cell r="E33">
            <v>1666</v>
          </cell>
          <cell r="F33">
            <v>156</v>
          </cell>
          <cell r="G33">
            <v>1822</v>
          </cell>
          <cell r="H33">
            <v>191</v>
          </cell>
        </row>
        <row r="34">
          <cell r="C34">
            <v>75</v>
          </cell>
          <cell r="D34">
            <v>39</v>
          </cell>
          <cell r="E34">
            <v>887</v>
          </cell>
          <cell r="F34">
            <v>11</v>
          </cell>
          <cell r="G34">
            <v>898</v>
          </cell>
          <cell r="H34">
            <v>112</v>
          </cell>
        </row>
        <row r="35">
          <cell r="C35">
            <v>133</v>
          </cell>
          <cell r="D35">
            <v>5</v>
          </cell>
          <cell r="E35">
            <v>431</v>
          </cell>
          <cell r="F35">
            <v>31</v>
          </cell>
          <cell r="G35">
            <v>462</v>
          </cell>
          <cell r="H35">
            <v>12</v>
          </cell>
        </row>
        <row r="36">
          <cell r="C36">
            <v>27</v>
          </cell>
          <cell r="D36">
            <v>13</v>
          </cell>
          <cell r="E36">
            <v>226</v>
          </cell>
          <cell r="F36">
            <v>66</v>
          </cell>
          <cell r="G36">
            <v>292</v>
          </cell>
          <cell r="H36">
            <v>55</v>
          </cell>
        </row>
        <row r="37">
          <cell r="C37">
            <v>9</v>
          </cell>
          <cell r="D37">
            <v>6</v>
          </cell>
          <cell r="E37">
            <v>82</v>
          </cell>
          <cell r="F37">
            <v>6</v>
          </cell>
          <cell r="G37">
            <v>88</v>
          </cell>
          <cell r="H37">
            <v>42</v>
          </cell>
        </row>
        <row r="38">
          <cell r="C38">
            <v>22</v>
          </cell>
          <cell r="D38">
            <v>20</v>
          </cell>
          <cell r="E38">
            <v>412</v>
          </cell>
          <cell r="F38">
            <v>3</v>
          </cell>
          <cell r="G38">
            <v>415</v>
          </cell>
          <cell r="H38">
            <v>68</v>
          </cell>
        </row>
        <row r="39">
          <cell r="C39">
            <v>2</v>
          </cell>
          <cell r="D39">
            <v>3</v>
          </cell>
          <cell r="E39">
            <v>63</v>
          </cell>
          <cell r="F39">
            <v>5</v>
          </cell>
          <cell r="G39">
            <v>68</v>
          </cell>
          <cell r="H39">
            <v>35</v>
          </cell>
        </row>
        <row r="40">
          <cell r="C40">
            <v>12</v>
          </cell>
          <cell r="D40">
            <v>4</v>
          </cell>
          <cell r="E40">
            <v>197</v>
          </cell>
          <cell r="F40">
            <v>1</v>
          </cell>
          <cell r="G40">
            <v>198</v>
          </cell>
          <cell r="H40">
            <v>29</v>
          </cell>
        </row>
      </sheetData>
      <sheetData sheetId="1">
        <row r="8">
          <cell r="E8">
            <v>1308</v>
          </cell>
          <cell r="F8">
            <v>24</v>
          </cell>
        </row>
        <row r="9">
          <cell r="E9">
            <v>397</v>
          </cell>
          <cell r="F9">
            <v>28</v>
          </cell>
        </row>
        <row r="10">
          <cell r="E10">
            <v>930</v>
          </cell>
          <cell r="F10">
            <v>20</v>
          </cell>
        </row>
        <row r="11">
          <cell r="E11">
            <v>1697</v>
          </cell>
          <cell r="F11">
            <v>66</v>
          </cell>
        </row>
        <row r="12">
          <cell r="E12">
            <v>1384</v>
          </cell>
          <cell r="F12">
            <v>37</v>
          </cell>
        </row>
        <row r="13">
          <cell r="E13">
            <v>2905</v>
          </cell>
          <cell r="F13">
            <v>104</v>
          </cell>
        </row>
        <row r="14">
          <cell r="E14">
            <v>1512</v>
          </cell>
          <cell r="F14">
            <v>50</v>
          </cell>
        </row>
        <row r="15">
          <cell r="E15">
            <v>2664</v>
          </cell>
          <cell r="F15">
            <v>54</v>
          </cell>
        </row>
        <row r="16">
          <cell r="E16">
            <v>5481</v>
          </cell>
          <cell r="F16">
            <v>68</v>
          </cell>
        </row>
        <row r="17">
          <cell r="E17">
            <v>1872</v>
          </cell>
          <cell r="F17">
            <v>74</v>
          </cell>
        </row>
        <row r="18">
          <cell r="E18">
            <v>4262</v>
          </cell>
          <cell r="F18">
            <v>102</v>
          </cell>
        </row>
        <row r="19">
          <cell r="E19">
            <v>713</v>
          </cell>
          <cell r="F19">
            <v>46</v>
          </cell>
        </row>
        <row r="20">
          <cell r="E20">
            <v>1135</v>
          </cell>
          <cell r="F20">
            <v>28</v>
          </cell>
        </row>
        <row r="21">
          <cell r="E21">
            <v>3277</v>
          </cell>
          <cell r="F21">
            <v>122</v>
          </cell>
        </row>
        <row r="22">
          <cell r="E22">
            <v>2428</v>
          </cell>
          <cell r="F22">
            <v>102</v>
          </cell>
        </row>
        <row r="23">
          <cell r="E23">
            <v>416</v>
          </cell>
          <cell r="F23">
            <v>21</v>
          </cell>
        </row>
        <row r="24">
          <cell r="E24">
            <v>1742</v>
          </cell>
          <cell r="F24">
            <v>86</v>
          </cell>
        </row>
        <row r="25">
          <cell r="E25">
            <v>3286</v>
          </cell>
          <cell r="F25">
            <v>198</v>
          </cell>
        </row>
        <row r="26">
          <cell r="E26">
            <v>2480</v>
          </cell>
          <cell r="F26">
            <v>152</v>
          </cell>
        </row>
        <row r="27">
          <cell r="E27">
            <v>8011</v>
          </cell>
          <cell r="F27">
            <v>231</v>
          </cell>
        </row>
        <row r="28">
          <cell r="E28">
            <v>1005</v>
          </cell>
          <cell r="F28">
            <v>30</v>
          </cell>
        </row>
        <row r="29">
          <cell r="E29">
            <v>4162</v>
          </cell>
          <cell r="F29">
            <v>89</v>
          </cell>
        </row>
        <row r="30">
          <cell r="E30">
            <v>2836</v>
          </cell>
          <cell r="F30">
            <v>57</v>
          </cell>
        </row>
        <row r="31">
          <cell r="E31">
            <v>2576</v>
          </cell>
          <cell r="F31">
            <v>101</v>
          </cell>
        </row>
        <row r="32">
          <cell r="E32">
            <v>2305</v>
          </cell>
          <cell r="F32">
            <v>74</v>
          </cell>
        </row>
        <row r="33">
          <cell r="E33">
            <v>1610</v>
          </cell>
          <cell r="F33">
            <v>24</v>
          </cell>
        </row>
        <row r="34">
          <cell r="E34">
            <v>1040</v>
          </cell>
          <cell r="F34">
            <v>30</v>
          </cell>
        </row>
        <row r="35">
          <cell r="E35">
            <v>1507</v>
          </cell>
          <cell r="F35">
            <v>37</v>
          </cell>
        </row>
        <row r="36">
          <cell r="E36">
            <v>1383</v>
          </cell>
          <cell r="F36">
            <v>48</v>
          </cell>
        </row>
        <row r="37">
          <cell r="E37">
            <v>6899</v>
          </cell>
          <cell r="F37">
            <v>204</v>
          </cell>
        </row>
        <row r="38">
          <cell r="E38">
            <v>3361</v>
          </cell>
          <cell r="F38">
            <v>40</v>
          </cell>
        </row>
        <row r="39">
          <cell r="E39">
            <v>8834</v>
          </cell>
          <cell r="F39">
            <v>178</v>
          </cell>
        </row>
        <row r="40">
          <cell r="E40">
            <v>12910</v>
          </cell>
          <cell r="F40">
            <v>234</v>
          </cell>
        </row>
        <row r="41">
          <cell r="E41">
            <v>4245</v>
          </cell>
          <cell r="F41">
            <v>71</v>
          </cell>
        </row>
        <row r="42">
          <cell r="E42">
            <v>1529</v>
          </cell>
          <cell r="F42">
            <v>35</v>
          </cell>
        </row>
        <row r="43">
          <cell r="E43">
            <v>1352</v>
          </cell>
          <cell r="F43">
            <v>66</v>
          </cell>
        </row>
        <row r="44">
          <cell r="E44">
            <v>1685</v>
          </cell>
          <cell r="F44">
            <v>76</v>
          </cell>
        </row>
        <row r="45">
          <cell r="E45">
            <v>991</v>
          </cell>
          <cell r="F45">
            <v>64</v>
          </cell>
        </row>
        <row r="46">
          <cell r="E46">
            <v>3227</v>
          </cell>
          <cell r="F46">
            <v>133</v>
          </cell>
        </row>
        <row r="47">
          <cell r="E47">
            <v>418</v>
          </cell>
          <cell r="F47">
            <v>42</v>
          </cell>
        </row>
        <row r="48">
          <cell r="E48">
            <v>1279</v>
          </cell>
          <cell r="F48">
            <v>89</v>
          </cell>
        </row>
        <row r="49">
          <cell r="E49">
            <v>1942</v>
          </cell>
          <cell r="F49">
            <v>140</v>
          </cell>
        </row>
        <row r="50">
          <cell r="E50">
            <v>1967</v>
          </cell>
          <cell r="F50">
            <v>89</v>
          </cell>
        </row>
        <row r="51">
          <cell r="E51">
            <v>51</v>
          </cell>
          <cell r="F51">
            <v>10</v>
          </cell>
        </row>
        <row r="52">
          <cell r="E52">
            <v>496</v>
          </cell>
          <cell r="F52">
            <v>30</v>
          </cell>
        </row>
        <row r="53">
          <cell r="E53">
            <v>503</v>
          </cell>
          <cell r="F53">
            <v>18</v>
          </cell>
        </row>
        <row r="54">
          <cell r="E54">
            <v>767</v>
          </cell>
          <cell r="F54">
            <v>44</v>
          </cell>
        </row>
        <row r="55">
          <cell r="E55">
            <v>1367</v>
          </cell>
          <cell r="F55">
            <v>50</v>
          </cell>
        </row>
        <row r="56">
          <cell r="E56">
            <v>401</v>
          </cell>
          <cell r="F56">
            <v>29</v>
          </cell>
        </row>
        <row r="57">
          <cell r="E57">
            <v>753</v>
          </cell>
          <cell r="F57">
            <v>50</v>
          </cell>
        </row>
        <row r="58">
          <cell r="E58">
            <v>902</v>
          </cell>
          <cell r="F58">
            <v>80</v>
          </cell>
        </row>
        <row r="59">
          <cell r="E59">
            <v>1574</v>
          </cell>
          <cell r="F59">
            <v>96</v>
          </cell>
        </row>
        <row r="60">
          <cell r="E60">
            <v>2136</v>
          </cell>
          <cell r="F60">
            <v>92</v>
          </cell>
        </row>
        <row r="61">
          <cell r="E61">
            <v>836</v>
          </cell>
          <cell r="F61">
            <v>82</v>
          </cell>
        </row>
        <row r="62">
          <cell r="E62">
            <v>727</v>
          </cell>
          <cell r="F62">
            <v>58</v>
          </cell>
        </row>
        <row r="63">
          <cell r="E63">
            <v>2220</v>
          </cell>
          <cell r="F63">
            <v>109</v>
          </cell>
        </row>
        <row r="64">
          <cell r="E64">
            <v>1200</v>
          </cell>
          <cell r="F64">
            <v>77</v>
          </cell>
        </row>
        <row r="65">
          <cell r="E65">
            <v>2256</v>
          </cell>
          <cell r="F65">
            <v>121</v>
          </cell>
        </row>
        <row r="66">
          <cell r="E66">
            <v>3365</v>
          </cell>
          <cell r="F66">
            <v>50</v>
          </cell>
        </row>
        <row r="67">
          <cell r="E67">
            <v>1633</v>
          </cell>
          <cell r="F67">
            <v>46</v>
          </cell>
        </row>
        <row r="68">
          <cell r="E68">
            <v>1185</v>
          </cell>
          <cell r="F68">
            <v>28</v>
          </cell>
        </row>
        <row r="69">
          <cell r="E69">
            <v>1592</v>
          </cell>
          <cell r="F69">
            <v>36</v>
          </cell>
        </row>
        <row r="70">
          <cell r="E70">
            <v>4228</v>
          </cell>
          <cell r="F70">
            <v>99</v>
          </cell>
        </row>
        <row r="71">
          <cell r="E71">
            <v>5688</v>
          </cell>
          <cell r="F71">
            <v>90</v>
          </cell>
        </row>
        <row r="72">
          <cell r="E72">
            <v>723</v>
          </cell>
          <cell r="F72">
            <v>42</v>
          </cell>
        </row>
        <row r="73">
          <cell r="E73">
            <v>494</v>
          </cell>
          <cell r="F73">
            <v>64</v>
          </cell>
        </row>
        <row r="74">
          <cell r="E74">
            <v>666</v>
          </cell>
          <cell r="F74">
            <v>60</v>
          </cell>
        </row>
        <row r="75">
          <cell r="E75">
            <v>363</v>
          </cell>
          <cell r="F75">
            <v>60</v>
          </cell>
        </row>
        <row r="76">
          <cell r="E76">
            <v>1903</v>
          </cell>
          <cell r="F76">
            <v>126</v>
          </cell>
        </row>
        <row r="77">
          <cell r="E77">
            <v>910</v>
          </cell>
          <cell r="F77">
            <v>74</v>
          </cell>
        </row>
        <row r="78">
          <cell r="E78">
            <v>1705</v>
          </cell>
          <cell r="F78">
            <v>82</v>
          </cell>
        </row>
        <row r="79">
          <cell r="E79">
            <v>1112</v>
          </cell>
          <cell r="F79">
            <v>60</v>
          </cell>
        </row>
        <row r="80">
          <cell r="E80">
            <v>1412</v>
          </cell>
          <cell r="F80">
            <v>67</v>
          </cell>
        </row>
        <row r="81">
          <cell r="E81">
            <v>1771</v>
          </cell>
          <cell r="F81">
            <v>69</v>
          </cell>
        </row>
        <row r="82">
          <cell r="E82">
            <v>1587</v>
          </cell>
          <cell r="F82">
            <v>74</v>
          </cell>
        </row>
        <row r="83">
          <cell r="E83">
            <v>1892</v>
          </cell>
          <cell r="F83">
            <v>110</v>
          </cell>
        </row>
        <row r="84">
          <cell r="E84">
            <v>838</v>
          </cell>
          <cell r="F84">
            <v>50</v>
          </cell>
        </row>
        <row r="85">
          <cell r="E85">
            <v>302</v>
          </cell>
          <cell r="F85">
            <v>37</v>
          </cell>
        </row>
        <row r="86">
          <cell r="E86">
            <v>1830</v>
          </cell>
          <cell r="F86">
            <v>67</v>
          </cell>
        </row>
        <row r="87">
          <cell r="E87">
            <v>1656</v>
          </cell>
          <cell r="F87">
            <v>90</v>
          </cell>
        </row>
        <row r="88">
          <cell r="E88">
            <v>4197</v>
          </cell>
          <cell r="F88">
            <v>213</v>
          </cell>
        </row>
        <row r="89">
          <cell r="E89">
            <v>536</v>
          </cell>
          <cell r="F89">
            <v>40</v>
          </cell>
        </row>
        <row r="90">
          <cell r="E90">
            <v>460</v>
          </cell>
          <cell r="F90">
            <v>52</v>
          </cell>
        </row>
        <row r="91">
          <cell r="E91">
            <v>1743</v>
          </cell>
          <cell r="F91">
            <v>77</v>
          </cell>
        </row>
        <row r="92">
          <cell r="E92">
            <v>880</v>
          </cell>
          <cell r="F92">
            <v>61</v>
          </cell>
        </row>
        <row r="93">
          <cell r="E93">
            <v>1640</v>
          </cell>
          <cell r="F93">
            <v>78</v>
          </cell>
        </row>
        <row r="94">
          <cell r="E94">
            <v>2583</v>
          </cell>
          <cell r="F94">
            <v>127</v>
          </cell>
        </row>
        <row r="95">
          <cell r="E95">
            <v>931</v>
          </cell>
          <cell r="F95">
            <v>26</v>
          </cell>
        </row>
        <row r="96">
          <cell r="E96">
            <v>1278</v>
          </cell>
          <cell r="F96">
            <v>60</v>
          </cell>
        </row>
        <row r="97">
          <cell r="E97">
            <v>775</v>
          </cell>
          <cell r="F97">
            <v>47</v>
          </cell>
        </row>
        <row r="98">
          <cell r="E98">
            <v>3098</v>
          </cell>
          <cell r="F98">
            <v>95</v>
          </cell>
        </row>
        <row r="99">
          <cell r="E99">
            <v>1290</v>
          </cell>
          <cell r="F99">
            <v>62</v>
          </cell>
        </row>
        <row r="100">
          <cell r="E100">
            <v>1130</v>
          </cell>
          <cell r="F100">
            <v>108</v>
          </cell>
        </row>
        <row r="101">
          <cell r="E101">
            <v>379</v>
          </cell>
          <cell r="F101">
            <v>60</v>
          </cell>
        </row>
        <row r="102">
          <cell r="E102">
            <v>688</v>
          </cell>
          <cell r="F102">
            <v>37</v>
          </cell>
        </row>
        <row r="103">
          <cell r="E103">
            <v>1921</v>
          </cell>
          <cell r="F103">
            <v>70</v>
          </cell>
        </row>
        <row r="104">
          <cell r="E104">
            <v>944</v>
          </cell>
          <cell r="F104">
            <v>34</v>
          </cell>
        </row>
        <row r="105">
          <cell r="E105">
            <v>1826</v>
          </cell>
          <cell r="F105">
            <v>121</v>
          </cell>
        </row>
        <row r="106">
          <cell r="E106">
            <v>2849</v>
          </cell>
          <cell r="F106">
            <v>73</v>
          </cell>
        </row>
        <row r="107">
          <cell r="E107">
            <v>2055</v>
          </cell>
          <cell r="F107">
            <v>72</v>
          </cell>
        </row>
        <row r="108">
          <cell r="E108">
            <v>878</v>
          </cell>
          <cell r="F108">
            <v>34</v>
          </cell>
        </row>
        <row r="109">
          <cell r="E109">
            <v>1168</v>
          </cell>
          <cell r="F109">
            <v>24</v>
          </cell>
        </row>
        <row r="110">
          <cell r="E110">
            <v>2091</v>
          </cell>
          <cell r="F110">
            <v>40</v>
          </cell>
        </row>
        <row r="111">
          <cell r="E111">
            <v>1241</v>
          </cell>
          <cell r="F111">
            <v>39</v>
          </cell>
        </row>
        <row r="112">
          <cell r="E112">
            <v>2453</v>
          </cell>
          <cell r="F112">
            <v>72</v>
          </cell>
        </row>
        <row r="113">
          <cell r="E113">
            <v>772</v>
          </cell>
          <cell r="F113">
            <v>19</v>
          </cell>
        </row>
        <row r="114">
          <cell r="E114">
            <v>4325</v>
          </cell>
          <cell r="F114">
            <v>63</v>
          </cell>
        </row>
        <row r="115">
          <cell r="E115">
            <v>978</v>
          </cell>
          <cell r="F115">
            <v>18</v>
          </cell>
        </row>
        <row r="116">
          <cell r="E116">
            <v>2890</v>
          </cell>
          <cell r="F116">
            <v>64</v>
          </cell>
        </row>
        <row r="117">
          <cell r="E117">
            <v>473</v>
          </cell>
          <cell r="F117">
            <v>68</v>
          </cell>
        </row>
        <row r="118">
          <cell r="E118">
            <v>1677</v>
          </cell>
          <cell r="F118">
            <v>183</v>
          </cell>
        </row>
        <row r="119">
          <cell r="E119">
            <v>891</v>
          </cell>
          <cell r="F119">
            <v>112</v>
          </cell>
        </row>
        <row r="120">
          <cell r="E120">
            <v>436</v>
          </cell>
          <cell r="F120">
            <v>11</v>
          </cell>
        </row>
        <row r="121">
          <cell r="E121">
            <v>226</v>
          </cell>
          <cell r="F121">
            <v>55</v>
          </cell>
        </row>
        <row r="122">
          <cell r="E122">
            <v>84</v>
          </cell>
          <cell r="F122">
            <v>42</v>
          </cell>
        </row>
        <row r="123">
          <cell r="E123">
            <v>414</v>
          </cell>
          <cell r="F123">
            <v>68</v>
          </cell>
        </row>
        <row r="124">
          <cell r="E124">
            <v>64</v>
          </cell>
          <cell r="F124">
            <v>35</v>
          </cell>
        </row>
        <row r="125">
          <cell r="E125">
            <v>197</v>
          </cell>
          <cell r="F125">
            <v>29</v>
          </cell>
        </row>
      </sheetData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Juan Diego Santafé Arenas" id="{AC3008E1-93D2-4305-A0C3-6478FC29BBE1}" userId="S::jdsantafe@sena.edu.co::6281f6f9-e2b7-4f61-ae50-ef5a7716961e" providerId="AD"/>
  <person displayName="Martha Inés Rodríguez Rodríguez" id="{DA32A1E9-1577-4D1F-9E05-D36EF7B35E8F}" userId="S::mrodriguez@sena.edu.co::07f9d7f6-7fe3-47c6-b91b-8be02bf40198" providerId="AD"/>
</personList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Documento1" xr10:uid="{5A1D119C-1943-447A-829B-654038057AD2}" sourceName="Agrupador">
  <extLst>
    <x:ext xmlns:x15="http://schemas.microsoft.com/office/spreadsheetml/2010/11/main" uri="{2F2917AC-EB37-4324-AD4E-5DD8C200BD13}">
      <x15:tableSlicerCache tableId="1" column="10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Indicador1" xr10:uid="{9329647A-80F6-4FF2-8DFC-E2C5F2BABC64}" sourceName="Indicador">
  <extLst>
    <x:ext xmlns:x15="http://schemas.microsoft.com/office/spreadsheetml/2010/11/main" uri="{2F2917AC-EB37-4324-AD4E-5DD8C200BD13}">
      <x15:tableSlicerCache tableId="1" column="1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Agrupador" xr10:uid="{6F7D8BDF-B353-42EF-8114-10D0726C6721}" sourceName="Agrupador">
  <extLst>
    <x:ext xmlns:x15="http://schemas.microsoft.com/office/spreadsheetml/2010/11/main" uri="{2F2917AC-EB37-4324-AD4E-5DD8C200BD13}">
      <x15:tableSlicerCache tableId="2" column="1"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Indicador" xr10:uid="{1D7A8949-46C3-46A0-BAB9-30C317413CEE}" sourceName="Indicador">
  <extLst>
    <x:ext xmlns:x15="http://schemas.microsoft.com/office/spreadsheetml/2010/11/main" uri="{2F2917AC-EB37-4324-AD4E-5DD8C200BD13}">
      <x15:tableSlicerCache tableId="2" column="2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Documento 2" xr10:uid="{D7F3EE7B-0515-4235-88EB-BAC7B8561085}" cache="SegmentaciónDeDatos_Documento1" caption="Agrupador" columnCount="2" style="SlicerStyleDark6" rowHeight="252000"/>
  <slicer name="Indicador 1" xr10:uid="{9D01AF99-7807-418F-A71A-D997083E0FB9}" cache="SegmentaciónDeDatos_Indicador1" caption="Indicador" columnCount="3" style="SlicerStyleDark6" rowHeight="3240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grupador" xr10:uid="{0D799DB7-FD39-470D-BB3B-D6E2242665DD}" cache="SegmentaciónDeDatos_Agrupador" caption="Agrupador" startItem="1" style="SlicerStyleDark6" rowHeight="254000"/>
  <slicer name="Indicador" xr10:uid="{D434930D-E7B5-40DC-B449-1117E24C0A5D}" cache="SegmentaciónDeDatos_Indicador" caption="Indicador" columnCount="4" style="SlicerStyleDark6" rowHeight="2540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123837-B064-4719-9AEE-98EE27B0B930}" name="Tabla13" displayName="Tabla13" ref="C7:O61" totalsRowShown="0" headerRowDxfId="1576" dataDxfId="1574" headerRowBorderDxfId="1575" tableBorderDxfId="1573">
  <autoFilter ref="C7:O61" xr:uid="{FB8C3654-2CDF-4C96-9D59-BEB1B63FA776}">
    <filterColumn colId="3">
      <filters>
        <filter val="Abril"/>
      </filters>
    </filterColumn>
  </autoFilter>
  <tableColumns count="13">
    <tableColumn id="10" xr3:uid="{F70B0B79-F96B-47CE-860C-C49D2FF110FD}" name="Agrupador" dataDxfId="1572" totalsRowDxfId="1571"/>
    <tableColumn id="12" xr3:uid="{C4E4960E-FCA2-4C0E-8F46-DD1ECF14B225}" name="Código del Indicador" dataDxfId="1570" totalsRowDxfId="1569"/>
    <tableColumn id="1" xr3:uid="{C928FC05-3678-4F28-ABCC-833B2AD0F364}" name="Indicador" dataDxfId="1568" totalsRowDxfId="1567"/>
    <tableColumn id="2" xr3:uid="{7B8F7F3C-D035-4EAC-A0DA-9BA3AA0E2865}" name="Mes" dataDxfId="1566" totalsRowDxfId="1565"/>
    <tableColumn id="3" xr3:uid="{29D5A00C-F7B0-456E-B4DE-FFF879591322}" name="Minimo baja" dataDxfId="1564" totalsRowDxfId="1563"/>
    <tableColumn id="4" xr3:uid="{6B39771F-B076-4FE2-98FF-889C19AAAFDD}" name="Máximo baja" dataDxfId="1562" totalsRowDxfId="1561"/>
    <tableColumn id="5" xr3:uid="{34BFDDFE-AF6A-4171-B40A-2B63D9385ECA}" name="Minimo vulnerable" dataDxfId="1560" totalsRowDxfId="1559"/>
    <tableColumn id="6" xr3:uid="{0D400979-40A6-4381-8376-A4670A5CF9C9}" name="Máximo vulnerable" dataDxfId="1558" totalsRowDxfId="1557"/>
    <tableColumn id="7" xr3:uid="{612D20BD-A9EB-409F-99D1-13690D6B665B}" name="Minimo Buena" dataDxfId="1556" totalsRowDxfId="1555"/>
    <tableColumn id="8" xr3:uid="{1B45BB4C-F8EA-4E25-A49F-9090997E1E3C}" name="Maximo buena" dataDxfId="1554" totalsRowDxfId="1553"/>
    <tableColumn id="9" xr3:uid="{D3E85C6C-2DCD-4958-885F-5778F4407E8E}" name="Superior al" dataDxfId="1552" totalsRowDxfId="1551"/>
    <tableColumn id="11" xr3:uid="{87E45EFD-405E-4384-9602-DD0C35A9BE8E}" name="Columna1" dataDxfId="1550" totalsRowDxfId="1549"/>
    <tableColumn id="13" xr3:uid="{40682EDF-9183-464B-9E6D-9CF26AA8A4F5}" name="Columna2" dataDxfId="1548" totalsRowDxfId="154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647503A-639C-4CA8-98AE-863C96D12609}" name="Tabla1" displayName="Tabla1" ref="B18:K98" totalsRowShown="0" headerRowDxfId="1546" dataDxfId="1544" headerRowBorderDxfId="1545">
  <autoFilter ref="B18:K98" xr:uid="{DDF372D9-98BE-45DA-8734-F3674300638C}"/>
  <tableColumns count="10">
    <tableColumn id="1" xr3:uid="{F4E3958D-B8F8-4B27-BCB4-7E282F40DC49}" name="Agrupador" dataDxfId="1543"/>
    <tableColumn id="2" xr3:uid="{B9E7B72F-0CF7-4479-9C73-CF0D28E2D0ED}" name="Indicador" dataDxfId="1542"/>
    <tableColumn id="3" xr3:uid="{58053DB9-6E66-4B90-A9C7-6BB560CBFF32}" name="Mes" dataDxfId="1541"/>
    <tableColumn id="4" xr3:uid="{2E79F272-91EF-4255-9D73-2823EE6EC3E0}" name="Minimo baja" dataDxfId="1540"/>
    <tableColumn id="5" xr3:uid="{4B942ED0-EDE0-4920-8E87-9B9FFB0F2613}" name="Máximo baja" dataDxfId="1539"/>
    <tableColumn id="6" xr3:uid="{C6386155-ED83-4761-A710-53D689BBBF47}" name="Minimo vulnerable" dataDxfId="1538"/>
    <tableColumn id="7" xr3:uid="{E405C6C7-A477-44A4-BE86-A119012B1EBC}" name="Máximo vulnerable" dataDxfId="1537"/>
    <tableColumn id="8" xr3:uid="{0168AD01-9918-45DF-BD77-8B87D4B9E49A}" name="Minimo Buena" dataDxfId="1536"/>
    <tableColumn id="9" xr3:uid="{A5A5A422-CF1B-4D17-8714-31598B493916}" name="Maximo buena" dataDxfId="1535"/>
    <tableColumn id="10" xr3:uid="{1B3BCBF7-0E5D-4DEF-BE0B-926646192A44}" name="Superior al" dataDxfId="153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CFD152-5467-4645-A49A-6F1409E8C149}" name="Tabla2" displayName="Tabla2" ref="A2:K37" totalsRowShown="0" headerRowDxfId="1533" dataDxfId="1531" headerRowBorderDxfId="1532" tableBorderDxfId="1530" totalsRowBorderDxfId="1529">
  <tableColumns count="11">
    <tableColumn id="1" xr3:uid="{A357F710-A794-4BE5-B458-9B43455B945E}" name="Agrupador" dataDxfId="1528"/>
    <tableColumn id="2" xr3:uid="{2ADE59EC-689B-40B6-BF26-7E53C1A13B72}" name="Indicador" dataDxfId="1527"/>
    <tableColumn id="3" xr3:uid="{2B11D9CF-0383-46FA-B04B-80946044071C}" name="Mes" dataDxfId="1526"/>
    <tableColumn id="4" xr3:uid="{DE5963FE-1AE9-420B-92C9-F7FE41F2BE95}" name="Minimo baja" dataDxfId="1525"/>
    <tableColumn id="5" xr3:uid="{1208030C-504D-4AAB-A570-6E41C3924D3F}" name="Máximo baja" dataDxfId="1524"/>
    <tableColumn id="6" xr3:uid="{6BDFF4E2-E110-4215-BF7A-8E65A5C091CD}" name="Minimo vulnerable" dataDxfId="1523"/>
    <tableColumn id="7" xr3:uid="{6A67A3D4-B52C-4250-B6D6-9B8449A6A4EB}" name="Máximo vulnerable" dataDxfId="1522"/>
    <tableColumn id="8" xr3:uid="{36A812EF-B321-44E4-96FD-A0A6DD8EE02A}" name="Minimo Buena" dataDxfId="1521"/>
    <tableColumn id="9" xr3:uid="{FAF305E6-1797-4B3D-9894-9C0C8E0CB512}" name="Maximo buena" dataDxfId="1520"/>
    <tableColumn id="10" xr3:uid="{23D94D34-FFC2-4F69-AE4B-8A438DCBF560}" name="Superior al" dataDxfId="1519"/>
    <tableColumn id="11" xr3:uid="{DE0C0670-E4E4-4F67-9877-BB5D35347252}" name="Observación" dataDxfId="1518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44" dT="2025-11-12T00:11:32.35" personId="{DA32A1E9-1577-4D1F-9E05-D36EF7B35E8F}" id="{D7488767-DBFF-4EB9-B1B5-F092C20FD980}">
    <text xml:space="preserve">Formación Complementaria CampeSENA:
Incluye los cupos de Formación continua especial campesina.
</text>
  </threadedComment>
  <threadedComment ref="D45" dT="2025-11-12T00:12:34.87" personId="{DA32A1E9-1577-4D1F-9E05-D36EF7B35E8F}" id="{36106319-ECAC-4244-8D5C-57A3EB90EF13}">
    <text xml:space="preserve">Formación Complementaria Full Popular:
Incluye los cupos de Formación continua especial full popular.
</text>
  </threadedComment>
  <threadedComment ref="D46" dT="2025-11-11T21:03:07.35" personId="{DA32A1E9-1577-4D1F-9E05-D36EF7B35E8F}" id="{6FB373F9-68EE-4424-A80B-9D47480E8280}">
    <text xml:space="preserve">Formación Complementaria:
Incluye los cupos de Formación continua especial campesina y full popular.
</text>
  </threadedComment>
  <threadedComment ref="D47" dT="2025-11-11T21:03:16.53" personId="{DA32A1E9-1577-4D1F-9E05-D36EF7B35E8F}" id="{BCBC68FC-731C-4C8E-9D8E-A5DAF6AFBCF2}">
    <text xml:space="preserve">Total de Formación Profesional Integral:
Incluye los cupos de Formación continua especial campesina y full popular.
</text>
  </threadedComment>
  <threadedComment ref="D52" dT="2025-11-11T20:28:21.84" personId="{DA32A1E9-1577-4D1F-9E05-D36EF7B35E8F}" id="{524CB6E5-C0D2-4A8C-949A-3B11B754F25A}">
    <text xml:space="preserve">Formación Complementaria CampeSENA:
Incluye los cupos de Formación continua especial campesina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D44" dT="2025-11-11T21:47:03.37" personId="{DA32A1E9-1577-4D1F-9E05-D36EF7B35E8F}" id="{2533BD7D-EEFB-46E8-A719-B97C1E5F2B92}">
    <text xml:space="preserve">Formación Complementaria CampeSENA:
Incluye los cupos de Formación continua especial campesina
</text>
  </threadedComment>
  <threadedComment ref="D46" dT="2025-11-11T21:47:11.96" personId="{DA32A1E9-1577-4D1F-9E05-D36EF7B35E8F}" id="{60320BCD-0452-443A-9977-B67CBEAB9BC5}">
    <text xml:space="preserve">Formación Complementaria CampeSENA:
Incluye los cupos de Formación continua especial campesina
</text>
  </threadedComment>
  <threadedComment ref="D47" dT="2025-11-11T21:47:19.08" personId="{DA32A1E9-1577-4D1F-9E05-D36EF7B35E8F}" id="{F063177B-D43B-4809-BF57-EF9F5684750A}">
    <text xml:space="preserve">Formación Complementaria CampeSENA:
Incluye los cupos de Formación continua especial campesina
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F9" dT="2024-02-01T15:37:14.64" personId="{AC3008E1-93D2-4305-A0C3-6478FC29BBE1}" id="{1038E389-7624-4082-B72A-D830E64845A2}">
    <text>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H9" dT="2024-02-01T15:37:14.64" personId="{AC3008E1-93D2-4305-A0C3-6478FC29BBE1}" id="{E9B0A08B-4049-49A5-A366-163701B5ACE9}">
    <text>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microsoft.com/office/2017/10/relationships/threadedComment" Target="../threadedComments/threadedComment4.xml"/><Relationship Id="rId4" Type="http://schemas.openxmlformats.org/officeDocument/2006/relationships/comments" Target="../comments4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71FF0-1E04-4384-997C-015988DDE513}">
  <dimension ref="A1:O63"/>
  <sheetViews>
    <sheetView view="pageBreakPreview" topLeftCell="A2" zoomScale="65" zoomScaleNormal="59" zoomScaleSheetLayoutView="65" workbookViewId="0">
      <pane xSplit="6" ySplit="6" topLeftCell="G8" activePane="bottomRight" state="frozen"/>
      <selection pane="topRight" activeCell="G2" sqref="G2"/>
      <selection pane="bottomLeft" activeCell="A8" sqref="A8"/>
      <selection pane="bottomRight" activeCell="I58" sqref="I58"/>
    </sheetView>
  </sheetViews>
  <sheetFormatPr baseColWidth="10" defaultColWidth="11.41796875" defaultRowHeight="14.4" x14ac:dyDescent="0.55000000000000004"/>
  <cols>
    <col min="1" max="1" width="1.578125" customWidth="1"/>
    <col min="2" max="2" width="2.578125" style="107" customWidth="1"/>
    <col min="3" max="3" width="50.83984375" customWidth="1"/>
    <col min="4" max="4" width="12.41796875" hidden="1" customWidth="1"/>
    <col min="5" max="5" width="70" customWidth="1"/>
    <col min="6" max="6" width="10.41796875" style="191" customWidth="1"/>
    <col min="7" max="13" width="13.578125" style="192" customWidth="1"/>
    <col min="14" max="14" width="1.578125" customWidth="1"/>
  </cols>
  <sheetData>
    <row r="1" spans="1:15" ht="58.15" customHeight="1" x14ac:dyDescent="0.55000000000000004">
      <c r="B1" s="163"/>
      <c r="C1" s="163"/>
      <c r="D1" s="163"/>
      <c r="E1" s="163"/>
      <c r="F1" s="164"/>
      <c r="G1" s="165"/>
      <c r="H1" s="165"/>
      <c r="I1" s="165"/>
      <c r="J1" s="165"/>
      <c r="K1" s="165"/>
      <c r="L1" s="165"/>
      <c r="M1" s="165"/>
      <c r="N1" s="163"/>
    </row>
    <row r="2" spans="1:15" x14ac:dyDescent="0.55000000000000004">
      <c r="B2" s="163"/>
      <c r="C2" s="163"/>
      <c r="D2" s="163"/>
      <c r="E2" s="163"/>
      <c r="F2" s="164"/>
      <c r="G2" s="165"/>
      <c r="H2" s="165"/>
      <c r="I2" s="165"/>
      <c r="J2" s="165"/>
      <c r="K2" s="165"/>
      <c r="L2" s="165"/>
      <c r="M2" s="165"/>
      <c r="N2" s="163"/>
    </row>
    <row r="3" spans="1:15" ht="58" customHeight="1" x14ac:dyDescent="0.55000000000000004">
      <c r="B3" s="163"/>
      <c r="C3" s="163"/>
      <c r="D3" s="163"/>
      <c r="E3" s="163"/>
      <c r="F3" s="164"/>
      <c r="G3" s="165"/>
      <c r="H3" s="165"/>
      <c r="I3" s="165"/>
      <c r="J3" s="165"/>
      <c r="K3" s="165"/>
      <c r="L3" s="165"/>
      <c r="M3" s="165"/>
      <c r="N3" s="163"/>
    </row>
    <row r="4" spans="1:15" ht="58" customHeight="1" thickBot="1" x14ac:dyDescent="0.6">
      <c r="A4" s="107"/>
      <c r="B4" s="163"/>
      <c r="C4" s="163"/>
      <c r="D4" s="163"/>
      <c r="E4" s="163"/>
      <c r="F4" s="164"/>
      <c r="G4" s="165"/>
      <c r="H4" s="165"/>
      <c r="I4" s="165"/>
      <c r="J4" s="165"/>
      <c r="K4" s="165"/>
      <c r="L4" s="165"/>
      <c r="M4" s="165"/>
      <c r="N4" s="163"/>
    </row>
    <row r="5" spans="1:15" x14ac:dyDescent="0.55000000000000004">
      <c r="B5" s="163"/>
      <c r="C5" s="580" t="s">
        <v>0</v>
      </c>
      <c r="D5" s="582" t="s">
        <v>1</v>
      </c>
      <c r="E5" s="584" t="s">
        <v>2</v>
      </c>
      <c r="F5" s="586" t="s">
        <v>3</v>
      </c>
      <c r="G5" s="588" t="s">
        <v>4</v>
      </c>
      <c r="H5" s="589"/>
      <c r="I5" s="590" t="s">
        <v>5</v>
      </c>
      <c r="J5" s="591"/>
      <c r="K5" s="579" t="s">
        <v>6</v>
      </c>
      <c r="L5" s="579"/>
      <c r="M5" s="166" t="s">
        <v>7</v>
      </c>
      <c r="N5" s="163"/>
    </row>
    <row r="6" spans="1:15" ht="14.7" thickBot="1" x14ac:dyDescent="0.6">
      <c r="B6" s="163"/>
      <c r="C6" s="581"/>
      <c r="D6" s="583"/>
      <c r="E6" s="585"/>
      <c r="F6" s="587"/>
      <c r="G6" s="167" t="s">
        <v>8</v>
      </c>
      <c r="H6" s="168" t="s">
        <v>9</v>
      </c>
      <c r="I6" s="169" t="s">
        <v>8</v>
      </c>
      <c r="J6" s="170" t="s">
        <v>9</v>
      </c>
      <c r="K6" s="171" t="s">
        <v>8</v>
      </c>
      <c r="L6" s="172" t="s">
        <v>9</v>
      </c>
      <c r="M6" s="173" t="s">
        <v>10</v>
      </c>
      <c r="N6" s="163"/>
    </row>
    <row r="7" spans="1:15" ht="16" hidden="1" customHeight="1" x14ac:dyDescent="0.55000000000000004">
      <c r="B7" s="163"/>
      <c r="C7" s="174" t="s">
        <v>0</v>
      </c>
      <c r="D7" s="175" t="s">
        <v>1</v>
      </c>
      <c r="E7" s="175" t="s">
        <v>11</v>
      </c>
      <c r="F7" s="176" t="s">
        <v>3</v>
      </c>
      <c r="G7" s="177" t="s">
        <v>12</v>
      </c>
      <c r="H7" s="178" t="s">
        <v>13</v>
      </c>
      <c r="I7" s="179" t="s">
        <v>14</v>
      </c>
      <c r="J7" s="180" t="s">
        <v>15</v>
      </c>
      <c r="K7" s="181" t="s">
        <v>16</v>
      </c>
      <c r="L7" s="182" t="s">
        <v>17</v>
      </c>
      <c r="M7" s="183" t="s">
        <v>10</v>
      </c>
      <c r="N7" s="196" t="s">
        <v>18</v>
      </c>
      <c r="O7" s="365" t="s">
        <v>19</v>
      </c>
    </row>
    <row r="8" spans="1:15" ht="14.5" customHeight="1" x14ac:dyDescent="0.55000000000000004">
      <c r="C8" s="249" t="s">
        <v>20</v>
      </c>
      <c r="D8" s="185" t="s">
        <v>21</v>
      </c>
      <c r="E8" s="250" t="s">
        <v>22</v>
      </c>
      <c r="F8" s="186" t="s">
        <v>23</v>
      </c>
      <c r="G8" s="157">
        <v>0</v>
      </c>
      <c r="H8" s="157">
        <v>0.89990000000000003</v>
      </c>
      <c r="I8" s="187">
        <v>0.9</v>
      </c>
      <c r="J8" s="187">
        <v>0.92989999999999995</v>
      </c>
      <c r="K8" s="188">
        <v>0.93</v>
      </c>
      <c r="L8" s="188">
        <v>1.0059</v>
      </c>
      <c r="M8" s="188">
        <v>1.0059</v>
      </c>
      <c r="N8" s="195"/>
      <c r="O8" s="195"/>
    </row>
    <row r="9" spans="1:15" ht="14.5" customHeight="1" x14ac:dyDescent="0.55000000000000004">
      <c r="C9" s="249" t="s">
        <v>20</v>
      </c>
      <c r="D9" s="185" t="s">
        <v>24</v>
      </c>
      <c r="E9" s="250" t="s">
        <v>25</v>
      </c>
      <c r="F9" s="186" t="s">
        <v>23</v>
      </c>
      <c r="G9" s="157">
        <v>0</v>
      </c>
      <c r="H9" s="157">
        <v>0.79990000000000006</v>
      </c>
      <c r="I9" s="187">
        <v>0.8</v>
      </c>
      <c r="J9" s="187">
        <v>0.94989999999999997</v>
      </c>
      <c r="K9" s="188">
        <v>0.95</v>
      </c>
      <c r="L9" s="188">
        <v>1.0059</v>
      </c>
      <c r="M9" s="188">
        <v>1.0059</v>
      </c>
      <c r="N9" s="194"/>
      <c r="O9" s="194"/>
    </row>
    <row r="10" spans="1:15" x14ac:dyDescent="0.55000000000000004">
      <c r="C10" s="249" t="s">
        <v>20</v>
      </c>
      <c r="D10" s="185" t="s">
        <v>26</v>
      </c>
      <c r="E10" s="250" t="s">
        <v>27</v>
      </c>
      <c r="F10" s="186" t="s">
        <v>23</v>
      </c>
      <c r="G10" s="157">
        <v>0</v>
      </c>
      <c r="H10" s="157">
        <v>0.84989999999999999</v>
      </c>
      <c r="I10" s="187">
        <v>0.85</v>
      </c>
      <c r="J10" s="187">
        <v>0.93989999999999996</v>
      </c>
      <c r="K10" s="188">
        <v>0.94</v>
      </c>
      <c r="L10" s="188">
        <v>1.0059</v>
      </c>
      <c r="M10" s="188">
        <v>1.0059</v>
      </c>
      <c r="N10" s="194"/>
      <c r="O10" s="194"/>
    </row>
    <row r="11" spans="1:15" x14ac:dyDescent="0.55000000000000004">
      <c r="C11" s="249" t="s">
        <v>20</v>
      </c>
      <c r="D11" s="185" t="s">
        <v>28</v>
      </c>
      <c r="E11" s="250" t="s">
        <v>29</v>
      </c>
      <c r="F11" s="186" t="s">
        <v>23</v>
      </c>
      <c r="G11" s="157">
        <v>0</v>
      </c>
      <c r="H11" s="157">
        <v>0.97989999999999999</v>
      </c>
      <c r="I11" s="187">
        <v>0.98</v>
      </c>
      <c r="J11" s="187">
        <v>0.9899</v>
      </c>
      <c r="K11" s="188">
        <v>0.99</v>
      </c>
      <c r="L11" s="188">
        <v>1.0059</v>
      </c>
      <c r="M11" s="188">
        <v>1.0059</v>
      </c>
      <c r="N11" s="194"/>
      <c r="O11" s="194"/>
    </row>
    <row r="12" spans="1:15" x14ac:dyDescent="0.55000000000000004">
      <c r="C12" s="249" t="s">
        <v>30</v>
      </c>
      <c r="D12" s="185" t="s">
        <v>31</v>
      </c>
      <c r="E12" s="250" t="s">
        <v>32</v>
      </c>
      <c r="F12" s="186" t="s">
        <v>23</v>
      </c>
      <c r="G12" s="157">
        <v>0</v>
      </c>
      <c r="H12" s="157">
        <v>0.4854</v>
      </c>
      <c r="I12" s="187">
        <v>0.48549999999999999</v>
      </c>
      <c r="J12" s="187">
        <v>0.97099999999999997</v>
      </c>
      <c r="K12" s="188">
        <v>0.97109999999999996</v>
      </c>
      <c r="L12" s="188">
        <v>1</v>
      </c>
      <c r="M12" s="188">
        <v>1</v>
      </c>
      <c r="N12" s="194"/>
      <c r="O12" s="194"/>
    </row>
    <row r="13" spans="1:15" x14ac:dyDescent="0.55000000000000004">
      <c r="C13" s="249" t="s">
        <v>30</v>
      </c>
      <c r="D13" s="185" t="s">
        <v>33</v>
      </c>
      <c r="E13" s="250" t="s">
        <v>34</v>
      </c>
      <c r="F13" s="186" t="s">
        <v>23</v>
      </c>
      <c r="G13" s="157">
        <v>0</v>
      </c>
      <c r="H13" s="157">
        <v>0.47099999999999997</v>
      </c>
      <c r="I13" s="187">
        <v>0.47110000000000002</v>
      </c>
      <c r="J13" s="187">
        <v>0.94199999999999995</v>
      </c>
      <c r="K13" s="188">
        <v>0.94210000000000005</v>
      </c>
      <c r="L13" s="188">
        <v>1</v>
      </c>
      <c r="M13" s="188">
        <v>1</v>
      </c>
      <c r="N13" s="194"/>
      <c r="O13" s="194"/>
    </row>
    <row r="14" spans="1:15" x14ac:dyDescent="0.55000000000000004">
      <c r="C14" s="249" t="s">
        <v>30</v>
      </c>
      <c r="D14" s="185" t="s">
        <v>35</v>
      </c>
      <c r="E14" s="250" t="s">
        <v>36</v>
      </c>
      <c r="F14" s="186" t="s">
        <v>23</v>
      </c>
      <c r="G14" s="157">
        <v>0</v>
      </c>
      <c r="H14" s="157">
        <v>0.47799999999999998</v>
      </c>
      <c r="I14" s="187">
        <v>0.47810000000000002</v>
      </c>
      <c r="J14" s="187">
        <v>0.95609999999999995</v>
      </c>
      <c r="K14" s="188">
        <v>0.95620000000000005</v>
      </c>
      <c r="L14" s="188">
        <v>1</v>
      </c>
      <c r="M14" s="188">
        <v>1</v>
      </c>
      <c r="N14" s="194"/>
      <c r="O14" s="194"/>
    </row>
    <row r="15" spans="1:15" x14ac:dyDescent="0.55000000000000004">
      <c r="C15" s="249" t="s">
        <v>30</v>
      </c>
      <c r="D15" s="185" t="s">
        <v>37</v>
      </c>
      <c r="E15" s="250" t="s">
        <v>38</v>
      </c>
      <c r="F15" s="33" t="s">
        <v>23</v>
      </c>
      <c r="G15" s="157">
        <v>0</v>
      </c>
      <c r="H15" s="157">
        <v>0.48049999999999998</v>
      </c>
      <c r="I15" s="187">
        <v>0.48060000000000003</v>
      </c>
      <c r="J15" s="187">
        <v>0.96120000000000005</v>
      </c>
      <c r="K15" s="188">
        <v>0.96130000000000004</v>
      </c>
      <c r="L15" s="188">
        <v>1</v>
      </c>
      <c r="M15" s="188">
        <v>1</v>
      </c>
      <c r="N15" s="194"/>
      <c r="O15" s="194"/>
    </row>
    <row r="16" spans="1:15" x14ac:dyDescent="0.55000000000000004">
      <c r="C16" s="249" t="s">
        <v>30</v>
      </c>
      <c r="D16" s="185" t="s">
        <v>39</v>
      </c>
      <c r="E16" s="250" t="s">
        <v>40</v>
      </c>
      <c r="F16" s="33" t="s">
        <v>23</v>
      </c>
      <c r="G16" s="157">
        <v>0</v>
      </c>
      <c r="H16" s="157">
        <v>0.47910000000000003</v>
      </c>
      <c r="I16" s="187">
        <v>0.47920000000000001</v>
      </c>
      <c r="J16" s="187">
        <v>0.95830000000000004</v>
      </c>
      <c r="K16" s="188">
        <v>0.95840000000000003</v>
      </c>
      <c r="L16" s="188">
        <v>1</v>
      </c>
      <c r="M16" s="188">
        <v>1</v>
      </c>
      <c r="N16" s="194"/>
      <c r="O16" s="194"/>
    </row>
    <row r="17" spans="3:15" x14ac:dyDescent="0.55000000000000004">
      <c r="C17" s="249" t="s">
        <v>30</v>
      </c>
      <c r="D17" s="185" t="s">
        <v>41</v>
      </c>
      <c r="E17" s="250" t="s">
        <v>42</v>
      </c>
      <c r="F17" s="33" t="s">
        <v>23</v>
      </c>
      <c r="G17" s="157">
        <v>0</v>
      </c>
      <c r="H17" s="157">
        <v>0.48780000000000001</v>
      </c>
      <c r="I17" s="187">
        <v>0.4879</v>
      </c>
      <c r="J17" s="187">
        <v>0.97560000000000002</v>
      </c>
      <c r="K17" s="188">
        <v>0.97570000000000001</v>
      </c>
      <c r="L17" s="188">
        <v>1</v>
      </c>
      <c r="M17" s="188">
        <v>1</v>
      </c>
      <c r="N17" s="194"/>
      <c r="O17" s="194"/>
    </row>
    <row r="18" spans="3:15" x14ac:dyDescent="0.55000000000000004">
      <c r="C18" s="249" t="s">
        <v>30</v>
      </c>
      <c r="D18" s="185" t="s">
        <v>43</v>
      </c>
      <c r="E18" s="250" t="s">
        <v>44</v>
      </c>
      <c r="F18" s="33" t="s">
        <v>23</v>
      </c>
      <c r="G18" s="157">
        <v>0</v>
      </c>
      <c r="H18" s="157">
        <v>0.87990000000000002</v>
      </c>
      <c r="I18" s="187">
        <v>0.88</v>
      </c>
      <c r="J18" s="187">
        <v>0.9899</v>
      </c>
      <c r="K18" s="188">
        <v>0.99</v>
      </c>
      <c r="L18" s="188">
        <v>1</v>
      </c>
      <c r="M18" s="188">
        <v>1</v>
      </c>
      <c r="N18" s="194"/>
      <c r="O18" s="194"/>
    </row>
    <row r="19" spans="3:15" x14ac:dyDescent="0.55000000000000004">
      <c r="C19" s="249" t="s">
        <v>30</v>
      </c>
      <c r="D19" s="185" t="s">
        <v>45</v>
      </c>
      <c r="E19" s="250" t="s">
        <v>46</v>
      </c>
      <c r="F19" s="33" t="s">
        <v>23</v>
      </c>
      <c r="G19" s="157">
        <v>0</v>
      </c>
      <c r="H19" s="157">
        <v>0.4829</v>
      </c>
      <c r="I19" s="187">
        <v>0.48299999999999998</v>
      </c>
      <c r="J19" s="187">
        <v>0.96589999999999998</v>
      </c>
      <c r="K19" s="188">
        <v>0.96599999999999997</v>
      </c>
      <c r="L19" s="188">
        <v>1</v>
      </c>
      <c r="M19" s="188">
        <v>1</v>
      </c>
      <c r="N19" s="194"/>
      <c r="O19" s="194"/>
    </row>
    <row r="20" spans="3:15" x14ac:dyDescent="0.55000000000000004">
      <c r="C20" s="249" t="s">
        <v>47</v>
      </c>
      <c r="D20" s="185" t="s">
        <v>48</v>
      </c>
      <c r="E20" s="251" t="s">
        <v>49</v>
      </c>
      <c r="F20" s="33" t="s">
        <v>23</v>
      </c>
      <c r="G20" s="157">
        <v>0</v>
      </c>
      <c r="H20" s="157">
        <v>0.84989999999999999</v>
      </c>
      <c r="I20" s="187">
        <v>0.85</v>
      </c>
      <c r="J20" s="187">
        <v>0.91990000000000005</v>
      </c>
      <c r="K20" s="188">
        <v>0.92</v>
      </c>
      <c r="L20" s="188">
        <v>1</v>
      </c>
      <c r="M20" s="188">
        <v>1</v>
      </c>
      <c r="N20" s="194"/>
      <c r="O20" s="194"/>
    </row>
    <row r="21" spans="3:15" x14ac:dyDescent="0.55000000000000004">
      <c r="C21" s="249" t="s">
        <v>47</v>
      </c>
      <c r="D21" s="185" t="s">
        <v>50</v>
      </c>
      <c r="E21" s="251" t="s">
        <v>51</v>
      </c>
      <c r="F21" s="189" t="s">
        <v>23</v>
      </c>
      <c r="G21" s="157">
        <v>0</v>
      </c>
      <c r="H21" s="157">
        <v>0.84989999999999999</v>
      </c>
      <c r="I21" s="187">
        <v>0.85</v>
      </c>
      <c r="J21" s="187">
        <v>0.91990000000000005</v>
      </c>
      <c r="K21" s="188">
        <v>0.92</v>
      </c>
      <c r="L21" s="188">
        <v>1</v>
      </c>
      <c r="M21" s="188">
        <v>1</v>
      </c>
      <c r="N21" s="194"/>
      <c r="O21" s="194"/>
    </row>
    <row r="22" spans="3:15" x14ac:dyDescent="0.55000000000000004">
      <c r="C22" s="249" t="s">
        <v>47</v>
      </c>
      <c r="D22" s="185" t="s">
        <v>52</v>
      </c>
      <c r="E22" s="251" t="s">
        <v>53</v>
      </c>
      <c r="F22" s="33" t="s">
        <v>23</v>
      </c>
      <c r="G22" s="157">
        <v>0</v>
      </c>
      <c r="H22" s="157">
        <v>0.84989999999999999</v>
      </c>
      <c r="I22" s="187">
        <v>0.85</v>
      </c>
      <c r="J22" s="187">
        <v>0.91990000000000005</v>
      </c>
      <c r="K22" s="188">
        <v>0.92</v>
      </c>
      <c r="L22" s="188">
        <v>1</v>
      </c>
      <c r="M22" s="188">
        <v>1</v>
      </c>
      <c r="N22" s="194"/>
      <c r="O22" s="194"/>
    </row>
    <row r="23" spans="3:15" x14ac:dyDescent="0.55000000000000004">
      <c r="C23" s="249" t="s">
        <v>47</v>
      </c>
      <c r="D23" s="185" t="s">
        <v>54</v>
      </c>
      <c r="E23" s="251" t="s">
        <v>55</v>
      </c>
      <c r="F23" s="33" t="s">
        <v>23</v>
      </c>
      <c r="G23" s="157">
        <v>0</v>
      </c>
      <c r="H23" s="157">
        <v>0.84989999999999999</v>
      </c>
      <c r="I23" s="187">
        <v>0.85</v>
      </c>
      <c r="J23" s="187">
        <v>0.91990000000000005</v>
      </c>
      <c r="K23" s="188">
        <v>0.92</v>
      </c>
      <c r="L23" s="188">
        <v>1</v>
      </c>
      <c r="M23" s="188">
        <v>1</v>
      </c>
      <c r="N23" s="194"/>
      <c r="O23" s="194"/>
    </row>
    <row r="24" spans="3:15" x14ac:dyDescent="0.55000000000000004">
      <c r="C24" s="249" t="s">
        <v>47</v>
      </c>
      <c r="D24" s="185" t="s">
        <v>56</v>
      </c>
      <c r="E24" s="251" t="s">
        <v>57</v>
      </c>
      <c r="F24" s="189" t="s">
        <v>23</v>
      </c>
      <c r="G24" s="157">
        <v>0</v>
      </c>
      <c r="H24" s="157">
        <v>0.84989999999999999</v>
      </c>
      <c r="I24" s="187">
        <v>0.85</v>
      </c>
      <c r="J24" s="187">
        <v>0.91990000000000005</v>
      </c>
      <c r="K24" s="188">
        <v>0.92</v>
      </c>
      <c r="L24" s="188">
        <v>1</v>
      </c>
      <c r="M24" s="188">
        <v>1</v>
      </c>
      <c r="N24" s="194"/>
      <c r="O24" s="194"/>
    </row>
    <row r="25" spans="3:15" x14ac:dyDescent="0.55000000000000004">
      <c r="C25" s="249" t="s">
        <v>47</v>
      </c>
      <c r="D25" s="185" t="s">
        <v>58</v>
      </c>
      <c r="E25" s="251" t="s">
        <v>59</v>
      </c>
      <c r="F25" s="189" t="s">
        <v>23</v>
      </c>
      <c r="G25" s="157">
        <v>0</v>
      </c>
      <c r="H25" s="157">
        <v>0.84989999999999999</v>
      </c>
      <c r="I25" s="187">
        <v>0.85</v>
      </c>
      <c r="J25" s="187">
        <v>0.91990000000000005</v>
      </c>
      <c r="K25" s="188">
        <v>0.92</v>
      </c>
      <c r="L25" s="188">
        <v>1</v>
      </c>
      <c r="M25" s="188">
        <v>1</v>
      </c>
      <c r="N25" s="194"/>
      <c r="O25" s="194"/>
    </row>
    <row r="26" spans="3:15" x14ac:dyDescent="0.55000000000000004">
      <c r="C26" s="249" t="s">
        <v>47</v>
      </c>
      <c r="D26" s="185" t="s">
        <v>60</v>
      </c>
      <c r="E26" s="251" t="s">
        <v>61</v>
      </c>
      <c r="F26" s="33" t="s">
        <v>23</v>
      </c>
      <c r="G26" s="157">
        <v>0</v>
      </c>
      <c r="H26" s="157">
        <v>0.84989999999999999</v>
      </c>
      <c r="I26" s="187">
        <v>0.85</v>
      </c>
      <c r="J26" s="187">
        <v>0.91990000000000005</v>
      </c>
      <c r="K26" s="188">
        <v>0.92</v>
      </c>
      <c r="L26" s="188">
        <v>1</v>
      </c>
      <c r="M26" s="188">
        <v>1</v>
      </c>
      <c r="N26" s="194"/>
      <c r="O26" s="194"/>
    </row>
    <row r="27" spans="3:15" x14ac:dyDescent="0.55000000000000004">
      <c r="C27" s="249" t="s">
        <v>62</v>
      </c>
      <c r="D27" s="189" t="s">
        <v>63</v>
      </c>
      <c r="E27" s="251" t="s">
        <v>64</v>
      </c>
      <c r="F27" s="189" t="s">
        <v>23</v>
      </c>
      <c r="G27" s="157">
        <v>0</v>
      </c>
      <c r="H27" s="157">
        <v>0.79990000000000006</v>
      </c>
      <c r="I27" s="187">
        <v>0.8</v>
      </c>
      <c r="J27" s="187">
        <v>0.89990000000000003</v>
      </c>
      <c r="K27" s="188">
        <v>0.9</v>
      </c>
      <c r="L27" s="188">
        <v>1</v>
      </c>
      <c r="M27" s="188">
        <v>1</v>
      </c>
      <c r="N27" s="194"/>
      <c r="O27" s="194"/>
    </row>
    <row r="28" spans="3:15" x14ac:dyDescent="0.55000000000000004">
      <c r="C28" s="249" t="s">
        <v>62</v>
      </c>
      <c r="D28" s="189" t="s">
        <v>65</v>
      </c>
      <c r="E28" s="251" t="s">
        <v>66</v>
      </c>
      <c r="F28" s="189" t="s">
        <v>23</v>
      </c>
      <c r="G28" s="157">
        <v>0</v>
      </c>
      <c r="H28" s="157">
        <v>0.79990000000000006</v>
      </c>
      <c r="I28" s="187">
        <v>0.8</v>
      </c>
      <c r="J28" s="187">
        <v>0.89990000000000003</v>
      </c>
      <c r="K28" s="188">
        <v>0.9</v>
      </c>
      <c r="L28" s="188">
        <v>1</v>
      </c>
      <c r="M28" s="188">
        <v>1</v>
      </c>
      <c r="N28" s="194"/>
      <c r="O28" s="194"/>
    </row>
    <row r="29" spans="3:15" x14ac:dyDescent="0.55000000000000004">
      <c r="C29" s="249" t="s">
        <v>62</v>
      </c>
      <c r="D29" s="189"/>
      <c r="E29" s="251" t="s">
        <v>67</v>
      </c>
      <c r="F29" s="189" t="s">
        <v>23</v>
      </c>
      <c r="G29" s="157">
        <v>0</v>
      </c>
      <c r="H29" s="157">
        <v>0.79990000000000006</v>
      </c>
      <c r="I29" s="187">
        <v>0.8</v>
      </c>
      <c r="J29" s="187">
        <v>0.89990000000000003</v>
      </c>
      <c r="K29" s="188">
        <v>0.9</v>
      </c>
      <c r="L29" s="188">
        <v>1</v>
      </c>
      <c r="M29" s="188">
        <v>1</v>
      </c>
      <c r="N29" s="194"/>
      <c r="O29" s="194"/>
    </row>
    <row r="30" spans="3:15" x14ac:dyDescent="0.55000000000000004">
      <c r="C30" s="249" t="s">
        <v>62</v>
      </c>
      <c r="D30" s="189" t="s">
        <v>68</v>
      </c>
      <c r="E30" s="251" t="s">
        <v>69</v>
      </c>
      <c r="F30" s="189" t="s">
        <v>23</v>
      </c>
      <c r="G30" s="157">
        <v>0</v>
      </c>
      <c r="H30" s="157">
        <v>0.79990000000000006</v>
      </c>
      <c r="I30" s="187">
        <v>0.8</v>
      </c>
      <c r="J30" s="187">
        <v>0.89990000000000003</v>
      </c>
      <c r="K30" s="188">
        <v>0.9</v>
      </c>
      <c r="L30" s="188">
        <v>1</v>
      </c>
      <c r="M30" s="188">
        <v>1</v>
      </c>
      <c r="N30" s="194"/>
      <c r="O30" s="194"/>
    </row>
    <row r="31" spans="3:15" x14ac:dyDescent="0.55000000000000004">
      <c r="C31" s="249" t="s">
        <v>70</v>
      </c>
      <c r="D31" s="189" t="s">
        <v>71</v>
      </c>
      <c r="E31" s="251" t="s">
        <v>72</v>
      </c>
      <c r="F31" s="189" t="s">
        <v>23</v>
      </c>
      <c r="G31" s="157">
        <v>0</v>
      </c>
      <c r="H31" s="157">
        <v>0.74990000000000001</v>
      </c>
      <c r="I31" s="187">
        <v>0.75</v>
      </c>
      <c r="J31" s="187">
        <v>0.79990000000000006</v>
      </c>
      <c r="K31" s="188">
        <v>0.8</v>
      </c>
      <c r="L31" s="188">
        <v>0.99990000000000001</v>
      </c>
      <c r="M31" s="188">
        <v>1</v>
      </c>
      <c r="N31" s="194"/>
      <c r="O31" s="194"/>
    </row>
    <row r="32" spans="3:15" x14ac:dyDescent="0.55000000000000004">
      <c r="C32" s="249" t="s">
        <v>70</v>
      </c>
      <c r="D32" s="189" t="s">
        <v>68</v>
      </c>
      <c r="E32" s="251" t="s">
        <v>73</v>
      </c>
      <c r="F32" s="33" t="s">
        <v>23</v>
      </c>
      <c r="G32" s="157">
        <v>0</v>
      </c>
      <c r="H32" s="157">
        <v>0.66990000000000005</v>
      </c>
      <c r="I32" s="187">
        <v>0.67</v>
      </c>
      <c r="J32" s="187">
        <v>0.76990000000000003</v>
      </c>
      <c r="K32" s="188">
        <v>0.77</v>
      </c>
      <c r="L32" s="188">
        <v>0.99990000000000001</v>
      </c>
      <c r="M32" s="188">
        <v>1</v>
      </c>
      <c r="N32" s="194"/>
      <c r="O32" s="194"/>
    </row>
    <row r="33" spans="3:15" x14ac:dyDescent="0.55000000000000004">
      <c r="C33" s="249" t="s">
        <v>70</v>
      </c>
      <c r="D33" s="189" t="s">
        <v>74</v>
      </c>
      <c r="E33" s="251" t="s">
        <v>75</v>
      </c>
      <c r="F33" s="190" t="s">
        <v>23</v>
      </c>
      <c r="G33" s="157">
        <v>0</v>
      </c>
      <c r="H33" s="157">
        <v>0.66990000000000005</v>
      </c>
      <c r="I33" s="187">
        <v>0.67</v>
      </c>
      <c r="J33" s="187">
        <v>0.80089999999999995</v>
      </c>
      <c r="K33" s="188">
        <v>0.80100000000000005</v>
      </c>
      <c r="L33" s="188">
        <v>0.99990000000000001</v>
      </c>
      <c r="M33" s="188">
        <v>1</v>
      </c>
      <c r="N33" s="194"/>
      <c r="O33" s="194"/>
    </row>
    <row r="34" spans="3:15" x14ac:dyDescent="0.55000000000000004">
      <c r="C34" s="249" t="s">
        <v>76</v>
      </c>
      <c r="D34" s="33" t="s">
        <v>77</v>
      </c>
      <c r="E34" s="251" t="s">
        <v>78</v>
      </c>
      <c r="F34" s="33" t="s">
        <v>23</v>
      </c>
      <c r="G34" s="157">
        <v>0</v>
      </c>
      <c r="H34" s="157">
        <v>0.86890000000000001</v>
      </c>
      <c r="I34" s="187">
        <v>0.86899999999999999</v>
      </c>
      <c r="J34" s="187">
        <v>0.93989999999999996</v>
      </c>
      <c r="K34" s="188">
        <v>0.94</v>
      </c>
      <c r="L34" s="188">
        <v>0.99990000000000001</v>
      </c>
      <c r="M34" s="188">
        <v>1</v>
      </c>
      <c r="N34" s="194"/>
      <c r="O34" s="194"/>
    </row>
    <row r="35" spans="3:15" x14ac:dyDescent="0.55000000000000004">
      <c r="C35" s="249" t="s">
        <v>76</v>
      </c>
      <c r="D35" s="33" t="s">
        <v>79</v>
      </c>
      <c r="E35" s="251" t="s">
        <v>80</v>
      </c>
      <c r="F35" s="33" t="s">
        <v>23</v>
      </c>
      <c r="G35" s="157">
        <v>0</v>
      </c>
      <c r="H35" s="157">
        <v>0.8589</v>
      </c>
      <c r="I35" s="187">
        <v>0.85899999999999999</v>
      </c>
      <c r="J35" s="187">
        <v>0.92989999999999995</v>
      </c>
      <c r="K35" s="188">
        <v>0.93</v>
      </c>
      <c r="L35" s="188">
        <v>0.99990000000000001</v>
      </c>
      <c r="M35" s="188">
        <v>1</v>
      </c>
      <c r="N35" s="194"/>
      <c r="O35" s="194"/>
    </row>
    <row r="36" spans="3:15" x14ac:dyDescent="0.55000000000000004">
      <c r="C36" s="249" t="s">
        <v>76</v>
      </c>
      <c r="D36" s="189" t="s">
        <v>81</v>
      </c>
      <c r="E36" s="253" t="s">
        <v>82</v>
      </c>
      <c r="F36" s="33" t="s">
        <v>23</v>
      </c>
      <c r="G36" s="157">
        <v>0</v>
      </c>
      <c r="H36" s="157">
        <v>0.79990000000000006</v>
      </c>
      <c r="I36" s="187">
        <v>0.8</v>
      </c>
      <c r="J36" s="187">
        <v>0.89990000000000003</v>
      </c>
      <c r="K36" s="188">
        <v>0.9</v>
      </c>
      <c r="L36" s="188">
        <v>0.99990000000000001</v>
      </c>
      <c r="M36" s="188">
        <v>1</v>
      </c>
      <c r="N36" s="194"/>
      <c r="O36" s="194"/>
    </row>
    <row r="37" spans="3:15" x14ac:dyDescent="0.55000000000000004">
      <c r="C37" s="249" t="s">
        <v>76</v>
      </c>
      <c r="D37" s="189"/>
      <c r="E37" s="253" t="s">
        <v>83</v>
      </c>
      <c r="F37" s="33" t="s">
        <v>23</v>
      </c>
      <c r="G37" s="157">
        <v>0</v>
      </c>
      <c r="H37" s="157">
        <v>0.86890000000000001</v>
      </c>
      <c r="I37" s="187">
        <v>0.86899999999999999</v>
      </c>
      <c r="J37" s="187">
        <v>0.93989999999999996</v>
      </c>
      <c r="K37" s="188">
        <v>0.94</v>
      </c>
      <c r="L37" s="188">
        <v>0.99990000000000001</v>
      </c>
      <c r="M37" s="188">
        <v>1</v>
      </c>
      <c r="N37" s="194"/>
      <c r="O37" s="194"/>
    </row>
    <row r="38" spans="3:15" x14ac:dyDescent="0.55000000000000004">
      <c r="C38" s="200" t="s">
        <v>76</v>
      </c>
      <c r="D38" s="189"/>
      <c r="E38" s="255" t="s">
        <v>84</v>
      </c>
      <c r="F38" s="33"/>
      <c r="G38" s="157"/>
      <c r="H38" s="157"/>
      <c r="I38" s="187"/>
      <c r="J38" s="187"/>
      <c r="K38" s="188"/>
      <c r="L38" s="188"/>
      <c r="M38" s="188"/>
      <c r="N38" s="194"/>
      <c r="O38" s="194"/>
    </row>
    <row r="39" spans="3:15" x14ac:dyDescent="0.55000000000000004">
      <c r="C39" s="201" t="s">
        <v>76</v>
      </c>
      <c r="D39" s="33" t="s">
        <v>84</v>
      </c>
      <c r="E39" s="256" t="s">
        <v>85</v>
      </c>
      <c r="F39" s="33"/>
      <c r="G39" s="157"/>
      <c r="H39" s="157"/>
      <c r="I39" s="187"/>
      <c r="J39" s="187"/>
      <c r="K39" s="188"/>
      <c r="L39" s="188"/>
      <c r="M39" s="188"/>
      <c r="N39" s="194"/>
      <c r="O39" s="194"/>
    </row>
    <row r="40" spans="3:15" x14ac:dyDescent="0.55000000000000004">
      <c r="C40" s="249" t="s">
        <v>86</v>
      </c>
      <c r="D40" s="189" t="s">
        <v>87</v>
      </c>
      <c r="E40" s="251" t="s">
        <v>88</v>
      </c>
      <c r="F40" s="33" t="s">
        <v>23</v>
      </c>
      <c r="G40" s="157">
        <v>0</v>
      </c>
      <c r="H40" s="157">
        <v>0.45989999999999998</v>
      </c>
      <c r="I40" s="187">
        <v>0.46</v>
      </c>
      <c r="J40" s="187">
        <v>0.8599</v>
      </c>
      <c r="K40" s="188">
        <v>0.86</v>
      </c>
      <c r="L40" s="188">
        <v>1.0059</v>
      </c>
      <c r="M40" s="188">
        <v>1.0059</v>
      </c>
      <c r="N40" s="194"/>
      <c r="O40" s="194"/>
    </row>
    <row r="41" spans="3:15" x14ac:dyDescent="0.55000000000000004">
      <c r="C41" s="249" t="s">
        <v>86</v>
      </c>
      <c r="D41" s="189" t="s">
        <v>89</v>
      </c>
      <c r="E41" s="251" t="s">
        <v>90</v>
      </c>
      <c r="F41" s="33" t="s">
        <v>23</v>
      </c>
      <c r="G41" s="157">
        <v>0</v>
      </c>
      <c r="H41" s="157">
        <v>0.82989999999999997</v>
      </c>
      <c r="I41" s="187">
        <v>0.83</v>
      </c>
      <c r="J41" s="187">
        <v>0.91990000000000005</v>
      </c>
      <c r="K41" s="188">
        <v>0.92</v>
      </c>
      <c r="L41" s="188">
        <v>1.0059</v>
      </c>
      <c r="M41" s="188">
        <v>1.0059</v>
      </c>
      <c r="N41" s="194"/>
      <c r="O41" s="194"/>
    </row>
    <row r="42" spans="3:15" x14ac:dyDescent="0.55000000000000004">
      <c r="C42" s="249" t="s">
        <v>86</v>
      </c>
      <c r="D42" s="189" t="s">
        <v>91</v>
      </c>
      <c r="E42" s="251" t="s">
        <v>92</v>
      </c>
      <c r="F42" s="33" t="s">
        <v>23</v>
      </c>
      <c r="G42" s="157">
        <v>0</v>
      </c>
      <c r="H42" s="157">
        <v>0.64990000000000003</v>
      </c>
      <c r="I42" s="187">
        <v>0.65</v>
      </c>
      <c r="J42" s="187">
        <v>0.88990000000000002</v>
      </c>
      <c r="K42" s="188">
        <v>0.89</v>
      </c>
      <c r="L42" s="188">
        <v>1.0059</v>
      </c>
      <c r="M42" s="188">
        <v>1.0059</v>
      </c>
      <c r="N42" s="194"/>
      <c r="O42" s="194"/>
    </row>
    <row r="43" spans="3:15" x14ac:dyDescent="0.55000000000000004">
      <c r="C43" s="249" t="s">
        <v>86</v>
      </c>
      <c r="D43" s="189" t="s">
        <v>93</v>
      </c>
      <c r="E43" s="251" t="s">
        <v>94</v>
      </c>
      <c r="F43" s="33" t="s">
        <v>23</v>
      </c>
      <c r="G43" s="157">
        <v>0</v>
      </c>
      <c r="H43" s="157">
        <v>0.82989999999999997</v>
      </c>
      <c r="I43" s="187">
        <v>0.83</v>
      </c>
      <c r="J43" s="187">
        <v>0.91990000000000005</v>
      </c>
      <c r="K43" s="188">
        <v>0.92</v>
      </c>
      <c r="L43" s="188">
        <v>1.0059</v>
      </c>
      <c r="M43" s="188">
        <v>1.0059</v>
      </c>
      <c r="N43" s="194"/>
      <c r="O43" s="194"/>
    </row>
    <row r="44" spans="3:15" x14ac:dyDescent="0.55000000000000004">
      <c r="C44" s="249" t="s">
        <v>95</v>
      </c>
      <c r="D44" s="189" t="s">
        <v>96</v>
      </c>
      <c r="E44" s="251" t="s">
        <v>97</v>
      </c>
      <c r="F44" s="33" t="s">
        <v>23</v>
      </c>
      <c r="G44" s="157">
        <v>0</v>
      </c>
      <c r="H44" s="157">
        <v>0.7399</v>
      </c>
      <c r="I44" s="187">
        <v>0.74</v>
      </c>
      <c r="J44" s="187">
        <v>0.90990000000000004</v>
      </c>
      <c r="K44" s="188">
        <v>0.91</v>
      </c>
      <c r="L44" s="188">
        <v>1.0059</v>
      </c>
      <c r="M44" s="188">
        <v>1.0059</v>
      </c>
      <c r="N44" s="194"/>
      <c r="O44" s="194"/>
    </row>
    <row r="45" spans="3:15" x14ac:dyDescent="0.55000000000000004">
      <c r="C45" s="249" t="s">
        <v>86</v>
      </c>
      <c r="D45" s="189" t="s">
        <v>98</v>
      </c>
      <c r="E45" s="251" t="s">
        <v>99</v>
      </c>
      <c r="F45" s="33" t="s">
        <v>23</v>
      </c>
      <c r="G45" s="157">
        <v>0</v>
      </c>
      <c r="H45" s="157">
        <v>0.59989999999999999</v>
      </c>
      <c r="I45" s="187">
        <v>0.6</v>
      </c>
      <c r="J45" s="187">
        <v>0.69989999999999997</v>
      </c>
      <c r="K45" s="188">
        <v>0.7</v>
      </c>
      <c r="L45" s="188">
        <v>1.0059</v>
      </c>
      <c r="M45" s="188">
        <v>1.0059</v>
      </c>
      <c r="N45" s="194"/>
      <c r="O45" s="194"/>
    </row>
    <row r="46" spans="3:15" ht="14.1" customHeight="1" x14ac:dyDescent="0.55000000000000004">
      <c r="C46" s="249" t="s">
        <v>100</v>
      </c>
      <c r="D46" s="189" t="s">
        <v>101</v>
      </c>
      <c r="E46" s="254" t="s">
        <v>102</v>
      </c>
      <c r="F46" s="189" t="s">
        <v>23</v>
      </c>
      <c r="G46" s="157">
        <v>0</v>
      </c>
      <c r="H46" s="157">
        <v>0.84989999999999999</v>
      </c>
      <c r="I46" s="187">
        <v>0.85</v>
      </c>
      <c r="J46" s="187">
        <v>0.89990000000000003</v>
      </c>
      <c r="K46" s="188">
        <v>0.9</v>
      </c>
      <c r="L46" s="188">
        <v>1</v>
      </c>
      <c r="M46" s="188">
        <v>1</v>
      </c>
      <c r="N46" s="194"/>
      <c r="O46" s="194"/>
    </row>
    <row r="47" spans="3:15" ht="13.5" customHeight="1" x14ac:dyDescent="0.55000000000000004">
      <c r="C47" s="249" t="s">
        <v>103</v>
      </c>
      <c r="D47" s="189" t="s">
        <v>104</v>
      </c>
      <c r="E47" s="254" t="s">
        <v>105</v>
      </c>
      <c r="F47" s="189" t="s">
        <v>23</v>
      </c>
      <c r="G47" s="157">
        <v>0</v>
      </c>
      <c r="H47" s="157">
        <v>0.84989999999999999</v>
      </c>
      <c r="I47" s="187">
        <v>0.85</v>
      </c>
      <c r="J47" s="187">
        <v>0.89990000000000003</v>
      </c>
      <c r="K47" s="188">
        <v>0.9</v>
      </c>
      <c r="L47" s="188">
        <v>1</v>
      </c>
      <c r="M47" s="188">
        <v>1</v>
      </c>
      <c r="N47" s="194"/>
      <c r="O47" s="194"/>
    </row>
    <row r="48" spans="3:15" x14ac:dyDescent="0.55000000000000004">
      <c r="C48" s="249" t="s">
        <v>103</v>
      </c>
      <c r="D48" s="189" t="s">
        <v>106</v>
      </c>
      <c r="E48" s="254" t="s">
        <v>107</v>
      </c>
      <c r="F48" s="189" t="s">
        <v>23</v>
      </c>
      <c r="G48" s="157">
        <v>0</v>
      </c>
      <c r="H48" s="157">
        <v>0.84989999999999999</v>
      </c>
      <c r="I48" s="187">
        <v>0.85</v>
      </c>
      <c r="J48" s="187">
        <v>0.89990000000000003</v>
      </c>
      <c r="K48" s="188">
        <v>0.9</v>
      </c>
      <c r="L48" s="188">
        <v>1</v>
      </c>
      <c r="M48" s="188">
        <v>1</v>
      </c>
      <c r="N48" s="194"/>
      <c r="O48" s="194"/>
    </row>
    <row r="49" spans="3:15" x14ac:dyDescent="0.55000000000000004">
      <c r="C49" s="249" t="s">
        <v>103</v>
      </c>
      <c r="D49" s="189" t="s">
        <v>108</v>
      </c>
      <c r="E49" s="254" t="s">
        <v>109</v>
      </c>
      <c r="F49" s="189" t="s">
        <v>23</v>
      </c>
      <c r="G49" s="157">
        <v>0</v>
      </c>
      <c r="H49" s="157">
        <v>0.84989999999999999</v>
      </c>
      <c r="I49" s="187">
        <v>0.85</v>
      </c>
      <c r="J49" s="187">
        <v>0.89990000000000003</v>
      </c>
      <c r="K49" s="188">
        <v>0.9</v>
      </c>
      <c r="L49" s="188">
        <v>1</v>
      </c>
      <c r="M49" s="188">
        <v>1</v>
      </c>
      <c r="N49" s="194"/>
      <c r="O49" s="194"/>
    </row>
    <row r="50" spans="3:15" x14ac:dyDescent="0.55000000000000004">
      <c r="C50" s="249" t="s">
        <v>100</v>
      </c>
      <c r="D50" s="189"/>
      <c r="E50" s="254" t="s">
        <v>110</v>
      </c>
      <c r="F50" s="189" t="s">
        <v>23</v>
      </c>
      <c r="G50" s="157">
        <v>0</v>
      </c>
      <c r="H50" s="157">
        <v>0.84989999999999999</v>
      </c>
      <c r="I50" s="187">
        <v>0.85</v>
      </c>
      <c r="J50" s="187">
        <v>0.89990000000000003</v>
      </c>
      <c r="K50" s="188">
        <v>0.9</v>
      </c>
      <c r="L50" s="188">
        <v>1</v>
      </c>
      <c r="M50" s="188">
        <v>1</v>
      </c>
      <c r="N50" s="194"/>
      <c r="O50" s="194"/>
    </row>
    <row r="51" spans="3:15" x14ac:dyDescent="0.55000000000000004">
      <c r="C51" s="249" t="s">
        <v>100</v>
      </c>
      <c r="D51" s="189" t="s">
        <v>111</v>
      </c>
      <c r="E51" s="254" t="s">
        <v>112</v>
      </c>
      <c r="F51" s="189" t="s">
        <v>23</v>
      </c>
      <c r="G51" s="157">
        <v>0</v>
      </c>
      <c r="H51" s="157">
        <v>0.84989999999999999</v>
      </c>
      <c r="I51" s="187">
        <v>0.85</v>
      </c>
      <c r="J51" s="187">
        <v>0.89990000000000003</v>
      </c>
      <c r="K51" s="188">
        <v>0.9</v>
      </c>
      <c r="L51" s="188">
        <v>1</v>
      </c>
      <c r="M51" s="188">
        <v>1</v>
      </c>
      <c r="N51" s="194"/>
      <c r="O51" s="194"/>
    </row>
    <row r="52" spans="3:15" x14ac:dyDescent="0.55000000000000004">
      <c r="C52" s="249" t="s">
        <v>103</v>
      </c>
      <c r="D52" s="189" t="s">
        <v>113</v>
      </c>
      <c r="E52" s="254" t="s">
        <v>114</v>
      </c>
      <c r="F52" s="189" t="s">
        <v>23</v>
      </c>
      <c r="G52" s="157">
        <v>0</v>
      </c>
      <c r="H52" s="157">
        <v>0.84989999999999999</v>
      </c>
      <c r="I52" s="187">
        <v>0.85</v>
      </c>
      <c r="J52" s="187">
        <v>0.89990000000000003</v>
      </c>
      <c r="K52" s="188">
        <v>0.9</v>
      </c>
      <c r="L52" s="188">
        <v>1</v>
      </c>
      <c r="M52" s="188">
        <v>1</v>
      </c>
      <c r="N52" s="194"/>
      <c r="O52" s="194"/>
    </row>
    <row r="53" spans="3:15" ht="13.9" customHeight="1" x14ac:dyDescent="0.55000000000000004">
      <c r="C53" s="249" t="s">
        <v>115</v>
      </c>
      <c r="D53" s="189" t="s">
        <v>116</v>
      </c>
      <c r="E53" s="251" t="s">
        <v>117</v>
      </c>
      <c r="F53" s="190" t="s">
        <v>23</v>
      </c>
      <c r="G53" s="157">
        <v>0</v>
      </c>
      <c r="H53" s="157">
        <v>0.89990000000000003</v>
      </c>
      <c r="I53" s="187">
        <v>0.9</v>
      </c>
      <c r="J53" s="187">
        <v>0.93290000000000006</v>
      </c>
      <c r="K53" s="188">
        <v>0.93300000000000005</v>
      </c>
      <c r="L53" s="188">
        <v>1</v>
      </c>
      <c r="M53" s="188">
        <v>1</v>
      </c>
      <c r="N53" s="194"/>
      <c r="O53" s="194"/>
    </row>
    <row r="54" spans="3:15" x14ac:dyDescent="0.55000000000000004">
      <c r="C54" s="249" t="s">
        <v>115</v>
      </c>
      <c r="D54" s="189" t="s">
        <v>118</v>
      </c>
      <c r="E54" s="251" t="s">
        <v>119</v>
      </c>
      <c r="F54" s="190" t="s">
        <v>23</v>
      </c>
      <c r="G54" s="157">
        <v>0</v>
      </c>
      <c r="H54" s="157">
        <v>0.79990000000000006</v>
      </c>
      <c r="I54" s="187">
        <v>0.8</v>
      </c>
      <c r="J54" s="187">
        <v>0.89990000000000003</v>
      </c>
      <c r="K54" s="188">
        <v>0.9</v>
      </c>
      <c r="L54" s="188">
        <v>1</v>
      </c>
      <c r="M54" s="188">
        <v>1</v>
      </c>
      <c r="N54" s="194"/>
      <c r="O54" s="194"/>
    </row>
    <row r="55" spans="3:15" x14ac:dyDescent="0.55000000000000004">
      <c r="C55" s="249" t="s">
        <v>115</v>
      </c>
      <c r="D55" s="189" t="s">
        <v>120</v>
      </c>
      <c r="E55" s="251" t="s">
        <v>121</v>
      </c>
      <c r="F55" s="190" t="s">
        <v>23</v>
      </c>
      <c r="G55" s="157">
        <v>0</v>
      </c>
      <c r="H55" s="157">
        <v>0.81989999999999996</v>
      </c>
      <c r="I55" s="187">
        <v>0.82</v>
      </c>
      <c r="J55" s="187">
        <v>0.94989999999999997</v>
      </c>
      <c r="K55" s="188">
        <v>0.95</v>
      </c>
      <c r="L55" s="188">
        <v>1</v>
      </c>
      <c r="M55" s="188">
        <v>1</v>
      </c>
      <c r="N55" s="194"/>
      <c r="O55" s="194"/>
    </row>
    <row r="56" spans="3:15" x14ac:dyDescent="0.55000000000000004">
      <c r="C56" s="249" t="s">
        <v>122</v>
      </c>
      <c r="D56" s="189" t="s">
        <v>123</v>
      </c>
      <c r="E56" s="251" t="s">
        <v>124</v>
      </c>
      <c r="F56" s="190" t="s">
        <v>23</v>
      </c>
      <c r="G56" s="157">
        <v>0</v>
      </c>
      <c r="H56" s="157">
        <v>0.79990000000000006</v>
      </c>
      <c r="I56" s="187">
        <v>0.8</v>
      </c>
      <c r="J56" s="187">
        <v>0.89990000000000003</v>
      </c>
      <c r="K56" s="188">
        <v>0.9</v>
      </c>
      <c r="L56" s="188">
        <v>0.99990000000000001</v>
      </c>
      <c r="M56" s="188">
        <v>1</v>
      </c>
      <c r="N56" s="194"/>
      <c r="O56" s="194"/>
    </row>
    <row r="57" spans="3:15" x14ac:dyDescent="0.55000000000000004">
      <c r="C57" s="249" t="s">
        <v>122</v>
      </c>
      <c r="D57" s="189" t="s">
        <v>125</v>
      </c>
      <c r="E57" s="251" t="s">
        <v>126</v>
      </c>
      <c r="F57" s="190" t="s">
        <v>23</v>
      </c>
      <c r="G57" s="157">
        <v>0</v>
      </c>
      <c r="H57" s="157">
        <v>0.94989999999999997</v>
      </c>
      <c r="I57" s="187">
        <v>0.95</v>
      </c>
      <c r="J57" s="187">
        <v>0.99990000000000001</v>
      </c>
      <c r="K57" s="188">
        <v>1</v>
      </c>
      <c r="L57" s="188">
        <v>0.99990000000000001</v>
      </c>
      <c r="M57" s="188">
        <v>1</v>
      </c>
      <c r="N57" s="194"/>
      <c r="O57" s="194"/>
    </row>
    <row r="58" spans="3:15" x14ac:dyDescent="0.55000000000000004">
      <c r="C58" s="249" t="s">
        <v>122</v>
      </c>
      <c r="D58" s="189"/>
      <c r="E58" s="33" t="s">
        <v>127</v>
      </c>
      <c r="F58" s="190"/>
      <c r="G58" s="157"/>
      <c r="H58" s="157"/>
      <c r="I58" s="187"/>
      <c r="J58" s="187"/>
      <c r="K58" s="314"/>
      <c r="L58" s="314"/>
      <c r="M58" s="314"/>
      <c r="N58" s="194"/>
      <c r="O58" s="194"/>
    </row>
    <row r="59" spans="3:15" x14ac:dyDescent="0.55000000000000004">
      <c r="C59" s="249" t="s">
        <v>122</v>
      </c>
      <c r="D59" s="189"/>
      <c r="E59" s="33" t="s">
        <v>128</v>
      </c>
      <c r="F59" s="190"/>
      <c r="G59" s="157"/>
      <c r="H59" s="157"/>
      <c r="I59" s="187"/>
      <c r="J59" s="187"/>
      <c r="K59" s="314"/>
      <c r="L59" s="314"/>
      <c r="M59" s="314"/>
      <c r="N59" s="194"/>
      <c r="O59" s="194"/>
    </row>
    <row r="60" spans="3:15" x14ac:dyDescent="0.55000000000000004">
      <c r="C60" s="249" t="s">
        <v>129</v>
      </c>
      <c r="D60" s="189" t="s">
        <v>130</v>
      </c>
      <c r="E60" s="251" t="s">
        <v>131</v>
      </c>
      <c r="F60" s="33" t="s">
        <v>23</v>
      </c>
      <c r="G60" s="157">
        <v>0</v>
      </c>
      <c r="H60" s="157">
        <v>0.89990000000000003</v>
      </c>
      <c r="I60" s="187">
        <v>0.9</v>
      </c>
      <c r="J60" s="187">
        <v>0.93289999999999995</v>
      </c>
      <c r="K60" s="188">
        <v>0.93300000000000005</v>
      </c>
      <c r="L60" s="188">
        <v>1</v>
      </c>
      <c r="M60" s="188">
        <v>1</v>
      </c>
      <c r="N60" s="194"/>
      <c r="O60" s="194"/>
    </row>
    <row r="61" spans="3:15" x14ac:dyDescent="0.55000000000000004">
      <c r="C61" s="249" t="s">
        <v>129</v>
      </c>
      <c r="D61" s="189" t="s">
        <v>132</v>
      </c>
      <c r="E61" s="251" t="s">
        <v>133</v>
      </c>
      <c r="F61" s="33" t="s">
        <v>23</v>
      </c>
      <c r="G61" s="157">
        <v>0</v>
      </c>
      <c r="H61" s="157">
        <v>0.79990000000000006</v>
      </c>
      <c r="I61" s="187">
        <v>0.8</v>
      </c>
      <c r="J61" s="187">
        <v>0.89990000000000003</v>
      </c>
      <c r="K61" s="188">
        <v>0.9</v>
      </c>
      <c r="L61" s="188">
        <v>1</v>
      </c>
      <c r="M61" s="188">
        <v>1</v>
      </c>
      <c r="N61" s="194"/>
      <c r="O61" s="364"/>
    </row>
    <row r="62" spans="3:15" x14ac:dyDescent="0.55000000000000004">
      <c r="C62" s="249" t="s">
        <v>129</v>
      </c>
      <c r="D62" s="252"/>
      <c r="E62" s="251" t="s">
        <v>134</v>
      </c>
      <c r="F62" s="33" t="s">
        <v>23</v>
      </c>
      <c r="G62" s="157">
        <v>0</v>
      </c>
      <c r="H62" s="157">
        <v>0.81989999999999996</v>
      </c>
      <c r="I62" s="187">
        <v>0.82</v>
      </c>
      <c r="J62" s="187">
        <v>0.94989999999999997</v>
      </c>
      <c r="K62" s="188">
        <v>0.95</v>
      </c>
      <c r="L62" s="188">
        <v>1</v>
      </c>
      <c r="M62" s="188">
        <v>1</v>
      </c>
      <c r="N62" s="205"/>
    </row>
    <row r="63" spans="3:15" x14ac:dyDescent="0.55000000000000004">
      <c r="C63" s="163"/>
      <c r="D63" s="163"/>
      <c r="E63" s="163"/>
      <c r="F63" s="164"/>
      <c r="G63" s="165"/>
      <c r="H63" s="165"/>
      <c r="I63" s="165"/>
      <c r="J63" s="165"/>
      <c r="K63" s="165"/>
      <c r="L63" s="165"/>
      <c r="M63" s="165"/>
      <c r="N63" s="163"/>
    </row>
  </sheetData>
  <sheetProtection autoFilter="0"/>
  <mergeCells count="7">
    <mergeCell ref="K5:L5"/>
    <mergeCell ref="C5:C6"/>
    <mergeCell ref="D5:D6"/>
    <mergeCell ref="E5:E6"/>
    <mergeCell ref="F5:F6"/>
    <mergeCell ref="G5:H5"/>
    <mergeCell ref="I5:J5"/>
  </mergeCells>
  <phoneticPr fontId="60" type="noConversion"/>
  <conditionalFormatting sqref="G8:H61 K14:M61">
    <cfRule type="cellIs" dxfId="1517" priority="9" operator="greaterThan">
      <formula>1.12</formula>
    </cfRule>
    <cfRule type="cellIs" dxfId="1516" priority="8" operator="greaterThan">
      <formula>1.2</formula>
    </cfRule>
  </conditionalFormatting>
  <conditionalFormatting sqref="G62:H62 K62:M62">
    <cfRule type="cellIs" dxfId="1515" priority="4" operator="greaterThan">
      <formula>1.12</formula>
    </cfRule>
    <cfRule type="cellIs" dxfId="1514" priority="3" operator="greaterThan">
      <formula>1.2</formula>
    </cfRule>
  </conditionalFormatting>
  <conditionalFormatting sqref="K8:M12">
    <cfRule type="cellIs" dxfId="1513" priority="16" operator="greaterThan">
      <formula>1.2</formula>
    </cfRule>
    <cfRule type="cellIs" dxfId="1512" priority="17" operator="greaterThan">
      <formula>1.12</formula>
    </cfRule>
  </conditionalFormatting>
  <conditionalFormatting sqref="K13:M13">
    <cfRule type="cellIs" dxfId="1511" priority="234" operator="greaterThan">
      <formula>1.2</formula>
    </cfRule>
    <cfRule type="cellIs" dxfId="1510" priority="234" operator="greaterThan">
      <formula>1.12</formula>
    </cfRule>
  </conditionalFormatting>
  <conditionalFormatting sqref="M8:M39">
    <cfRule type="cellIs" dxfId="1509" priority="18" operator="greaterThan">
      <formula>0</formula>
    </cfRule>
  </conditionalFormatting>
  <conditionalFormatting sqref="M40:M61">
    <cfRule type="cellIs" dxfId="1508" priority="10" operator="greaterThan">
      <formula>0</formula>
    </cfRule>
  </conditionalFormatting>
  <conditionalFormatting sqref="M62">
    <cfRule type="cellIs" dxfId="1507" priority="5" operator="greaterThan">
      <formula>0</formula>
    </cfRule>
  </conditionalFormatting>
  <pageMargins left="0.7" right="0.7" top="0.75" bottom="0.75" header="0.3" footer="0.3"/>
  <pageSetup paperSize="9" scale="41" orientation="portrait" r:id="rId1"/>
  <colBreaks count="1" manualBreakCount="1">
    <brk id="14" max="1048575" man="1"/>
  </colBreaks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92" id="{23E597F2-9DF1-452D-B2B1-2AD373A0485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G61</xm:sqref>
        </x14:conditionalFormatting>
        <x14:conditionalFormatting xmlns:xm="http://schemas.microsoft.com/office/excel/2006/main">
          <x14:cfRule type="iconSet" priority="73" id="{7C2BBB6E-FB2D-4FAB-A37B-4275117BDA6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71" id="{4EE0638B-D53E-4949-925E-8E54A7CB1CC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G8:H8</xm:sqref>
        </x14:conditionalFormatting>
        <x14:conditionalFormatting xmlns:xm="http://schemas.microsoft.com/office/excel/2006/main">
          <x14:cfRule type="iconSet" priority="67" id="{4F68A7C1-8B29-4FF3-8D1F-C59A2DDD731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69" id="{BD72BE25-8E5E-4BE7-BB0A-699D64EA940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G9:H9</xm:sqref>
        </x14:conditionalFormatting>
        <x14:conditionalFormatting xmlns:xm="http://schemas.microsoft.com/office/excel/2006/main">
          <x14:cfRule type="iconSet" priority="19" id="{37D424AD-FB2B-4793-8E37-1F36EE5A4F9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G10:H10</xm:sqref>
        </x14:conditionalFormatting>
        <x14:conditionalFormatting xmlns:xm="http://schemas.microsoft.com/office/excel/2006/main">
          <x14:cfRule type="iconSet" priority="65" id="{7204ED08-9BC5-44C5-A566-9751523CCE3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G11:H11</xm:sqref>
        </x14:conditionalFormatting>
        <x14:conditionalFormatting xmlns:xm="http://schemas.microsoft.com/office/excel/2006/main">
          <x14:cfRule type="iconSet" priority="229" id="{19AB9470-3168-44C0-BEC5-7D7B6126D61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G12:H12</xm:sqref>
        </x14:conditionalFormatting>
        <x14:conditionalFormatting xmlns:xm="http://schemas.microsoft.com/office/excel/2006/main">
          <x14:cfRule type="iconSet" priority="2686" id="{C61E0141-38D7-42DE-B83C-0CAA06F6B8A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G13:H13</xm:sqref>
        </x14:conditionalFormatting>
        <x14:conditionalFormatting xmlns:xm="http://schemas.microsoft.com/office/excel/2006/main">
          <x14:cfRule type="iconSet" priority="224" id="{260C621B-2889-433A-A6C6-80935214798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G14:H14</xm:sqref>
        </x14:conditionalFormatting>
        <x14:conditionalFormatting xmlns:xm="http://schemas.microsoft.com/office/excel/2006/main">
          <x14:cfRule type="iconSet" priority="219" id="{0E8B23E8-1F49-49D7-AAE8-5AD2DACAD8F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G15:H15</xm:sqref>
        </x14:conditionalFormatting>
        <x14:conditionalFormatting xmlns:xm="http://schemas.microsoft.com/office/excel/2006/main">
          <x14:cfRule type="iconSet" priority="214" id="{2FBE2122-AE8A-479C-9F4B-205F9A695B7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G16:H16</xm:sqref>
        </x14:conditionalFormatting>
        <x14:conditionalFormatting xmlns:xm="http://schemas.microsoft.com/office/excel/2006/main">
          <x14:cfRule type="iconSet" priority="209" id="{5E820782-D38B-4848-B0C6-9BDA3AB987B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G17:H17</xm:sqref>
        </x14:conditionalFormatting>
        <x14:conditionalFormatting xmlns:xm="http://schemas.microsoft.com/office/excel/2006/main">
          <x14:cfRule type="iconSet" priority="204" id="{D9284EC0-5F89-43EE-9856-B3696EDFB2B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G18:H18</xm:sqref>
        </x14:conditionalFormatting>
        <x14:conditionalFormatting xmlns:xm="http://schemas.microsoft.com/office/excel/2006/main">
          <x14:cfRule type="iconSet" priority="199" id="{E95C8F02-B1A3-40E4-9CE5-C435A7E7834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G19:H19</xm:sqref>
        </x14:conditionalFormatting>
        <x14:conditionalFormatting xmlns:xm="http://schemas.microsoft.com/office/excel/2006/main">
          <x14:cfRule type="iconSet" priority="179" id="{5DEE25B0-4973-4518-A8C0-37F4DCB6277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G20:H20</xm:sqref>
        </x14:conditionalFormatting>
        <x14:conditionalFormatting xmlns:xm="http://schemas.microsoft.com/office/excel/2006/main">
          <x14:cfRule type="iconSet" priority="171" id="{0F55AA7F-9B86-44FB-ADB3-51958C0BAE0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G21:H21</xm:sqref>
        </x14:conditionalFormatting>
        <x14:conditionalFormatting xmlns:xm="http://schemas.microsoft.com/office/excel/2006/main">
          <x14:cfRule type="iconSet" priority="184" id="{6CACE63C-148A-4750-9ACA-B89502B36DF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G22:H22</xm:sqref>
        </x14:conditionalFormatting>
        <x14:conditionalFormatting xmlns:xm="http://schemas.microsoft.com/office/excel/2006/main">
          <x14:cfRule type="iconSet" priority="189" id="{1EAFC40B-4AA8-44BD-B577-6CD3D980E43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G23:H23</xm:sqref>
        </x14:conditionalFormatting>
        <x14:conditionalFormatting xmlns:xm="http://schemas.microsoft.com/office/excel/2006/main">
          <x14:cfRule type="iconSet" priority="166" id="{60D34C69-3121-44E9-9DB7-F6123AFA391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G24:H24</xm:sqref>
        </x14:conditionalFormatting>
        <x14:conditionalFormatting xmlns:xm="http://schemas.microsoft.com/office/excel/2006/main">
          <x14:cfRule type="iconSet" priority="161" id="{8FCD4C19-459A-46CE-9FD2-CB71C3EF6F2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G25:H25</xm:sqref>
        </x14:conditionalFormatting>
        <x14:conditionalFormatting xmlns:xm="http://schemas.microsoft.com/office/excel/2006/main">
          <x14:cfRule type="iconSet" priority="194" id="{10406707-C21B-473A-B8D0-AA704F84A60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G26:H26</xm:sqref>
        </x14:conditionalFormatting>
        <x14:conditionalFormatting xmlns:xm="http://schemas.microsoft.com/office/excel/2006/main">
          <x14:cfRule type="iconSet" priority="156" id="{09A3B97A-D9E4-41B2-B660-D9D82D824D8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G27:H27</xm:sqref>
        </x14:conditionalFormatting>
        <x14:conditionalFormatting xmlns:xm="http://schemas.microsoft.com/office/excel/2006/main">
          <x14:cfRule type="iconSet" priority="151" id="{7D732F7C-C376-47EF-922B-25DF24015AC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G28:H28</xm:sqref>
        </x14:conditionalFormatting>
        <x14:conditionalFormatting xmlns:xm="http://schemas.microsoft.com/office/excel/2006/main">
          <x14:cfRule type="iconSet" priority="146" id="{03ADCFCC-F52C-48BB-BA7B-9A639AB9580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G29:H29</xm:sqref>
        </x14:conditionalFormatting>
        <x14:conditionalFormatting xmlns:xm="http://schemas.microsoft.com/office/excel/2006/main">
          <x14:cfRule type="iconSet" priority="141" id="{99321431-DABA-4548-B4BD-199B95FDA10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G30:H30</xm:sqref>
        </x14:conditionalFormatting>
        <x14:conditionalFormatting xmlns:xm="http://schemas.microsoft.com/office/excel/2006/main">
          <x14:cfRule type="iconSet" priority="136" id="{340CE7AF-482D-4A38-B8FA-8857AAB9860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G31:H31</xm:sqref>
        </x14:conditionalFormatting>
        <x14:conditionalFormatting xmlns:xm="http://schemas.microsoft.com/office/excel/2006/main">
          <x14:cfRule type="iconSet" priority="131" id="{1D618E96-0A62-415F-96E1-AF69151E6AA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G32:H32</xm:sqref>
        </x14:conditionalFormatting>
        <x14:conditionalFormatting xmlns:xm="http://schemas.microsoft.com/office/excel/2006/main">
          <x14:cfRule type="iconSet" priority="128" id="{30611D31-A499-4D6C-8F6B-EE8F9D8E6B3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G33:H33</xm:sqref>
        </x14:conditionalFormatting>
        <x14:conditionalFormatting xmlns:xm="http://schemas.microsoft.com/office/excel/2006/main">
          <x14:cfRule type="iconSet" priority="121" id="{5E899BBC-C1E0-491B-AE86-CA10C19D252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G34:H34</xm:sqref>
        </x14:conditionalFormatting>
        <x14:conditionalFormatting xmlns:xm="http://schemas.microsoft.com/office/excel/2006/main">
          <x14:cfRule type="iconSet" priority="116" id="{727BA6F3-75AE-467D-A06F-B1233960912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G35:H35</xm:sqref>
        </x14:conditionalFormatting>
        <x14:conditionalFormatting xmlns:xm="http://schemas.microsoft.com/office/excel/2006/main">
          <x14:cfRule type="iconSet" priority="266" id="{33413A31-4938-4965-903B-D38BF3B371A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G36:H36</xm:sqref>
        </x14:conditionalFormatting>
        <x14:conditionalFormatting xmlns:xm="http://schemas.microsoft.com/office/excel/2006/main">
          <x14:cfRule type="iconSet" priority="111" id="{D5A12F14-17F6-471F-97B6-62E4AB13518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G37:H37</xm:sqref>
        </x14:conditionalFormatting>
        <x14:conditionalFormatting xmlns:xm="http://schemas.microsoft.com/office/excel/2006/main">
          <x14:cfRule type="iconSet" priority="2684" id="{5BD6D250-28F2-4316-9AB9-5CB89F80B01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G38:H39</xm:sqref>
        </x14:conditionalFormatting>
        <x14:conditionalFormatting xmlns:xm="http://schemas.microsoft.com/office/excel/2006/main">
          <x14:cfRule type="iconSet" priority="14" id="{0D11C654-4921-4AEC-9BA0-AA7F03E1196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G40:H40</xm:sqref>
        </x14:conditionalFormatting>
        <x14:conditionalFormatting xmlns:xm="http://schemas.microsoft.com/office/excel/2006/main">
          <x14:cfRule type="iconSet" priority="50" id="{22C2F385-C488-468C-BE8D-3F9D86BA97D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G41:H41</xm:sqref>
        </x14:conditionalFormatting>
        <x14:conditionalFormatting xmlns:xm="http://schemas.microsoft.com/office/excel/2006/main">
          <x14:cfRule type="iconSet" priority="56" id="{8CEFDDEE-F8C5-4A48-9615-B2485DA0312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G42:H42</xm:sqref>
        </x14:conditionalFormatting>
        <x14:conditionalFormatting xmlns:xm="http://schemas.microsoft.com/office/excel/2006/main">
          <x14:cfRule type="iconSet" priority="54" id="{0643C889-DD35-4367-B230-86782FD792F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G43:H43</xm:sqref>
        </x14:conditionalFormatting>
        <x14:conditionalFormatting xmlns:xm="http://schemas.microsoft.com/office/excel/2006/main">
          <x14:cfRule type="iconSet" priority="52" id="{90ED861A-128B-488F-8F7C-AD6B037527B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G44:H44</xm:sqref>
        </x14:conditionalFormatting>
        <x14:conditionalFormatting xmlns:xm="http://schemas.microsoft.com/office/excel/2006/main">
          <x14:cfRule type="iconSet" priority="58" id="{0A438B9F-4116-49E9-BA8E-5DF5BFCDAFB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G45:H45</xm:sqref>
        </x14:conditionalFormatting>
        <x14:conditionalFormatting xmlns:xm="http://schemas.microsoft.com/office/excel/2006/main">
          <x14:cfRule type="iconSet" priority="261" id="{BD5072F5-3325-4A85-BF05-CB556E62A00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G46:H52</xm:sqref>
        </x14:conditionalFormatting>
        <x14:conditionalFormatting xmlns:xm="http://schemas.microsoft.com/office/excel/2006/main">
          <x14:cfRule type="iconSet" priority="37" id="{98F02D57-C6AB-4192-9A4F-4EBB0026D64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G53:H53</xm:sqref>
        </x14:conditionalFormatting>
        <x14:conditionalFormatting xmlns:xm="http://schemas.microsoft.com/office/excel/2006/main">
          <x14:cfRule type="iconSet" priority="6" id="{92845AAE-B94B-497E-B9A8-63B48C56C09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G54:H55</xm:sqref>
        </x14:conditionalFormatting>
        <x14:conditionalFormatting xmlns:xm="http://schemas.microsoft.com/office/excel/2006/main">
          <x14:cfRule type="iconSet" priority="2598" id="{33986A25-9142-425F-8FAD-EB630CCC479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G56:H56</xm:sqref>
        </x14:conditionalFormatting>
        <x14:conditionalFormatting xmlns:xm="http://schemas.microsoft.com/office/excel/2006/main">
          <x14:cfRule type="iconSet" priority="2660" id="{07C0C042-B5CE-46AA-A520-F70BB3A16D5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G57:H57</xm:sqref>
        </x14:conditionalFormatting>
        <x14:conditionalFormatting xmlns:xm="http://schemas.microsoft.com/office/excel/2006/main">
          <x14:cfRule type="iconSet" priority="23" id="{D25FF8FF-E871-43F0-A995-3E73F0A2EC9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G58:H59</xm:sqref>
        </x14:conditionalFormatting>
        <x14:conditionalFormatting xmlns:xm="http://schemas.microsoft.com/office/excel/2006/main">
          <x14:cfRule type="iconSet" priority="249" id="{B61AAF7E-9C02-4E23-982C-DB219EC1C81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G60:H60</xm:sqref>
        </x14:conditionalFormatting>
        <x14:conditionalFormatting xmlns:xm="http://schemas.microsoft.com/office/excel/2006/main">
          <x14:cfRule type="iconSet" priority="299" id="{1778B714-5B93-4E3A-893B-6659C5F2056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G61:H61</xm:sqref>
        </x14:conditionalFormatting>
        <x14:conditionalFormatting xmlns:xm="http://schemas.microsoft.com/office/excel/2006/main">
          <x14:cfRule type="iconSet" priority="1" id="{68F66AC0-8E51-4E9D-9EE4-0C45CC9B9C6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G62:H62</xm:sqref>
        </x14:conditionalFormatting>
        <x14:conditionalFormatting xmlns:xm="http://schemas.microsoft.com/office/excel/2006/main">
          <x14:cfRule type="iconSet" priority="91" id="{DD56C437-848D-4696-82F5-54407E4C6D7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H61</xm:sqref>
        </x14:conditionalFormatting>
        <x14:conditionalFormatting xmlns:xm="http://schemas.microsoft.com/office/excel/2006/main">
          <x14:cfRule type="iconSet" priority="90" id="{1AD20FEC-F3CC-4ADC-9F8F-F75DB95F1A3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K61</xm:sqref>
        </x14:conditionalFormatting>
        <x14:conditionalFormatting xmlns:xm="http://schemas.microsoft.com/office/excel/2006/main">
          <x14:cfRule type="iconSet" priority="72" id="{8BDFF8D1-18AB-41D3-B39F-687D48C4F2E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74" id="{FF6936BC-8CF7-463C-B66E-BC0D66A68A9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K8:L8</xm:sqref>
        </x14:conditionalFormatting>
        <x14:conditionalFormatting xmlns:xm="http://schemas.microsoft.com/office/excel/2006/main">
          <x14:cfRule type="iconSet" priority="70" id="{303A58DB-033B-4129-B568-0BCD49BB6CD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68" id="{DD2E7FF2-62DD-483F-A769-83EC8748CDE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K9:L9</xm:sqref>
        </x14:conditionalFormatting>
        <x14:conditionalFormatting xmlns:xm="http://schemas.microsoft.com/office/excel/2006/main">
          <x14:cfRule type="iconSet" priority="20" id="{4FA2F766-DD44-465A-9385-C4FD89A0DC0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K10:L10</xm:sqref>
        </x14:conditionalFormatting>
        <x14:conditionalFormatting xmlns:xm="http://schemas.microsoft.com/office/excel/2006/main">
          <x14:cfRule type="iconSet" priority="66" id="{4BC17F44-0CC8-4121-B937-8095F7799E2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K11:L11</xm:sqref>
        </x14:conditionalFormatting>
        <x14:conditionalFormatting xmlns:xm="http://schemas.microsoft.com/office/excel/2006/main">
          <x14:cfRule type="iconSet" priority="230" id="{D96A3494-4EA3-47FD-A08E-0356F06EF75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K12:L12</xm:sqref>
        </x14:conditionalFormatting>
        <x14:conditionalFormatting xmlns:xm="http://schemas.microsoft.com/office/excel/2006/main">
          <x14:cfRule type="iconSet" priority="235" id="{AD62BAEA-E671-474F-A0C2-630A9193D50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K13:L13</xm:sqref>
        </x14:conditionalFormatting>
        <x14:conditionalFormatting xmlns:xm="http://schemas.microsoft.com/office/excel/2006/main">
          <x14:cfRule type="iconSet" priority="225" id="{4C0C13C8-C5BD-4456-9D7D-71345E42318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K14:L14</xm:sqref>
        </x14:conditionalFormatting>
        <x14:conditionalFormatting xmlns:xm="http://schemas.microsoft.com/office/excel/2006/main">
          <x14:cfRule type="iconSet" priority="220" id="{735193A9-A1F9-4D37-B530-D9AE98B24DB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K15:L15</xm:sqref>
        </x14:conditionalFormatting>
        <x14:conditionalFormatting xmlns:xm="http://schemas.microsoft.com/office/excel/2006/main">
          <x14:cfRule type="iconSet" priority="215" id="{E71ECADB-8410-4378-B193-2C9D0093704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K16:L16</xm:sqref>
        </x14:conditionalFormatting>
        <x14:conditionalFormatting xmlns:xm="http://schemas.microsoft.com/office/excel/2006/main">
          <x14:cfRule type="iconSet" priority="210" id="{92A1462C-C9E8-4BD3-8589-73410B51991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K17:L17</xm:sqref>
        </x14:conditionalFormatting>
        <x14:conditionalFormatting xmlns:xm="http://schemas.microsoft.com/office/excel/2006/main">
          <x14:cfRule type="iconSet" priority="205" id="{7F469D1D-397D-4DCD-BB79-5747766ED73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K18:L18</xm:sqref>
        </x14:conditionalFormatting>
        <x14:conditionalFormatting xmlns:xm="http://schemas.microsoft.com/office/excel/2006/main">
          <x14:cfRule type="iconSet" priority="200" id="{68035829-FFF5-4C9D-A7D0-EF828FC23F3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K19:L19</xm:sqref>
        </x14:conditionalFormatting>
        <x14:conditionalFormatting xmlns:xm="http://schemas.microsoft.com/office/excel/2006/main">
          <x14:cfRule type="iconSet" priority="180" id="{87EA3E91-A7B7-4DF1-ADDB-877678D0B23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K20:L20</xm:sqref>
        </x14:conditionalFormatting>
        <x14:conditionalFormatting xmlns:xm="http://schemas.microsoft.com/office/excel/2006/main">
          <x14:cfRule type="iconSet" priority="172" id="{77A94276-FAEF-43BA-B622-068C02766E8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K21:L21</xm:sqref>
        </x14:conditionalFormatting>
        <x14:conditionalFormatting xmlns:xm="http://schemas.microsoft.com/office/excel/2006/main">
          <x14:cfRule type="iconSet" priority="185" id="{7F4ACA8C-11A7-45AB-82AC-FA5522B1F51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K22:L22</xm:sqref>
        </x14:conditionalFormatting>
        <x14:conditionalFormatting xmlns:xm="http://schemas.microsoft.com/office/excel/2006/main">
          <x14:cfRule type="iconSet" priority="190" id="{35562230-F628-472D-8600-AC580953617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K23:L23</xm:sqref>
        </x14:conditionalFormatting>
        <x14:conditionalFormatting xmlns:xm="http://schemas.microsoft.com/office/excel/2006/main">
          <x14:cfRule type="iconSet" priority="167" id="{1368AAFE-DAE8-45D3-99C5-032227086C5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K24:L24</xm:sqref>
        </x14:conditionalFormatting>
        <x14:conditionalFormatting xmlns:xm="http://schemas.microsoft.com/office/excel/2006/main">
          <x14:cfRule type="iconSet" priority="162" id="{8C7E3926-FCD6-42D3-B533-4C131E74D98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K25:L25</xm:sqref>
        </x14:conditionalFormatting>
        <x14:conditionalFormatting xmlns:xm="http://schemas.microsoft.com/office/excel/2006/main">
          <x14:cfRule type="iconSet" priority="195" id="{81155110-7B0B-4DD2-8B34-F8EAE937603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K26:L26</xm:sqref>
        </x14:conditionalFormatting>
        <x14:conditionalFormatting xmlns:xm="http://schemas.microsoft.com/office/excel/2006/main">
          <x14:cfRule type="iconSet" priority="157" id="{36B52DEE-9166-43E6-98A1-C5D3B2D73D9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K27:L27</xm:sqref>
        </x14:conditionalFormatting>
        <x14:conditionalFormatting xmlns:xm="http://schemas.microsoft.com/office/excel/2006/main">
          <x14:cfRule type="iconSet" priority="152" id="{AC7DFD5D-AFD7-49CD-8AF5-C4B20E0A1B6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K28:L28</xm:sqref>
        </x14:conditionalFormatting>
        <x14:conditionalFormatting xmlns:xm="http://schemas.microsoft.com/office/excel/2006/main">
          <x14:cfRule type="iconSet" priority="147" id="{4413BA4F-8B9A-4B7D-B49E-B3427E9F793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K29:L29</xm:sqref>
        </x14:conditionalFormatting>
        <x14:conditionalFormatting xmlns:xm="http://schemas.microsoft.com/office/excel/2006/main">
          <x14:cfRule type="iconSet" priority="142" id="{779621F1-0A67-49EA-A447-0CF4A60B064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K30:L30</xm:sqref>
        </x14:conditionalFormatting>
        <x14:conditionalFormatting xmlns:xm="http://schemas.microsoft.com/office/excel/2006/main">
          <x14:cfRule type="iconSet" priority="137" id="{413B79AF-59E1-4469-BF4E-351F8C7D316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K31:L31</xm:sqref>
        </x14:conditionalFormatting>
        <x14:conditionalFormatting xmlns:xm="http://schemas.microsoft.com/office/excel/2006/main">
          <x14:cfRule type="iconSet" priority="132" id="{683CDD17-3AFB-4BFC-993F-6085ECEA78E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K32:L32</xm:sqref>
        </x14:conditionalFormatting>
        <x14:conditionalFormatting xmlns:xm="http://schemas.microsoft.com/office/excel/2006/main">
          <x14:cfRule type="iconSet" priority="127" id="{8FF76420-B06B-444B-BDDF-3DE0E5FFB70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K33:L33</xm:sqref>
        </x14:conditionalFormatting>
        <x14:conditionalFormatting xmlns:xm="http://schemas.microsoft.com/office/excel/2006/main">
          <x14:cfRule type="iconSet" priority="122" id="{B1B22093-8FBA-41D1-ACBB-5048E80530D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K34:L34</xm:sqref>
        </x14:conditionalFormatting>
        <x14:conditionalFormatting xmlns:xm="http://schemas.microsoft.com/office/excel/2006/main">
          <x14:cfRule type="iconSet" priority="117" id="{DC67699B-2BFB-4558-B075-2EF9C19242A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K35:L35</xm:sqref>
        </x14:conditionalFormatting>
        <x14:conditionalFormatting xmlns:xm="http://schemas.microsoft.com/office/excel/2006/main">
          <x14:cfRule type="iconSet" priority="267" id="{1D1B4080-6CC0-4498-B72E-EF4CDCDC600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K36:L36</xm:sqref>
        </x14:conditionalFormatting>
        <x14:conditionalFormatting xmlns:xm="http://schemas.microsoft.com/office/excel/2006/main">
          <x14:cfRule type="iconSet" priority="112" id="{9FFC750D-75F5-4D5D-A396-3D190150066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K37:L37</xm:sqref>
        </x14:conditionalFormatting>
        <x14:conditionalFormatting xmlns:xm="http://schemas.microsoft.com/office/excel/2006/main">
          <x14:cfRule type="iconSet" priority="2685" id="{9E39686F-06B9-496C-BE00-DFC8F25EE68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K38:L39</xm:sqref>
        </x14:conditionalFormatting>
        <x14:conditionalFormatting xmlns:xm="http://schemas.microsoft.com/office/excel/2006/main">
          <x14:cfRule type="iconSet" priority="15" id="{02FDDF1D-34AF-44C9-8AC8-5F4CCA5ECB3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K40:L40</xm:sqref>
        </x14:conditionalFormatting>
        <x14:conditionalFormatting xmlns:xm="http://schemas.microsoft.com/office/excel/2006/main">
          <x14:cfRule type="iconSet" priority="51" id="{09145A0B-C9ED-4086-9165-02A7E699E27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K41:L41</xm:sqref>
        </x14:conditionalFormatting>
        <x14:conditionalFormatting xmlns:xm="http://schemas.microsoft.com/office/excel/2006/main">
          <x14:cfRule type="iconSet" priority="57" id="{6C64B370-443F-451A-BF2D-2BC58211F92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K42:L42</xm:sqref>
        </x14:conditionalFormatting>
        <x14:conditionalFormatting xmlns:xm="http://schemas.microsoft.com/office/excel/2006/main">
          <x14:cfRule type="iconSet" priority="55" id="{83EFF52B-FC34-4F63-B562-B3204307D0E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K43:L43</xm:sqref>
        </x14:conditionalFormatting>
        <x14:conditionalFormatting xmlns:xm="http://schemas.microsoft.com/office/excel/2006/main">
          <x14:cfRule type="iconSet" priority="53" id="{D345743A-0310-459B-B58F-C17014264FA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K44:L44</xm:sqref>
        </x14:conditionalFormatting>
        <x14:conditionalFormatting xmlns:xm="http://schemas.microsoft.com/office/excel/2006/main">
          <x14:cfRule type="iconSet" priority="59" id="{68EC088E-5A52-4374-AE28-8A1C7FE496F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K45:L45</xm:sqref>
        </x14:conditionalFormatting>
        <x14:conditionalFormatting xmlns:xm="http://schemas.microsoft.com/office/excel/2006/main">
          <x14:cfRule type="iconSet" priority="262" id="{78BB3E08-D297-4A53-9704-13ED9D31AE1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K46:L52</xm:sqref>
        </x14:conditionalFormatting>
        <x14:conditionalFormatting xmlns:xm="http://schemas.microsoft.com/office/excel/2006/main">
          <x14:cfRule type="iconSet" priority="38" id="{A2434516-30DB-4273-ADD6-C25EB31095A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K53:L53</xm:sqref>
        </x14:conditionalFormatting>
        <x14:conditionalFormatting xmlns:xm="http://schemas.microsoft.com/office/excel/2006/main">
          <x14:cfRule type="iconSet" priority="7" id="{FDE34BAE-1696-434A-99D6-DF438CEE3C5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K54:L55</xm:sqref>
        </x14:conditionalFormatting>
        <x14:conditionalFormatting xmlns:xm="http://schemas.microsoft.com/office/excel/2006/main">
          <x14:cfRule type="iconSet" priority="2600" id="{89421C98-C5B6-4CDD-BA3C-9F8045E97C8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K56:L56</xm:sqref>
        </x14:conditionalFormatting>
        <x14:conditionalFormatting xmlns:xm="http://schemas.microsoft.com/office/excel/2006/main">
          <x14:cfRule type="iconSet" priority="2661" id="{C7538AC5-57A6-466F-891B-C9936ED0A04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K57:L57</xm:sqref>
        </x14:conditionalFormatting>
        <x14:conditionalFormatting xmlns:xm="http://schemas.microsoft.com/office/excel/2006/main">
          <x14:cfRule type="iconSet" priority="24" id="{10F23835-5FD1-497E-8327-C6A0B1194FD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K58:L59</xm:sqref>
        </x14:conditionalFormatting>
        <x14:conditionalFormatting xmlns:xm="http://schemas.microsoft.com/office/excel/2006/main">
          <x14:cfRule type="iconSet" priority="250" id="{65DDE6A8-E556-4FE4-BF29-64B21291134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K60:L60</xm:sqref>
        </x14:conditionalFormatting>
        <x14:conditionalFormatting xmlns:xm="http://schemas.microsoft.com/office/excel/2006/main">
          <x14:cfRule type="iconSet" priority="2601" id="{FE1A1B36-7F97-4BF7-81F4-CBF96E603F3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K61:L61</xm:sqref>
        </x14:conditionalFormatting>
        <x14:conditionalFormatting xmlns:xm="http://schemas.microsoft.com/office/excel/2006/main">
          <x14:cfRule type="iconSet" priority="2" id="{C0B83743-3AC6-4789-9104-2E5571A6227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K62:L62</xm:sqref>
        </x14:conditionalFormatting>
        <x14:conditionalFormatting xmlns:xm="http://schemas.microsoft.com/office/excel/2006/main">
          <x14:cfRule type="iconSet" priority="89" id="{9A53AF22-9B98-4DC5-A65F-78B862C0B23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L61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86978-ACE9-47FA-BE32-80F4FBDAB2F3}">
  <sheetPr>
    <tabColor theme="9" tint="0.79998168889431442"/>
  </sheetPr>
  <dimension ref="C1:O31"/>
  <sheetViews>
    <sheetView showGridLines="0" zoomScale="70" zoomScaleNormal="70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Q12" sqref="Q12"/>
    </sheetView>
  </sheetViews>
  <sheetFormatPr baseColWidth="10" defaultColWidth="11" defaultRowHeight="14.4" x14ac:dyDescent="0.55000000000000004"/>
  <cols>
    <col min="1" max="2" width="1.578125" style="161" customWidth="1"/>
    <col min="3" max="4" width="11" style="161"/>
    <col min="5" max="5" width="18.26171875" style="161" customWidth="1"/>
    <col min="6" max="10" width="11" style="161"/>
    <col min="11" max="11" width="18.15625" style="161" customWidth="1"/>
    <col min="12" max="16384" width="11" style="161"/>
  </cols>
  <sheetData>
    <row r="1" spans="3:15" s="160" customFormat="1" ht="18.3" x14ac:dyDescent="0.7"/>
    <row r="2" spans="3:15" s="160" customFormat="1" ht="18.3" x14ac:dyDescent="0.7"/>
    <row r="3" spans="3:15" s="160" customFormat="1" ht="18.3" x14ac:dyDescent="0.7"/>
    <row r="4" spans="3:15" s="160" customFormat="1" ht="18.3" x14ac:dyDescent="0.7"/>
    <row r="5" spans="3:15" s="160" customFormat="1" ht="18.3" x14ac:dyDescent="0.7"/>
    <row r="6" spans="3:15" s="160" customFormat="1" ht="25.5" customHeight="1" thickBot="1" x14ac:dyDescent="0.75"/>
    <row r="7" spans="3:15" ht="17.649999999999999" customHeight="1" thickBot="1" x14ac:dyDescent="0.6">
      <c r="C7" s="606" t="s">
        <v>135</v>
      </c>
      <c r="D7" s="607"/>
      <c r="E7" s="607"/>
      <c r="F7" s="607"/>
      <c r="G7" s="607"/>
      <c r="H7" s="607"/>
      <c r="I7" s="607"/>
      <c r="J7" s="607"/>
      <c r="K7" s="607"/>
      <c r="L7" s="607"/>
      <c r="M7" s="607"/>
      <c r="N7" s="607"/>
      <c r="O7" s="608"/>
    </row>
    <row r="8" spans="3:15" ht="170.1" customHeight="1" thickBot="1" x14ac:dyDescent="0.6">
      <c r="C8" s="609" t="s">
        <v>136</v>
      </c>
      <c r="D8" s="610"/>
      <c r="E8" s="610"/>
      <c r="F8" s="610"/>
      <c r="G8" s="610"/>
      <c r="H8" s="610"/>
      <c r="I8" s="610"/>
      <c r="J8" s="610"/>
      <c r="K8" s="610"/>
      <c r="L8" s="610"/>
      <c r="M8" s="610"/>
      <c r="N8" s="610"/>
      <c r="O8" s="611"/>
    </row>
    <row r="9" spans="3:15" ht="14.7" thickBot="1" x14ac:dyDescent="0.6"/>
    <row r="10" spans="3:15" ht="17.649999999999999" customHeight="1" thickBot="1" x14ac:dyDescent="0.65">
      <c r="C10" s="612" t="s">
        <v>137</v>
      </c>
      <c r="D10" s="613"/>
      <c r="E10" s="614"/>
      <c r="F10" s="615" t="s">
        <v>138</v>
      </c>
      <c r="G10" s="613"/>
      <c r="H10" s="613"/>
      <c r="I10" s="613"/>
      <c r="J10" s="613"/>
      <c r="K10" s="613"/>
      <c r="L10" s="613"/>
      <c r="M10" s="613"/>
      <c r="N10" s="613"/>
      <c r="O10" s="616"/>
    </row>
    <row r="11" spans="3:15" ht="55" customHeight="1" thickBot="1" x14ac:dyDescent="0.6">
      <c r="C11" s="604" t="s">
        <v>139</v>
      </c>
      <c r="D11" s="605"/>
      <c r="E11" s="605"/>
      <c r="F11" s="617" t="s">
        <v>140</v>
      </c>
      <c r="G11" s="617"/>
      <c r="H11" s="617"/>
      <c r="I11" s="617"/>
      <c r="J11" s="617"/>
      <c r="K11" s="617"/>
      <c r="L11" s="617"/>
      <c r="M11" s="617"/>
      <c r="N11" s="617"/>
      <c r="O11" s="618"/>
    </row>
    <row r="12" spans="3:15" ht="55" customHeight="1" thickBot="1" x14ac:dyDescent="0.6">
      <c r="C12" s="604" t="s">
        <v>141</v>
      </c>
      <c r="D12" s="605"/>
      <c r="E12" s="605"/>
      <c r="F12" s="617" t="s">
        <v>142</v>
      </c>
      <c r="G12" s="617"/>
      <c r="H12" s="617"/>
      <c r="I12" s="617"/>
      <c r="J12" s="617"/>
      <c r="K12" s="617"/>
      <c r="L12" s="617"/>
      <c r="M12" s="617"/>
      <c r="N12" s="617"/>
      <c r="O12" s="618"/>
    </row>
    <row r="13" spans="3:15" ht="50.1" customHeight="1" x14ac:dyDescent="0.55000000000000004">
      <c r="C13" s="604" t="s">
        <v>143</v>
      </c>
      <c r="D13" s="605"/>
      <c r="E13" s="605"/>
      <c r="F13" s="617" t="s">
        <v>144</v>
      </c>
      <c r="G13" s="617"/>
      <c r="H13" s="617"/>
      <c r="I13" s="617"/>
      <c r="J13" s="617"/>
      <c r="K13" s="617"/>
      <c r="L13" s="617"/>
      <c r="M13" s="617"/>
      <c r="N13" s="617"/>
      <c r="O13" s="618"/>
    </row>
    <row r="14" spans="3:15" ht="50.1" customHeight="1" x14ac:dyDescent="0.55000000000000004">
      <c r="C14" s="604" t="s">
        <v>145</v>
      </c>
      <c r="D14" s="605"/>
      <c r="E14" s="605"/>
      <c r="F14" s="600" t="s">
        <v>146</v>
      </c>
      <c r="G14" s="600"/>
      <c r="H14" s="600"/>
      <c r="I14" s="600"/>
      <c r="J14" s="600"/>
      <c r="K14" s="600"/>
      <c r="L14" s="600"/>
      <c r="M14" s="600"/>
      <c r="N14" s="600"/>
      <c r="O14" s="601"/>
    </row>
    <row r="15" spans="3:15" ht="60" customHeight="1" x14ac:dyDescent="0.55000000000000004">
      <c r="C15" s="604" t="s">
        <v>147</v>
      </c>
      <c r="D15" s="605"/>
      <c r="E15" s="605"/>
      <c r="F15" s="600" t="s">
        <v>148</v>
      </c>
      <c r="G15" s="600"/>
      <c r="H15" s="600"/>
      <c r="I15" s="600"/>
      <c r="J15" s="600"/>
      <c r="K15" s="600"/>
      <c r="L15" s="600"/>
      <c r="M15" s="600"/>
      <c r="N15" s="600"/>
      <c r="O15" s="601"/>
    </row>
    <row r="16" spans="3:15" ht="60" customHeight="1" x14ac:dyDescent="0.55000000000000004">
      <c r="C16" s="604" t="s">
        <v>149</v>
      </c>
      <c r="D16" s="605"/>
      <c r="E16" s="605"/>
      <c r="F16" s="600" t="s">
        <v>150</v>
      </c>
      <c r="G16" s="600"/>
      <c r="H16" s="600"/>
      <c r="I16" s="600"/>
      <c r="J16" s="600"/>
      <c r="K16" s="600"/>
      <c r="L16" s="600"/>
      <c r="M16" s="600"/>
      <c r="N16" s="600"/>
      <c r="O16" s="601"/>
    </row>
    <row r="17" spans="3:15" ht="80.099999999999994" customHeight="1" x14ac:dyDescent="0.55000000000000004">
      <c r="C17" s="604" t="s">
        <v>151</v>
      </c>
      <c r="D17" s="605"/>
      <c r="E17" s="605"/>
      <c r="F17" s="600" t="s">
        <v>152</v>
      </c>
      <c r="G17" s="600"/>
      <c r="H17" s="600"/>
      <c r="I17" s="600"/>
      <c r="J17" s="600"/>
      <c r="K17" s="600"/>
      <c r="L17" s="600"/>
      <c r="M17" s="600"/>
      <c r="N17" s="600"/>
      <c r="O17" s="601"/>
    </row>
    <row r="18" spans="3:15" ht="80.099999999999994" customHeight="1" x14ac:dyDescent="0.55000000000000004">
      <c r="C18" s="597" t="s">
        <v>153</v>
      </c>
      <c r="D18" s="598"/>
      <c r="E18" s="599"/>
      <c r="F18" s="600" t="s">
        <v>154</v>
      </c>
      <c r="G18" s="600"/>
      <c r="H18" s="600"/>
      <c r="I18" s="600"/>
      <c r="J18" s="600"/>
      <c r="K18" s="600"/>
      <c r="L18" s="600"/>
      <c r="M18" s="600"/>
      <c r="N18" s="600"/>
      <c r="O18" s="601"/>
    </row>
    <row r="19" spans="3:15" ht="50.1" customHeight="1" x14ac:dyDescent="0.55000000000000004">
      <c r="C19" s="597" t="s">
        <v>155</v>
      </c>
      <c r="D19" s="598"/>
      <c r="E19" s="599"/>
      <c r="F19" s="600" t="s">
        <v>156</v>
      </c>
      <c r="G19" s="600"/>
      <c r="H19" s="600"/>
      <c r="I19" s="600"/>
      <c r="J19" s="600"/>
      <c r="K19" s="600"/>
      <c r="L19" s="600"/>
      <c r="M19" s="600"/>
      <c r="N19" s="600"/>
      <c r="O19" s="601"/>
    </row>
    <row r="20" spans="3:15" ht="50.1" customHeight="1" x14ac:dyDescent="0.55000000000000004">
      <c r="C20" s="602" t="s">
        <v>157</v>
      </c>
      <c r="D20" s="603"/>
      <c r="E20" s="603"/>
      <c r="F20" s="600" t="s">
        <v>158</v>
      </c>
      <c r="G20" s="600"/>
      <c r="H20" s="600"/>
      <c r="I20" s="600"/>
      <c r="J20" s="600"/>
      <c r="K20" s="600"/>
      <c r="L20" s="600"/>
      <c r="M20" s="600"/>
      <c r="N20" s="600"/>
      <c r="O20" s="601"/>
    </row>
    <row r="21" spans="3:15" ht="50.1" customHeight="1" x14ac:dyDescent="0.55000000000000004">
      <c r="C21" s="597" t="s">
        <v>159</v>
      </c>
      <c r="D21" s="598"/>
      <c r="E21" s="599"/>
      <c r="F21" s="600" t="s">
        <v>160</v>
      </c>
      <c r="G21" s="600"/>
      <c r="H21" s="600"/>
      <c r="I21" s="600"/>
      <c r="J21" s="600"/>
      <c r="K21" s="600"/>
      <c r="L21" s="600"/>
      <c r="M21" s="600"/>
      <c r="N21" s="600"/>
      <c r="O21" s="601"/>
    </row>
    <row r="22" spans="3:15" ht="50.1" customHeight="1" x14ac:dyDescent="0.55000000000000004">
      <c r="C22" s="597" t="s">
        <v>161</v>
      </c>
      <c r="D22" s="598"/>
      <c r="E22" s="599"/>
      <c r="F22" s="600" t="s">
        <v>162</v>
      </c>
      <c r="G22" s="600"/>
      <c r="H22" s="600"/>
      <c r="I22" s="600"/>
      <c r="J22" s="600"/>
      <c r="K22" s="600"/>
      <c r="L22" s="600"/>
      <c r="M22" s="600"/>
      <c r="N22" s="600"/>
      <c r="O22" s="601"/>
    </row>
    <row r="23" spans="3:15" ht="50.1" customHeight="1" thickBot="1" x14ac:dyDescent="0.6">
      <c r="C23" s="596" t="s">
        <v>163</v>
      </c>
      <c r="D23" s="593"/>
      <c r="E23" s="593"/>
      <c r="F23" s="594" t="s">
        <v>164</v>
      </c>
      <c r="G23" s="594"/>
      <c r="H23" s="594"/>
      <c r="I23" s="594"/>
      <c r="J23" s="594"/>
      <c r="K23" s="594"/>
      <c r="L23" s="594"/>
      <c r="M23" s="594"/>
      <c r="N23" s="594"/>
      <c r="O23" s="595"/>
    </row>
    <row r="24" spans="3:15" ht="50.1" customHeight="1" thickBot="1" x14ac:dyDescent="0.6">
      <c r="C24" s="596" t="s">
        <v>165</v>
      </c>
      <c r="D24" s="593"/>
      <c r="E24" s="593"/>
      <c r="F24" s="594" t="s">
        <v>166</v>
      </c>
      <c r="G24" s="594"/>
      <c r="H24" s="594"/>
      <c r="I24" s="594"/>
      <c r="J24" s="594"/>
      <c r="K24" s="594"/>
      <c r="L24" s="594"/>
      <c r="M24" s="594"/>
      <c r="N24" s="594"/>
      <c r="O24" s="595"/>
    </row>
    <row r="25" spans="3:15" ht="35.1" customHeight="1" thickBot="1" x14ac:dyDescent="0.6">
      <c r="C25" s="596" t="s">
        <v>167</v>
      </c>
      <c r="D25" s="593"/>
      <c r="E25" s="593"/>
      <c r="F25" s="594" t="s">
        <v>168</v>
      </c>
      <c r="G25" s="594"/>
      <c r="H25" s="594"/>
      <c r="I25" s="594"/>
      <c r="J25" s="594"/>
      <c r="K25" s="594"/>
      <c r="L25" s="594"/>
      <c r="M25" s="594"/>
      <c r="N25" s="594"/>
      <c r="O25" s="595"/>
    </row>
    <row r="26" spans="3:15" ht="35.1" customHeight="1" thickBot="1" x14ac:dyDescent="0.6">
      <c r="C26" s="596" t="s">
        <v>169</v>
      </c>
      <c r="D26" s="593"/>
      <c r="E26" s="593"/>
      <c r="F26" s="594" t="s">
        <v>170</v>
      </c>
      <c r="G26" s="594"/>
      <c r="H26" s="594"/>
      <c r="I26" s="594"/>
      <c r="J26" s="594"/>
      <c r="K26" s="594"/>
      <c r="L26" s="594"/>
      <c r="M26" s="594"/>
      <c r="N26" s="594"/>
      <c r="O26" s="595"/>
    </row>
    <row r="27" spans="3:15" ht="30.6" customHeight="1" thickBot="1" x14ac:dyDescent="0.6">
      <c r="C27" s="596" t="s">
        <v>171</v>
      </c>
      <c r="D27" s="593"/>
      <c r="E27" s="593"/>
      <c r="F27" s="594" t="s">
        <v>172</v>
      </c>
      <c r="G27" s="594"/>
      <c r="H27" s="594"/>
      <c r="I27" s="594"/>
      <c r="J27" s="594"/>
      <c r="K27" s="594"/>
      <c r="L27" s="594"/>
      <c r="M27" s="594"/>
      <c r="N27" s="594"/>
      <c r="O27" s="595"/>
    </row>
    <row r="28" spans="3:15" ht="30.6" customHeight="1" thickBot="1" x14ac:dyDescent="0.6">
      <c r="C28" s="596" t="s">
        <v>173</v>
      </c>
      <c r="D28" s="593"/>
      <c r="E28" s="593"/>
      <c r="F28" s="594" t="s">
        <v>174</v>
      </c>
      <c r="G28" s="594"/>
      <c r="H28" s="594"/>
      <c r="I28" s="594"/>
      <c r="J28" s="594"/>
      <c r="K28" s="594"/>
      <c r="L28" s="594"/>
      <c r="M28" s="594"/>
      <c r="N28" s="594"/>
      <c r="O28" s="595"/>
    </row>
    <row r="29" spans="3:15" ht="30.6" customHeight="1" thickBot="1" x14ac:dyDescent="0.6">
      <c r="C29" s="596" t="s">
        <v>175</v>
      </c>
      <c r="D29" s="593"/>
      <c r="E29" s="593"/>
      <c r="F29" s="594" t="s">
        <v>176</v>
      </c>
      <c r="G29" s="594"/>
      <c r="H29" s="594"/>
      <c r="I29" s="594"/>
      <c r="J29" s="594"/>
      <c r="K29" s="594"/>
      <c r="L29" s="594"/>
      <c r="M29" s="594"/>
      <c r="N29" s="594"/>
      <c r="O29" s="595"/>
    </row>
    <row r="30" spans="3:15" ht="15.9" thickBot="1" x14ac:dyDescent="0.6">
      <c r="C30" s="596" t="s">
        <v>177</v>
      </c>
      <c r="D30" s="593"/>
      <c r="E30" s="593"/>
      <c r="F30" s="594" t="s">
        <v>178</v>
      </c>
      <c r="G30" s="594"/>
      <c r="H30" s="594"/>
      <c r="I30" s="594"/>
      <c r="J30" s="594"/>
      <c r="K30" s="594"/>
      <c r="L30" s="594"/>
      <c r="M30" s="594"/>
      <c r="N30" s="594"/>
      <c r="O30" s="595"/>
    </row>
    <row r="31" spans="3:15" ht="16" customHeight="1" thickBot="1" x14ac:dyDescent="0.6">
      <c r="C31" s="592" t="s">
        <v>179</v>
      </c>
      <c r="D31" s="593"/>
      <c r="E31" s="593"/>
      <c r="F31" s="594" t="s">
        <v>180</v>
      </c>
      <c r="G31" s="594"/>
      <c r="H31" s="594"/>
      <c r="I31" s="594"/>
      <c r="J31" s="594"/>
      <c r="K31" s="594"/>
      <c r="L31" s="594"/>
      <c r="M31" s="594"/>
      <c r="N31" s="594"/>
      <c r="O31" s="595"/>
    </row>
  </sheetData>
  <mergeCells count="46">
    <mergeCell ref="C12:E12"/>
    <mergeCell ref="F12:O12"/>
    <mergeCell ref="C13:E13"/>
    <mergeCell ref="F13:O13"/>
    <mergeCell ref="C14:E14"/>
    <mergeCell ref="F14:O14"/>
    <mergeCell ref="C7:O7"/>
    <mergeCell ref="C8:O8"/>
    <mergeCell ref="C10:E10"/>
    <mergeCell ref="F10:O10"/>
    <mergeCell ref="C11:E11"/>
    <mergeCell ref="F11:O11"/>
    <mergeCell ref="C15:E15"/>
    <mergeCell ref="F15:O15"/>
    <mergeCell ref="C16:E16"/>
    <mergeCell ref="F16:O16"/>
    <mergeCell ref="C17:E17"/>
    <mergeCell ref="F17:O17"/>
    <mergeCell ref="C18:E18"/>
    <mergeCell ref="F18:O18"/>
    <mergeCell ref="C19:E19"/>
    <mergeCell ref="F19:O19"/>
    <mergeCell ref="C20:E20"/>
    <mergeCell ref="F20:O20"/>
    <mergeCell ref="C21:E21"/>
    <mergeCell ref="F21:O21"/>
    <mergeCell ref="C22:E22"/>
    <mergeCell ref="F22:O22"/>
    <mergeCell ref="C23:E23"/>
    <mergeCell ref="F23:O23"/>
    <mergeCell ref="C31:E31"/>
    <mergeCell ref="F31:O31"/>
    <mergeCell ref="C24:E24"/>
    <mergeCell ref="F24:O24"/>
    <mergeCell ref="C25:E25"/>
    <mergeCell ref="F25:O25"/>
    <mergeCell ref="C27:E27"/>
    <mergeCell ref="F27:O27"/>
    <mergeCell ref="F30:O30"/>
    <mergeCell ref="C30:E30"/>
    <mergeCell ref="C26:E26"/>
    <mergeCell ref="F26:O26"/>
    <mergeCell ref="C28:E28"/>
    <mergeCell ref="F28:O28"/>
    <mergeCell ref="C29:E29"/>
    <mergeCell ref="F29:O29"/>
  </mergeCells>
  <hyperlinks>
    <hyperlink ref="C13:E13" location="'2. Consulta Nacional'!A1" tooltip="1. Consulta Nacional" display="2. Consulta Nacional" xr:uid="{6BFF95B1-73EE-4D70-B9A3-C81CCE2B0DD3}"/>
    <hyperlink ref="C14:E14" location="'3. Consulta Regional y Centros'!A1" tooltip="2. Consulta Regional y Centros" display="3. Consulta Regional y Centros" xr:uid="{1C4E4C89-2E2D-4EED-9439-CB30F8C0AD35}"/>
    <hyperlink ref="C25:E25" location="'14. PROYECCIÓN CUPOS FIC X CTRO'!A1" tooltip="13. PROYECCIÓN CUPOS FIC X CTROS" display="14. PROYECCIÓN CUPOS FIC X CTROS" xr:uid="{6DD50934-72C9-4F76-92C1-DA65AE3D9A1A}"/>
    <hyperlink ref="C15:E15" location="'4. FORMACIÓN X REGIONAL'!A1" tooltip="3. FORMACIÓN X REGIONAL" display="4. FORMACIÓN X REGIONAL" xr:uid="{1C987872-B27A-487F-8FD4-B05176BF257C}"/>
    <hyperlink ref="C17:E17" location="'6. SNFT X REG'!A1" tooltip="5. SNFT X REG" display="6. SNFT X REG" xr:uid="{053E15BD-C0FE-4503-84A0-2AD80CBC3419}"/>
    <hyperlink ref="C18:E18" location="'7. SNFT X CTROS'!A1" tooltip="6. SNFT X CTROS" display="7. SNFT X CTROS" xr:uid="{B0704A4D-D83B-4CF4-8506-B434C6FA2296}"/>
    <hyperlink ref="C19:E19" location="'8. DETE X REGIONAL'!A1" tooltip="7. DETE X REGIONAL" display="8. DETE X REGIONAL" xr:uid="{8A3FEBAB-8461-4D89-AEDF-3ABFB9B0485C}"/>
    <hyperlink ref="C20:E20" location="'9. DETE X CTROS '!A1" tooltip="8. DETE X CTROS " display="9. DETE X CTROS " xr:uid="{588A7A19-D48E-4201-925D-81489EF06DA8}"/>
    <hyperlink ref="C21:E21" location="'10.  DPRC X REGIONAL'!A1" tooltip="9.  DPRC X REGIONAL" display="10.  DPRC X REGIONAL" xr:uid="{78BCD6F4-7F7C-4637-8C32-C10DC15F957C}"/>
    <hyperlink ref="C22:E22" location="'11. DPRC X CTROS'!A1" tooltip="10. DPRC X CTROS" display="11. DPRC X CTROS" xr:uid="{8CA28CB5-F740-419F-A41B-399456CDD4B3}"/>
    <hyperlink ref="C23:E23" location="'12. DPRC X NACIONAL'!A1" tooltip="11. DPRC X NACIONAL" display="12. DPRC X NACIONAL" xr:uid="{6CC0A923-6825-456D-B997-CCD5F832CD40}"/>
    <hyperlink ref="C24:E24" location="'13. METAS MINTIC- SENATEC 2025'!A1" tooltip="12. METAS MINTIC- SENATEC 2025" display="13. METAS MINTIC- SENATEC 2025" xr:uid="{49E6280D-9F62-4266-A9B8-34D4EEF688F5}"/>
    <hyperlink ref="C16:E16" location="'5. FORMACIÓN X CTROS'!A1" tooltip="4. FORMACIÓN X CTROS" display="5. FORMACIÓN X CTROS" xr:uid="{76DC0DD0-5757-4CD1-9B07-D58812571040}"/>
    <hyperlink ref="C11:E11" location="'1. Semáforos'!A1" tooltip="1. Consulta Nacional" display="1. Semáforos" xr:uid="{931150E9-BCB8-451E-B0FF-1720C4D24EB1}"/>
    <hyperlink ref="C12:E12" location="'1.1 Aspectos importantes Semáfo'!A1" display="1.1 Aspectos importantes Semáforos" xr:uid="{A726AC56-2A8C-4954-86B3-E8F8531DF977}"/>
    <hyperlink ref="C27:E27" location="'16.ESTRATEGIA FCEC CUPOS X CTRO'!A1" display="16.ESTRATEGIA FCEC CUPOS X CTRO" xr:uid="{934A33C3-2F07-4FEC-8A63-E0F5EF856598}"/>
    <hyperlink ref="C30:E30" location="'19.SEGUIMIENTO PRIMER CURSOXREG'!A1" display="19.SEGUIMIENTO PRIMER CURSOXREG" xr:uid="{F1628FCA-7F67-47D8-ADF2-DA6ACE648241}"/>
    <hyperlink ref="C31:E31" location="'20.SEGUIMIENTO PRIMER CURSOXCEN'!A1" display="20.SEGUIMIENTO PRIMER CURSOXCENT" xr:uid="{091D1A1A-AF4D-4828-804D-83698D2A4BA7}"/>
    <hyperlink ref="C26:E26" location="'15.ESTRATEGIA FCEC CUPOS XREG'!A1" display="15.ESTRATEGIA FCEC CUPOS XREG" xr:uid="{FE9B08EC-2B0B-48CA-96FB-AE2FE034DBB6}"/>
    <hyperlink ref="C29:E29" location="'18.ESTRATEGIA FCEEP CUPOS CTRO'!A1" display="18.ESTRATEGIA FEEP CUPOS X CTRO" xr:uid="{7C31AAA9-B76F-4689-A7FB-32532BE1DFCF}"/>
    <hyperlink ref="C28:E28" location="'17.ESTRATEGIA FCEEP CUPOS X REG'!A1" display="17.ESTRATEGIA FEEP CUPOS XREG" xr:uid="{C3E702E9-34EE-480F-A3C2-9C683705FF11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BB4DF-1763-4AC8-9EA8-0FBCC903F7FA}">
  <sheetPr>
    <tabColor theme="9" tint="0.79998168889431442"/>
  </sheetPr>
  <dimension ref="A16:L98"/>
  <sheetViews>
    <sheetView showGridLines="0" zoomScale="80" zoomScaleNormal="80" workbookViewId="0">
      <pane xSplit="4" ySplit="18" topLeftCell="E69" activePane="bottomRight" state="frozen"/>
      <selection pane="topRight" activeCell="E1" sqref="E1"/>
      <selection pane="bottomLeft" activeCell="A19" sqref="A19"/>
      <selection pane="bottomRight" activeCell="C56" sqref="C56"/>
    </sheetView>
  </sheetViews>
  <sheetFormatPr baseColWidth="10" defaultColWidth="11.41796875" defaultRowHeight="14.4" x14ac:dyDescent="0.55000000000000004"/>
  <cols>
    <col min="1" max="1" width="3.15625" style="107" customWidth="1"/>
    <col min="2" max="2" width="45.68359375" customWidth="1"/>
    <col min="3" max="3" width="51" style="219" customWidth="1"/>
    <col min="4" max="4" width="16.41796875" style="1" customWidth="1"/>
    <col min="5" max="6" width="16.41796875" customWidth="1"/>
    <col min="7" max="7" width="18.83984375" customWidth="1"/>
    <col min="8" max="8" width="19.15625" customWidth="1"/>
    <col min="9" max="11" width="16.41796875" customWidth="1"/>
  </cols>
  <sheetData>
    <row r="16" spans="2:11" ht="15.6" customHeight="1" x14ac:dyDescent="0.55000000000000004">
      <c r="B16" s="620" t="s">
        <v>0</v>
      </c>
      <c r="C16" s="620" t="s">
        <v>2</v>
      </c>
      <c r="D16" s="620" t="s">
        <v>3</v>
      </c>
      <c r="E16" s="621" t="s">
        <v>4</v>
      </c>
      <c r="F16" s="621"/>
      <c r="G16" s="622" t="s">
        <v>5</v>
      </c>
      <c r="H16" s="622"/>
      <c r="I16" s="619" t="s">
        <v>6</v>
      </c>
      <c r="J16" s="619"/>
      <c r="K16" s="211" t="s">
        <v>7</v>
      </c>
    </row>
    <row r="17" spans="2:12" ht="15.6" customHeight="1" x14ac:dyDescent="0.55000000000000004">
      <c r="B17" s="620"/>
      <c r="C17" s="620"/>
      <c r="D17" s="620"/>
      <c r="E17" s="212" t="s">
        <v>8</v>
      </c>
      <c r="F17" s="212" t="s">
        <v>9</v>
      </c>
      <c r="G17" s="213" t="s">
        <v>8</v>
      </c>
      <c r="H17" s="213" t="s">
        <v>9</v>
      </c>
      <c r="I17" s="210" t="s">
        <v>8</v>
      </c>
      <c r="J17" s="210" t="s">
        <v>9</v>
      </c>
      <c r="K17" s="214" t="s">
        <v>10</v>
      </c>
    </row>
    <row r="18" spans="2:12" ht="16.899999999999999" hidden="1" customHeight="1" x14ac:dyDescent="0.55000000000000004">
      <c r="B18" s="204" t="s">
        <v>0</v>
      </c>
      <c r="C18" s="215" t="s">
        <v>11</v>
      </c>
      <c r="D18" s="216" t="s">
        <v>3</v>
      </c>
      <c r="E18" s="217" t="s">
        <v>12</v>
      </c>
      <c r="F18" s="217" t="s">
        <v>13</v>
      </c>
      <c r="G18" s="217" t="s">
        <v>14</v>
      </c>
      <c r="H18" s="217" t="s">
        <v>15</v>
      </c>
      <c r="I18" s="217" t="s">
        <v>16</v>
      </c>
      <c r="J18" s="217" t="s">
        <v>17</v>
      </c>
      <c r="K18" s="217" t="s">
        <v>10</v>
      </c>
    </row>
    <row r="19" spans="2:12" ht="17.5" customHeight="1" x14ac:dyDescent="0.55000000000000004">
      <c r="B19" s="33" t="s">
        <v>20</v>
      </c>
      <c r="C19" s="33" t="s">
        <v>181</v>
      </c>
      <c r="D19" s="25" t="str">
        <f>+'1. Semáforos noviembre'!F$8</f>
        <v>Noviembre</v>
      </c>
      <c r="E19" s="218">
        <f>+'1. Semáforos noviembre'!G$8</f>
        <v>0</v>
      </c>
      <c r="F19" s="218">
        <f>+'1. Semáforos noviembre'!H$8</f>
        <v>0.89990000000000003</v>
      </c>
      <c r="G19" s="187">
        <f>+'1. Semáforos noviembre'!I$8</f>
        <v>0.9</v>
      </c>
      <c r="H19" s="187">
        <f>+'1. Semáforos noviembre'!J$8</f>
        <v>0.92989999999999995</v>
      </c>
      <c r="I19" s="188">
        <f>+'1. Semáforos noviembre'!K$8</f>
        <v>0.93</v>
      </c>
      <c r="J19" s="188">
        <f>+'1. Semáforos noviembre'!L$8</f>
        <v>1.0059</v>
      </c>
      <c r="K19" s="188">
        <f>+'1. Semáforos noviembre'!M$8</f>
        <v>1.0059</v>
      </c>
    </row>
    <row r="20" spans="2:12" ht="15" x14ac:dyDescent="0.55000000000000004">
      <c r="B20" s="33" t="s">
        <v>20</v>
      </c>
      <c r="C20" s="33" t="s">
        <v>182</v>
      </c>
      <c r="D20" s="25" t="str">
        <f>+'1. Semáforos noviembre'!F$8</f>
        <v>Noviembre</v>
      </c>
      <c r="E20" s="218">
        <f>+'1. Semáforos noviembre'!G$8</f>
        <v>0</v>
      </c>
      <c r="F20" s="218">
        <f>+'1. Semáforos noviembre'!H$8</f>
        <v>0.89990000000000003</v>
      </c>
      <c r="G20" s="187">
        <f>+'1. Semáforos noviembre'!I$8</f>
        <v>0.9</v>
      </c>
      <c r="H20" s="187">
        <f>+'1. Semáforos noviembre'!J$8</f>
        <v>0.92989999999999995</v>
      </c>
      <c r="I20" s="188">
        <f>+'1. Semáforos noviembre'!K$8</f>
        <v>0.93</v>
      </c>
      <c r="J20" s="188">
        <f>+'1. Semáforos noviembre'!L$8</f>
        <v>1.0059</v>
      </c>
      <c r="K20" s="188">
        <f>+'1. Semáforos noviembre'!M$8</f>
        <v>1.0059</v>
      </c>
      <c r="L20" s="188"/>
    </row>
    <row r="21" spans="2:12" ht="15" x14ac:dyDescent="0.55000000000000004">
      <c r="B21" s="33" t="s">
        <v>20</v>
      </c>
      <c r="C21" s="33" t="s">
        <v>183</v>
      </c>
      <c r="D21" s="25" t="str">
        <f>+'1. Semáforos noviembre'!F$8</f>
        <v>Noviembre</v>
      </c>
      <c r="E21" s="218">
        <f>+'1. Semáforos noviembre'!G$8</f>
        <v>0</v>
      </c>
      <c r="F21" s="218">
        <f>+'1. Semáforos noviembre'!H$8</f>
        <v>0.89990000000000003</v>
      </c>
      <c r="G21" s="187">
        <f>+'1. Semáforos noviembre'!I$8</f>
        <v>0.9</v>
      </c>
      <c r="H21" s="187">
        <f>+'1. Semáforos noviembre'!J$8</f>
        <v>0.92989999999999995</v>
      </c>
      <c r="I21" s="188">
        <f>+'1. Semáforos noviembre'!K$8</f>
        <v>0.93</v>
      </c>
      <c r="J21" s="188">
        <f>+'1. Semáforos noviembre'!L$8</f>
        <v>1.0059</v>
      </c>
      <c r="K21" s="188">
        <f>+'1. Semáforos noviembre'!M$8</f>
        <v>1.0059</v>
      </c>
    </row>
    <row r="22" spans="2:12" ht="15" x14ac:dyDescent="0.55000000000000004">
      <c r="B22" s="33" t="s">
        <v>20</v>
      </c>
      <c r="C22" s="33" t="s">
        <v>184</v>
      </c>
      <c r="D22" s="25" t="str">
        <f>+'1. Semáforos noviembre'!F$53</f>
        <v>Noviembre</v>
      </c>
      <c r="E22" s="218">
        <f>+'1. Semáforos noviembre'!G$53</f>
        <v>0</v>
      </c>
      <c r="F22" s="218">
        <f>+'1. Semáforos noviembre'!H$53</f>
        <v>0.89990000000000003</v>
      </c>
      <c r="G22" s="187">
        <f>+'1. Semáforos noviembre'!I$53</f>
        <v>0.9</v>
      </c>
      <c r="H22" s="187">
        <f>+'1. Semáforos noviembre'!J$53</f>
        <v>0.93290000000000006</v>
      </c>
      <c r="I22" s="188">
        <f>+'1. Semáforos noviembre'!K$53</f>
        <v>0.93300000000000005</v>
      </c>
      <c r="J22" s="188">
        <f>+'1. Semáforos noviembre'!L$53</f>
        <v>1</v>
      </c>
      <c r="K22" s="188">
        <f>+'1. Semáforos noviembre'!M$53</f>
        <v>1</v>
      </c>
    </row>
    <row r="23" spans="2:12" ht="15" x14ac:dyDescent="0.55000000000000004">
      <c r="B23" s="33" t="s">
        <v>20</v>
      </c>
      <c r="C23" s="33" t="s">
        <v>185</v>
      </c>
      <c r="D23" s="25" t="str">
        <f>+'1. Semáforos noviembre'!F$60</f>
        <v>Noviembre</v>
      </c>
      <c r="E23" s="218">
        <f>+'1. Semáforos noviembre'!G$60</f>
        <v>0</v>
      </c>
      <c r="F23" s="218">
        <f>+'1. Semáforos noviembre'!H$60</f>
        <v>0.89990000000000003</v>
      </c>
      <c r="G23" s="187">
        <f>+'1. Semáforos noviembre'!I$60</f>
        <v>0.9</v>
      </c>
      <c r="H23" s="187">
        <f>+'1. Semáforos noviembre'!J$60</f>
        <v>0.93289999999999995</v>
      </c>
      <c r="I23" s="188">
        <f>+'1. Semáforos noviembre'!K$60</f>
        <v>0.93300000000000005</v>
      </c>
      <c r="J23" s="188">
        <f>+'1. Semáforos noviembre'!L$60</f>
        <v>1</v>
      </c>
      <c r="K23" s="188">
        <f>+'1. Semáforos noviembre'!M$60</f>
        <v>1</v>
      </c>
    </row>
    <row r="24" spans="2:12" ht="15" x14ac:dyDescent="0.55000000000000004">
      <c r="B24" s="33" t="s">
        <v>20</v>
      </c>
      <c r="C24" s="33" t="s">
        <v>186</v>
      </c>
      <c r="D24" s="25" t="str">
        <f>+'1. Semáforos noviembre'!F$8</f>
        <v>Noviembre</v>
      </c>
      <c r="E24" s="218">
        <f>+'1. Semáforos noviembre'!G$8</f>
        <v>0</v>
      </c>
      <c r="F24" s="218">
        <f>+'1. Semáforos noviembre'!H$8</f>
        <v>0.89990000000000003</v>
      </c>
      <c r="G24" s="187">
        <f>+'1. Semáforos noviembre'!I$8</f>
        <v>0.9</v>
      </c>
      <c r="H24" s="187">
        <f>+'1. Semáforos noviembre'!J$8</f>
        <v>0.92989999999999995</v>
      </c>
      <c r="I24" s="188">
        <f>+'1. Semáforos noviembre'!K$8</f>
        <v>0.93</v>
      </c>
      <c r="J24" s="188">
        <f>+'1. Semáforos noviembre'!L$8</f>
        <v>1.0059</v>
      </c>
      <c r="K24" s="188">
        <f>+'1. Semáforos noviembre'!M$8</f>
        <v>1.0059</v>
      </c>
    </row>
    <row r="25" spans="2:12" ht="15" x14ac:dyDescent="0.55000000000000004">
      <c r="B25" s="33" t="s">
        <v>20</v>
      </c>
      <c r="C25" s="33" t="s">
        <v>187</v>
      </c>
      <c r="D25" s="25" t="str">
        <f>+'1. Semáforos noviembre'!F$8</f>
        <v>Noviembre</v>
      </c>
      <c r="E25" s="218">
        <f>+'1. Semáforos noviembre'!G$8</f>
        <v>0</v>
      </c>
      <c r="F25" s="218">
        <f>+'1. Semáforos noviembre'!H$8</f>
        <v>0.89990000000000003</v>
      </c>
      <c r="G25" s="187">
        <f>+'1. Semáforos noviembre'!I$8</f>
        <v>0.9</v>
      </c>
      <c r="H25" s="187">
        <f>+'1. Semáforos noviembre'!J$8</f>
        <v>0.92989999999999995</v>
      </c>
      <c r="I25" s="188">
        <f>+'1. Semáforos noviembre'!K$8</f>
        <v>0.93</v>
      </c>
      <c r="J25" s="188">
        <f>+'1. Semáforos noviembre'!L$8</f>
        <v>1.0059</v>
      </c>
      <c r="K25" s="188">
        <f>+'1. Semáforos noviembre'!M$8</f>
        <v>1.0059</v>
      </c>
    </row>
    <row r="26" spans="2:12" ht="15" x14ac:dyDescent="0.55000000000000004">
      <c r="B26" s="33" t="s">
        <v>20</v>
      </c>
      <c r="C26" s="33" t="s">
        <v>188</v>
      </c>
      <c r="D26" s="25" t="str">
        <f>+'1. Semáforos noviembre'!F$8</f>
        <v>Noviembre</v>
      </c>
      <c r="E26" s="218">
        <f>+'1. Semáforos noviembre'!G$8</f>
        <v>0</v>
      </c>
      <c r="F26" s="218">
        <f>+'1. Semáforos noviembre'!H$8</f>
        <v>0.89990000000000003</v>
      </c>
      <c r="G26" s="187">
        <f>+'1. Semáforos noviembre'!I$8</f>
        <v>0.9</v>
      </c>
      <c r="H26" s="187">
        <f>+'1. Semáforos noviembre'!J$8</f>
        <v>0.92989999999999995</v>
      </c>
      <c r="I26" s="188">
        <f>+'1. Semáforos noviembre'!K$8</f>
        <v>0.93</v>
      </c>
      <c r="J26" s="188">
        <f>+'1. Semáforos noviembre'!L$8</f>
        <v>1.0059</v>
      </c>
      <c r="K26" s="188">
        <f>+'1. Semáforos noviembre'!M$8</f>
        <v>1.0059</v>
      </c>
    </row>
    <row r="27" spans="2:12" ht="15" x14ac:dyDescent="0.55000000000000004">
      <c r="B27" s="33" t="s">
        <v>20</v>
      </c>
      <c r="C27" s="33" t="s">
        <v>189</v>
      </c>
      <c r="D27" s="25" t="str">
        <f>+'1. Semáforos noviembre'!F$53</f>
        <v>Noviembre</v>
      </c>
      <c r="E27" s="218">
        <f>+'1. Semáforos noviembre'!G$53</f>
        <v>0</v>
      </c>
      <c r="F27" s="218">
        <f>+'1. Semáforos noviembre'!H$53</f>
        <v>0.89990000000000003</v>
      </c>
      <c r="G27" s="187">
        <f>+'1. Semáforos noviembre'!I$53</f>
        <v>0.9</v>
      </c>
      <c r="H27" s="187">
        <f>+'1. Semáforos noviembre'!J$53</f>
        <v>0.93290000000000006</v>
      </c>
      <c r="I27" s="188">
        <f>+'1. Semáforos noviembre'!K$53</f>
        <v>0.93300000000000005</v>
      </c>
      <c r="J27" s="188">
        <f>+'1. Semáforos noviembre'!L$53</f>
        <v>1</v>
      </c>
      <c r="K27" s="188">
        <f>+'1. Semáforos noviembre'!M$53</f>
        <v>1</v>
      </c>
    </row>
    <row r="28" spans="2:12" ht="15" x14ac:dyDescent="0.55000000000000004">
      <c r="B28" s="33" t="s">
        <v>20</v>
      </c>
      <c r="C28" s="33" t="s">
        <v>190</v>
      </c>
      <c r="D28" s="25" t="str">
        <f>+'1. Semáforos noviembre'!F$60</f>
        <v>Noviembre</v>
      </c>
      <c r="E28" s="218">
        <f>+'1. Semáforos noviembre'!G$60</f>
        <v>0</v>
      </c>
      <c r="F28" s="218">
        <f>+'1. Semáforos noviembre'!H$60</f>
        <v>0.89990000000000003</v>
      </c>
      <c r="G28" s="187">
        <f>+'1. Semáforos noviembre'!I$60</f>
        <v>0.9</v>
      </c>
      <c r="H28" s="187">
        <f>+'1. Semáforos noviembre'!J$60</f>
        <v>0.93289999999999995</v>
      </c>
      <c r="I28" s="188">
        <f>+'1. Semáforos noviembre'!K$60</f>
        <v>0.93300000000000005</v>
      </c>
      <c r="J28" s="188">
        <f>+'1. Semáforos noviembre'!L$60</f>
        <v>1</v>
      </c>
      <c r="K28" s="188">
        <f>+'1. Semáforos noviembre'!M$60</f>
        <v>1</v>
      </c>
    </row>
    <row r="29" spans="2:12" ht="15" x14ac:dyDescent="0.55000000000000004">
      <c r="B29" s="33" t="s">
        <v>20</v>
      </c>
      <c r="C29" s="33" t="s">
        <v>191</v>
      </c>
      <c r="D29" s="25" t="str">
        <f>+'1. Semáforos noviembre'!F$8</f>
        <v>Noviembre</v>
      </c>
      <c r="E29" s="218">
        <f>+'1. Semáforos noviembre'!G$8</f>
        <v>0</v>
      </c>
      <c r="F29" s="218">
        <f>+'1. Semáforos noviembre'!H$8</f>
        <v>0.89990000000000003</v>
      </c>
      <c r="G29" s="187">
        <f>+'1. Semáforos noviembre'!I$8</f>
        <v>0.9</v>
      </c>
      <c r="H29" s="187">
        <f>+'1. Semáforos noviembre'!J$8</f>
        <v>0.92989999999999995</v>
      </c>
      <c r="I29" s="188">
        <f>+'1. Semáforos noviembre'!K$8</f>
        <v>0.93</v>
      </c>
      <c r="J29" s="188">
        <f>+'1. Semáforos noviembre'!L$8</f>
        <v>1.0059</v>
      </c>
      <c r="K29" s="188">
        <f>+'1. Semáforos noviembre'!M$8</f>
        <v>1.0059</v>
      </c>
    </row>
    <row r="30" spans="2:12" ht="15" x14ac:dyDescent="0.55000000000000004">
      <c r="B30" s="33" t="s">
        <v>20</v>
      </c>
      <c r="C30" s="33" t="s">
        <v>192</v>
      </c>
      <c r="D30" s="25" t="str">
        <f>+'1. Semáforos noviembre'!F$8</f>
        <v>Noviembre</v>
      </c>
      <c r="E30" s="218">
        <f>+'1. Semáforos noviembre'!G$8</f>
        <v>0</v>
      </c>
      <c r="F30" s="218">
        <f>+'1. Semáforos noviembre'!H$8</f>
        <v>0.89990000000000003</v>
      </c>
      <c r="G30" s="187">
        <f>+'1. Semáforos noviembre'!I$8</f>
        <v>0.9</v>
      </c>
      <c r="H30" s="187">
        <f>+'1. Semáforos noviembre'!J$8</f>
        <v>0.92989999999999995</v>
      </c>
      <c r="I30" s="188">
        <f>+'1. Semáforos noviembre'!K$8</f>
        <v>0.93</v>
      </c>
      <c r="J30" s="188">
        <f>+'1. Semáforos noviembre'!L$8</f>
        <v>1.0059</v>
      </c>
      <c r="K30" s="188">
        <f>+'1. Semáforos noviembre'!M$8</f>
        <v>1.0059</v>
      </c>
    </row>
    <row r="31" spans="2:12" ht="15" x14ac:dyDescent="0.55000000000000004">
      <c r="B31" s="33" t="s">
        <v>20</v>
      </c>
      <c r="C31" s="245" t="s">
        <v>193</v>
      </c>
      <c r="D31" s="25" t="str">
        <f>+'1. Semáforos noviembre'!F53</f>
        <v>Noviembre</v>
      </c>
      <c r="E31" s="218">
        <f>+'1. Semáforos noviembre'!G53</f>
        <v>0</v>
      </c>
      <c r="F31" s="218">
        <f>+'1. Semáforos noviembre'!H53</f>
        <v>0.89990000000000003</v>
      </c>
      <c r="G31" s="187">
        <f>+'1. Semáforos noviembre'!I53</f>
        <v>0.9</v>
      </c>
      <c r="H31" s="187">
        <f>+'1. Semáforos noviembre'!J53</f>
        <v>0.93290000000000006</v>
      </c>
      <c r="I31" s="188">
        <f>+'1. Semáforos noviembre'!K53</f>
        <v>0.93300000000000005</v>
      </c>
      <c r="J31" s="188">
        <f>+'1. Semáforos noviembre'!L53</f>
        <v>1</v>
      </c>
      <c r="K31" s="188">
        <f>+'1. Semáforos noviembre'!M53</f>
        <v>1</v>
      </c>
    </row>
    <row r="32" spans="2:12" ht="15" x14ac:dyDescent="0.55000000000000004">
      <c r="B32" s="33" t="s">
        <v>20</v>
      </c>
      <c r="C32" s="33" t="s">
        <v>194</v>
      </c>
      <c r="D32" s="25" t="str">
        <f>+'1. Semáforos noviembre'!F$60</f>
        <v>Noviembre</v>
      </c>
      <c r="E32" s="218">
        <f>+'1. Semáforos noviembre'!G$60</f>
        <v>0</v>
      </c>
      <c r="F32" s="218">
        <f>+'1. Semáforos noviembre'!H$60</f>
        <v>0.89990000000000003</v>
      </c>
      <c r="G32" s="187">
        <f>+'1. Semáforos noviembre'!I$60</f>
        <v>0.9</v>
      </c>
      <c r="H32" s="187">
        <f>+'1. Semáforos noviembre'!J$60</f>
        <v>0.93289999999999995</v>
      </c>
      <c r="I32" s="188">
        <f>+'1. Semáforos noviembre'!K$60</f>
        <v>0.93300000000000005</v>
      </c>
      <c r="J32" s="188">
        <f>+'1. Semáforos noviembre'!L$60</f>
        <v>1</v>
      </c>
      <c r="K32" s="188">
        <f>+'1. Semáforos noviembre'!M$60</f>
        <v>1</v>
      </c>
    </row>
    <row r="33" spans="2:11" ht="15" x14ac:dyDescent="0.55000000000000004">
      <c r="B33" s="33" t="s">
        <v>20</v>
      </c>
      <c r="C33" s="33" t="s">
        <v>195</v>
      </c>
      <c r="D33" s="25" t="str">
        <f>+'1. Semáforos noviembre'!F$8</f>
        <v>Noviembre</v>
      </c>
      <c r="E33" s="218">
        <f>+'1. Semáforos noviembre'!G$8</f>
        <v>0</v>
      </c>
      <c r="F33" s="218">
        <f>+'1. Semáforos noviembre'!H$8</f>
        <v>0.89990000000000003</v>
      </c>
      <c r="G33" s="187">
        <f>+'1. Semáforos noviembre'!I$8</f>
        <v>0.9</v>
      </c>
      <c r="H33" s="187">
        <f>+'1. Semáforos noviembre'!J$8</f>
        <v>0.92989999999999995</v>
      </c>
      <c r="I33" s="188">
        <f>+'1. Semáforos noviembre'!K$8</f>
        <v>0.93</v>
      </c>
      <c r="J33" s="188">
        <f>+'1. Semáforos noviembre'!L$8</f>
        <v>1.0059</v>
      </c>
      <c r="K33" s="188">
        <f>+'1. Semáforos noviembre'!M$8</f>
        <v>1.0059</v>
      </c>
    </row>
    <row r="34" spans="2:11" ht="15" x14ac:dyDescent="0.55000000000000004">
      <c r="B34" s="33" t="s">
        <v>20</v>
      </c>
      <c r="C34" s="33" t="s">
        <v>196</v>
      </c>
      <c r="D34" s="25" t="str">
        <f>+'1. Semáforos noviembre'!F$8</f>
        <v>Noviembre</v>
      </c>
      <c r="E34" s="218">
        <f>+'1. Semáforos noviembre'!G$8</f>
        <v>0</v>
      </c>
      <c r="F34" s="218">
        <f>+'1. Semáforos noviembre'!H$8</f>
        <v>0.89990000000000003</v>
      </c>
      <c r="G34" s="187">
        <f>+'1. Semáforos noviembre'!I$8</f>
        <v>0.9</v>
      </c>
      <c r="H34" s="187">
        <f>+'1. Semáforos noviembre'!J$8</f>
        <v>0.92989999999999995</v>
      </c>
      <c r="I34" s="188">
        <f>+'1. Semáforos noviembre'!K$8</f>
        <v>0.93</v>
      </c>
      <c r="J34" s="188">
        <f>+'1. Semáforos noviembre'!L$8</f>
        <v>1.0059</v>
      </c>
      <c r="K34" s="188">
        <f>+'1. Semáforos noviembre'!M$8</f>
        <v>1.0059</v>
      </c>
    </row>
    <row r="35" spans="2:11" ht="15" x14ac:dyDescent="0.55000000000000004">
      <c r="B35" s="33" t="s">
        <v>20</v>
      </c>
      <c r="C35" s="33" t="s">
        <v>197</v>
      </c>
      <c r="D35" s="25" t="str">
        <f>+'1. Semáforos noviembre'!F$8</f>
        <v>Noviembre</v>
      </c>
      <c r="E35" s="218">
        <f>+'1. Semáforos noviembre'!G$8</f>
        <v>0</v>
      </c>
      <c r="F35" s="218">
        <f>+'1. Semáforos noviembre'!H$8</f>
        <v>0.89990000000000003</v>
      </c>
      <c r="G35" s="187">
        <f>+'1. Semáforos noviembre'!I$8</f>
        <v>0.9</v>
      </c>
      <c r="H35" s="187">
        <f>+'1. Semáforos noviembre'!J$8</f>
        <v>0.92989999999999995</v>
      </c>
      <c r="I35" s="188">
        <f>+'1. Semáforos noviembre'!K$8</f>
        <v>0.93</v>
      </c>
      <c r="J35" s="188">
        <f>+'1. Semáforos noviembre'!L$8</f>
        <v>1.0059</v>
      </c>
      <c r="K35" s="188">
        <f>+'1. Semáforos noviembre'!M$8</f>
        <v>1.0059</v>
      </c>
    </row>
    <row r="36" spans="2:11" ht="15" x14ac:dyDescent="0.55000000000000004">
      <c r="B36" s="33" t="s">
        <v>20</v>
      </c>
      <c r="C36" s="33" t="s">
        <v>198</v>
      </c>
      <c r="D36" s="25" t="str">
        <f>+'1. Semáforos noviembre'!F$53</f>
        <v>Noviembre</v>
      </c>
      <c r="E36" s="218">
        <f>+'1. Semáforos noviembre'!G$53</f>
        <v>0</v>
      </c>
      <c r="F36" s="218">
        <f>+'1. Semáforos noviembre'!H$53</f>
        <v>0.89990000000000003</v>
      </c>
      <c r="G36" s="187">
        <f>+'1. Semáforos noviembre'!I$53</f>
        <v>0.9</v>
      </c>
      <c r="H36" s="187">
        <f>+'1. Semáforos noviembre'!J$53</f>
        <v>0.93290000000000006</v>
      </c>
      <c r="I36" s="188">
        <f>+'1. Semáforos noviembre'!K$53</f>
        <v>0.93300000000000005</v>
      </c>
      <c r="J36" s="188">
        <f>+'1. Semáforos noviembre'!L$53</f>
        <v>1</v>
      </c>
      <c r="K36" s="188">
        <f>+'1. Semáforos noviembre'!M$53</f>
        <v>1</v>
      </c>
    </row>
    <row r="37" spans="2:11" ht="15" x14ac:dyDescent="0.55000000000000004">
      <c r="B37" s="33" t="s">
        <v>20</v>
      </c>
      <c r="C37" s="33" t="s">
        <v>199</v>
      </c>
      <c r="D37" s="25" t="str">
        <f>+'1. Semáforos noviembre'!F$60</f>
        <v>Noviembre</v>
      </c>
      <c r="E37" s="218">
        <f>+'1. Semáforos noviembre'!G$60</f>
        <v>0</v>
      </c>
      <c r="F37" s="218">
        <f>+'1. Semáforos noviembre'!H$60</f>
        <v>0.89990000000000003</v>
      </c>
      <c r="G37" s="187">
        <f>+'1. Semáforos noviembre'!I$60</f>
        <v>0.9</v>
      </c>
      <c r="H37" s="187">
        <f>+'1. Semáforos noviembre'!J$60</f>
        <v>0.93289999999999995</v>
      </c>
      <c r="I37" s="188">
        <f>+'1. Semáforos noviembre'!K$60</f>
        <v>0.93300000000000005</v>
      </c>
      <c r="J37" s="188">
        <f>+'1. Semáforos noviembre'!L$60</f>
        <v>1</v>
      </c>
      <c r="K37" s="188">
        <f>+'1. Semáforos noviembre'!M$60</f>
        <v>1</v>
      </c>
    </row>
    <row r="38" spans="2:11" ht="15" x14ac:dyDescent="0.55000000000000004">
      <c r="B38" s="33" t="s">
        <v>20</v>
      </c>
      <c r="C38" s="33" t="s">
        <v>29</v>
      </c>
      <c r="D38" s="25" t="str">
        <f>+'1. Semáforos noviembre'!F$11</f>
        <v>Noviembre</v>
      </c>
      <c r="E38" s="218">
        <f>+'1. Semáforos noviembre'!G$11</f>
        <v>0</v>
      </c>
      <c r="F38" s="218">
        <f>+'1. Semáforos noviembre'!H$11</f>
        <v>0.97989999999999999</v>
      </c>
      <c r="G38" s="187">
        <f>+'1. Semáforos noviembre'!I$11</f>
        <v>0.98</v>
      </c>
      <c r="H38" s="187">
        <f>+'1. Semáforos noviembre'!J$11</f>
        <v>0.9899</v>
      </c>
      <c r="I38" s="188">
        <f>+'1. Semáforos noviembre'!K$11</f>
        <v>0.99</v>
      </c>
      <c r="J38" s="188">
        <f>+'1. Semáforos noviembre'!L$11</f>
        <v>1.0059</v>
      </c>
      <c r="K38" s="188">
        <f>+'1. Semáforos noviembre'!M$11</f>
        <v>1.0059</v>
      </c>
    </row>
    <row r="39" spans="2:11" ht="15" x14ac:dyDescent="0.55000000000000004">
      <c r="B39" s="33" t="s">
        <v>20</v>
      </c>
      <c r="C39" s="33" t="s">
        <v>200</v>
      </c>
      <c r="D39" s="25" t="str">
        <f>+'1. Semáforos noviembre'!F$8</f>
        <v>Noviembre</v>
      </c>
      <c r="E39" s="218">
        <f>+'1. Semáforos noviembre'!G$8</f>
        <v>0</v>
      </c>
      <c r="F39" s="218">
        <f>+'1. Semáforos noviembre'!H$8</f>
        <v>0.89990000000000003</v>
      </c>
      <c r="G39" s="187">
        <f>+'1. Semáforos noviembre'!I$8</f>
        <v>0.9</v>
      </c>
      <c r="H39" s="187">
        <f>+'1. Semáforos noviembre'!J$8</f>
        <v>0.92989999999999995</v>
      </c>
      <c r="I39" s="188">
        <f>+'1. Semáforos noviembre'!K$8</f>
        <v>0.93</v>
      </c>
      <c r="J39" s="188">
        <f>+'1. Semáforos noviembre'!L$8</f>
        <v>1.0059</v>
      </c>
      <c r="K39" s="188">
        <f>+'1. Semáforos noviembre'!M$8</f>
        <v>1.0059</v>
      </c>
    </row>
    <row r="40" spans="2:11" ht="15" x14ac:dyDescent="0.55000000000000004">
      <c r="B40" s="33" t="s">
        <v>20</v>
      </c>
      <c r="C40" s="33" t="s">
        <v>201</v>
      </c>
      <c r="D40" s="25" t="str">
        <f>+'1. Semáforos noviembre'!F$8</f>
        <v>Noviembre</v>
      </c>
      <c r="E40" s="218">
        <f>+'1. Semáforos noviembre'!G$8</f>
        <v>0</v>
      </c>
      <c r="F40" s="218">
        <f>+'1. Semáforos noviembre'!H$8</f>
        <v>0.89990000000000003</v>
      </c>
      <c r="G40" s="187">
        <f>+'1. Semáforos noviembre'!I$8</f>
        <v>0.9</v>
      </c>
      <c r="H40" s="187">
        <f>+'1. Semáforos noviembre'!J$8</f>
        <v>0.92989999999999995</v>
      </c>
      <c r="I40" s="188">
        <f>+'1. Semáforos noviembre'!K$8</f>
        <v>0.93</v>
      </c>
      <c r="J40" s="188">
        <f>+'1. Semáforos noviembre'!L$8</f>
        <v>1.0059</v>
      </c>
      <c r="K40" s="188">
        <f>+'1. Semáforos noviembre'!M$8</f>
        <v>1.0059</v>
      </c>
    </row>
    <row r="41" spans="2:11" ht="15" x14ac:dyDescent="0.55000000000000004">
      <c r="B41" s="33" t="s">
        <v>20</v>
      </c>
      <c r="C41" s="33" t="s">
        <v>202</v>
      </c>
      <c r="D41" s="25" t="str">
        <f>+'1. Semáforos noviembre'!F$8</f>
        <v>Noviembre</v>
      </c>
      <c r="E41" s="218">
        <f>+'1. Semáforos noviembre'!G$8</f>
        <v>0</v>
      </c>
      <c r="F41" s="218">
        <f>+'1. Semáforos noviembre'!H$8</f>
        <v>0.89990000000000003</v>
      </c>
      <c r="G41" s="187">
        <f>+'1. Semáforos noviembre'!I$8</f>
        <v>0.9</v>
      </c>
      <c r="H41" s="187">
        <f>+'1. Semáforos noviembre'!J$8</f>
        <v>0.92989999999999995</v>
      </c>
      <c r="I41" s="188">
        <f>+'1. Semáforos noviembre'!K$8</f>
        <v>0.93</v>
      </c>
      <c r="J41" s="188">
        <f>+'1. Semáforos noviembre'!L$8</f>
        <v>1.0059</v>
      </c>
      <c r="K41" s="188">
        <f>+'1. Semáforos noviembre'!M$8</f>
        <v>1.0059</v>
      </c>
    </row>
    <row r="42" spans="2:11" ht="15" x14ac:dyDescent="0.55000000000000004">
      <c r="B42" s="33" t="s">
        <v>20</v>
      </c>
      <c r="C42" s="33" t="s">
        <v>203</v>
      </c>
      <c r="D42" s="25" t="str">
        <f>+'1. Semáforos noviembre'!F$8</f>
        <v>Noviembre</v>
      </c>
      <c r="E42" s="218">
        <f>+'1. Semáforos noviembre'!G$8</f>
        <v>0</v>
      </c>
      <c r="F42" s="218">
        <f>+'1. Semáforos noviembre'!H$8</f>
        <v>0.89990000000000003</v>
      </c>
      <c r="G42" s="187">
        <f>+'1. Semáforos noviembre'!I$8</f>
        <v>0.9</v>
      </c>
      <c r="H42" s="187">
        <f>+'1. Semáforos noviembre'!J$8</f>
        <v>0.92989999999999995</v>
      </c>
      <c r="I42" s="188">
        <f>+'1. Semáforos noviembre'!K$8</f>
        <v>0.93</v>
      </c>
      <c r="J42" s="188">
        <f>+'1. Semáforos noviembre'!L$8</f>
        <v>1.0059</v>
      </c>
      <c r="K42" s="188">
        <f>+'1. Semáforos noviembre'!M$8</f>
        <v>1.0059</v>
      </c>
    </row>
    <row r="43" spans="2:11" ht="15" x14ac:dyDescent="0.55000000000000004">
      <c r="B43" s="33" t="s">
        <v>20</v>
      </c>
      <c r="C43" s="33" t="s">
        <v>204</v>
      </c>
      <c r="D43" s="25" t="str">
        <f>+'1. Semáforos noviembre'!F$9</f>
        <v>Noviembre</v>
      </c>
      <c r="E43" s="218">
        <f>+'1. Semáforos noviembre'!G$9</f>
        <v>0</v>
      </c>
      <c r="F43" s="218">
        <f>+'1. Semáforos noviembre'!H$9</f>
        <v>0.79990000000000006</v>
      </c>
      <c r="G43" s="187">
        <f>+'1. Semáforos noviembre'!I$9</f>
        <v>0.8</v>
      </c>
      <c r="H43" s="187">
        <f>+'1. Semáforos noviembre'!J$9</f>
        <v>0.94989999999999997</v>
      </c>
      <c r="I43" s="188">
        <f>+'1. Semáforos noviembre'!K$9</f>
        <v>0.95</v>
      </c>
      <c r="J43" s="188">
        <f>+'1. Semáforos noviembre'!L$9</f>
        <v>1.0059</v>
      </c>
      <c r="K43" s="188">
        <f>+'1. Semáforos noviembre'!M$9</f>
        <v>1.0059</v>
      </c>
    </row>
    <row r="44" spans="2:11" ht="15" x14ac:dyDescent="0.55000000000000004">
      <c r="B44" s="33" t="s">
        <v>20</v>
      </c>
      <c r="C44" s="33" t="s">
        <v>205</v>
      </c>
      <c r="D44" s="25" t="str">
        <f>+'1. Semáforos noviembre'!F$9</f>
        <v>Noviembre</v>
      </c>
      <c r="E44" s="218">
        <f>+'1. Semáforos noviembre'!G$9</f>
        <v>0</v>
      </c>
      <c r="F44" s="218">
        <f>+'1. Semáforos noviembre'!H$9</f>
        <v>0.79990000000000006</v>
      </c>
      <c r="G44" s="187">
        <f>+'1. Semáforos noviembre'!I$9</f>
        <v>0.8</v>
      </c>
      <c r="H44" s="187">
        <f>+'1. Semáforos noviembre'!J$9</f>
        <v>0.94989999999999997</v>
      </c>
      <c r="I44" s="188">
        <f>+'1. Semáforos noviembre'!K$9</f>
        <v>0.95</v>
      </c>
      <c r="J44" s="188">
        <f>+'1. Semáforos noviembre'!L$9</f>
        <v>1.0059</v>
      </c>
      <c r="K44" s="188">
        <f>+'1. Semáforos noviembre'!M$9</f>
        <v>1.0059</v>
      </c>
    </row>
    <row r="45" spans="2:11" ht="15" x14ac:dyDescent="0.55000000000000004">
      <c r="B45" s="33" t="s">
        <v>20</v>
      </c>
      <c r="C45" s="33" t="s">
        <v>206</v>
      </c>
      <c r="D45" s="25" t="str">
        <f>+'1. Semáforos noviembre'!F$9</f>
        <v>Noviembre</v>
      </c>
      <c r="E45" s="218">
        <f>+'1. Semáforos noviembre'!G$9</f>
        <v>0</v>
      </c>
      <c r="F45" s="218">
        <f>+'1. Semáforos noviembre'!H$9</f>
        <v>0.79990000000000006</v>
      </c>
      <c r="G45" s="187">
        <f>+'1. Semáforos noviembre'!I$9</f>
        <v>0.8</v>
      </c>
      <c r="H45" s="187">
        <f>+'1. Semáforos noviembre'!J$9</f>
        <v>0.94989999999999997</v>
      </c>
      <c r="I45" s="188">
        <f>+'1. Semáforos noviembre'!K$9</f>
        <v>0.95</v>
      </c>
      <c r="J45" s="188">
        <f>+'1. Semáforos noviembre'!L$9</f>
        <v>1.0059</v>
      </c>
      <c r="K45" s="188">
        <f>+'1. Semáforos noviembre'!M$9</f>
        <v>1.0059</v>
      </c>
    </row>
    <row r="46" spans="2:11" ht="15" x14ac:dyDescent="0.55000000000000004">
      <c r="B46" s="33" t="s">
        <v>20</v>
      </c>
      <c r="C46" s="33" t="s">
        <v>207</v>
      </c>
      <c r="D46" s="25" t="str">
        <f>+'1. Semáforos noviembre'!F$9</f>
        <v>Noviembre</v>
      </c>
      <c r="E46" s="218">
        <f>+'1. Semáforos noviembre'!G$9</f>
        <v>0</v>
      </c>
      <c r="F46" s="218">
        <f>+'1. Semáforos noviembre'!H$9</f>
        <v>0.79990000000000006</v>
      </c>
      <c r="G46" s="187">
        <f>+'1. Semáforos noviembre'!I$9</f>
        <v>0.8</v>
      </c>
      <c r="H46" s="187">
        <f>+'1. Semáforos noviembre'!J$9</f>
        <v>0.94989999999999997</v>
      </c>
      <c r="I46" s="188">
        <f>+'1. Semáforos noviembre'!K$9</f>
        <v>0.95</v>
      </c>
      <c r="J46" s="188">
        <f>+'1. Semáforos noviembre'!L$9</f>
        <v>1.0059</v>
      </c>
      <c r="K46" s="188">
        <f>+'1. Semáforos noviembre'!M$9</f>
        <v>1.0059</v>
      </c>
    </row>
    <row r="47" spans="2:11" ht="15" x14ac:dyDescent="0.55000000000000004">
      <c r="B47" s="33" t="s">
        <v>20</v>
      </c>
      <c r="C47" s="33" t="s">
        <v>208</v>
      </c>
      <c r="D47" s="25" t="str">
        <f>+'1. Semáforos noviembre'!F$9</f>
        <v>Noviembre</v>
      </c>
      <c r="E47" s="218">
        <f>+'1. Semáforos noviembre'!G$9</f>
        <v>0</v>
      </c>
      <c r="F47" s="218">
        <f>+'1. Semáforos noviembre'!H$9</f>
        <v>0.79990000000000006</v>
      </c>
      <c r="G47" s="187">
        <f>+'1. Semáforos noviembre'!I$9</f>
        <v>0.8</v>
      </c>
      <c r="H47" s="187">
        <f>+'1. Semáforos noviembre'!J$9</f>
        <v>0.94989999999999997</v>
      </c>
      <c r="I47" s="188">
        <f>+'1. Semáforos noviembre'!K$9</f>
        <v>0.95</v>
      </c>
      <c r="J47" s="188">
        <f>+'1. Semáforos noviembre'!L$9</f>
        <v>1.0059</v>
      </c>
      <c r="K47" s="188">
        <f>+'1. Semáforos noviembre'!M$9</f>
        <v>1.0059</v>
      </c>
    </row>
    <row r="48" spans="2:11" ht="15" x14ac:dyDescent="0.55000000000000004">
      <c r="B48" s="33" t="s">
        <v>20</v>
      </c>
      <c r="C48" s="33" t="s">
        <v>209</v>
      </c>
      <c r="D48" s="25" t="str">
        <f>+'1. Semáforos noviembre'!F54</f>
        <v>Noviembre</v>
      </c>
      <c r="E48" s="218">
        <f>+'1. Semáforos noviembre'!G54</f>
        <v>0</v>
      </c>
      <c r="F48" s="218">
        <f>+'1. Semáforos noviembre'!H54</f>
        <v>0.79990000000000006</v>
      </c>
      <c r="G48" s="187">
        <f>+'1. Semáforos noviembre'!I54</f>
        <v>0.8</v>
      </c>
      <c r="H48" s="187">
        <f>+'1. Semáforos noviembre'!J54</f>
        <v>0.89990000000000003</v>
      </c>
      <c r="I48" s="188">
        <f>+'1. Semáforos noviembre'!K54</f>
        <v>0.9</v>
      </c>
      <c r="J48" s="188">
        <f>+'1. Semáforos noviembre'!L54</f>
        <v>1</v>
      </c>
      <c r="K48" s="188">
        <f>+'1. Semáforos noviembre'!M54</f>
        <v>1</v>
      </c>
    </row>
    <row r="49" spans="2:11" ht="15" x14ac:dyDescent="0.55000000000000004">
      <c r="B49" s="33" t="s">
        <v>20</v>
      </c>
      <c r="C49" s="33" t="s">
        <v>210</v>
      </c>
      <c r="D49" s="25" t="str">
        <f>+'1. Semáforos noviembre'!F$61</f>
        <v>Noviembre</v>
      </c>
      <c r="E49" s="218">
        <f>+'1. Semáforos noviembre'!G$61</f>
        <v>0</v>
      </c>
      <c r="F49" s="218">
        <f>+'1. Semáforos noviembre'!H$61</f>
        <v>0.79990000000000006</v>
      </c>
      <c r="G49" s="187">
        <f>+'1. Semáforos noviembre'!I$61</f>
        <v>0.8</v>
      </c>
      <c r="H49" s="187">
        <f>+'1. Semáforos noviembre'!J$61</f>
        <v>0.89990000000000003</v>
      </c>
      <c r="I49" s="188">
        <f>+'1. Semáforos noviembre'!K$61</f>
        <v>0.9</v>
      </c>
      <c r="J49" s="188">
        <f>+'1. Semáforos noviembre'!L$61</f>
        <v>1</v>
      </c>
      <c r="K49" s="188">
        <f>+'1. Semáforos noviembre'!M$61</f>
        <v>1</v>
      </c>
    </row>
    <row r="50" spans="2:11" ht="15" x14ac:dyDescent="0.55000000000000004">
      <c r="B50" s="33" t="s">
        <v>20</v>
      </c>
      <c r="C50" s="33" t="s">
        <v>211</v>
      </c>
      <c r="D50" s="25" t="str">
        <f>+'1. Semáforos noviembre'!F$9</f>
        <v>Noviembre</v>
      </c>
      <c r="E50" s="218">
        <f>+'1. Semáforos noviembre'!G$9</f>
        <v>0</v>
      </c>
      <c r="F50" s="218">
        <f>+'1. Semáforos noviembre'!H$9</f>
        <v>0.79990000000000006</v>
      </c>
      <c r="G50" s="187">
        <f>+'1. Semáforos noviembre'!I$9</f>
        <v>0.8</v>
      </c>
      <c r="H50" s="187">
        <f>+'1. Semáforos noviembre'!J$9</f>
        <v>0.94989999999999997</v>
      </c>
      <c r="I50" s="188">
        <f>+'1. Semáforos noviembre'!K$9</f>
        <v>0.95</v>
      </c>
      <c r="J50" s="188">
        <f>+'1. Semáforos noviembre'!L$9</f>
        <v>1.0059</v>
      </c>
      <c r="K50" s="188">
        <f>+'1. Semáforos noviembre'!M$9</f>
        <v>1.0059</v>
      </c>
    </row>
    <row r="51" spans="2:11" ht="15" x14ac:dyDescent="0.55000000000000004">
      <c r="B51" s="33" t="s">
        <v>20</v>
      </c>
      <c r="C51" s="33" t="s">
        <v>212</v>
      </c>
      <c r="D51" s="25" t="str">
        <f>+'1. Semáforos noviembre'!F$10</f>
        <v>Noviembre</v>
      </c>
      <c r="E51" s="218">
        <f>+'1. Semáforos noviembre'!G$10</f>
        <v>0</v>
      </c>
      <c r="F51" s="218">
        <f>+'1. Semáforos noviembre'!H$10</f>
        <v>0.84989999999999999</v>
      </c>
      <c r="G51" s="187">
        <f>+'1. Semáforos noviembre'!I$10</f>
        <v>0.85</v>
      </c>
      <c r="H51" s="187">
        <f>+'1. Semáforos noviembre'!J$10</f>
        <v>0.93989999999999996</v>
      </c>
      <c r="I51" s="188">
        <f>+'1. Semáforos noviembre'!K$10</f>
        <v>0.94</v>
      </c>
      <c r="J51" s="188">
        <f>+'1. Semáforos noviembre'!L$10</f>
        <v>1.0059</v>
      </c>
      <c r="K51" s="188">
        <f>+'1. Semáforos noviembre'!M$10</f>
        <v>1.0059</v>
      </c>
    </row>
    <row r="52" spans="2:11" ht="15" x14ac:dyDescent="0.55000000000000004">
      <c r="B52" s="33" t="s">
        <v>20</v>
      </c>
      <c r="C52" s="33" t="s">
        <v>121</v>
      </c>
      <c r="D52" s="25" t="str">
        <f>+'1. Semáforos noviembre'!F$55</f>
        <v>Noviembre</v>
      </c>
      <c r="E52" s="218">
        <f>+'1. Semáforos noviembre'!G$55</f>
        <v>0</v>
      </c>
      <c r="F52" s="218">
        <f>+'1. Semáforos noviembre'!H$55</f>
        <v>0.81989999999999996</v>
      </c>
      <c r="G52" s="187">
        <f>+'1. Semáforos noviembre'!I$55</f>
        <v>0.82</v>
      </c>
      <c r="H52" s="187">
        <f>+'1. Semáforos noviembre'!J$55</f>
        <v>0.94989999999999997</v>
      </c>
      <c r="I52" s="188">
        <f>+'1. Semáforos noviembre'!K$55</f>
        <v>0.95</v>
      </c>
      <c r="J52" s="188">
        <f>+'1. Semáforos noviembre'!L$55</f>
        <v>1</v>
      </c>
      <c r="K52" s="188">
        <f>+'1. Semáforos noviembre'!M$55</f>
        <v>1</v>
      </c>
    </row>
    <row r="53" spans="2:11" ht="15" x14ac:dyDescent="0.55000000000000004">
      <c r="B53" s="33" t="s">
        <v>20</v>
      </c>
      <c r="C53" s="33" t="s">
        <v>134</v>
      </c>
      <c r="D53" s="25" t="str">
        <f>+'1. Semáforos noviembre'!F$62</f>
        <v>Noviembre</v>
      </c>
      <c r="E53" s="218">
        <f>+'1. Semáforos noviembre'!G$62</f>
        <v>0</v>
      </c>
      <c r="F53" s="218">
        <f>+'1. Semáforos noviembre'!H$62</f>
        <v>0.81989999999999996</v>
      </c>
      <c r="G53" s="187">
        <f>+'1. Semáforos noviembre'!I$62</f>
        <v>0.82</v>
      </c>
      <c r="H53" s="187">
        <f>+'1. Semáforos noviembre'!J$62</f>
        <v>0.94989999999999997</v>
      </c>
      <c r="I53" s="188">
        <f>+'1. Semáforos noviembre'!K$62</f>
        <v>0.95</v>
      </c>
      <c r="J53" s="188">
        <f>+'1. Semáforos noviembre'!L$62</f>
        <v>1</v>
      </c>
      <c r="K53" s="188">
        <f>+'1. Semáforos noviembre'!M$62</f>
        <v>1</v>
      </c>
    </row>
    <row r="54" spans="2:11" ht="15" x14ac:dyDescent="0.55000000000000004">
      <c r="B54" s="33" t="s">
        <v>20</v>
      </c>
      <c r="C54" s="33" t="s">
        <v>213</v>
      </c>
      <c r="D54" s="25" t="str">
        <f>+'1. Semáforos noviembre'!F$10</f>
        <v>Noviembre</v>
      </c>
      <c r="E54" s="218">
        <f>+'1. Semáforos noviembre'!G$10</f>
        <v>0</v>
      </c>
      <c r="F54" s="218">
        <f>+'1. Semáforos noviembre'!H$10</f>
        <v>0.84989999999999999</v>
      </c>
      <c r="G54" s="187">
        <f>+'1. Semáforos noviembre'!I$10</f>
        <v>0.85</v>
      </c>
      <c r="H54" s="187">
        <f>+'1. Semáforos noviembre'!J$10</f>
        <v>0.93989999999999996</v>
      </c>
      <c r="I54" s="188">
        <f>+'1. Semáforos noviembre'!K$10</f>
        <v>0.94</v>
      </c>
      <c r="J54" s="188">
        <f>+'1. Semáforos noviembre'!L$10</f>
        <v>1.0059</v>
      </c>
      <c r="K54" s="188">
        <f>+'1. Semáforos noviembre'!M$10</f>
        <v>1.0059</v>
      </c>
    </row>
    <row r="55" spans="2:11" ht="15" x14ac:dyDescent="0.55000000000000004">
      <c r="B55" s="33" t="s">
        <v>30</v>
      </c>
      <c r="C55" s="33" t="s">
        <v>214</v>
      </c>
      <c r="D55" s="25" t="str">
        <f>+'1. Semáforos noviembre'!F12</f>
        <v>Noviembre</v>
      </c>
      <c r="E55" s="218">
        <f>+'1. Semáforos noviembre'!G12</f>
        <v>0</v>
      </c>
      <c r="F55" s="218">
        <f>+'1. Semáforos noviembre'!H12</f>
        <v>0.4854</v>
      </c>
      <c r="G55" s="187">
        <f>+'1. Semáforos noviembre'!I12</f>
        <v>0.48549999999999999</v>
      </c>
      <c r="H55" s="187">
        <f>+'1. Semáforos noviembre'!J12</f>
        <v>0.97099999999999997</v>
      </c>
      <c r="I55" s="188">
        <f>+'1. Semáforos noviembre'!K12</f>
        <v>0.97109999999999996</v>
      </c>
      <c r="J55" s="188">
        <f>+'1. Semáforos noviembre'!L12</f>
        <v>1</v>
      </c>
      <c r="K55" s="188">
        <f>+'1. Semáforos noviembre'!M12</f>
        <v>1</v>
      </c>
    </row>
    <row r="56" spans="2:11" ht="15" x14ac:dyDescent="0.55000000000000004">
      <c r="B56" s="33" t="s">
        <v>30</v>
      </c>
      <c r="C56" s="33" t="s">
        <v>215</v>
      </c>
      <c r="D56" s="25" t="str">
        <f>+'1. Semáforos noviembre'!F13</f>
        <v>Noviembre</v>
      </c>
      <c r="E56" s="218">
        <f>+'1. Semáforos noviembre'!G13</f>
        <v>0</v>
      </c>
      <c r="F56" s="218">
        <f>+'1. Semáforos noviembre'!H13</f>
        <v>0.47099999999999997</v>
      </c>
      <c r="G56" s="187">
        <f>+'1. Semáforos noviembre'!I13</f>
        <v>0.47110000000000002</v>
      </c>
      <c r="H56" s="187">
        <f>+'1. Semáforos noviembre'!J13</f>
        <v>0.94199999999999995</v>
      </c>
      <c r="I56" s="188">
        <f>+'1. Semáforos noviembre'!K13</f>
        <v>0.94210000000000005</v>
      </c>
      <c r="J56" s="188">
        <f>+'1. Semáforos noviembre'!L13</f>
        <v>1</v>
      </c>
      <c r="K56" s="188">
        <f>+'1. Semáforos noviembre'!M13</f>
        <v>1</v>
      </c>
    </row>
    <row r="57" spans="2:11" ht="15" x14ac:dyDescent="0.55000000000000004">
      <c r="B57" s="33" t="s">
        <v>30</v>
      </c>
      <c r="C57" s="33" t="s">
        <v>216</v>
      </c>
      <c r="D57" s="25" t="str">
        <f>+'1. Semáforos noviembre'!F14</f>
        <v>Noviembre</v>
      </c>
      <c r="E57" s="218">
        <f>+'1. Semáforos noviembre'!G14</f>
        <v>0</v>
      </c>
      <c r="F57" s="218">
        <f>+'1. Semáforos noviembre'!H14</f>
        <v>0.47799999999999998</v>
      </c>
      <c r="G57" s="187">
        <f>+'1. Semáforos noviembre'!I14</f>
        <v>0.47810000000000002</v>
      </c>
      <c r="H57" s="187">
        <f>+'1. Semáforos noviembre'!J14</f>
        <v>0.95609999999999995</v>
      </c>
      <c r="I57" s="188">
        <f>+'1. Semáforos noviembre'!K14</f>
        <v>0.95620000000000005</v>
      </c>
      <c r="J57" s="188">
        <f>+'1. Semáforos noviembre'!L14</f>
        <v>1</v>
      </c>
      <c r="K57" s="188">
        <f>+'1. Semáforos noviembre'!M14</f>
        <v>1</v>
      </c>
    </row>
    <row r="58" spans="2:11" ht="15" x14ac:dyDescent="0.55000000000000004">
      <c r="B58" s="33" t="s">
        <v>30</v>
      </c>
      <c r="C58" s="33" t="s">
        <v>217</v>
      </c>
      <c r="D58" s="25" t="str">
        <f>+'1. Semáforos noviembre'!F15</f>
        <v>Noviembre</v>
      </c>
      <c r="E58" s="218">
        <f>+'1. Semáforos noviembre'!G15</f>
        <v>0</v>
      </c>
      <c r="F58" s="218">
        <f>+'1. Semáforos noviembre'!H15</f>
        <v>0.48049999999999998</v>
      </c>
      <c r="G58" s="187">
        <f>+'1. Semáforos noviembre'!I15</f>
        <v>0.48060000000000003</v>
      </c>
      <c r="H58" s="187">
        <f>+'1. Semáforos noviembre'!J15</f>
        <v>0.96120000000000005</v>
      </c>
      <c r="I58" s="188">
        <f>+'1. Semáforos noviembre'!K15</f>
        <v>0.96130000000000004</v>
      </c>
      <c r="J58" s="188">
        <f>+'1. Semáforos noviembre'!L15</f>
        <v>1</v>
      </c>
      <c r="K58" s="188">
        <f>+'1. Semáforos noviembre'!M15</f>
        <v>1</v>
      </c>
    </row>
    <row r="59" spans="2:11" ht="15" x14ac:dyDescent="0.55000000000000004">
      <c r="B59" s="33" t="s">
        <v>30</v>
      </c>
      <c r="C59" s="33" t="s">
        <v>218</v>
      </c>
      <c r="D59" s="25" t="str">
        <f>+'1. Semáforos noviembre'!F16</f>
        <v>Noviembre</v>
      </c>
      <c r="E59" s="218">
        <f>+'1. Semáforos noviembre'!G16</f>
        <v>0</v>
      </c>
      <c r="F59" s="218">
        <f>+'1. Semáforos noviembre'!H16</f>
        <v>0.47910000000000003</v>
      </c>
      <c r="G59" s="187">
        <f>+'1. Semáforos noviembre'!I16</f>
        <v>0.47920000000000001</v>
      </c>
      <c r="H59" s="187">
        <f>+'1. Semáforos noviembre'!J16</f>
        <v>0.95830000000000004</v>
      </c>
      <c r="I59" s="188">
        <f>+'1. Semáforos noviembre'!K16</f>
        <v>0.95840000000000003</v>
      </c>
      <c r="J59" s="188">
        <f>+'1. Semáforos noviembre'!L16</f>
        <v>1</v>
      </c>
      <c r="K59" s="188">
        <f>+'1. Semáforos noviembre'!M16</f>
        <v>1</v>
      </c>
    </row>
    <row r="60" spans="2:11" ht="15" x14ac:dyDescent="0.55000000000000004">
      <c r="B60" s="33" t="s">
        <v>30</v>
      </c>
      <c r="C60" s="33" t="s">
        <v>219</v>
      </c>
      <c r="D60" s="25" t="str">
        <f>+'1. Semáforos noviembre'!F17</f>
        <v>Noviembre</v>
      </c>
      <c r="E60" s="218">
        <f>+'1. Semáforos noviembre'!G17</f>
        <v>0</v>
      </c>
      <c r="F60" s="218">
        <f>+'1. Semáforos noviembre'!H17</f>
        <v>0.48780000000000001</v>
      </c>
      <c r="G60" s="187">
        <f>+'1. Semáforos noviembre'!I17</f>
        <v>0.4879</v>
      </c>
      <c r="H60" s="187">
        <f>+'1. Semáforos noviembre'!J17</f>
        <v>0.97560000000000002</v>
      </c>
      <c r="I60" s="188">
        <f>+'1. Semáforos noviembre'!K17</f>
        <v>0.97570000000000001</v>
      </c>
      <c r="J60" s="188">
        <f>+'1. Semáforos noviembre'!L17</f>
        <v>1</v>
      </c>
      <c r="K60" s="188">
        <f>+'1. Semáforos noviembre'!M17</f>
        <v>1</v>
      </c>
    </row>
    <row r="61" spans="2:11" ht="15" x14ac:dyDescent="0.55000000000000004">
      <c r="B61" s="33" t="s">
        <v>30</v>
      </c>
      <c r="C61" s="33" t="s">
        <v>220</v>
      </c>
      <c r="D61" s="25" t="str">
        <f>+'1. Semáforos noviembre'!F18</f>
        <v>Noviembre</v>
      </c>
      <c r="E61" s="218">
        <f>+'1. Semáforos noviembre'!G18</f>
        <v>0</v>
      </c>
      <c r="F61" s="218">
        <f>+'1. Semáforos noviembre'!H18</f>
        <v>0.87990000000000002</v>
      </c>
      <c r="G61" s="187">
        <f>+'1. Semáforos noviembre'!I18</f>
        <v>0.88</v>
      </c>
      <c r="H61" s="187">
        <f>+'1. Semáforos noviembre'!J18</f>
        <v>0.9899</v>
      </c>
      <c r="I61" s="188">
        <f>+'1. Semáforos noviembre'!K18</f>
        <v>0.99</v>
      </c>
      <c r="J61" s="188">
        <f>+'1. Semáforos noviembre'!L18</f>
        <v>1</v>
      </c>
      <c r="K61" s="188">
        <f>+'1. Semáforos noviembre'!M18</f>
        <v>1</v>
      </c>
    </row>
    <row r="62" spans="2:11" ht="15" x14ac:dyDescent="0.55000000000000004">
      <c r="B62" s="33" t="s">
        <v>30</v>
      </c>
      <c r="C62" s="33" t="s">
        <v>221</v>
      </c>
      <c r="D62" s="25" t="str">
        <f>+'1. Semáforos noviembre'!F19</f>
        <v>Noviembre</v>
      </c>
      <c r="E62" s="218">
        <f>+'1. Semáforos noviembre'!G19</f>
        <v>0</v>
      </c>
      <c r="F62" s="218">
        <f>+'1. Semáforos noviembre'!H19</f>
        <v>0.4829</v>
      </c>
      <c r="G62" s="187">
        <f>+'1. Semáforos noviembre'!I19</f>
        <v>0.48299999999999998</v>
      </c>
      <c r="H62" s="187">
        <f>+'1. Semáforos noviembre'!J19</f>
        <v>0.96589999999999998</v>
      </c>
      <c r="I62" s="188">
        <f>+'1. Semáforos noviembre'!K19</f>
        <v>0.96599999999999997</v>
      </c>
      <c r="J62" s="188">
        <f>+'1. Semáforos noviembre'!L19</f>
        <v>1</v>
      </c>
      <c r="K62" s="188">
        <f>+'1. Semáforos noviembre'!M19</f>
        <v>1</v>
      </c>
    </row>
    <row r="63" spans="2:11" ht="15" x14ac:dyDescent="0.55000000000000004">
      <c r="B63" s="200" t="s">
        <v>47</v>
      </c>
      <c r="C63" s="201" t="s">
        <v>49</v>
      </c>
      <c r="D63" s="25" t="str">
        <f>+'1. Semáforos noviembre'!F20</f>
        <v>Noviembre</v>
      </c>
      <c r="E63" s="218">
        <f>+'1. Semáforos noviembre'!G20</f>
        <v>0</v>
      </c>
      <c r="F63" s="218">
        <f>+'1. Semáforos noviembre'!H20</f>
        <v>0.84989999999999999</v>
      </c>
      <c r="G63" s="187">
        <f>+'1. Semáforos noviembre'!I20</f>
        <v>0.85</v>
      </c>
      <c r="H63" s="187">
        <f>+'1. Semáforos noviembre'!J20</f>
        <v>0.91990000000000005</v>
      </c>
      <c r="I63" s="188">
        <f>+'1. Semáforos noviembre'!K20</f>
        <v>0.92</v>
      </c>
      <c r="J63" s="188">
        <f>+'1. Semáforos noviembre'!L20</f>
        <v>1</v>
      </c>
      <c r="K63" s="188">
        <f>+'1. Semáforos noviembre'!M20</f>
        <v>1</v>
      </c>
    </row>
    <row r="64" spans="2:11" ht="15" x14ac:dyDescent="0.55000000000000004">
      <c r="B64" s="200" t="s">
        <v>47</v>
      </c>
      <c r="C64" s="201" t="s">
        <v>51</v>
      </c>
      <c r="D64" s="25" t="str">
        <f>+'1. Semáforos noviembre'!F21</f>
        <v>Noviembre</v>
      </c>
      <c r="E64" s="218">
        <f>+'1. Semáforos noviembre'!G21</f>
        <v>0</v>
      </c>
      <c r="F64" s="218">
        <f>+'1. Semáforos noviembre'!H21</f>
        <v>0.84989999999999999</v>
      </c>
      <c r="G64" s="187">
        <f>+'1. Semáforos noviembre'!I21</f>
        <v>0.85</v>
      </c>
      <c r="H64" s="187">
        <f>+'1. Semáforos noviembre'!J21</f>
        <v>0.91990000000000005</v>
      </c>
      <c r="I64" s="188">
        <f>+'1. Semáforos noviembre'!K21</f>
        <v>0.92</v>
      </c>
      <c r="J64" s="188">
        <f>+'1. Semáforos noviembre'!L21</f>
        <v>1</v>
      </c>
      <c r="K64" s="188">
        <f>+'1. Semáforos noviembre'!M21</f>
        <v>1</v>
      </c>
    </row>
    <row r="65" spans="2:11" ht="15" x14ac:dyDescent="0.55000000000000004">
      <c r="B65" s="200" t="s">
        <v>47</v>
      </c>
      <c r="C65" s="201" t="s">
        <v>53</v>
      </c>
      <c r="D65" s="25" t="str">
        <f>+'1. Semáforos noviembre'!F22</f>
        <v>Noviembre</v>
      </c>
      <c r="E65" s="218">
        <f>+'1. Semáforos noviembre'!G22</f>
        <v>0</v>
      </c>
      <c r="F65" s="218">
        <f>+'1. Semáforos noviembre'!H22</f>
        <v>0.84989999999999999</v>
      </c>
      <c r="G65" s="187">
        <f>+'1. Semáforos noviembre'!I22</f>
        <v>0.85</v>
      </c>
      <c r="H65" s="187">
        <f>+'1. Semáforos noviembre'!J22</f>
        <v>0.91990000000000005</v>
      </c>
      <c r="I65" s="188">
        <f>+'1. Semáforos noviembre'!K22</f>
        <v>0.92</v>
      </c>
      <c r="J65" s="188">
        <f>+'1. Semáforos noviembre'!L22</f>
        <v>1</v>
      </c>
      <c r="K65" s="188">
        <f>+'1. Semáforos noviembre'!M22</f>
        <v>1</v>
      </c>
    </row>
    <row r="66" spans="2:11" ht="15" x14ac:dyDescent="0.55000000000000004">
      <c r="B66" s="200" t="s">
        <v>47</v>
      </c>
      <c r="C66" s="201" t="s">
        <v>55</v>
      </c>
      <c r="D66" s="25" t="str">
        <f>+'1. Semáforos noviembre'!F23</f>
        <v>Noviembre</v>
      </c>
      <c r="E66" s="218">
        <f>+'1. Semáforos noviembre'!G23</f>
        <v>0</v>
      </c>
      <c r="F66" s="218">
        <f>+'1. Semáforos noviembre'!H23</f>
        <v>0.84989999999999999</v>
      </c>
      <c r="G66" s="187">
        <f>+'1. Semáforos noviembre'!I23</f>
        <v>0.85</v>
      </c>
      <c r="H66" s="187">
        <f>+'1. Semáforos noviembre'!J23</f>
        <v>0.91990000000000005</v>
      </c>
      <c r="I66" s="188">
        <f>+'1. Semáforos noviembre'!K23</f>
        <v>0.92</v>
      </c>
      <c r="J66" s="188">
        <f>+'1. Semáforos noviembre'!L23</f>
        <v>1</v>
      </c>
      <c r="K66" s="188">
        <f>+'1. Semáforos noviembre'!M23</f>
        <v>1</v>
      </c>
    </row>
    <row r="67" spans="2:11" ht="15" x14ac:dyDescent="0.55000000000000004">
      <c r="B67" s="200" t="s">
        <v>47</v>
      </c>
      <c r="C67" s="201" t="s">
        <v>57</v>
      </c>
      <c r="D67" s="25" t="str">
        <f>+'1. Semáforos noviembre'!F24</f>
        <v>Noviembre</v>
      </c>
      <c r="E67" s="218">
        <f>+'1. Semáforos noviembre'!G24</f>
        <v>0</v>
      </c>
      <c r="F67" s="218">
        <f>+'1. Semáforos noviembre'!H24</f>
        <v>0.84989999999999999</v>
      </c>
      <c r="G67" s="187">
        <f>+'1. Semáforos noviembre'!I24</f>
        <v>0.85</v>
      </c>
      <c r="H67" s="187">
        <f>+'1. Semáforos noviembre'!J24</f>
        <v>0.91990000000000005</v>
      </c>
      <c r="I67" s="188">
        <f>+'1. Semáforos noviembre'!K24</f>
        <v>0.92</v>
      </c>
      <c r="J67" s="188">
        <f>+'1. Semáforos noviembre'!L24</f>
        <v>1</v>
      </c>
      <c r="K67" s="188">
        <f>+'1. Semáforos noviembre'!M24</f>
        <v>1</v>
      </c>
    </row>
    <row r="68" spans="2:11" ht="15" x14ac:dyDescent="0.55000000000000004">
      <c r="B68" s="200" t="s">
        <v>47</v>
      </c>
      <c r="C68" s="201" t="s">
        <v>59</v>
      </c>
      <c r="D68" s="25" t="str">
        <f>+'1. Semáforos noviembre'!F25</f>
        <v>Noviembre</v>
      </c>
      <c r="E68" s="218">
        <f>+'1. Semáforos noviembre'!G25</f>
        <v>0</v>
      </c>
      <c r="F68" s="218">
        <f>+'1. Semáforos noviembre'!H25</f>
        <v>0.84989999999999999</v>
      </c>
      <c r="G68" s="187">
        <f>+'1. Semáforos noviembre'!I25</f>
        <v>0.85</v>
      </c>
      <c r="H68" s="187">
        <f>+'1. Semáforos noviembre'!J25</f>
        <v>0.91990000000000005</v>
      </c>
      <c r="I68" s="188">
        <f>+'1. Semáforos noviembre'!K25</f>
        <v>0.92</v>
      </c>
      <c r="J68" s="188">
        <f>+'1. Semáforos noviembre'!L25</f>
        <v>1</v>
      </c>
      <c r="K68" s="188">
        <f>+'1. Semáforos noviembre'!M25</f>
        <v>1</v>
      </c>
    </row>
    <row r="69" spans="2:11" ht="15" x14ac:dyDescent="0.55000000000000004">
      <c r="B69" s="200" t="s">
        <v>47</v>
      </c>
      <c r="C69" s="201" t="s">
        <v>61</v>
      </c>
      <c r="D69" s="25" t="str">
        <f>+'1. Semáforos noviembre'!F26</f>
        <v>Noviembre</v>
      </c>
      <c r="E69" s="218">
        <f>+'1. Semáforos noviembre'!G26</f>
        <v>0</v>
      </c>
      <c r="F69" s="218">
        <f>+'1. Semáforos noviembre'!H26</f>
        <v>0.84989999999999999</v>
      </c>
      <c r="G69" s="187">
        <f>+'1. Semáforos noviembre'!I26</f>
        <v>0.85</v>
      </c>
      <c r="H69" s="187">
        <f>+'1. Semáforos noviembre'!J26</f>
        <v>0.91990000000000005</v>
      </c>
      <c r="I69" s="188">
        <f>+'1. Semáforos noviembre'!K26</f>
        <v>0.92</v>
      </c>
      <c r="J69" s="188">
        <f>+'1. Semáforos noviembre'!L26</f>
        <v>1</v>
      </c>
      <c r="K69" s="188">
        <f>+'1. Semáforos noviembre'!M26</f>
        <v>1</v>
      </c>
    </row>
    <row r="70" spans="2:11" ht="15" x14ac:dyDescent="0.55000000000000004">
      <c r="B70" s="184" t="s">
        <v>62</v>
      </c>
      <c r="C70" s="33" t="s">
        <v>64</v>
      </c>
      <c r="D70" s="25" t="str">
        <f>+'1. Semáforos noviembre'!F27</f>
        <v>Noviembre</v>
      </c>
      <c r="E70" s="313">
        <f>+'1. Semáforos noviembre'!G27</f>
        <v>0</v>
      </c>
      <c r="F70" s="313">
        <f>+'1. Semáforos noviembre'!H27</f>
        <v>0.79990000000000006</v>
      </c>
      <c r="G70" s="187">
        <f>+'1. Semáforos noviembre'!I27</f>
        <v>0.8</v>
      </c>
      <c r="H70" s="187">
        <f>+'1. Semáforos noviembre'!J27</f>
        <v>0.89990000000000003</v>
      </c>
      <c r="I70" s="314">
        <f>+'1. Semáforos noviembre'!K27</f>
        <v>0.9</v>
      </c>
      <c r="J70" s="314">
        <f>+'1. Semáforos noviembre'!L27</f>
        <v>1</v>
      </c>
      <c r="K70" s="314">
        <f>+'1. Semáforos noviembre'!M27</f>
        <v>1</v>
      </c>
    </row>
    <row r="71" spans="2:11" ht="15" x14ac:dyDescent="0.55000000000000004">
      <c r="B71" s="184" t="s">
        <v>62</v>
      </c>
      <c r="C71" s="33" t="s">
        <v>66</v>
      </c>
      <c r="D71" s="25" t="str">
        <f>+'1. Semáforos noviembre'!F28</f>
        <v>Noviembre</v>
      </c>
      <c r="E71" s="313">
        <f>+'1. Semáforos noviembre'!G28</f>
        <v>0</v>
      </c>
      <c r="F71" s="313">
        <f>+'1. Semáforos noviembre'!H28</f>
        <v>0.79990000000000006</v>
      </c>
      <c r="G71" s="187">
        <f>+'1. Semáforos noviembre'!I28</f>
        <v>0.8</v>
      </c>
      <c r="H71" s="187">
        <f>+'1. Semáforos noviembre'!J28</f>
        <v>0.89990000000000003</v>
      </c>
      <c r="I71" s="314">
        <f>+'1. Semáforos noviembre'!K28</f>
        <v>0.9</v>
      </c>
      <c r="J71" s="314">
        <f>+'1. Semáforos noviembre'!L28</f>
        <v>1</v>
      </c>
      <c r="K71" s="314">
        <f>+'1. Semáforos noviembre'!M28</f>
        <v>1</v>
      </c>
    </row>
    <row r="72" spans="2:11" ht="15" x14ac:dyDescent="0.55000000000000004">
      <c r="B72" s="184" t="s">
        <v>62</v>
      </c>
      <c r="C72" s="33" t="s">
        <v>67</v>
      </c>
      <c r="D72" s="25" t="str">
        <f>+'1. Semáforos noviembre'!F29</f>
        <v>Noviembre</v>
      </c>
      <c r="E72" s="313">
        <f>+'1. Semáforos noviembre'!G29</f>
        <v>0</v>
      </c>
      <c r="F72" s="313">
        <f>+'1. Semáforos noviembre'!H29</f>
        <v>0.79990000000000006</v>
      </c>
      <c r="G72" s="187">
        <f>+'1. Semáforos noviembre'!I29</f>
        <v>0.8</v>
      </c>
      <c r="H72" s="187">
        <f>+'1. Semáforos noviembre'!J29</f>
        <v>0.89990000000000003</v>
      </c>
      <c r="I72" s="314">
        <f>+'1. Semáforos noviembre'!K29</f>
        <v>0.9</v>
      </c>
      <c r="J72" s="314">
        <f>+'1. Semáforos noviembre'!L30</f>
        <v>1</v>
      </c>
      <c r="K72" s="314">
        <f>+'1. Semáforos noviembre'!M30</f>
        <v>1</v>
      </c>
    </row>
    <row r="73" spans="2:11" ht="15" x14ac:dyDescent="0.55000000000000004">
      <c r="B73" s="184" t="s">
        <v>62</v>
      </c>
      <c r="C73" s="33" t="s">
        <v>69</v>
      </c>
      <c r="D73" s="25" t="str">
        <f>+'1. Semáforos noviembre'!F30</f>
        <v>Noviembre</v>
      </c>
      <c r="E73" s="313">
        <f>+'1. Semáforos noviembre'!G30</f>
        <v>0</v>
      </c>
      <c r="F73" s="313">
        <f>+'1. Semáforos noviembre'!H30</f>
        <v>0.79990000000000006</v>
      </c>
      <c r="G73" s="187">
        <f>+'1. Semáforos noviembre'!I30</f>
        <v>0.8</v>
      </c>
      <c r="H73" s="187">
        <f>+'1. Semáforos noviembre'!J30</f>
        <v>0.89990000000000003</v>
      </c>
      <c r="I73" s="314">
        <f>+'1. Semáforos noviembre'!K30</f>
        <v>0.9</v>
      </c>
      <c r="J73" s="314">
        <f>+'1. Semáforos noviembre'!L31</f>
        <v>0.99990000000000001</v>
      </c>
      <c r="K73" s="314">
        <f>+'1. Semáforos noviembre'!M31</f>
        <v>1</v>
      </c>
    </row>
    <row r="74" spans="2:11" ht="15" x14ac:dyDescent="0.55000000000000004">
      <c r="B74" s="33" t="s">
        <v>70</v>
      </c>
      <c r="C74" s="33" t="s">
        <v>72</v>
      </c>
      <c r="D74" s="25" t="str">
        <f>+'1. Semáforos noviembre'!F31</f>
        <v>Noviembre</v>
      </c>
      <c r="E74" s="218">
        <f>+'1. Semáforos noviembre'!G31</f>
        <v>0</v>
      </c>
      <c r="F74" s="218">
        <f>+'1. Semáforos noviembre'!H31</f>
        <v>0.74990000000000001</v>
      </c>
      <c r="G74" s="187">
        <f>+'1. Semáforos noviembre'!I31</f>
        <v>0.75</v>
      </c>
      <c r="H74" s="187">
        <f>+'1. Semáforos noviembre'!J31</f>
        <v>0.79990000000000006</v>
      </c>
      <c r="I74" s="188">
        <f>+'1. Semáforos noviembre'!K31</f>
        <v>0.8</v>
      </c>
      <c r="J74" s="188">
        <f>+'1. Semáforos noviembre'!L31</f>
        <v>0.99990000000000001</v>
      </c>
      <c r="K74" s="188">
        <f>+'1. Semáforos noviembre'!M31</f>
        <v>1</v>
      </c>
    </row>
    <row r="75" spans="2:11" ht="15" x14ac:dyDescent="0.55000000000000004">
      <c r="B75" s="33" t="s">
        <v>70</v>
      </c>
      <c r="C75" s="33" t="s">
        <v>73</v>
      </c>
      <c r="D75" s="25" t="str">
        <f>+'1. Semáforos noviembre'!F32</f>
        <v>Noviembre</v>
      </c>
      <c r="E75" s="218">
        <f>+'1. Semáforos noviembre'!G32</f>
        <v>0</v>
      </c>
      <c r="F75" s="218">
        <f>+'1. Semáforos noviembre'!H32</f>
        <v>0.66990000000000005</v>
      </c>
      <c r="G75" s="187">
        <f>+'1. Semáforos noviembre'!I32</f>
        <v>0.67</v>
      </c>
      <c r="H75" s="187">
        <f>+'1. Semáforos noviembre'!J32</f>
        <v>0.76990000000000003</v>
      </c>
      <c r="I75" s="188">
        <f>+'1. Semáforos noviembre'!K32</f>
        <v>0.77</v>
      </c>
      <c r="J75" s="188">
        <f>+'1. Semáforos noviembre'!L32</f>
        <v>0.99990000000000001</v>
      </c>
      <c r="K75" s="188">
        <f>+'1. Semáforos noviembre'!M32</f>
        <v>1</v>
      </c>
    </row>
    <row r="76" spans="2:11" ht="15" x14ac:dyDescent="0.55000000000000004">
      <c r="B76" s="33" t="s">
        <v>70</v>
      </c>
      <c r="C76" s="33" t="s">
        <v>75</v>
      </c>
      <c r="D76" s="25" t="str">
        <f>+'1. Semáforos noviembre'!F33</f>
        <v>Noviembre</v>
      </c>
      <c r="E76" s="218">
        <f>+'1. Semáforos noviembre'!G33</f>
        <v>0</v>
      </c>
      <c r="F76" s="218">
        <f>+'1. Semáforos noviembre'!H33</f>
        <v>0.66990000000000005</v>
      </c>
      <c r="G76" s="187">
        <f>+'1. Semáforos noviembre'!I33</f>
        <v>0.67</v>
      </c>
      <c r="H76" s="187">
        <f>+'1. Semáforos noviembre'!J33</f>
        <v>0.80089999999999995</v>
      </c>
      <c r="I76" s="188">
        <f>+'1. Semáforos noviembre'!K33</f>
        <v>0.80100000000000005</v>
      </c>
      <c r="J76" s="188">
        <f>+'1. Semáforos noviembre'!L33</f>
        <v>0.99990000000000001</v>
      </c>
      <c r="K76" s="188">
        <f>+'1. Semáforos noviembre'!M33</f>
        <v>1</v>
      </c>
    </row>
    <row r="77" spans="2:11" ht="15" x14ac:dyDescent="0.55000000000000004">
      <c r="B77" s="33" t="s">
        <v>76</v>
      </c>
      <c r="C77" s="201" t="s">
        <v>78</v>
      </c>
      <c r="D77" s="25" t="str">
        <f>+'1. Semáforos noviembre'!F34</f>
        <v>Noviembre</v>
      </c>
      <c r="E77" s="218">
        <f>+'1. Semáforos noviembre'!G34</f>
        <v>0</v>
      </c>
      <c r="F77" s="218">
        <f>+'1. Semáforos noviembre'!H34</f>
        <v>0.86890000000000001</v>
      </c>
      <c r="G77" s="187">
        <f>+'1. Semáforos noviembre'!I34</f>
        <v>0.86899999999999999</v>
      </c>
      <c r="H77" s="187">
        <f>+'1. Semáforos noviembre'!J34</f>
        <v>0.93989999999999996</v>
      </c>
      <c r="I77" s="188">
        <f>+'1. Semáforos noviembre'!K34</f>
        <v>0.94</v>
      </c>
      <c r="J77" s="188">
        <f>+'1. Semáforos noviembre'!L34</f>
        <v>0.99990000000000001</v>
      </c>
      <c r="K77" s="188">
        <f>+'1. Semáforos noviembre'!M34</f>
        <v>1</v>
      </c>
    </row>
    <row r="78" spans="2:11" ht="15" x14ac:dyDescent="0.55000000000000004">
      <c r="B78" s="33" t="s">
        <v>76</v>
      </c>
      <c r="C78" s="201" t="s">
        <v>80</v>
      </c>
      <c r="D78" s="25" t="str">
        <f>+'1. Semáforos noviembre'!F35</f>
        <v>Noviembre</v>
      </c>
      <c r="E78" s="218">
        <f>+'1. Semáforos noviembre'!G35</f>
        <v>0</v>
      </c>
      <c r="F78" s="218">
        <f>+'1. Semáforos noviembre'!H35</f>
        <v>0.8589</v>
      </c>
      <c r="G78" s="187">
        <f>+'1. Semáforos noviembre'!I35</f>
        <v>0.85899999999999999</v>
      </c>
      <c r="H78" s="187">
        <f>+'1. Semáforos noviembre'!J35</f>
        <v>0.92989999999999995</v>
      </c>
      <c r="I78" s="188">
        <f>+'1. Semáforos noviembre'!K35</f>
        <v>0.93</v>
      </c>
      <c r="J78" s="188">
        <f>+'1. Semáforos noviembre'!L35</f>
        <v>0.99990000000000001</v>
      </c>
      <c r="K78" s="188">
        <f>+'1. Semáforos noviembre'!M35</f>
        <v>1</v>
      </c>
    </row>
    <row r="79" spans="2:11" ht="15" x14ac:dyDescent="0.55000000000000004">
      <c r="B79" s="33" t="s">
        <v>76</v>
      </c>
      <c r="C79" s="156" t="s">
        <v>82</v>
      </c>
      <c r="D79" s="25" t="str">
        <f>+'1. Semáforos noviembre'!F36</f>
        <v>Noviembre</v>
      </c>
      <c r="E79" s="218">
        <f>+'1. Semáforos noviembre'!G36</f>
        <v>0</v>
      </c>
      <c r="F79" s="218">
        <f>+'1. Semáforos noviembre'!H36</f>
        <v>0.79990000000000006</v>
      </c>
      <c r="G79" s="187">
        <f>+'1. Semáforos noviembre'!I36</f>
        <v>0.8</v>
      </c>
      <c r="H79" s="187">
        <f>+'1. Semáforos noviembre'!J36</f>
        <v>0.89990000000000003</v>
      </c>
      <c r="I79" s="188">
        <f>+'1. Semáforos noviembre'!K36</f>
        <v>0.9</v>
      </c>
      <c r="J79" s="188">
        <f>+'1. Semáforos noviembre'!L36</f>
        <v>0.99990000000000001</v>
      </c>
      <c r="K79" s="188">
        <f>+'1. Semáforos noviembre'!M36</f>
        <v>1</v>
      </c>
    </row>
    <row r="80" spans="2:11" ht="15" x14ac:dyDescent="0.55000000000000004">
      <c r="B80" s="33" t="s">
        <v>76</v>
      </c>
      <c r="C80" s="156" t="s">
        <v>83</v>
      </c>
      <c r="D80" s="25" t="str">
        <f>+'1. Semáforos noviembre'!F37</f>
        <v>Noviembre</v>
      </c>
      <c r="E80" s="218">
        <f>+'1. Semáforos noviembre'!G37</f>
        <v>0</v>
      </c>
      <c r="F80" s="218">
        <f>+'1. Semáforos noviembre'!H37</f>
        <v>0.86890000000000001</v>
      </c>
      <c r="G80" s="187">
        <f>+'1. Semáforos noviembre'!I37</f>
        <v>0.86899999999999999</v>
      </c>
      <c r="H80" s="187">
        <f>+'1. Semáforos noviembre'!J37</f>
        <v>0.93989999999999996</v>
      </c>
      <c r="I80" s="188">
        <f>+'1. Semáforos noviembre'!K37</f>
        <v>0.94</v>
      </c>
      <c r="J80" s="188">
        <f>+'1. Semáforos noviembre'!L37</f>
        <v>0.99990000000000001</v>
      </c>
      <c r="K80" s="188">
        <f>+'1. Semáforos noviembre'!M37</f>
        <v>1</v>
      </c>
    </row>
    <row r="81" spans="2:11" ht="15" x14ac:dyDescent="0.55000000000000004">
      <c r="B81" s="200" t="s">
        <v>76</v>
      </c>
      <c r="C81" s="255" t="s">
        <v>84</v>
      </c>
      <c r="D81" s="33"/>
      <c r="E81" s="218"/>
      <c r="F81" s="218"/>
      <c r="G81" s="187"/>
      <c r="H81" s="187"/>
      <c r="I81" s="188"/>
      <c r="J81" s="188"/>
      <c r="K81" s="188"/>
    </row>
    <row r="82" spans="2:11" ht="15.3" thickBot="1" x14ac:dyDescent="0.6">
      <c r="B82" s="201" t="s">
        <v>76</v>
      </c>
      <c r="C82" s="256" t="s">
        <v>85</v>
      </c>
      <c r="D82" s="33"/>
      <c r="E82" s="218"/>
      <c r="F82" s="218"/>
      <c r="G82" s="187"/>
      <c r="H82" s="187"/>
      <c r="I82" s="188"/>
      <c r="J82" s="188"/>
      <c r="K82" s="188"/>
    </row>
    <row r="83" spans="2:11" ht="15" x14ac:dyDescent="0.55000000000000004">
      <c r="B83" s="200" t="s">
        <v>975</v>
      </c>
      <c r="C83" s="201" t="s">
        <v>88</v>
      </c>
      <c r="D83" s="25" t="str">
        <f>+'1. Semáforos noviembre'!F40</f>
        <v>Noviembre</v>
      </c>
      <c r="E83" s="218">
        <f>+'1. Semáforos noviembre'!G40</f>
        <v>0</v>
      </c>
      <c r="F83" s="218">
        <f>+'1. Semáforos noviembre'!H40</f>
        <v>0.45989999999999998</v>
      </c>
      <c r="G83" s="187">
        <f>+'1. Semáforos noviembre'!I40</f>
        <v>0.46</v>
      </c>
      <c r="H83" s="187">
        <f>+'1. Semáforos noviembre'!J40</f>
        <v>0.8599</v>
      </c>
      <c r="I83" s="188">
        <f>+'1. Semáforos noviembre'!K40</f>
        <v>0.86</v>
      </c>
      <c r="J83" s="188">
        <f>+'1. Semáforos noviembre'!L40</f>
        <v>1.0059</v>
      </c>
      <c r="K83" s="188">
        <f>+'1. Semáforos noviembre'!M40</f>
        <v>1.0059</v>
      </c>
    </row>
    <row r="84" spans="2:11" ht="15" x14ac:dyDescent="0.55000000000000004">
      <c r="B84" s="200" t="s">
        <v>975</v>
      </c>
      <c r="C84" s="201" t="s">
        <v>90</v>
      </c>
      <c r="D84" s="25" t="str">
        <f>+'1. Semáforos noviembre'!F41</f>
        <v>Noviembre</v>
      </c>
      <c r="E84" s="218">
        <f>+'1. Semáforos noviembre'!G41</f>
        <v>0</v>
      </c>
      <c r="F84" s="218">
        <f>+'1. Semáforos noviembre'!H41</f>
        <v>0.82989999999999997</v>
      </c>
      <c r="G84" s="187">
        <f>+'1. Semáforos noviembre'!I41</f>
        <v>0.83</v>
      </c>
      <c r="H84" s="187">
        <f>+'1. Semáforos noviembre'!J41</f>
        <v>0.91990000000000005</v>
      </c>
      <c r="I84" s="188">
        <f>+'1. Semáforos noviembre'!K41</f>
        <v>0.92</v>
      </c>
      <c r="J84" s="188">
        <f>+'1. Semáforos noviembre'!L41</f>
        <v>1.0059</v>
      </c>
      <c r="K84" s="188">
        <f>+'1. Semáforos noviembre'!M41</f>
        <v>1.0059</v>
      </c>
    </row>
    <row r="85" spans="2:11" ht="15" x14ac:dyDescent="0.55000000000000004">
      <c r="B85" s="200" t="s">
        <v>975</v>
      </c>
      <c r="C85" s="201" t="s">
        <v>92</v>
      </c>
      <c r="D85" s="25" t="str">
        <f>+'1. Semáforos noviembre'!F42</f>
        <v>Noviembre</v>
      </c>
      <c r="E85" s="218">
        <f>+'1. Semáforos noviembre'!G42</f>
        <v>0</v>
      </c>
      <c r="F85" s="218">
        <f>+'1. Semáforos noviembre'!H42</f>
        <v>0.64990000000000003</v>
      </c>
      <c r="G85" s="187">
        <f>+'1. Semáforos noviembre'!I42</f>
        <v>0.65</v>
      </c>
      <c r="H85" s="187">
        <f>+'1. Semáforos noviembre'!J42</f>
        <v>0.88990000000000002</v>
      </c>
      <c r="I85" s="188">
        <f>+'1. Semáforos noviembre'!K42</f>
        <v>0.89</v>
      </c>
      <c r="J85" s="188">
        <f>+'1. Semáforos noviembre'!L42</f>
        <v>1.0059</v>
      </c>
      <c r="K85" s="188">
        <f>+'1. Semáforos noviembre'!M42</f>
        <v>1.0059</v>
      </c>
    </row>
    <row r="86" spans="2:11" ht="15" x14ac:dyDescent="0.55000000000000004">
      <c r="B86" s="200" t="s">
        <v>975</v>
      </c>
      <c r="C86" s="201" t="s">
        <v>94</v>
      </c>
      <c r="D86" s="25" t="str">
        <f>+'1. Semáforos noviembre'!F43</f>
        <v>Noviembre</v>
      </c>
      <c r="E86" s="218">
        <f>+'1. Semáforos noviembre'!G43</f>
        <v>0</v>
      </c>
      <c r="F86" s="218">
        <f>+'1. Semáforos noviembre'!H43</f>
        <v>0.82989999999999997</v>
      </c>
      <c r="G86" s="187">
        <f>+'1. Semáforos noviembre'!I43</f>
        <v>0.83</v>
      </c>
      <c r="H86" s="187">
        <f>+'1. Semáforos noviembre'!J43</f>
        <v>0.91990000000000005</v>
      </c>
      <c r="I86" s="188">
        <f>+'1. Semáforos noviembre'!K43</f>
        <v>0.92</v>
      </c>
      <c r="J86" s="188">
        <f>+'1. Semáforos noviembre'!L43</f>
        <v>1.0059</v>
      </c>
      <c r="K86" s="188">
        <f>+'1. Semáforos noviembre'!M43</f>
        <v>1.0059</v>
      </c>
    </row>
    <row r="87" spans="2:11" ht="15" x14ac:dyDescent="0.55000000000000004">
      <c r="B87" s="200" t="s">
        <v>975</v>
      </c>
      <c r="C87" s="201" t="s">
        <v>97</v>
      </c>
      <c r="D87" s="25" t="str">
        <f>+'1. Semáforos noviembre'!F44</f>
        <v>Noviembre</v>
      </c>
      <c r="E87" s="218">
        <f>+'1. Semáforos noviembre'!G44</f>
        <v>0</v>
      </c>
      <c r="F87" s="218">
        <f>+'1. Semáforos noviembre'!H44</f>
        <v>0.7399</v>
      </c>
      <c r="G87" s="187">
        <f>+'1. Semáforos noviembre'!I44</f>
        <v>0.74</v>
      </c>
      <c r="H87" s="187">
        <f>+'1. Semáforos noviembre'!J44</f>
        <v>0.90990000000000004</v>
      </c>
      <c r="I87" s="188">
        <f>+'1. Semáforos noviembre'!K44</f>
        <v>0.91</v>
      </c>
      <c r="J87" s="188">
        <f>+'1. Semáforos noviembre'!L44</f>
        <v>1.0059</v>
      </c>
      <c r="K87" s="188">
        <f>+'1. Semáforos noviembre'!M44</f>
        <v>1.0059</v>
      </c>
    </row>
    <row r="88" spans="2:11" ht="15" x14ac:dyDescent="0.55000000000000004">
      <c r="B88" s="200" t="s">
        <v>975</v>
      </c>
      <c r="C88" s="33" t="s">
        <v>99</v>
      </c>
      <c r="D88" s="25" t="str">
        <f>+'1. Semáforos noviembre'!F45</f>
        <v>Noviembre</v>
      </c>
      <c r="E88" s="218">
        <f>+'1. Semáforos noviembre'!G45</f>
        <v>0</v>
      </c>
      <c r="F88" s="218">
        <f>+'1. Semáforos noviembre'!H45</f>
        <v>0.59989999999999999</v>
      </c>
      <c r="G88" s="187">
        <f>+'1. Semáforos noviembre'!I45</f>
        <v>0.6</v>
      </c>
      <c r="H88" s="187">
        <f>+'1. Semáforos noviembre'!J45</f>
        <v>0.69989999999999997</v>
      </c>
      <c r="I88" s="188">
        <f>+'1. Semáforos noviembre'!K45</f>
        <v>0.7</v>
      </c>
      <c r="J88" s="188">
        <f>+'1. Semáforos noviembre'!L45</f>
        <v>1.0059</v>
      </c>
      <c r="K88" s="188">
        <f>+'1. Semáforos noviembre'!M45</f>
        <v>1.0059</v>
      </c>
    </row>
    <row r="89" spans="2:11" ht="15" x14ac:dyDescent="0.55000000000000004">
      <c r="B89" s="249" t="s">
        <v>100</v>
      </c>
      <c r="C89" s="202" t="s">
        <v>102</v>
      </c>
      <c r="D89" s="25" t="str">
        <f>+'1. Semáforos noviembre'!F46</f>
        <v>Noviembre</v>
      </c>
      <c r="E89" s="218">
        <f>+'1. Semáforos noviembre'!G46</f>
        <v>0</v>
      </c>
      <c r="F89" s="218">
        <f>+'1. Semáforos noviembre'!H46</f>
        <v>0.84989999999999999</v>
      </c>
      <c r="G89" s="187">
        <f>+'1. Semáforos noviembre'!I46</f>
        <v>0.85</v>
      </c>
      <c r="H89" s="187">
        <f>+'1. Semáforos noviembre'!J46</f>
        <v>0.89990000000000003</v>
      </c>
      <c r="I89" s="188">
        <f>+'1. Semáforos noviembre'!K46</f>
        <v>0.9</v>
      </c>
      <c r="J89" s="188">
        <f>+'1. Semáforos noviembre'!L46</f>
        <v>1</v>
      </c>
      <c r="K89" s="188">
        <f>+'1. Semáforos noviembre'!M46</f>
        <v>1</v>
      </c>
    </row>
    <row r="90" spans="2:11" ht="15" x14ac:dyDescent="0.55000000000000004">
      <c r="B90" s="249" t="s">
        <v>100</v>
      </c>
      <c r="C90" s="202" t="s">
        <v>105</v>
      </c>
      <c r="D90" s="25" t="str">
        <f>+'1. Semáforos noviembre'!F47</f>
        <v>Noviembre</v>
      </c>
      <c r="E90" s="218">
        <f>+'1. Semáforos noviembre'!G47</f>
        <v>0</v>
      </c>
      <c r="F90" s="218">
        <f>+'1. Semáforos noviembre'!H47</f>
        <v>0.84989999999999999</v>
      </c>
      <c r="G90" s="187">
        <f>+'1. Semáforos noviembre'!I47</f>
        <v>0.85</v>
      </c>
      <c r="H90" s="187">
        <f>+'1. Semáforos noviembre'!J47</f>
        <v>0.89990000000000003</v>
      </c>
      <c r="I90" s="188">
        <f>+'1. Semáforos noviembre'!K47</f>
        <v>0.9</v>
      </c>
      <c r="J90" s="188">
        <f>+'1. Semáforos noviembre'!L47</f>
        <v>1</v>
      </c>
      <c r="K90" s="188">
        <f>+'1. Semáforos noviembre'!M47</f>
        <v>1</v>
      </c>
    </row>
    <row r="91" spans="2:11" ht="15" x14ac:dyDescent="0.55000000000000004">
      <c r="B91" s="249" t="s">
        <v>100</v>
      </c>
      <c r="C91" s="202" t="s">
        <v>107</v>
      </c>
      <c r="D91" s="25" t="str">
        <f>+'1. Semáforos noviembre'!F48</f>
        <v>Noviembre</v>
      </c>
      <c r="E91" s="218">
        <f>+'1. Semáforos noviembre'!G48</f>
        <v>0</v>
      </c>
      <c r="F91" s="218">
        <f>+'1. Semáforos noviembre'!H48</f>
        <v>0.84989999999999999</v>
      </c>
      <c r="G91" s="187">
        <f>+'1. Semáforos noviembre'!I48</f>
        <v>0.85</v>
      </c>
      <c r="H91" s="187">
        <f>+'1. Semáforos noviembre'!J48</f>
        <v>0.89990000000000003</v>
      </c>
      <c r="I91" s="188">
        <f>+'1. Semáforos noviembre'!K48</f>
        <v>0.9</v>
      </c>
      <c r="J91" s="188">
        <f>+'1. Semáforos noviembre'!L48</f>
        <v>1</v>
      </c>
      <c r="K91" s="188">
        <f>+'1. Semáforos noviembre'!M48</f>
        <v>1</v>
      </c>
    </row>
    <row r="92" spans="2:11" ht="15" x14ac:dyDescent="0.55000000000000004">
      <c r="B92" s="249" t="s">
        <v>100</v>
      </c>
      <c r="C92" s="202" t="s">
        <v>109</v>
      </c>
      <c r="D92" s="25" t="str">
        <f>+'1. Semáforos noviembre'!F49</f>
        <v>Noviembre</v>
      </c>
      <c r="E92" s="218">
        <f>+'1. Semáforos noviembre'!G49</f>
        <v>0</v>
      </c>
      <c r="F92" s="218">
        <f>+'1. Semáforos noviembre'!H49</f>
        <v>0.84989999999999999</v>
      </c>
      <c r="G92" s="187">
        <f>+'1. Semáforos noviembre'!I49</f>
        <v>0.85</v>
      </c>
      <c r="H92" s="187">
        <f>+'1. Semáforos noviembre'!J49</f>
        <v>0.89990000000000003</v>
      </c>
      <c r="I92" s="188">
        <f>+'1. Semáforos noviembre'!K49</f>
        <v>0.9</v>
      </c>
      <c r="J92" s="188">
        <f>+'1. Semáforos noviembre'!L49</f>
        <v>1</v>
      </c>
      <c r="K92" s="188">
        <f>+'1. Semáforos noviembre'!M49</f>
        <v>1</v>
      </c>
    </row>
    <row r="93" spans="2:11" ht="15" x14ac:dyDescent="0.55000000000000004">
      <c r="B93" s="249" t="s">
        <v>100</v>
      </c>
      <c r="C93" s="202" t="s">
        <v>112</v>
      </c>
      <c r="D93" s="25" t="str">
        <f>+'1. Semáforos noviembre'!F51</f>
        <v>Noviembre</v>
      </c>
      <c r="E93" s="218">
        <f>+'1. Semáforos noviembre'!G51</f>
        <v>0</v>
      </c>
      <c r="F93" s="218">
        <f>+'1. Semáforos noviembre'!H51</f>
        <v>0.84989999999999999</v>
      </c>
      <c r="G93" s="187">
        <f>+'1. Semáforos noviembre'!I51</f>
        <v>0.85</v>
      </c>
      <c r="H93" s="187">
        <f>+'1. Semáforos noviembre'!J51</f>
        <v>0.89990000000000003</v>
      </c>
      <c r="I93" s="188">
        <f>+'1. Semáforos noviembre'!K51</f>
        <v>0.9</v>
      </c>
      <c r="J93" s="188">
        <f>+'1. Semáforos noviembre'!L51</f>
        <v>1</v>
      </c>
      <c r="K93" s="188">
        <f>+'1. Semáforos noviembre'!M51</f>
        <v>1</v>
      </c>
    </row>
    <row r="94" spans="2:11" ht="15" x14ac:dyDescent="0.55000000000000004">
      <c r="B94" s="249" t="s">
        <v>100</v>
      </c>
      <c r="C94" s="202" t="s">
        <v>114</v>
      </c>
      <c r="D94" s="25" t="str">
        <f>+'1. Semáforos noviembre'!F52</f>
        <v>Noviembre</v>
      </c>
      <c r="E94" s="218">
        <f>+'1. Semáforos noviembre'!G52</f>
        <v>0</v>
      </c>
      <c r="F94" s="218">
        <f>+'1. Semáforos noviembre'!H52</f>
        <v>0.84989999999999999</v>
      </c>
      <c r="G94" s="187">
        <f>+'1. Semáforos noviembre'!I52</f>
        <v>0.85</v>
      </c>
      <c r="H94" s="187">
        <f>+'1. Semáforos noviembre'!J52</f>
        <v>0.89990000000000003</v>
      </c>
      <c r="I94" s="188">
        <f>+'1. Semáforos noviembre'!K52</f>
        <v>0.9</v>
      </c>
      <c r="J94" s="188">
        <f>+'1. Semáforos noviembre'!L52</f>
        <v>1</v>
      </c>
      <c r="K94" s="188">
        <f>+'1. Semáforos noviembre'!M52</f>
        <v>1</v>
      </c>
    </row>
    <row r="95" spans="2:11" ht="15" x14ac:dyDescent="0.55000000000000004">
      <c r="B95" s="200" t="s">
        <v>122</v>
      </c>
      <c r="C95" s="202" t="s">
        <v>124</v>
      </c>
      <c r="D95" s="25" t="str">
        <f>+'1. Semáforos noviembre'!F56</f>
        <v>Noviembre</v>
      </c>
      <c r="E95" s="218">
        <f>+'1. Semáforos noviembre'!G56</f>
        <v>0</v>
      </c>
      <c r="F95" s="218">
        <f>+'1. Semáforos noviembre'!H56</f>
        <v>0.79990000000000006</v>
      </c>
      <c r="G95" s="187">
        <f>+'1. Semáforos noviembre'!I56</f>
        <v>0.8</v>
      </c>
      <c r="H95" s="187">
        <f>+'1. Semáforos noviembre'!J56</f>
        <v>0.89990000000000003</v>
      </c>
      <c r="I95" s="188">
        <f>+'1. Semáforos noviembre'!K56</f>
        <v>0.9</v>
      </c>
      <c r="J95" s="188">
        <f>+'1. Semáforos noviembre'!L56</f>
        <v>0.99990000000000001</v>
      </c>
      <c r="K95" s="188">
        <f>+'1. Semáforos noviembre'!M56</f>
        <v>1</v>
      </c>
    </row>
    <row r="96" spans="2:11" ht="15" x14ac:dyDescent="0.55000000000000004">
      <c r="B96" s="200" t="s">
        <v>122</v>
      </c>
      <c r="C96" s="202" t="s">
        <v>126</v>
      </c>
      <c r="D96" s="25" t="str">
        <f>+'1. Semáforos noviembre'!F57</f>
        <v>Noviembre</v>
      </c>
      <c r="E96" s="218">
        <f>+'1. Semáforos noviembre'!G57</f>
        <v>0</v>
      </c>
      <c r="F96" s="218">
        <f>+'1. Semáforos noviembre'!H57</f>
        <v>0.94989999999999997</v>
      </c>
      <c r="G96" s="187">
        <f>+'1. Semáforos noviembre'!I57</f>
        <v>0.95</v>
      </c>
      <c r="H96" s="187">
        <f>+'1. Semáforos noviembre'!J57</f>
        <v>0.99990000000000001</v>
      </c>
      <c r="I96" s="188">
        <f>+'1. Semáforos noviembre'!K57</f>
        <v>1</v>
      </c>
      <c r="J96" s="188">
        <f>+'1. Semáforos noviembre'!L57</f>
        <v>0.99990000000000001</v>
      </c>
      <c r="K96" s="188">
        <f>+'1. Semáforos noviembre'!M57</f>
        <v>1</v>
      </c>
    </row>
    <row r="97" spans="2:11" ht="15" x14ac:dyDescent="0.55000000000000004">
      <c r="B97" s="549" t="s">
        <v>122</v>
      </c>
      <c r="C97" s="550" t="str">
        <f>+'1. Semáforos noviembre'!E58</f>
        <v xml:space="preserve">Proyectos productivos formulados para la estrategia CampeSENA </v>
      </c>
      <c r="D97" s="25">
        <f>+'1. Semáforos noviembre'!F58</f>
        <v>0</v>
      </c>
      <c r="E97" s="313">
        <f>+'1. Semáforos noviembre'!G58</f>
        <v>0</v>
      </c>
      <c r="F97" s="313">
        <f>+'1. Semáforos noviembre'!H58</f>
        <v>0</v>
      </c>
      <c r="G97" s="187">
        <f>+'1. Semáforos noviembre'!I58</f>
        <v>0</v>
      </c>
      <c r="H97" s="187">
        <f>+'1. Semáforos noviembre'!J58</f>
        <v>0</v>
      </c>
      <c r="I97" s="314">
        <f>+'1. Semáforos noviembre'!K58</f>
        <v>0</v>
      </c>
      <c r="J97" s="314">
        <f>+'1. Semáforos noviembre'!L58</f>
        <v>0</v>
      </c>
      <c r="K97" s="314">
        <f>+'1. Semáforos noviembre'!M58</f>
        <v>0</v>
      </c>
    </row>
    <row r="98" spans="2:11" ht="15" x14ac:dyDescent="0.55000000000000004">
      <c r="B98" s="200" t="s">
        <v>122</v>
      </c>
      <c r="C98" s="202" t="str">
        <f>+'1. Semáforos noviembre'!E59</f>
        <v>Proyectos productivos beneficiados para la estrategia CampeSENA</v>
      </c>
      <c r="D98" s="25">
        <f>+'1. Semáforos noviembre'!F59</f>
        <v>0</v>
      </c>
      <c r="E98" s="313">
        <f>+'1. Semáforos noviembre'!G59</f>
        <v>0</v>
      </c>
      <c r="F98" s="313">
        <f>+'1. Semáforos noviembre'!H59</f>
        <v>0</v>
      </c>
      <c r="G98" s="187">
        <f>+'1. Semáforos noviembre'!I59</f>
        <v>0</v>
      </c>
      <c r="H98" s="187">
        <f>+'1. Semáforos noviembre'!J59</f>
        <v>0</v>
      </c>
      <c r="I98" s="314">
        <f>+'1. Semáforos noviembre'!K59</f>
        <v>0</v>
      </c>
      <c r="J98" s="314">
        <f>+'1. Semáforos noviembre'!L59</f>
        <v>0</v>
      </c>
      <c r="K98" s="314">
        <f>+'1. Semáforos noviembre'!M59</f>
        <v>0</v>
      </c>
    </row>
  </sheetData>
  <mergeCells count="6">
    <mergeCell ref="I16:J16"/>
    <mergeCell ref="B16:B17"/>
    <mergeCell ref="C16:C17"/>
    <mergeCell ref="D16:D17"/>
    <mergeCell ref="E16:F16"/>
    <mergeCell ref="G16:H16"/>
  </mergeCells>
  <conditionalFormatting sqref="E19:F98">
    <cfRule type="cellIs" dxfId="1506" priority="34" operator="greaterThan">
      <formula>1.1</formula>
    </cfRule>
  </conditionalFormatting>
  <conditionalFormatting sqref="I19:K98">
    <cfRule type="cellIs" dxfId="1505" priority="30" operator="greaterThan">
      <formula>1.2</formula>
    </cfRule>
    <cfRule type="cellIs" dxfId="1504" priority="31" operator="greaterThan">
      <formula>1.12</formula>
    </cfRule>
  </conditionalFormatting>
  <conditionalFormatting sqref="I78:K98">
    <cfRule type="cellIs" dxfId="1503" priority="36" operator="greaterThan">
      <formula>1.1</formula>
    </cfRule>
  </conditionalFormatting>
  <conditionalFormatting sqref="K19:K98">
    <cfRule type="cellIs" dxfId="1502" priority="213" operator="greaterThan">
      <formula>0</formula>
    </cfRule>
  </conditionalFormatting>
  <conditionalFormatting sqref="L20">
    <cfRule type="cellIs" dxfId="1501" priority="646" operator="greaterThan">
      <formula>1.2</formula>
    </cfRule>
    <cfRule type="cellIs" dxfId="1500" priority="647" operator="greaterThan">
      <formula>1.12</formula>
    </cfRule>
    <cfRule type="cellIs" dxfId="1499" priority="648" operator="greaterThan">
      <formula>0</formula>
    </cfRule>
  </conditionalFormatting>
  <pageMargins left="0.19685039370078741" right="0.19685039370078741" top="0.39370078740157483" bottom="0.39370078740157483" header="0.31496062992125984" footer="0.31496062992125984"/>
  <pageSetup paperSize="9" scale="60" orientation="landscape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15" id="{EDD6C798-8B36-412C-BF9E-2B522D9E96D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E19:F54</xm:sqref>
        </x14:conditionalFormatting>
        <x14:conditionalFormatting xmlns:xm="http://schemas.microsoft.com/office/excel/2006/main">
          <x14:cfRule type="iconSet" priority="208" id="{4EB46B75-02F9-4D4B-A833-675DE31D9FB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E29:F32</xm:sqref>
        </x14:conditionalFormatting>
        <x14:conditionalFormatting xmlns:xm="http://schemas.microsoft.com/office/excel/2006/main">
          <x14:cfRule type="iconSet" priority="216" id="{B124A47E-84A9-46FC-B529-B54B98A911F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E33:F62 E78:F94</xm:sqref>
        </x14:conditionalFormatting>
        <x14:conditionalFormatting xmlns:xm="http://schemas.microsoft.com/office/excel/2006/main">
          <x14:cfRule type="iconSet" priority="200" id="{C544686E-E58A-4137-9E9C-4C1F57C4286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E55:F55</xm:sqref>
        </x14:conditionalFormatting>
        <x14:conditionalFormatting xmlns:xm="http://schemas.microsoft.com/office/excel/2006/main">
          <x14:cfRule type="iconSet" priority="196" id="{6DFD7BDE-5BF7-4232-9377-4EDC6CEE058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E56:F56</xm:sqref>
        </x14:conditionalFormatting>
        <x14:conditionalFormatting xmlns:xm="http://schemas.microsoft.com/office/excel/2006/main">
          <x14:cfRule type="iconSet" priority="192" id="{5AE5F0C8-9DC8-4FC3-A93C-DDE5BC17A31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E57:F57</xm:sqref>
        </x14:conditionalFormatting>
        <x14:conditionalFormatting xmlns:xm="http://schemas.microsoft.com/office/excel/2006/main">
          <x14:cfRule type="iconSet" priority="188" id="{58251322-DC56-43AA-89DE-AD7768157C4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E58:F58</xm:sqref>
        </x14:conditionalFormatting>
        <x14:conditionalFormatting xmlns:xm="http://schemas.microsoft.com/office/excel/2006/main">
          <x14:cfRule type="iconSet" priority="184" id="{77B7BA7C-7AE7-4E68-9AE7-0D8C1F9F989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E59:F59</xm:sqref>
        </x14:conditionalFormatting>
        <x14:conditionalFormatting xmlns:xm="http://schemas.microsoft.com/office/excel/2006/main">
          <x14:cfRule type="iconSet" priority="180" id="{F5B91F25-8D58-4BBE-9803-802CC59AA65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E60:F60</xm:sqref>
        </x14:conditionalFormatting>
        <x14:conditionalFormatting xmlns:xm="http://schemas.microsoft.com/office/excel/2006/main">
          <x14:cfRule type="iconSet" priority="176" id="{20A6537D-1596-4921-A774-D97FBFACA09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E61:F61</xm:sqref>
        </x14:conditionalFormatting>
        <x14:conditionalFormatting xmlns:xm="http://schemas.microsoft.com/office/excel/2006/main">
          <x14:cfRule type="iconSet" priority="172" id="{39D6A2A9-C42C-4D02-B2F8-9A8386D091E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E62:F62</xm:sqref>
        </x14:conditionalFormatting>
        <x14:conditionalFormatting xmlns:xm="http://schemas.microsoft.com/office/excel/2006/main">
          <x14:cfRule type="iconSet" priority="168" id="{7E4A30CA-8806-4AD6-9B87-93E28B77631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67" id="{6395A26F-1A71-4D8E-85BC-CEF11213F53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E63:F63</xm:sqref>
        </x14:conditionalFormatting>
        <x14:conditionalFormatting xmlns:xm="http://schemas.microsoft.com/office/excel/2006/main">
          <x14:cfRule type="iconSet" priority="163" id="{0CDBDE5B-BE03-4201-861C-ABAEE5570D7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62" id="{ED7FBE08-D156-4A30-9A81-A781872424A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E64:F64</xm:sqref>
        </x14:conditionalFormatting>
        <x14:conditionalFormatting xmlns:xm="http://schemas.microsoft.com/office/excel/2006/main">
          <x14:cfRule type="iconSet" priority="158" id="{A9871ECD-7343-4C65-9390-B2C3D77622F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57" id="{9F33D484-AA97-45DD-A94E-7889D717C00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E65:F65</xm:sqref>
        </x14:conditionalFormatting>
        <x14:conditionalFormatting xmlns:xm="http://schemas.microsoft.com/office/excel/2006/main">
          <x14:cfRule type="iconSet" priority="153" id="{1664EC34-643B-46AF-A232-F4B2AD861C9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52" id="{1A3385C9-2B00-4DF6-84B0-9393F9B1A5C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E66:F66</xm:sqref>
        </x14:conditionalFormatting>
        <x14:conditionalFormatting xmlns:xm="http://schemas.microsoft.com/office/excel/2006/main">
          <x14:cfRule type="iconSet" priority="148" id="{0E87EFC9-9EA9-4AF1-A330-4EE3C55557C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47" id="{A256A4FF-E1D9-4335-950A-DC154B94969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E67:F67</xm:sqref>
        </x14:conditionalFormatting>
        <x14:conditionalFormatting xmlns:xm="http://schemas.microsoft.com/office/excel/2006/main">
          <x14:cfRule type="iconSet" priority="142" id="{A987DC86-475E-47EB-9C61-C67413131FA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43" id="{A25F0793-9629-400C-83A1-67CE9BCC6AD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E68:F68</xm:sqref>
        </x14:conditionalFormatting>
        <x14:conditionalFormatting xmlns:xm="http://schemas.microsoft.com/office/excel/2006/main">
          <x14:cfRule type="iconSet" priority="137" id="{52BB6C28-6CE2-4677-AB65-E73ED36E0CB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38" id="{E7C012DC-1E8A-4F8D-81A4-293168DBE12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E69:F73</xm:sqref>
        </x14:conditionalFormatting>
        <x14:conditionalFormatting xmlns:xm="http://schemas.microsoft.com/office/excel/2006/main">
          <x14:cfRule type="iconSet" priority="133" id="{D3D3D44B-CCC9-43BD-8D3A-0E65B562641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32" id="{EAA15ABF-F061-45E9-B724-7A40707EF66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E74:F74</xm:sqref>
        </x14:conditionalFormatting>
        <x14:conditionalFormatting xmlns:xm="http://schemas.microsoft.com/office/excel/2006/main">
          <x14:cfRule type="iconSet" priority="128" id="{2821516A-BD53-4C08-B1BD-A5C9D3437DE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27" id="{CF3DC8EA-5F9E-4F6D-9FFC-AD8720CE62B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E75:F75</xm:sqref>
        </x14:conditionalFormatting>
        <x14:conditionalFormatting xmlns:xm="http://schemas.microsoft.com/office/excel/2006/main">
          <x14:cfRule type="iconSet" priority="123" id="{8DD0F2A6-5B9F-4A86-8E90-08C3681A760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22" id="{1028DC54-DD6B-43E9-8D3F-7ECDCE9CA01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E76:F76</xm:sqref>
        </x14:conditionalFormatting>
        <x14:conditionalFormatting xmlns:xm="http://schemas.microsoft.com/office/excel/2006/main">
          <x14:cfRule type="iconSet" priority="117" id="{83DFD236-3AAF-40F0-A259-C0C69A1AD19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18" id="{53992205-50B0-448A-8391-AFA3972CD78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E77:F80</xm:sqref>
        </x14:conditionalFormatting>
        <x14:conditionalFormatting xmlns:xm="http://schemas.microsoft.com/office/excel/2006/main">
          <x14:cfRule type="iconSet" priority="217" id="{6D5DC0C6-D77E-4DE2-B675-9E03CED4DC9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E78:F94</xm:sqref>
        </x14:conditionalFormatting>
        <x14:conditionalFormatting xmlns:xm="http://schemas.microsoft.com/office/excel/2006/main">
          <x14:cfRule type="iconSet" priority="108" id="{5F12EDA3-930C-43C5-A992-2F09BE0DF25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09" id="{DB7AC525-843A-4DC6-A3B7-589A86C6029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E83:F83</xm:sqref>
        </x14:conditionalFormatting>
        <x14:conditionalFormatting xmlns:xm="http://schemas.microsoft.com/office/excel/2006/main">
          <x14:cfRule type="iconSet" priority="104" id="{23F204DD-457D-449D-89B6-CA28608CC99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03" id="{354EEB48-D31B-43B7-A056-C5376BCD357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E84:F84</xm:sqref>
        </x14:conditionalFormatting>
        <x14:conditionalFormatting xmlns:xm="http://schemas.microsoft.com/office/excel/2006/main">
          <x14:cfRule type="iconSet" priority="99" id="{0F1FEA86-57B3-42A5-9535-9D9E454F344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98" id="{87C41807-0A36-4F89-A9CB-17AECD09478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E85:F85</xm:sqref>
        </x14:conditionalFormatting>
        <x14:conditionalFormatting xmlns:xm="http://schemas.microsoft.com/office/excel/2006/main">
          <x14:cfRule type="iconSet" priority="94" id="{287033F0-D549-4B8E-A795-9C75E74D4E6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93" id="{2484D2F3-C63B-4D0F-A4B6-1EAD8C3C827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E86:F86</xm:sqref>
        </x14:conditionalFormatting>
        <x14:conditionalFormatting xmlns:xm="http://schemas.microsoft.com/office/excel/2006/main">
          <x14:cfRule type="iconSet" priority="88" id="{07069992-50A5-4874-9C19-FEB8B61B04A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89" id="{50D6D047-E0EA-49CB-BD2B-E241A8397F1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E87:F87</xm:sqref>
        </x14:conditionalFormatting>
        <x14:conditionalFormatting xmlns:xm="http://schemas.microsoft.com/office/excel/2006/main">
          <x14:cfRule type="iconSet" priority="83" id="{AD0BB685-30B9-4EE4-9A72-D659D418444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84" id="{813050F1-C5B0-4F79-AB75-F52AE7C8301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E88:F88</xm:sqref>
        </x14:conditionalFormatting>
        <x14:conditionalFormatting xmlns:xm="http://schemas.microsoft.com/office/excel/2006/main">
          <x14:cfRule type="iconSet" priority="78" id="{EFAE6230-AADE-4800-97A6-98CE5BEB046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79" id="{A80625A8-66F6-4359-A542-DFB806D0FDD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E89:F89</xm:sqref>
        </x14:conditionalFormatting>
        <x14:conditionalFormatting xmlns:xm="http://schemas.microsoft.com/office/excel/2006/main">
          <x14:cfRule type="iconSet" priority="74" id="{537CD996-50E0-4A67-B7B5-83A7FF1CD71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73" id="{E7176F7B-2D5E-412D-9B65-5B0A2047280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E90:F90</xm:sqref>
        </x14:conditionalFormatting>
        <x14:conditionalFormatting xmlns:xm="http://schemas.microsoft.com/office/excel/2006/main">
          <x14:cfRule type="iconSet" priority="68" id="{9D943BDA-4366-488D-B7BA-86D6B35C801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69" id="{19DA27BF-860E-44F4-9234-A244C216D47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E91:F91</xm:sqref>
        </x14:conditionalFormatting>
        <x14:conditionalFormatting xmlns:xm="http://schemas.microsoft.com/office/excel/2006/main">
          <x14:cfRule type="iconSet" priority="64" id="{C93F9713-D5D0-4D5B-A673-4F1442D28FC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63" id="{E783FD9C-6DDE-492F-940A-16091F4E1CE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E92:F92</xm:sqref>
        </x14:conditionalFormatting>
        <x14:conditionalFormatting xmlns:xm="http://schemas.microsoft.com/office/excel/2006/main">
          <x14:cfRule type="iconSet" priority="59" id="{8C2DDDD0-583D-4BC0-8B85-6F8044D1216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58" id="{5B640127-2CF9-425E-8514-98061BBB436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E93:F93</xm:sqref>
        </x14:conditionalFormatting>
        <x14:conditionalFormatting xmlns:xm="http://schemas.microsoft.com/office/excel/2006/main">
          <x14:cfRule type="iconSet" priority="53" id="{C3B3B2DE-7129-4E6A-881F-1F259770E0F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54" id="{90F6A521-455F-4844-BDB9-2CC455A8531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E94:F94</xm:sqref>
        </x14:conditionalFormatting>
        <x14:conditionalFormatting xmlns:xm="http://schemas.microsoft.com/office/excel/2006/main">
          <x14:cfRule type="iconSet" priority="45" id="{0FDD0D13-5C45-452F-B1E7-217FE79CC0E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46" id="{84F279CE-E6F3-46D5-9810-F3989D105AD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44" id="{0F0DCF6D-4F4C-4F75-BAF8-115AD5F4099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47" id="{A12B6448-5A11-4EC5-9AF6-316023823B9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E95:F95</xm:sqref>
        </x14:conditionalFormatting>
        <x14:conditionalFormatting xmlns:xm="http://schemas.microsoft.com/office/excel/2006/main">
          <x14:cfRule type="iconSet" priority="37" id="{D158E3D5-C18D-47FF-BA5E-7B742D313F7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38" id="{32CA91CD-B58D-4892-A9FB-4AE2B9A5AB5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33" id="{242DE461-CE7B-4CDB-AF34-B452E64555C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35" id="{4D2CF3E8-771D-4B5A-8B87-2162BAA29B5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E96:F98</xm:sqref>
        </x14:conditionalFormatting>
        <x14:conditionalFormatting xmlns:xm="http://schemas.microsoft.com/office/excel/2006/main">
          <x14:cfRule type="iconSet" priority="202" id="{64EA8A58-DE2A-4F42-B6C2-31CBEAFDE5E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I19:J54</xm:sqref>
        </x14:conditionalFormatting>
        <x14:conditionalFormatting xmlns:xm="http://schemas.microsoft.com/office/excel/2006/main">
          <x14:cfRule type="iconSet" priority="212" id="{F26271A6-CB7F-4A05-9D41-FD85CF82BCB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I20:J34</xm:sqref>
        </x14:conditionalFormatting>
        <x14:conditionalFormatting xmlns:xm="http://schemas.microsoft.com/office/excel/2006/main">
          <x14:cfRule type="iconSet" priority="207" id="{DCAA8F52-5DD9-4B84-B3B7-3C430BC96A7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I29:J32</xm:sqref>
        </x14:conditionalFormatting>
        <x14:conditionalFormatting xmlns:xm="http://schemas.microsoft.com/office/excel/2006/main">
          <x14:cfRule type="iconSet" priority="219" id="{0D582F22-F47A-4008-A746-C12787ACCA7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I33:J54 I78:J94</xm:sqref>
        </x14:conditionalFormatting>
        <x14:conditionalFormatting xmlns:xm="http://schemas.microsoft.com/office/excel/2006/main">
          <x14:cfRule type="iconSet" priority="201" id="{312CA947-6006-44C9-A94E-472D28CC325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I36:J36 I38:J38 I40:J40 I42:J42 I44:J44 I46:J46 I48:J48 I50:J50 I52:J52 I54:J54</xm:sqref>
        </x14:conditionalFormatting>
        <x14:conditionalFormatting xmlns:xm="http://schemas.microsoft.com/office/excel/2006/main">
          <x14:cfRule type="iconSet" priority="199" id="{5022D39F-41DB-42C1-99A0-C3F68B58187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98" id="{C34F4280-7732-4830-8C36-EE4248C141C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97" id="{99B1C6FD-BF23-43D4-B94F-BD0809F55BC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I55:J55</xm:sqref>
        </x14:conditionalFormatting>
        <x14:conditionalFormatting xmlns:xm="http://schemas.microsoft.com/office/excel/2006/main">
          <x14:cfRule type="iconSet" priority="194" id="{A7266BD6-4C4E-4C44-B77A-DCA33A3CE49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93" id="{C6A794EC-3515-4FDF-A612-DD3EA68CCE3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95" id="{CE263776-8799-4523-8714-920E343D862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I56:J56</xm:sqref>
        </x14:conditionalFormatting>
        <x14:conditionalFormatting xmlns:xm="http://schemas.microsoft.com/office/excel/2006/main">
          <x14:cfRule type="iconSet" priority="189" id="{EF791882-F8C2-4A1B-AA6E-5A65D453D81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90" id="{04536311-78FD-4F16-ACFD-2237778E5DC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91" id="{455DF726-E80D-47D2-90A7-3467368B492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I57:J57</xm:sqref>
        </x14:conditionalFormatting>
        <x14:conditionalFormatting xmlns:xm="http://schemas.microsoft.com/office/excel/2006/main">
          <x14:cfRule type="iconSet" priority="185" id="{966EEE89-102C-4796-B8DE-61E5C7BCC94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87" id="{1119659B-ACBD-49D8-99D9-1BF85D7D50B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86" id="{57AA3F73-8D8F-4E40-97FA-427F0C15EA4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I58:J58</xm:sqref>
        </x14:conditionalFormatting>
        <x14:conditionalFormatting xmlns:xm="http://schemas.microsoft.com/office/excel/2006/main">
          <x14:cfRule type="iconSet" priority="183" id="{D3C6216C-7786-4C56-9895-1E9E790A024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82" id="{DF4CDFFA-FB24-4AD4-9960-0AF663BC2AC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81" id="{1A703A50-D91B-441C-9E84-F6AC0F02F37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I59:J59</xm:sqref>
        </x14:conditionalFormatting>
        <x14:conditionalFormatting xmlns:xm="http://schemas.microsoft.com/office/excel/2006/main">
          <x14:cfRule type="iconSet" priority="177" id="{D71EBD97-9176-458A-A884-8B3FA22E866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78" id="{24FDF0B6-9151-47B3-BC2C-341A619133E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79" id="{D85A59D1-8DBE-4712-B127-96A5C19B743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I60:J60</xm:sqref>
        </x14:conditionalFormatting>
        <x14:conditionalFormatting xmlns:xm="http://schemas.microsoft.com/office/excel/2006/main">
          <x14:cfRule type="iconSet" priority="173" id="{8D6F67AD-B0DA-4929-BA69-14672F996E5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75" id="{7AFC6B5B-B28A-4E62-90AC-3D58F47C424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74" id="{1AD1F99D-703C-4FA2-B02F-EAD9C3744CD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I61:J61</xm:sqref>
        </x14:conditionalFormatting>
        <x14:conditionalFormatting xmlns:xm="http://schemas.microsoft.com/office/excel/2006/main">
          <x14:cfRule type="iconSet" priority="171" id="{C661FFE5-9FEE-41ED-8A6D-B988DFC9A72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70" id="{A9768B30-C609-4A91-9540-5EE8EA88E24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69" id="{114AC7DF-615D-4FFE-AD49-1E7B6F7C923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I62:J62</xm:sqref>
        </x14:conditionalFormatting>
        <x14:conditionalFormatting xmlns:xm="http://schemas.microsoft.com/office/excel/2006/main">
          <x14:cfRule type="iconSet" priority="166" id="{0EC14C16-530A-4E4B-AF66-CD6D4611121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64" id="{991D8DF7-B2AF-4D76-BC23-53B26146931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65" id="{6A2BDF70-7EE0-49E0-B481-BFCF95551ED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I63:J63</xm:sqref>
        </x14:conditionalFormatting>
        <x14:conditionalFormatting xmlns:xm="http://schemas.microsoft.com/office/excel/2006/main">
          <x14:cfRule type="iconSet" priority="161" id="{66CD51BB-5C85-4061-8165-88E1DFBD433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60" id="{5B7ACDB0-A6D5-4F76-A83F-399C1E7E986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59" id="{28FF30A7-8F37-481F-B833-EF33978ED32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I64:J64</xm:sqref>
        </x14:conditionalFormatting>
        <x14:conditionalFormatting xmlns:xm="http://schemas.microsoft.com/office/excel/2006/main">
          <x14:cfRule type="iconSet" priority="156" id="{A102ACF5-F590-45BC-AA7F-AA726EBB759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54" id="{65578B44-E8E5-4095-9648-ECEFE5D0C3F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55" id="{F63A4C76-2BCE-4CA5-903A-06E9EB21B6B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I65:J65</xm:sqref>
        </x14:conditionalFormatting>
        <x14:conditionalFormatting xmlns:xm="http://schemas.microsoft.com/office/excel/2006/main">
          <x14:cfRule type="iconSet" priority="151" id="{D61DC72B-CAA5-417A-A856-62F58E16770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50" id="{A4BF72A2-0E30-49C0-99F9-4FED04BA750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49" id="{8B127F3B-47D0-47C7-9BF8-FE98A87F65A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I66:J66</xm:sqref>
        </x14:conditionalFormatting>
        <x14:conditionalFormatting xmlns:xm="http://schemas.microsoft.com/office/excel/2006/main">
          <x14:cfRule type="iconSet" priority="146" id="{7C2A76EE-4591-410A-82F1-D94A1C7ED84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45" id="{7907E54C-926A-43A1-A771-BFA36E33F6D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44" id="{1632950F-58D2-4D11-A166-566AD45FE65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I67:J67</xm:sqref>
        </x14:conditionalFormatting>
        <x14:conditionalFormatting xmlns:xm="http://schemas.microsoft.com/office/excel/2006/main">
          <x14:cfRule type="iconSet" priority="141" id="{CA97DD47-114C-4C0E-86F4-E1360A0FFA1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39" id="{13D27DC6-C74C-4566-8419-F1B2FBDC683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40" id="{059385E8-C637-4568-8DAB-BDCEAA43AF8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I68:J68</xm:sqref>
        </x14:conditionalFormatting>
        <x14:conditionalFormatting xmlns:xm="http://schemas.microsoft.com/office/excel/2006/main">
          <x14:cfRule type="iconSet" priority="134" id="{7CE12151-CE7B-490F-950F-F81E57A3B94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35" id="{13BDA3DD-8FA2-41D0-8F00-77B8A584A4F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36" id="{2F4336E4-4C84-4FB3-B90F-0E5139488D3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I69:J73</xm:sqref>
        </x14:conditionalFormatting>
        <x14:conditionalFormatting xmlns:xm="http://schemas.microsoft.com/office/excel/2006/main">
          <x14:cfRule type="iconSet" priority="129" id="{AEC26AFC-8ABC-4F80-B999-83D9AD852E8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30" id="{B6DF556C-821A-43ED-BFB0-FC6921EA912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31" id="{B47966BB-DB3C-4DE0-8779-73F24C92A08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I74:J74</xm:sqref>
        </x14:conditionalFormatting>
        <x14:conditionalFormatting xmlns:xm="http://schemas.microsoft.com/office/excel/2006/main">
          <x14:cfRule type="iconSet" priority="125" id="{9CD35039-91FC-4F9E-B165-455623A6FD1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26" id="{49FE643A-87CE-4B9A-B403-5C53765D988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24" id="{38C036D9-AB1C-466A-8A8C-5B72BCF8AAA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I75:J75</xm:sqref>
        </x14:conditionalFormatting>
        <x14:conditionalFormatting xmlns:xm="http://schemas.microsoft.com/office/excel/2006/main">
          <x14:cfRule type="iconSet" priority="119" id="{955A47D0-3C98-4E51-8F34-478B73679FE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20" id="{6D636689-020D-4A47-A99C-0F6B63B4540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21" id="{CF25911F-D829-4F64-B7BE-86331361A7B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I76:J76</xm:sqref>
        </x14:conditionalFormatting>
        <x14:conditionalFormatting xmlns:xm="http://schemas.microsoft.com/office/excel/2006/main">
          <x14:cfRule type="iconSet" priority="116" id="{43B01A14-1E83-436F-A643-C8BFD6D5C69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13" id="{4DE16652-EA4B-442A-A86E-CC123755C0E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12" id="{8AB2583E-8108-498B-9B46-C0888FFF877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I77:J80</xm:sqref>
        </x14:conditionalFormatting>
        <x14:conditionalFormatting xmlns:xm="http://schemas.microsoft.com/office/excel/2006/main">
          <x14:cfRule type="iconSet" priority="218" id="{85D641A5-1C8A-4DE3-9221-5686C100EDE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I78:J94</xm:sqref>
        </x14:conditionalFormatting>
        <x14:conditionalFormatting xmlns:xm="http://schemas.microsoft.com/office/excel/2006/main">
          <x14:cfRule type="iconSet" priority="105" id="{7117A483-777C-42C4-BAA8-CCFC7063888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07" id="{39CD3C3A-8FAC-49A3-93A3-6CF4D188714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06" id="{5BE3876B-188F-4EE8-8E03-ED199BAB2EB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I83:J83</xm:sqref>
        </x14:conditionalFormatting>
        <x14:conditionalFormatting xmlns:xm="http://schemas.microsoft.com/office/excel/2006/main">
          <x14:cfRule type="iconSet" priority="102" id="{5516F652-0EEC-46F6-A935-AB3489DE6E6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01" id="{B9C3970D-EB5B-44DB-9665-3E57A915D22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00" id="{88AB42BB-D090-48DF-926B-FD12D511E13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I84:J84</xm:sqref>
        </x14:conditionalFormatting>
        <x14:conditionalFormatting xmlns:xm="http://schemas.microsoft.com/office/excel/2006/main">
          <x14:cfRule type="iconSet" priority="97" id="{67A53F15-A6E4-442A-A1A2-7BA03F8A244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95" id="{DEF33ADB-A8CA-4308-8312-0B0C0483223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96" id="{FD5B3DB0-7E59-4AF8-979D-E572084C7F8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I85:J85</xm:sqref>
        </x14:conditionalFormatting>
        <x14:conditionalFormatting xmlns:xm="http://schemas.microsoft.com/office/excel/2006/main">
          <x14:cfRule type="iconSet" priority="92" id="{AF776522-5BFE-4BBB-9020-16E6FCE8600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91" id="{68EB4CF5-5347-452B-9E7E-AEDAA879128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90" id="{5DCC2FD9-FAE2-4770-B632-19A10C6E407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I86:J86</xm:sqref>
        </x14:conditionalFormatting>
        <x14:conditionalFormatting xmlns:xm="http://schemas.microsoft.com/office/excel/2006/main">
          <x14:cfRule type="iconSet" priority="87" id="{F2F34CDF-A46D-4D29-BD60-84C50C776CC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86" id="{31918801-5C45-4C7A-AAA1-2549C1B08EE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85" id="{54190BE5-BD1C-4AAD-828F-B3D01ACCA31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I87:J87</xm:sqref>
        </x14:conditionalFormatting>
        <x14:conditionalFormatting xmlns:xm="http://schemas.microsoft.com/office/excel/2006/main">
          <x14:cfRule type="iconSet" priority="82" id="{D1BCE42E-4CEE-460D-8E3C-2F1CA44F594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81" id="{950871C7-4ED6-4AD5-B4FB-7B1B3FBCC2B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80" id="{6E58D501-5093-46AB-BA5F-610BEC44FE4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I88:J88</xm:sqref>
        </x14:conditionalFormatting>
        <x14:conditionalFormatting xmlns:xm="http://schemas.microsoft.com/office/excel/2006/main">
          <x14:cfRule type="iconSet" priority="76" id="{6DF5AB6D-7F33-40F1-9184-DA380969853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77" id="{707F5BD9-F76E-4B5B-BD41-86A89EC5BFB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75" id="{793F043D-F17C-4F44-A947-3B9C781BDD0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I89:J89</xm:sqref>
        </x14:conditionalFormatting>
        <x14:conditionalFormatting xmlns:xm="http://schemas.microsoft.com/office/excel/2006/main">
          <x14:cfRule type="iconSet" priority="71" id="{7CEF1C79-1845-42E2-A47F-DF6E186FCFA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70" id="{59022A11-F895-44EF-96E2-8E1DCC78229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72" id="{762EA6F8-3F5B-4484-B67E-91D0669BE93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I90:J90</xm:sqref>
        </x14:conditionalFormatting>
        <x14:conditionalFormatting xmlns:xm="http://schemas.microsoft.com/office/excel/2006/main">
          <x14:cfRule type="iconSet" priority="67" id="{0E3A4856-F0D0-4B39-8C58-F7115B6B5EE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65" id="{146AD842-0235-4077-AFF6-6AAAE3E7F44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66" id="{E7310574-B791-4B9F-A44C-FC61CD1B519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I91:J91</xm:sqref>
        </x14:conditionalFormatting>
        <x14:conditionalFormatting xmlns:xm="http://schemas.microsoft.com/office/excel/2006/main">
          <x14:cfRule type="iconSet" priority="61" id="{BB9EECD9-E9D5-40A3-9197-F07125B159C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62" id="{90F7FA7B-40C0-4379-BAFB-5526986B75F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60" id="{A813B017-CF88-449D-BEE4-E064C6D2AA1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I92:J92</xm:sqref>
        </x14:conditionalFormatting>
        <x14:conditionalFormatting xmlns:xm="http://schemas.microsoft.com/office/excel/2006/main">
          <x14:cfRule type="iconSet" priority="55" id="{86B11C14-DE5E-4526-8A05-A940BC376B9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56" id="{68D7C0D8-69D1-4D4C-BF3E-F28F4B3AE03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57" id="{3B1CBD7E-66C7-4337-8032-AB788336ABD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I93:J93</xm:sqref>
        </x14:conditionalFormatting>
        <x14:conditionalFormatting xmlns:xm="http://schemas.microsoft.com/office/excel/2006/main">
          <x14:cfRule type="iconSet" priority="50" id="{EB81AF27-C35D-434D-BB7B-EC90D67F533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52" id="{6BAADDFB-BAA1-4AB3-B7C3-1A8AF8DA955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51" id="{8EEFA858-10AF-4041-B7DC-86B3E61D02D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I94:J94</xm:sqref>
        </x14:conditionalFormatting>
        <x14:conditionalFormatting xmlns:xm="http://schemas.microsoft.com/office/excel/2006/main">
          <x14:cfRule type="iconSet" priority="41" id="{62FC3758-20A6-4EB6-BB2E-E0291CCC6CA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42" id="{EF3A2F88-0BAB-475A-8BA6-FFB1CFF3A93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43" id="{569CE323-A41F-4C84-87B2-F1D0C620DE9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48" id="{ACE242FA-EB5E-480D-BDDD-E5F4718321F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49" id="{D9378AC5-0634-4A74-9417-9F9B4315B92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I95:J95</xm:sqref>
        </x14:conditionalFormatting>
        <x14:conditionalFormatting xmlns:xm="http://schemas.microsoft.com/office/excel/2006/main">
          <x14:cfRule type="iconSet" priority="40" id="{C82F3668-66A6-4ECA-9BF6-8D989AAD4DA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9" id="{FE2E3981-81A9-49BB-AA79-10F11FDC206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2" id="{A2E17F29-5C95-4426-B0D1-D0122628A90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9" id="{B05B7B03-41BE-4521-B770-099582F1AB0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8" id="{D359EE97-3C22-4A63-8D4B-99C983208E0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I96:J98</xm:sqref>
        </x14:conditionalFormatting>
        <x14:conditionalFormatting xmlns:xm="http://schemas.microsoft.com/office/excel/2006/main">
          <x14:cfRule type="iconSet" priority="214" id="{C1C7341F-F07F-4A7E-AD88-54990717B87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J19:J80</xm:sqref>
        </x14:conditionalFormatting>
        <x14:conditionalFormatting xmlns:xm="http://schemas.microsoft.com/office/excel/2006/main">
          <x14:cfRule type="iconSet" priority="2724" id="{B9430CAB-C72A-4D2B-9C28-7000A0D6567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J83:J98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4B9C7-AE5B-4FA7-B52A-30AE4488BECC}">
  <sheetPr>
    <tabColor theme="9" tint="0.79998168889431442"/>
  </sheetPr>
  <dimension ref="A1:K37"/>
  <sheetViews>
    <sheetView showGridLines="0" showRowColHeaders="0" workbookViewId="0">
      <selection activeCell="B9" sqref="B9"/>
    </sheetView>
  </sheetViews>
  <sheetFormatPr baseColWidth="10" defaultColWidth="11" defaultRowHeight="14.4" x14ac:dyDescent="0.55000000000000004"/>
  <cols>
    <col min="1" max="1" width="29.68359375" style="51" customWidth="1"/>
    <col min="2" max="2" width="54" style="51" customWidth="1"/>
    <col min="3" max="3" width="9.41796875" style="51" customWidth="1"/>
    <col min="4" max="4" width="17.15625" style="51" hidden="1" customWidth="1"/>
    <col min="5" max="5" width="13.41796875" style="51" hidden="1" customWidth="1"/>
    <col min="6" max="6" width="18.578125" style="51" hidden="1" customWidth="1"/>
    <col min="7" max="7" width="19" style="51" hidden="1" customWidth="1"/>
    <col min="8" max="8" width="14.83984375" style="51" hidden="1" customWidth="1"/>
    <col min="9" max="9" width="15.15625" style="51" hidden="1" customWidth="1"/>
    <col min="10" max="10" width="12" style="51" hidden="1" customWidth="1"/>
    <col min="11" max="11" width="15.578125" style="51" customWidth="1"/>
    <col min="12" max="16384" width="11" style="51"/>
  </cols>
  <sheetData>
    <row r="1" spans="1:11" ht="18.3" x14ac:dyDescent="0.55000000000000004">
      <c r="A1" s="623" t="s">
        <v>223</v>
      </c>
      <c r="B1" s="624"/>
      <c r="C1" s="624"/>
      <c r="D1" s="624"/>
      <c r="E1" s="624"/>
      <c r="F1" s="624"/>
      <c r="G1" s="624"/>
      <c r="H1" s="624"/>
      <c r="I1" s="624"/>
      <c r="J1" s="624"/>
      <c r="K1" s="625"/>
    </row>
    <row r="2" spans="1:11" ht="14.7" thickBot="1" x14ac:dyDescent="0.6">
      <c r="A2" s="235" t="s">
        <v>0</v>
      </c>
      <c r="B2" s="236" t="s">
        <v>11</v>
      </c>
      <c r="C2" s="236" t="s">
        <v>3</v>
      </c>
      <c r="D2" s="237" t="s">
        <v>12</v>
      </c>
      <c r="E2" s="237" t="s">
        <v>13</v>
      </c>
      <c r="F2" s="237" t="s">
        <v>14</v>
      </c>
      <c r="G2" s="237" t="s">
        <v>15</v>
      </c>
      <c r="H2" s="237" t="s">
        <v>16</v>
      </c>
      <c r="I2" s="237" t="s">
        <v>17</v>
      </c>
      <c r="J2" s="237" t="s">
        <v>10</v>
      </c>
      <c r="K2" s="238" t="s">
        <v>224</v>
      </c>
    </row>
    <row r="3" spans="1:11" x14ac:dyDescent="0.55000000000000004">
      <c r="A3" s="239" t="s">
        <v>225</v>
      </c>
      <c r="B3" s="240" t="s">
        <v>226</v>
      </c>
      <c r="C3" s="240" t="s">
        <v>227</v>
      </c>
      <c r="D3" s="240" t="s">
        <v>228</v>
      </c>
      <c r="E3" s="240"/>
      <c r="F3" s="240"/>
      <c r="G3" s="240"/>
      <c r="H3" s="240"/>
      <c r="I3" s="240"/>
      <c r="J3" s="240"/>
      <c r="K3" s="241" t="s">
        <v>228</v>
      </c>
    </row>
    <row r="4" spans="1:11" x14ac:dyDescent="0.55000000000000004">
      <c r="A4" s="220" t="s">
        <v>225</v>
      </c>
      <c r="B4" s="221" t="s">
        <v>229</v>
      </c>
      <c r="C4" s="221" t="s">
        <v>227</v>
      </c>
      <c r="D4" s="221" t="s">
        <v>228</v>
      </c>
      <c r="E4" s="221"/>
      <c r="F4" s="221"/>
      <c r="G4" s="221"/>
      <c r="H4" s="221"/>
      <c r="I4" s="221"/>
      <c r="J4" s="221"/>
      <c r="K4" s="222" t="s">
        <v>228</v>
      </c>
    </row>
    <row r="5" spans="1:11" x14ac:dyDescent="0.55000000000000004">
      <c r="A5" s="220" t="s">
        <v>225</v>
      </c>
      <c r="B5" s="221" t="s">
        <v>230</v>
      </c>
      <c r="C5" s="221" t="s">
        <v>227</v>
      </c>
      <c r="D5" s="221" t="s">
        <v>228</v>
      </c>
      <c r="E5" s="221"/>
      <c r="F5" s="221"/>
      <c r="G5" s="221"/>
      <c r="H5" s="221"/>
      <c r="I5" s="221"/>
      <c r="J5" s="221"/>
      <c r="K5" s="222" t="s">
        <v>228</v>
      </c>
    </row>
    <row r="6" spans="1:11" x14ac:dyDescent="0.55000000000000004">
      <c r="A6" s="220" t="s">
        <v>62</v>
      </c>
      <c r="B6" s="221" t="s">
        <v>64</v>
      </c>
      <c r="C6" s="221" t="s">
        <v>231</v>
      </c>
      <c r="D6" s="221"/>
      <c r="E6" s="221"/>
      <c r="F6" s="221"/>
      <c r="G6" s="221"/>
      <c r="H6" s="221"/>
      <c r="I6" s="221"/>
      <c r="J6" s="221"/>
      <c r="K6" s="222" t="s">
        <v>232</v>
      </c>
    </row>
    <row r="7" spans="1:11" x14ac:dyDescent="0.55000000000000004">
      <c r="A7" s="220" t="s">
        <v>62</v>
      </c>
      <c r="B7" s="221" t="s">
        <v>66</v>
      </c>
      <c r="C7" s="221" t="s">
        <v>231</v>
      </c>
      <c r="D7" s="221"/>
      <c r="E7" s="221"/>
      <c r="F7" s="221"/>
      <c r="G7" s="221"/>
      <c r="H7" s="221"/>
      <c r="I7" s="221"/>
      <c r="J7" s="221"/>
      <c r="K7" s="222" t="s">
        <v>232</v>
      </c>
    </row>
    <row r="8" spans="1:11" x14ac:dyDescent="0.55000000000000004">
      <c r="A8" s="220" t="s">
        <v>62</v>
      </c>
      <c r="B8" s="221" t="s">
        <v>67</v>
      </c>
      <c r="C8" s="221" t="s">
        <v>233</v>
      </c>
      <c r="D8" s="221"/>
      <c r="E8" s="221"/>
      <c r="F8" s="221"/>
      <c r="G8" s="221"/>
      <c r="H8" s="221"/>
      <c r="I8" s="221"/>
      <c r="J8" s="221"/>
      <c r="K8" s="222" t="s">
        <v>232</v>
      </c>
    </row>
    <row r="9" spans="1:11" x14ac:dyDescent="0.55000000000000004">
      <c r="A9" s="220" t="s">
        <v>62</v>
      </c>
      <c r="B9" s="221" t="s">
        <v>69</v>
      </c>
      <c r="C9" s="221" t="s">
        <v>231</v>
      </c>
      <c r="D9" s="221"/>
      <c r="E9" s="221"/>
      <c r="F9" s="221"/>
      <c r="G9" s="221"/>
      <c r="H9" s="221"/>
      <c r="I9" s="221"/>
      <c r="J9" s="221"/>
      <c r="K9" s="222" t="s">
        <v>232</v>
      </c>
    </row>
    <row r="10" spans="1:11" x14ac:dyDescent="0.55000000000000004">
      <c r="A10" s="220" t="s">
        <v>222</v>
      </c>
      <c r="B10" s="221" t="s">
        <v>234</v>
      </c>
      <c r="C10" s="221" t="s">
        <v>231</v>
      </c>
      <c r="D10" s="221"/>
      <c r="E10" s="221"/>
      <c r="F10" s="221"/>
      <c r="G10" s="221"/>
      <c r="H10" s="221"/>
      <c r="I10" s="221"/>
      <c r="J10" s="221"/>
      <c r="K10" s="222" t="s">
        <v>232</v>
      </c>
    </row>
    <row r="11" spans="1:11" x14ac:dyDescent="0.55000000000000004">
      <c r="A11" s="220" t="s">
        <v>235</v>
      </c>
      <c r="B11" s="221" t="s">
        <v>124</v>
      </c>
      <c r="C11" s="223" t="s">
        <v>231</v>
      </c>
      <c r="D11" s="221" t="s">
        <v>236</v>
      </c>
      <c r="E11" s="221"/>
      <c r="F11" s="221"/>
      <c r="G11" s="221"/>
      <c r="H11" s="221"/>
      <c r="I11" s="221"/>
      <c r="J11" s="221"/>
      <c r="K11" s="222" t="s">
        <v>236</v>
      </c>
    </row>
    <row r="12" spans="1:11" x14ac:dyDescent="0.55000000000000004">
      <c r="A12" s="220" t="s">
        <v>235</v>
      </c>
      <c r="B12" s="221" t="s">
        <v>237</v>
      </c>
      <c r="C12" s="223" t="s">
        <v>231</v>
      </c>
      <c r="D12" s="221" t="s">
        <v>232</v>
      </c>
      <c r="E12" s="221"/>
      <c r="F12" s="221"/>
      <c r="G12" s="221"/>
      <c r="H12" s="221"/>
      <c r="I12" s="221"/>
      <c r="J12" s="221"/>
      <c r="K12" s="222" t="s">
        <v>232</v>
      </c>
    </row>
    <row r="13" spans="1:11" x14ac:dyDescent="0.55000000000000004">
      <c r="A13" s="220" t="s">
        <v>70</v>
      </c>
      <c r="B13" s="221" t="s">
        <v>238</v>
      </c>
      <c r="C13" s="221" t="s">
        <v>239</v>
      </c>
      <c r="D13" s="221"/>
      <c r="E13" s="224"/>
      <c r="F13" s="221"/>
      <c r="G13" s="221"/>
      <c r="H13" s="221"/>
      <c r="I13" s="221"/>
      <c r="J13" s="221"/>
      <c r="K13" s="222" t="s">
        <v>240</v>
      </c>
    </row>
    <row r="14" spans="1:11" ht="25.8" x14ac:dyDescent="0.55000000000000004">
      <c r="A14" s="220" t="s">
        <v>70</v>
      </c>
      <c r="B14" s="221" t="s">
        <v>75</v>
      </c>
      <c r="C14" s="221" t="s">
        <v>239</v>
      </c>
      <c r="D14" s="221"/>
      <c r="E14" s="221"/>
      <c r="F14" s="221"/>
      <c r="G14" s="221"/>
      <c r="H14" s="221"/>
      <c r="I14" s="221"/>
      <c r="J14" s="221"/>
      <c r="K14" s="222" t="s">
        <v>240</v>
      </c>
    </row>
    <row r="15" spans="1:11" x14ac:dyDescent="0.55000000000000004">
      <c r="A15" s="220" t="s">
        <v>222</v>
      </c>
      <c r="B15" s="221" t="s">
        <v>241</v>
      </c>
      <c r="C15" s="223" t="s">
        <v>239</v>
      </c>
      <c r="D15" s="221"/>
      <c r="E15" s="221"/>
      <c r="F15" s="221"/>
      <c r="G15" s="221"/>
      <c r="H15" s="221"/>
      <c r="I15" s="221"/>
      <c r="J15" s="221"/>
      <c r="K15" s="222" t="s">
        <v>240</v>
      </c>
    </row>
    <row r="16" spans="1:11" x14ac:dyDescent="0.55000000000000004">
      <c r="A16" s="220" t="s">
        <v>222</v>
      </c>
      <c r="B16" s="221" t="s">
        <v>242</v>
      </c>
      <c r="C16" s="223" t="s">
        <v>239</v>
      </c>
      <c r="D16" s="221"/>
      <c r="E16" s="221"/>
      <c r="F16" s="221"/>
      <c r="G16" s="221"/>
      <c r="H16" s="221"/>
      <c r="I16" s="221"/>
      <c r="J16" s="221"/>
      <c r="K16" s="222" t="s">
        <v>240</v>
      </c>
    </row>
    <row r="17" spans="1:11" x14ac:dyDescent="0.55000000000000004">
      <c r="A17" s="220" t="s">
        <v>235</v>
      </c>
      <c r="B17" s="221" t="s">
        <v>243</v>
      </c>
      <c r="C17" s="223" t="s">
        <v>239</v>
      </c>
      <c r="D17" s="221" t="s">
        <v>240</v>
      </c>
      <c r="E17" s="221"/>
      <c r="F17" s="221"/>
      <c r="G17" s="221"/>
      <c r="H17" s="221"/>
      <c r="I17" s="221"/>
      <c r="J17" s="221"/>
      <c r="K17" s="222" t="s">
        <v>240</v>
      </c>
    </row>
    <row r="18" spans="1:11" x14ac:dyDescent="0.55000000000000004">
      <c r="A18" s="220" t="s">
        <v>235</v>
      </c>
      <c r="B18" s="221" t="s">
        <v>128</v>
      </c>
      <c r="C18" s="223" t="s">
        <v>244</v>
      </c>
      <c r="D18" s="221" t="s">
        <v>245</v>
      </c>
      <c r="E18" s="221"/>
      <c r="F18" s="221"/>
      <c r="G18" s="221"/>
      <c r="H18" s="221"/>
      <c r="I18" s="221"/>
      <c r="J18" s="221"/>
      <c r="K18" s="222" t="s">
        <v>245</v>
      </c>
    </row>
    <row r="19" spans="1:11" ht="38.700000000000003" x14ac:dyDescent="0.55000000000000004">
      <c r="A19" s="220" t="s">
        <v>76</v>
      </c>
      <c r="B19" s="221" t="s">
        <v>246</v>
      </c>
      <c r="C19" s="221"/>
      <c r="D19" s="224"/>
      <c r="E19" s="224"/>
      <c r="F19" s="221"/>
      <c r="G19" s="221"/>
      <c r="H19" s="221"/>
      <c r="I19" s="221"/>
      <c r="J19" s="221"/>
      <c r="K19" s="222" t="s">
        <v>247</v>
      </c>
    </row>
    <row r="20" spans="1:11" ht="38.700000000000003" x14ac:dyDescent="0.55000000000000004">
      <c r="A20" s="220" t="s">
        <v>248</v>
      </c>
      <c r="B20" s="221" t="s">
        <v>249</v>
      </c>
      <c r="C20" s="221" t="s">
        <v>233</v>
      </c>
      <c r="D20" s="221" t="s">
        <v>250</v>
      </c>
      <c r="E20" s="221"/>
      <c r="F20" s="221"/>
      <c r="G20" s="221"/>
      <c r="H20" s="221"/>
      <c r="I20" s="221"/>
      <c r="J20" s="221"/>
      <c r="K20" s="222" t="s">
        <v>251</v>
      </c>
    </row>
    <row r="21" spans="1:11" ht="38.700000000000003" x14ac:dyDescent="0.55000000000000004">
      <c r="A21" s="220" t="s">
        <v>248</v>
      </c>
      <c r="B21" s="221" t="s">
        <v>252</v>
      </c>
      <c r="C21" s="221"/>
      <c r="D21" s="221" t="s">
        <v>250</v>
      </c>
      <c r="E21" s="221"/>
      <c r="F21" s="221"/>
      <c r="G21" s="221"/>
      <c r="H21" s="221"/>
      <c r="I21" s="221"/>
      <c r="J21" s="221"/>
      <c r="K21" s="222" t="s">
        <v>253</v>
      </c>
    </row>
    <row r="22" spans="1:11" ht="38.700000000000003" x14ac:dyDescent="0.55000000000000004">
      <c r="A22" s="220" t="s">
        <v>248</v>
      </c>
      <c r="B22" s="221" t="s">
        <v>254</v>
      </c>
      <c r="C22" s="221"/>
      <c r="D22" s="221" t="s">
        <v>250</v>
      </c>
      <c r="E22" s="221"/>
      <c r="F22" s="221"/>
      <c r="G22" s="221"/>
      <c r="H22" s="221"/>
      <c r="I22" s="221"/>
      <c r="J22" s="221"/>
      <c r="K22" s="222" t="s">
        <v>253</v>
      </c>
    </row>
    <row r="23" spans="1:11" ht="25.8" x14ac:dyDescent="0.55000000000000004">
      <c r="A23" s="220" t="s">
        <v>30</v>
      </c>
      <c r="B23" s="221" t="s">
        <v>255</v>
      </c>
      <c r="C23" s="221"/>
      <c r="D23" s="221" t="s">
        <v>250</v>
      </c>
      <c r="E23" s="221"/>
      <c r="F23" s="221"/>
      <c r="G23" s="221"/>
      <c r="H23" s="221"/>
      <c r="I23" s="221"/>
      <c r="J23" s="221"/>
      <c r="K23" s="222" t="s">
        <v>253</v>
      </c>
    </row>
    <row r="24" spans="1:11" ht="25.8" x14ac:dyDescent="0.55000000000000004">
      <c r="A24" s="220"/>
      <c r="B24" s="221" t="s">
        <v>256</v>
      </c>
      <c r="C24" s="221"/>
      <c r="D24" s="221" t="s">
        <v>250</v>
      </c>
      <c r="E24" s="221"/>
      <c r="F24" s="221"/>
      <c r="G24" s="221"/>
      <c r="H24" s="221"/>
      <c r="I24" s="221"/>
      <c r="J24" s="221"/>
      <c r="K24" s="222" t="s">
        <v>253</v>
      </c>
    </row>
    <row r="25" spans="1:11" ht="25.8" x14ac:dyDescent="0.55000000000000004">
      <c r="A25" s="220"/>
      <c r="B25" s="221" t="s">
        <v>257</v>
      </c>
      <c r="C25" s="221"/>
      <c r="D25" s="221" t="s">
        <v>250</v>
      </c>
      <c r="E25" s="221"/>
      <c r="F25" s="221"/>
      <c r="G25" s="221"/>
      <c r="H25" s="221"/>
      <c r="I25" s="221"/>
      <c r="J25" s="221"/>
      <c r="K25" s="222" t="s">
        <v>253</v>
      </c>
    </row>
    <row r="26" spans="1:11" ht="25.8" x14ac:dyDescent="0.55000000000000004">
      <c r="A26" s="220"/>
      <c r="B26" s="221" t="s">
        <v>258</v>
      </c>
      <c r="C26" s="221"/>
      <c r="D26" s="221" t="s">
        <v>250</v>
      </c>
      <c r="E26" s="221"/>
      <c r="F26" s="221"/>
      <c r="G26" s="221"/>
      <c r="H26" s="221"/>
      <c r="I26" s="221"/>
      <c r="J26" s="221"/>
      <c r="K26" s="222" t="s">
        <v>253</v>
      </c>
    </row>
    <row r="27" spans="1:11" ht="25.8" x14ac:dyDescent="0.55000000000000004">
      <c r="A27" s="220"/>
      <c r="B27" s="221" t="s">
        <v>259</v>
      </c>
      <c r="C27" s="221"/>
      <c r="D27" s="221" t="s">
        <v>250</v>
      </c>
      <c r="E27" s="221"/>
      <c r="F27" s="221"/>
      <c r="G27" s="221"/>
      <c r="H27" s="221"/>
      <c r="I27" s="221"/>
      <c r="J27" s="221"/>
      <c r="K27" s="222" t="s">
        <v>253</v>
      </c>
    </row>
    <row r="28" spans="1:11" ht="25.8" x14ac:dyDescent="0.55000000000000004">
      <c r="A28" s="220"/>
      <c r="B28" s="221" t="s">
        <v>260</v>
      </c>
      <c r="C28" s="221"/>
      <c r="D28" s="221" t="s">
        <v>250</v>
      </c>
      <c r="E28" s="221"/>
      <c r="F28" s="221"/>
      <c r="G28" s="221"/>
      <c r="H28" s="221"/>
      <c r="I28" s="221"/>
      <c r="J28" s="221"/>
      <c r="K28" s="222" t="s">
        <v>253</v>
      </c>
    </row>
    <row r="29" spans="1:11" ht="25.8" x14ac:dyDescent="0.55000000000000004">
      <c r="A29" s="220"/>
      <c r="B29" s="221" t="s">
        <v>261</v>
      </c>
      <c r="C29" s="221"/>
      <c r="D29" s="221" t="s">
        <v>250</v>
      </c>
      <c r="E29" s="221"/>
      <c r="F29" s="221"/>
      <c r="G29" s="221"/>
      <c r="H29" s="221"/>
      <c r="I29" s="221"/>
      <c r="J29" s="221"/>
      <c r="K29" s="222" t="s">
        <v>253</v>
      </c>
    </row>
    <row r="30" spans="1:11" ht="25.8" x14ac:dyDescent="0.55000000000000004">
      <c r="A30" s="220"/>
      <c r="B30" s="221" t="s">
        <v>262</v>
      </c>
      <c r="C30" s="221"/>
      <c r="D30" s="221" t="s">
        <v>250</v>
      </c>
      <c r="E30" s="221"/>
      <c r="F30" s="221"/>
      <c r="G30" s="221"/>
      <c r="H30" s="221"/>
      <c r="I30" s="221"/>
      <c r="J30" s="221"/>
      <c r="K30" s="222" t="s">
        <v>253</v>
      </c>
    </row>
    <row r="31" spans="1:11" ht="25.8" x14ac:dyDescent="0.55000000000000004">
      <c r="A31" s="220"/>
      <c r="B31" s="221" t="s">
        <v>263</v>
      </c>
      <c r="C31" s="221"/>
      <c r="D31" s="221" t="s">
        <v>250</v>
      </c>
      <c r="E31" s="221"/>
      <c r="F31" s="221"/>
      <c r="G31" s="221"/>
      <c r="H31" s="221"/>
      <c r="I31" s="221"/>
      <c r="J31" s="221"/>
      <c r="K31" s="222" t="s">
        <v>253</v>
      </c>
    </row>
    <row r="32" spans="1:11" ht="25.8" x14ac:dyDescent="0.55000000000000004">
      <c r="A32" s="220"/>
      <c r="B32" s="221" t="s">
        <v>264</v>
      </c>
      <c r="C32" s="221"/>
      <c r="D32" s="221" t="s">
        <v>250</v>
      </c>
      <c r="E32" s="221"/>
      <c r="F32" s="221"/>
      <c r="G32" s="221"/>
      <c r="H32" s="221"/>
      <c r="I32" s="221"/>
      <c r="J32" s="221"/>
      <c r="K32" s="222" t="s">
        <v>253</v>
      </c>
    </row>
    <row r="33" spans="1:11" ht="25.8" x14ac:dyDescent="0.55000000000000004">
      <c r="A33" s="220"/>
      <c r="B33" s="221" t="s">
        <v>265</v>
      </c>
      <c r="C33" s="221"/>
      <c r="D33" s="221" t="s">
        <v>250</v>
      </c>
      <c r="E33" s="221"/>
      <c r="F33" s="221"/>
      <c r="G33" s="221"/>
      <c r="H33" s="221"/>
      <c r="I33" s="221"/>
      <c r="J33" s="221"/>
      <c r="K33" s="222" t="s">
        <v>253</v>
      </c>
    </row>
    <row r="34" spans="1:11" ht="25.8" x14ac:dyDescent="0.55000000000000004">
      <c r="A34" s="220"/>
      <c r="B34" s="221" t="s">
        <v>266</v>
      </c>
      <c r="C34" s="221"/>
      <c r="D34" s="221" t="s">
        <v>250</v>
      </c>
      <c r="E34" s="221"/>
      <c r="F34" s="221"/>
      <c r="G34" s="221"/>
      <c r="H34" s="221"/>
      <c r="I34" s="221"/>
      <c r="J34" s="221"/>
      <c r="K34" s="222" t="s">
        <v>253</v>
      </c>
    </row>
    <row r="35" spans="1:11" ht="25.8" x14ac:dyDescent="0.55000000000000004">
      <c r="A35" s="220"/>
      <c r="B35" s="221" t="s">
        <v>267</v>
      </c>
      <c r="C35" s="221"/>
      <c r="D35" s="221" t="s">
        <v>250</v>
      </c>
      <c r="E35" s="221"/>
      <c r="F35" s="221"/>
      <c r="G35" s="221"/>
      <c r="H35" s="221"/>
      <c r="I35" s="221"/>
      <c r="J35" s="221"/>
      <c r="K35" s="222" t="s">
        <v>253</v>
      </c>
    </row>
    <row r="36" spans="1:11" ht="25.8" x14ac:dyDescent="0.55000000000000004">
      <c r="A36" s="220"/>
      <c r="B36" s="221" t="s">
        <v>268</v>
      </c>
      <c r="C36" s="221"/>
      <c r="D36" s="221"/>
      <c r="E36" s="221"/>
      <c r="F36" s="221"/>
      <c r="G36" s="221"/>
      <c r="H36" s="221"/>
      <c r="I36" s="221"/>
      <c r="J36" s="221"/>
      <c r="K36" s="222" t="s">
        <v>253</v>
      </c>
    </row>
    <row r="37" spans="1:11" ht="26.1" thickBot="1" x14ac:dyDescent="0.6">
      <c r="A37" s="242"/>
      <c r="B37" s="243" t="s">
        <v>269</v>
      </c>
      <c r="C37" s="243"/>
      <c r="D37" s="243"/>
      <c r="E37" s="243"/>
      <c r="F37" s="243"/>
      <c r="G37" s="243"/>
      <c r="H37" s="243"/>
      <c r="I37" s="243"/>
      <c r="J37" s="243"/>
      <c r="K37" s="244" t="s">
        <v>253</v>
      </c>
    </row>
  </sheetData>
  <mergeCells count="1">
    <mergeCell ref="A1:K1"/>
  </mergeCells>
  <conditionalFormatting sqref="D3:E32 H3:J32">
    <cfRule type="cellIs" dxfId="1498" priority="10" operator="greaterThan">
      <formula>1.05</formula>
    </cfRule>
  </conditionalFormatting>
  <conditionalFormatting sqref="D33:E37 H33:J37">
    <cfRule type="cellIs" dxfId="1497" priority="1" operator="greaterThan">
      <formula>1.1</formula>
    </cfRule>
  </conditionalFormatting>
  <conditionalFormatting sqref="J3:J32">
    <cfRule type="cellIs" dxfId="1496" priority="13" operator="greaterThan">
      <formula>0</formula>
    </cfRule>
  </conditionalFormatting>
  <conditionalFormatting sqref="J33:J37">
    <cfRule type="cellIs" dxfId="1495" priority="7" operator="greater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85" orientation="portrait" horizontalDpi="1200" verticalDpi="1200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A38224C3-CA55-45CB-B1EC-F6CBD787A73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D3:E3</xm:sqref>
        </x14:conditionalFormatting>
        <x14:conditionalFormatting xmlns:xm="http://schemas.microsoft.com/office/excel/2006/main">
          <x14:cfRule type="iconSet" priority="12" id="{B46D0FCB-851C-41CA-BFCB-A33D861E8ED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D4:E25</xm:sqref>
        </x14:conditionalFormatting>
        <x14:conditionalFormatting xmlns:xm="http://schemas.microsoft.com/office/excel/2006/main">
          <x14:cfRule type="iconSet" priority="16" id="{6C11AC09-2C75-4C81-9A15-C0868FD0BB5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D26:E32</xm:sqref>
        </x14:conditionalFormatting>
        <x14:conditionalFormatting xmlns:xm="http://schemas.microsoft.com/office/excel/2006/main">
          <x14:cfRule type="iconSet" priority="9" id="{4FDD3274-F863-4858-BA6F-75BEB089ACB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D33:E33</xm:sqref>
        </x14:conditionalFormatting>
        <x14:conditionalFormatting xmlns:xm="http://schemas.microsoft.com/office/excel/2006/main">
          <x14:cfRule type="iconSet" priority="6" id="{36C25053-007E-49B9-9178-7BEC51F9B3E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D34:E35</xm:sqref>
        </x14:conditionalFormatting>
        <x14:conditionalFormatting xmlns:xm="http://schemas.microsoft.com/office/excel/2006/main">
          <x14:cfRule type="iconSet" priority="3" id="{A95A6871-0450-457D-8986-8895FB16C41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D36:E37</xm:sqref>
        </x14:conditionalFormatting>
        <x14:conditionalFormatting xmlns:xm="http://schemas.microsoft.com/office/excel/2006/main">
          <x14:cfRule type="iconSet" priority="14" id="{E26A1780-87D7-41A1-A97E-0D94475D696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H3:I3</xm:sqref>
        </x14:conditionalFormatting>
        <x14:conditionalFormatting xmlns:xm="http://schemas.microsoft.com/office/excel/2006/main">
          <x14:cfRule type="iconSet" priority="11" id="{77014256-14DC-494B-A06E-F117C843C47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H4:I25</xm:sqref>
        </x14:conditionalFormatting>
        <x14:conditionalFormatting xmlns:xm="http://schemas.microsoft.com/office/excel/2006/main">
          <x14:cfRule type="iconSet" priority="17" id="{77F61192-BE28-4960-B85E-A934CA1639C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H26:I32</xm:sqref>
        </x14:conditionalFormatting>
        <x14:conditionalFormatting xmlns:xm="http://schemas.microsoft.com/office/excel/2006/main">
          <x14:cfRule type="iconSet" priority="8" id="{06256943-C832-4B15-9A82-C3B92C7BCD1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H33:I33</xm:sqref>
        </x14:conditionalFormatting>
        <x14:conditionalFormatting xmlns:xm="http://schemas.microsoft.com/office/excel/2006/main">
          <x14:cfRule type="iconSet" priority="5" id="{CE231D57-B378-4087-AEF3-8F627AFB59D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H34:I35</xm:sqref>
        </x14:conditionalFormatting>
        <x14:conditionalFormatting xmlns:xm="http://schemas.microsoft.com/office/excel/2006/main">
          <x14:cfRule type="iconSet" priority="2" id="{0233824C-E788-49E9-ADCA-0FBF93C6301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H36:I37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61D08-5FFB-4E7F-AB64-EFE10141863E}">
  <sheetPr codeName="Hoja2">
    <tabColor theme="9" tint="0.79998168889431442"/>
  </sheetPr>
  <dimension ref="A8:R235"/>
  <sheetViews>
    <sheetView showGridLines="0" showRowColHeaders="0" tabSelected="1" zoomScale="80" zoomScaleNormal="80" workbookViewId="0">
      <selection activeCell="C22" sqref="C22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5.6" x14ac:dyDescent="0.6"/>
  <cols>
    <col min="1" max="1" width="6.578125" style="150" customWidth="1"/>
    <col min="2" max="2" width="93.15625" style="150" customWidth="1"/>
    <col min="3" max="5" width="15.68359375" style="150" customWidth="1"/>
    <col min="6" max="6" width="11" style="366" customWidth="1"/>
    <col min="7" max="7" width="52" style="150" customWidth="1"/>
    <col min="8" max="10" width="16.83984375" style="150" customWidth="1"/>
    <col min="11" max="13" width="16.68359375" style="150" customWidth="1"/>
    <col min="14" max="16" width="12.578125" style="150" customWidth="1"/>
    <col min="17" max="17" width="19" style="150" customWidth="1"/>
    <col min="18" max="16384" width="11.41796875" style="150"/>
  </cols>
  <sheetData>
    <row r="8" spans="2:18" ht="25.5" customHeight="1" x14ac:dyDescent="0.6"/>
    <row r="10" spans="2:18" x14ac:dyDescent="0.6">
      <c r="B10" s="367"/>
    </row>
    <row r="11" spans="2:18" ht="25" customHeight="1" thickBot="1" x14ac:dyDescent="0.65">
      <c r="B11" s="628" t="s">
        <v>270</v>
      </c>
      <c r="C11" s="628"/>
      <c r="D11" s="628"/>
      <c r="E11" s="628"/>
    </row>
    <row r="12" spans="2:18" ht="40" customHeight="1" thickBot="1" x14ac:dyDescent="0.65">
      <c r="B12" s="628"/>
      <c r="C12" s="628"/>
      <c r="D12" s="628"/>
      <c r="E12" s="628"/>
      <c r="G12" s="629" t="s">
        <v>271</v>
      </c>
      <c r="H12" s="629"/>
      <c r="I12" s="629"/>
      <c r="J12" s="629"/>
      <c r="K12" s="629"/>
      <c r="L12" s="629"/>
      <c r="M12" s="629"/>
      <c r="N12" s="629"/>
      <c r="O12" s="629"/>
      <c r="P12" s="629"/>
      <c r="Q12" s="629"/>
    </row>
    <row r="13" spans="2:18" ht="64.8" customHeight="1" x14ac:dyDescent="0.6">
      <c r="B13" s="368" t="s">
        <v>272</v>
      </c>
      <c r="C13" s="369" t="s">
        <v>273</v>
      </c>
      <c r="D13" s="369" t="s">
        <v>274</v>
      </c>
      <c r="E13" s="369" t="s">
        <v>275</v>
      </c>
      <c r="G13" s="370" t="s">
        <v>276</v>
      </c>
      <c r="H13" s="371" t="s">
        <v>277</v>
      </c>
      <c r="I13" s="371" t="s">
        <v>278</v>
      </c>
      <c r="J13" s="371" t="s">
        <v>279</v>
      </c>
      <c r="K13" s="371" t="s">
        <v>280</v>
      </c>
      <c r="L13" s="371" t="s">
        <v>281</v>
      </c>
      <c r="M13" s="371" t="s">
        <v>282</v>
      </c>
      <c r="N13" s="371" t="s">
        <v>283</v>
      </c>
      <c r="O13" s="371" t="s">
        <v>284</v>
      </c>
      <c r="P13" s="371" t="s">
        <v>285</v>
      </c>
      <c r="Q13" s="372" t="s">
        <v>286</v>
      </c>
    </row>
    <row r="14" spans="2:18" ht="13.9" customHeight="1" x14ac:dyDescent="0.6">
      <c r="B14" s="373" t="s">
        <v>181</v>
      </c>
      <c r="C14" s="374">
        <f>+'4. FORMACIÓN X REGIONAL'!C51</f>
        <v>277638</v>
      </c>
      <c r="D14" s="374">
        <f>+'4. FORMACIÓN X REGIONAL'!D51</f>
        <v>264824</v>
      </c>
      <c r="E14" s="375">
        <f>+'4. FORMACIÓN X REGIONAL'!E51</f>
        <v>0.9538463754961497</v>
      </c>
      <c r="F14" s="376"/>
      <c r="G14" s="377" t="s">
        <v>287</v>
      </c>
      <c r="H14" s="378">
        <f>+'4. FORMACIÓN X REGIONAL'!AJ51</f>
        <v>7067</v>
      </c>
      <c r="I14" s="378">
        <f>+'4. FORMACIÓN X REGIONAL'!AK51</f>
        <v>6120</v>
      </c>
      <c r="J14" s="379">
        <f>'4. FORMACIÓN X REGIONAL'!AL51</f>
        <v>0.86599688693929533</v>
      </c>
      <c r="K14" s="380">
        <f>+'4. FORMACIÓN X REGIONAL'!AM51</f>
        <v>945</v>
      </c>
      <c r="L14" s="380">
        <f>+'4. FORMACIÓN X REGIONAL'!AN51</f>
        <v>1247</v>
      </c>
      <c r="M14" s="381">
        <f>'4. FORMACIÓN X REGIONAL'!AO51</f>
        <v>1.3195767195767196</v>
      </c>
      <c r="N14" s="380">
        <f>+'4. FORMACIÓN X REGIONAL'!AP51</f>
        <v>1091</v>
      </c>
      <c r="O14" s="380">
        <f>'4. FORMACIÓN X REGIONAL'!AQ51</f>
        <v>1143</v>
      </c>
      <c r="P14" s="381">
        <f>'4. FORMACIÓN X REGIONAL'!AR51</f>
        <v>1.0476626947754353</v>
      </c>
      <c r="Q14" s="382">
        <f>+H14+K14+N14</f>
        <v>9103</v>
      </c>
      <c r="R14" s="383"/>
    </row>
    <row r="15" spans="2:18" ht="13.9" customHeight="1" x14ac:dyDescent="0.6">
      <c r="B15" s="373" t="s">
        <v>182</v>
      </c>
      <c r="C15" s="374">
        <f>+'4. FORMACIÓN X REGIONAL'!F51</f>
        <v>168208</v>
      </c>
      <c r="D15" s="374">
        <f>+'4. FORMACIÓN X REGIONAL'!G51</f>
        <v>177533</v>
      </c>
      <c r="E15" s="375">
        <f>+'4. FORMACIÓN X REGIONAL'!H51</f>
        <v>1.0554373157043659</v>
      </c>
      <c r="F15" s="376"/>
      <c r="G15" s="377" t="s">
        <v>288</v>
      </c>
      <c r="H15" s="378">
        <f>+'4. FORMACIÓN X REGIONAL'!X51</f>
        <v>18889</v>
      </c>
      <c r="I15" s="378">
        <f>+'4. FORMACIÓN X REGIONAL'!Y51</f>
        <v>17981</v>
      </c>
      <c r="J15" s="379">
        <f>'4. FORMACIÓN X REGIONAL'!Z51</f>
        <v>0.95192969453120868</v>
      </c>
      <c r="K15" s="380">
        <f>+'4. FORMACIÓN X REGIONAL'!AA51</f>
        <v>1920</v>
      </c>
      <c r="L15" s="380">
        <f>+'4. FORMACIÓN X REGIONAL'!AB51</f>
        <v>2629</v>
      </c>
      <c r="M15" s="381">
        <f>'4. FORMACIÓN X REGIONAL'!AC51</f>
        <v>1.3692708333333334</v>
      </c>
      <c r="N15" s="380">
        <f>+'4. FORMACIÓN X REGIONAL'!AD51</f>
        <v>1504</v>
      </c>
      <c r="O15" s="380">
        <f>'4. FORMACIÓN X REGIONAL'!AE51</f>
        <v>1936</v>
      </c>
      <c r="P15" s="381">
        <f>'4. FORMACIÓN X REGIONAL'!AF51</f>
        <v>1.2872340425531914</v>
      </c>
      <c r="Q15" s="382">
        <f t="shared" ref="Q15:Q20" si="0">+H15+K15+N15</f>
        <v>22313</v>
      </c>
      <c r="R15" s="383"/>
    </row>
    <row r="16" spans="2:18" ht="13.9" customHeight="1" x14ac:dyDescent="0.6">
      <c r="B16" s="373" t="s">
        <v>183</v>
      </c>
      <c r="C16" s="374">
        <f>+'4. FORMACIÓN X REGIONAL'!I51</f>
        <v>12696</v>
      </c>
      <c r="D16" s="374">
        <f>+'4. FORMACIÓN X REGIONAL'!J51</f>
        <v>9347</v>
      </c>
      <c r="E16" s="375">
        <f>+'4. FORMACIÓN X REGIONAL'!K51</f>
        <v>0.73621613106490236</v>
      </c>
      <c r="F16" s="376"/>
      <c r="G16" s="377" t="s">
        <v>289</v>
      </c>
      <c r="H16" s="378">
        <f>+'4. FORMACIÓN X REGIONAL'!BN51</f>
        <v>1320</v>
      </c>
      <c r="I16" s="378">
        <f>+'4. FORMACIÓN X REGIONAL'!BO51</f>
        <v>1144</v>
      </c>
      <c r="J16" s="379">
        <f>'4. FORMACIÓN X REGIONAL'!BP51</f>
        <v>0.8666666666666667</v>
      </c>
      <c r="K16" s="384"/>
      <c r="L16" s="378"/>
      <c r="M16" s="385"/>
      <c r="N16" s="384"/>
      <c r="O16" s="378"/>
      <c r="P16" s="385"/>
      <c r="Q16" s="382">
        <f t="shared" si="0"/>
        <v>1320</v>
      </c>
      <c r="R16" s="383"/>
    </row>
    <row r="17" spans="2:18" ht="13.9" customHeight="1" x14ac:dyDescent="0.6">
      <c r="B17" s="373" t="s">
        <v>184</v>
      </c>
      <c r="C17" s="374">
        <f>+'4. FORMACIÓN X REGIONAL'!L51</f>
        <v>2399</v>
      </c>
      <c r="D17" s="374">
        <f>+'4. FORMACIÓN X REGIONAL'!M51</f>
        <v>2802</v>
      </c>
      <c r="E17" s="386">
        <f>+'4. FORMACIÓN X REGIONAL'!N51</f>
        <v>1.1679866611087952</v>
      </c>
      <c r="F17" s="376"/>
      <c r="G17" s="377" t="s">
        <v>290</v>
      </c>
      <c r="H17" s="378">
        <f>+'4. FORMACIÓN X REGIONAL'!BH51</f>
        <v>475067</v>
      </c>
      <c r="I17" s="378">
        <f>+'4. FORMACIÓN X REGIONAL'!BI51</f>
        <v>479030</v>
      </c>
      <c r="J17" s="379">
        <f>'4. FORMACIÓN X REGIONAL'!BJ51</f>
        <v>1.0083419812363308</v>
      </c>
      <c r="K17" s="384"/>
      <c r="L17" s="378"/>
      <c r="M17" s="385"/>
      <c r="N17" s="384"/>
      <c r="O17" s="378"/>
      <c r="P17" s="385"/>
      <c r="Q17" s="382">
        <f t="shared" si="0"/>
        <v>475067</v>
      </c>
      <c r="R17" s="383"/>
    </row>
    <row r="18" spans="2:18" ht="13.9" customHeight="1" x14ac:dyDescent="0.6">
      <c r="B18" s="373" t="s">
        <v>185</v>
      </c>
      <c r="C18" s="374">
        <f>+'4. FORMACIÓN X REGIONAL'!O51</f>
        <v>678</v>
      </c>
      <c r="D18" s="374">
        <f>+'4. FORMACIÓN X REGIONAL'!P51</f>
        <v>709</v>
      </c>
      <c r="E18" s="386">
        <f>+'4. FORMACIÓN X REGIONAL'!Q51</f>
        <v>1.0457227138643068</v>
      </c>
      <c r="F18" s="376"/>
      <c r="G18" s="377" t="s">
        <v>291</v>
      </c>
      <c r="H18" s="378">
        <f>+'4. FORMACIÓN X REGIONAL'!AV51+'4. FORMACIÓN X REGIONAL'!AY51</f>
        <v>318816</v>
      </c>
      <c r="I18" s="378">
        <f>+'4. FORMACIÓN X REGIONAL'!AW51+'4. FORMACIÓN X REGIONAL'!AZ51</f>
        <v>307294</v>
      </c>
      <c r="J18" s="379">
        <f>+I18/H18</f>
        <v>0.96386003211883975</v>
      </c>
      <c r="K18" s="378">
        <f>+'4. FORMACIÓN X REGIONAL'!BB51</f>
        <v>24795</v>
      </c>
      <c r="L18" s="378">
        <f>+'4. FORMACIÓN X REGIONAL'!BC51</f>
        <v>26743</v>
      </c>
      <c r="M18" s="381">
        <f>'4. FORMACIÓN X REGIONAL'!BD51</f>
        <v>1.0785642266586006</v>
      </c>
      <c r="N18" s="378">
        <f>+'4. FORMACIÓN X REGIONAL'!BE51</f>
        <v>3881</v>
      </c>
      <c r="O18" s="378">
        <f>'4. FORMACIÓN X REGIONAL'!BF51</f>
        <v>4807</v>
      </c>
      <c r="P18" s="381">
        <f>'4. FORMACIÓN X REGIONAL'!BG51</f>
        <v>1.2385982994073692</v>
      </c>
      <c r="Q18" s="382">
        <f t="shared" si="0"/>
        <v>347492</v>
      </c>
      <c r="R18" s="383"/>
    </row>
    <row r="19" spans="2:18" ht="13.9" customHeight="1" x14ac:dyDescent="0.6">
      <c r="B19" s="387" t="s">
        <v>186</v>
      </c>
      <c r="C19" s="388">
        <f>SUM(C14:C18)</f>
        <v>461619</v>
      </c>
      <c r="D19" s="388">
        <f>SUM(D14:D18)</f>
        <v>455215</v>
      </c>
      <c r="E19" s="389">
        <f>+D19/C19</f>
        <v>0.98612708748989963</v>
      </c>
      <c r="F19" s="376"/>
      <c r="G19" s="390" t="s">
        <v>292</v>
      </c>
      <c r="H19" s="391">
        <f>SUM(H14:H18)</f>
        <v>821159</v>
      </c>
      <c r="I19" s="391">
        <f t="shared" ref="I19" si="1">SUM(I14:I18)</f>
        <v>811569</v>
      </c>
      <c r="J19" s="392">
        <f>I19/H19</f>
        <v>0.98832138477444686</v>
      </c>
      <c r="K19" s="391">
        <f>SUM(K14:K18)</f>
        <v>27660</v>
      </c>
      <c r="L19" s="391">
        <f t="shared" ref="L19" si="2">SUM(L14:L18)</f>
        <v>30619</v>
      </c>
      <c r="M19" s="393">
        <f>L19/K19</f>
        <v>1.1069775849602315</v>
      </c>
      <c r="N19" s="391">
        <f>SUM(N14:N18)</f>
        <v>6476</v>
      </c>
      <c r="O19" s="391">
        <f t="shared" ref="O19" si="3">SUM(O14:O18)</f>
        <v>7886</v>
      </c>
      <c r="P19" s="393">
        <f>O19/N19</f>
        <v>1.2177269919703522</v>
      </c>
      <c r="Q19" s="394">
        <f t="shared" si="0"/>
        <v>855295</v>
      </c>
      <c r="R19" s="383"/>
    </row>
    <row r="20" spans="2:18" ht="13.9" customHeight="1" x14ac:dyDescent="0.6">
      <c r="B20" s="395" t="s">
        <v>187</v>
      </c>
      <c r="C20" s="396">
        <f>+'4. FORMACIÓN X REGIONAL'!U51</f>
        <v>461619</v>
      </c>
      <c r="D20" s="396">
        <f>+'4. FORMACIÓN X REGIONAL'!V51</f>
        <v>455215</v>
      </c>
      <c r="E20" s="389">
        <f>+'4. FORMACIÓN X REGIONAL'!W51</f>
        <v>0.98612708748989963</v>
      </c>
      <c r="F20" s="376"/>
      <c r="G20" s="377" t="s">
        <v>293</v>
      </c>
      <c r="H20" s="378">
        <f>+'4. FORMACIÓN X REGIONAL'!C51+'4. FORMACIÓN X REGIONAL'!F51+'4. FORMACIÓN X REGIONAL'!I51</f>
        <v>458542</v>
      </c>
      <c r="I20" s="378">
        <f>+'4. FORMACIÓN X REGIONAL'!D51+'4. FORMACIÓN X REGIONAL'!G51+'4. FORMACIÓN X REGIONAL'!J51</f>
        <v>451704</v>
      </c>
      <c r="J20" s="379">
        <f>I20/H20</f>
        <v>0.98508751651975168</v>
      </c>
      <c r="K20" s="378">
        <f>+'4. FORMACIÓN X REGIONAL'!L51</f>
        <v>2399</v>
      </c>
      <c r="L20" s="378">
        <f>+'4. FORMACIÓN X REGIONAL'!M51</f>
        <v>2802</v>
      </c>
      <c r="M20" s="381">
        <f>'4. FORMACIÓN X REGIONAL'!N51</f>
        <v>1.1679866611087952</v>
      </c>
      <c r="N20" s="378">
        <f>+'4. FORMACIÓN X REGIONAL'!O51</f>
        <v>678</v>
      </c>
      <c r="O20" s="378">
        <f>+'4. FORMACIÓN X REGIONAL'!P51</f>
        <v>709</v>
      </c>
      <c r="P20" s="381">
        <f>'4. FORMACIÓN X REGIONAL'!Q51</f>
        <v>1.0457227138643068</v>
      </c>
      <c r="Q20" s="382">
        <f t="shared" si="0"/>
        <v>461619</v>
      </c>
      <c r="R20" s="383"/>
    </row>
    <row r="21" spans="2:18" ht="24" customHeight="1" x14ac:dyDescent="0.6">
      <c r="B21" s="373" t="s">
        <v>188</v>
      </c>
      <c r="C21" s="374">
        <f>+'4. FORMACIÓN X REGIONAL'!X51</f>
        <v>18889</v>
      </c>
      <c r="D21" s="374">
        <f>+'4. FORMACIÓN X REGIONAL'!Y51</f>
        <v>17981</v>
      </c>
      <c r="E21" s="375">
        <f>+'4. FORMACIÓN X REGIONAL'!Z51</f>
        <v>0.95192969453120868</v>
      </c>
      <c r="F21" s="376"/>
      <c r="G21" s="390" t="s">
        <v>294</v>
      </c>
      <c r="H21" s="391">
        <f>+H20</f>
        <v>458542</v>
      </c>
      <c r="I21" s="391">
        <f t="shared" ref="I21" si="4">+I20</f>
        <v>451704</v>
      </c>
      <c r="J21" s="392">
        <f>I20/H20</f>
        <v>0.98508751651975168</v>
      </c>
      <c r="K21" s="391">
        <f t="shared" ref="K21:N21" si="5">+K20</f>
        <v>2399</v>
      </c>
      <c r="L21" s="391">
        <f t="shared" ref="L21" si="6">+L20</f>
        <v>2802</v>
      </c>
      <c r="M21" s="393">
        <f>L21/K21</f>
        <v>1.1679866611087952</v>
      </c>
      <c r="N21" s="391">
        <f t="shared" si="5"/>
        <v>678</v>
      </c>
      <c r="O21" s="391">
        <f t="shared" ref="O21" si="7">+O20</f>
        <v>709</v>
      </c>
      <c r="P21" s="393">
        <f>O21/N21</f>
        <v>1.0457227138643068</v>
      </c>
      <c r="Q21" s="394">
        <f t="shared" ref="Q21:Q26" si="8">+N21+K21+H21</f>
        <v>461619</v>
      </c>
      <c r="R21" s="383"/>
    </row>
    <row r="22" spans="2:18" ht="13.9" customHeight="1" x14ac:dyDescent="0.6">
      <c r="B22" s="373" t="s">
        <v>189</v>
      </c>
      <c r="C22" s="374">
        <f>+'4. FORMACIÓN X REGIONAL'!AA51</f>
        <v>1920</v>
      </c>
      <c r="D22" s="374">
        <f>+'4. FORMACIÓN X REGIONAL'!AB51</f>
        <v>2629</v>
      </c>
      <c r="E22" s="386">
        <f>+'4. FORMACIÓN X REGIONAL'!AC51</f>
        <v>1.3692708333333334</v>
      </c>
      <c r="F22" s="376"/>
      <c r="G22" s="390" t="s">
        <v>295</v>
      </c>
      <c r="H22" s="391">
        <f>+H21+H19</f>
        <v>1279701</v>
      </c>
      <c r="I22" s="391">
        <f t="shared" ref="I22" si="9">+I21+I19</f>
        <v>1263273</v>
      </c>
      <c r="J22" s="392">
        <f>I22/H22</f>
        <v>0.98716262626973017</v>
      </c>
      <c r="K22" s="391">
        <f t="shared" ref="K22:N22" si="10">+K21+K19</f>
        <v>30059</v>
      </c>
      <c r="L22" s="391">
        <f t="shared" ref="L22" si="11">+L21+L19</f>
        <v>33421</v>
      </c>
      <c r="M22" s="393">
        <f>L22/K22</f>
        <v>1.1118467014870754</v>
      </c>
      <c r="N22" s="391">
        <f t="shared" si="10"/>
        <v>7154</v>
      </c>
      <c r="O22" s="391">
        <f t="shared" ref="O22" si="12">+O21+O19</f>
        <v>8595</v>
      </c>
      <c r="P22" s="393">
        <f>O22/N22</f>
        <v>1.2014257757897679</v>
      </c>
      <c r="Q22" s="394">
        <f t="shared" si="8"/>
        <v>1316914</v>
      </c>
      <c r="R22" s="383"/>
    </row>
    <row r="23" spans="2:18" ht="13.9" customHeight="1" x14ac:dyDescent="0.6">
      <c r="B23" s="373" t="s">
        <v>190</v>
      </c>
      <c r="C23" s="374">
        <f>+'4. FORMACIÓN X REGIONAL'!AD51</f>
        <v>1504</v>
      </c>
      <c r="D23" s="374">
        <f>+'4. FORMACIÓN X REGIONAL'!AE51</f>
        <v>1936</v>
      </c>
      <c r="E23" s="386">
        <f>+'4. FORMACIÓN X REGIONAL'!AF51</f>
        <v>1.2872340425531914</v>
      </c>
      <c r="F23" s="376"/>
      <c r="G23" s="377" t="s">
        <v>296</v>
      </c>
      <c r="H23" s="378">
        <f>+'4. FORMACIÓN X REGIONAL'!BW44+'4. FORMACIÓN X REGIONAL'!BZ44+'4. FORMACIÓN X REGIONAL'!CI44</f>
        <v>6236696</v>
      </c>
      <c r="I23" s="378">
        <f>+'4. FORMACIÓN X REGIONAL'!BX44+'4. FORMACIÓN X REGIONAL'!CA44+'4. FORMACIÓN X REGIONAL'!CJ44</f>
        <v>5910764</v>
      </c>
      <c r="J23" s="379">
        <f>I23/H23</f>
        <v>0.94773963649983906</v>
      </c>
      <c r="K23" s="378">
        <f>+'4. FORMACIÓN X REGIONAL'!CL44-'16.ESTRATEGIA FCEC CUPOS X CTRO'!F127</f>
        <v>589134</v>
      </c>
      <c r="L23" s="378">
        <f>+'4. FORMACIÓN X REGIONAL'!CM44-'16.ESTRATEGIA FCEC CUPOS X CTRO'!G127</f>
        <v>698287</v>
      </c>
      <c r="M23" s="397">
        <f>L23/K23</f>
        <v>1.18527703374784</v>
      </c>
      <c r="N23" s="378">
        <v>89200</v>
      </c>
      <c r="O23" s="378">
        <v>146971</v>
      </c>
      <c r="P23" s="398">
        <f>O23/N23</f>
        <v>1.6476569506726457</v>
      </c>
      <c r="Q23" s="399">
        <f t="shared" si="8"/>
        <v>6915030</v>
      </c>
      <c r="R23" s="383"/>
    </row>
    <row r="24" spans="2:18" ht="13.9" customHeight="1" x14ac:dyDescent="0.6">
      <c r="B24" s="387" t="s">
        <v>191</v>
      </c>
      <c r="C24" s="388">
        <f>SUM(C21:C23)</f>
        <v>22313</v>
      </c>
      <c r="D24" s="388">
        <f>SUM(D21:D23)</f>
        <v>22546</v>
      </c>
      <c r="E24" s="389">
        <f>+D24/C24</f>
        <v>1.0104423430287277</v>
      </c>
      <c r="F24" s="376"/>
      <c r="G24" s="400" t="s">
        <v>297</v>
      </c>
      <c r="H24" s="378">
        <f>+'4. FORMACIÓN X REGIONAL'!CU46</f>
        <v>78030</v>
      </c>
      <c r="I24" s="378">
        <f>+'4. FORMACIÓN X REGIONAL'!CV46</f>
        <v>19787</v>
      </c>
      <c r="J24" s="385">
        <f>I24/H24</f>
        <v>0.25358195565808023</v>
      </c>
      <c r="K24" s="378"/>
      <c r="L24" s="378"/>
      <c r="M24" s="385"/>
      <c r="N24" s="378"/>
      <c r="O24" s="378"/>
      <c r="P24" s="385"/>
      <c r="Q24" s="399">
        <f>+N24+K24+H24</f>
        <v>78030</v>
      </c>
      <c r="R24" s="383"/>
    </row>
    <row r="25" spans="2:18" ht="13.9" customHeight="1" x14ac:dyDescent="0.6">
      <c r="B25" s="387"/>
      <c r="C25" s="388"/>
      <c r="D25" s="388"/>
      <c r="E25" s="389"/>
      <c r="F25" s="376"/>
      <c r="G25" s="377" t="s">
        <v>298</v>
      </c>
      <c r="H25" s="378"/>
      <c r="I25" s="378"/>
      <c r="J25" s="385"/>
      <c r="K25" s="378">
        <f>+'16.ESTRATEGIA FCEC CUPOS X CTRO'!F127</f>
        <v>30000</v>
      </c>
      <c r="L25" s="378">
        <f>+'15.ESTRATEGIA FCEC CUPOS XREG'!E42</f>
        <v>17466</v>
      </c>
      <c r="M25" s="385">
        <f>+L25/K25</f>
        <v>0.58220000000000005</v>
      </c>
      <c r="N25" s="378"/>
      <c r="O25" s="378"/>
      <c r="P25" s="385"/>
      <c r="Q25" s="399">
        <f>+N25+K25+H25</f>
        <v>30000</v>
      </c>
      <c r="R25" s="383"/>
    </row>
    <row r="26" spans="2:18" ht="13.9" customHeight="1" x14ac:dyDescent="0.6">
      <c r="B26" s="373" t="s">
        <v>192</v>
      </c>
      <c r="C26" s="374">
        <f>+'4. FORMACIÓN X REGIONAL'!AJ51</f>
        <v>7067</v>
      </c>
      <c r="D26" s="374">
        <f>+'4. FORMACIÓN X REGIONAL'!AK51</f>
        <v>6120</v>
      </c>
      <c r="E26" s="375">
        <f>+'4. FORMACIÓN X REGIONAL'!AL51</f>
        <v>0.86599688693929533</v>
      </c>
      <c r="F26" s="376"/>
      <c r="G26" s="401" t="s">
        <v>299</v>
      </c>
      <c r="H26" s="378"/>
      <c r="I26" s="378"/>
      <c r="J26" s="385"/>
      <c r="K26" s="384"/>
      <c r="L26" s="378"/>
      <c r="M26" s="385"/>
      <c r="N26" s="378">
        <v>5000</v>
      </c>
      <c r="O26" s="378">
        <f>+'17.ESTRATEGIA FCEEP CUPOS X REG'!E41</f>
        <v>3077</v>
      </c>
      <c r="P26" s="385">
        <f>+O26/N26</f>
        <v>0.61539999999999995</v>
      </c>
      <c r="Q26" s="399">
        <f t="shared" si="8"/>
        <v>5000</v>
      </c>
      <c r="R26" s="383"/>
    </row>
    <row r="27" spans="2:18" ht="13.9" customHeight="1" x14ac:dyDescent="0.6">
      <c r="B27" s="373" t="s">
        <v>193</v>
      </c>
      <c r="C27" s="374">
        <f>+'4. FORMACIÓN X REGIONAL'!AM51</f>
        <v>945</v>
      </c>
      <c r="D27" s="374">
        <f>+'4. FORMACIÓN X REGIONAL'!AN51</f>
        <v>1247</v>
      </c>
      <c r="E27" s="386">
        <f>+'4. FORMACIÓN X REGIONAL'!AO51</f>
        <v>1.3195767195767196</v>
      </c>
      <c r="F27" s="376"/>
      <c r="G27" s="390" t="s">
        <v>300</v>
      </c>
      <c r="H27" s="391">
        <f>SUM(H23:H26)</f>
        <v>6314726</v>
      </c>
      <c r="I27" s="391">
        <f>SUM(I23:I26)</f>
        <v>5930551</v>
      </c>
      <c r="J27" s="392">
        <f>I27/H27</f>
        <v>0.93916204756944321</v>
      </c>
      <c r="K27" s="391">
        <f>+K25+K23</f>
        <v>619134</v>
      </c>
      <c r="L27" s="391">
        <f>+L25+L23</f>
        <v>715753</v>
      </c>
      <c r="M27" s="398">
        <f>L27/K27</f>
        <v>1.1560550704693975</v>
      </c>
      <c r="N27" s="391">
        <f>SUM(N23:N26)</f>
        <v>94200</v>
      </c>
      <c r="O27" s="391">
        <f>SUM(O23:O26)</f>
        <v>150048</v>
      </c>
      <c r="P27" s="398">
        <f>O27/N27</f>
        <v>1.5928662420382165</v>
      </c>
      <c r="Q27" s="394">
        <f>+N27+K27+H27</f>
        <v>7028060</v>
      </c>
      <c r="R27" s="383"/>
    </row>
    <row r="28" spans="2:18" ht="13.9" customHeight="1" thickBot="1" x14ac:dyDescent="0.65">
      <c r="B28" s="373" t="s">
        <v>194</v>
      </c>
      <c r="C28" s="374">
        <f>+'4. FORMACIÓN X REGIONAL'!AP51</f>
        <v>1091</v>
      </c>
      <c r="D28" s="374">
        <f>+'4. FORMACIÓN X REGIONAL'!AQ51</f>
        <v>1143</v>
      </c>
      <c r="E28" s="386">
        <f>+'4. FORMACIÓN X REGIONAL'!AR51</f>
        <v>1.0476626947754353</v>
      </c>
      <c r="F28" s="376"/>
      <c r="G28" s="402" t="s">
        <v>301</v>
      </c>
      <c r="H28" s="403">
        <f>+H27+H22</f>
        <v>7594427</v>
      </c>
      <c r="I28" s="403">
        <f>+I27+I22</f>
        <v>7193824</v>
      </c>
      <c r="J28" s="404">
        <f>I28/H28</f>
        <v>0.94725039821964185</v>
      </c>
      <c r="K28" s="403">
        <f>+K27+K22</f>
        <v>649193</v>
      </c>
      <c r="L28" s="403">
        <f>+L27+L22</f>
        <v>749174</v>
      </c>
      <c r="M28" s="405">
        <f>L28/K28</f>
        <v>1.1540081300938241</v>
      </c>
      <c r="N28" s="403">
        <f>+N27+N22</f>
        <v>101354</v>
      </c>
      <c r="O28" s="403">
        <f>+O27+O22</f>
        <v>158643</v>
      </c>
      <c r="P28" s="405">
        <f>O28/N28</f>
        <v>1.5652366951477001</v>
      </c>
      <c r="Q28" s="406">
        <f>+N28+K28+H28</f>
        <v>8344974</v>
      </c>
      <c r="R28" s="383"/>
    </row>
    <row r="29" spans="2:18" ht="22.5" customHeight="1" x14ac:dyDescent="0.6">
      <c r="B29" s="387" t="s">
        <v>195</v>
      </c>
      <c r="C29" s="388">
        <f>SUM(C26:C28)</f>
        <v>9103</v>
      </c>
      <c r="D29" s="388">
        <f t="shared" ref="D29" si="13">SUM(D26:D28)</f>
        <v>8510</v>
      </c>
      <c r="E29" s="389">
        <f>+D29/C29</f>
        <v>0.93485664066791163</v>
      </c>
      <c r="F29" s="376"/>
      <c r="R29" s="383"/>
    </row>
    <row r="30" spans="2:18" ht="13.9" customHeight="1" x14ac:dyDescent="0.6">
      <c r="B30" s="373" t="s">
        <v>196</v>
      </c>
      <c r="C30" s="374">
        <f>+'4. FORMACIÓN X REGIONAL'!AV51</f>
        <v>260961</v>
      </c>
      <c r="D30" s="374">
        <f>+'4. FORMACIÓN X REGIONAL'!AW51</f>
        <v>250061</v>
      </c>
      <c r="E30" s="375">
        <f>+'4. FORMACIÓN X REGIONAL'!AX51</f>
        <v>0.95823130659370559</v>
      </c>
      <c r="F30" s="376"/>
      <c r="G30" s="627" t="s">
        <v>302</v>
      </c>
      <c r="H30" s="627"/>
      <c r="I30" s="627"/>
      <c r="J30" s="627"/>
      <c r="K30" s="627"/>
      <c r="L30" s="627"/>
      <c r="M30" s="627"/>
      <c r="N30" s="627"/>
      <c r="O30" s="627"/>
      <c r="P30" s="627"/>
      <c r="Q30" s="627"/>
    </row>
    <row r="31" spans="2:18" ht="13.9" customHeight="1" x14ac:dyDescent="0.6">
      <c r="B31" s="373" t="s">
        <v>197</v>
      </c>
      <c r="C31" s="374">
        <f>+'4. FORMACIÓN X REGIONAL'!AY51</f>
        <v>57855</v>
      </c>
      <c r="D31" s="374">
        <f>+'4. FORMACIÓN X REGIONAL'!AZ51</f>
        <v>57233</v>
      </c>
      <c r="E31" s="375">
        <f>+'4. FORMACIÓN X REGIONAL'!BA51</f>
        <v>0.9892489845302912</v>
      </c>
      <c r="F31" s="376"/>
      <c r="G31" s="627"/>
      <c r="H31" s="627"/>
      <c r="I31" s="627"/>
      <c r="J31" s="627"/>
      <c r="K31" s="627"/>
      <c r="L31" s="627"/>
      <c r="M31" s="627"/>
      <c r="N31" s="627"/>
      <c r="O31" s="627"/>
      <c r="P31" s="627"/>
      <c r="Q31" s="627"/>
    </row>
    <row r="32" spans="2:18" ht="13.9" customHeight="1" x14ac:dyDescent="0.6">
      <c r="B32" s="373" t="s">
        <v>198</v>
      </c>
      <c r="C32" s="374">
        <f>+'4. FORMACIÓN X REGIONAL'!BB51</f>
        <v>24795</v>
      </c>
      <c r="D32" s="374">
        <f>+'4. FORMACIÓN X REGIONAL'!BC51</f>
        <v>26743</v>
      </c>
      <c r="E32" s="386">
        <f>+'4. FORMACIÓN X REGIONAL'!BD51</f>
        <v>1.0785642266586006</v>
      </c>
      <c r="F32" s="376"/>
    </row>
    <row r="33" spans="1:17" ht="13.9" customHeight="1" x14ac:dyDescent="0.6">
      <c r="B33" s="373" t="s">
        <v>199</v>
      </c>
      <c r="C33" s="374">
        <f>+'4. FORMACIÓN X REGIONAL'!BE51</f>
        <v>3881</v>
      </c>
      <c r="D33" s="374">
        <f>+'4. FORMACIÓN X REGIONAL'!BF51</f>
        <v>4807</v>
      </c>
      <c r="E33" s="386">
        <f>+'4. FORMACIÓN X REGIONAL'!BG51</f>
        <v>1.2385982994073692</v>
      </c>
      <c r="F33" s="376"/>
      <c r="G33" s="407"/>
      <c r="H33" s="383"/>
      <c r="I33" s="383"/>
      <c r="J33" s="383"/>
      <c r="L33" s="383"/>
      <c r="O33" s="383"/>
    </row>
    <row r="34" spans="1:17" ht="30" customHeight="1" x14ac:dyDescent="0.6">
      <c r="B34" s="373" t="s">
        <v>29</v>
      </c>
      <c r="C34" s="374">
        <f>+'4. FORMACIÓN X REGIONAL'!BH51</f>
        <v>475067</v>
      </c>
      <c r="D34" s="374">
        <f>+'4. FORMACIÓN X REGIONAL'!BI51</f>
        <v>479030</v>
      </c>
      <c r="E34" s="375">
        <f>+'4. FORMACIÓN X REGIONAL'!BJ51</f>
        <v>1.0083419812363308</v>
      </c>
      <c r="F34" s="376"/>
      <c r="L34" s="410"/>
      <c r="N34" s="410"/>
      <c r="O34" s="383"/>
    </row>
    <row r="35" spans="1:17" ht="20.100000000000001" customHeight="1" x14ac:dyDescent="0.6">
      <c r="B35" s="387" t="s">
        <v>200</v>
      </c>
      <c r="C35" s="388">
        <f>SUM(C30:C34)</f>
        <v>822559</v>
      </c>
      <c r="D35" s="388">
        <f t="shared" ref="D35" si="14">SUM(D30:D34)</f>
        <v>817874</v>
      </c>
      <c r="E35" s="389">
        <f>+D35/C35</f>
        <v>0.99430435993041233</v>
      </c>
      <c r="F35" s="376"/>
      <c r="K35" s="383"/>
      <c r="L35" s="383"/>
      <c r="N35" s="383"/>
      <c r="O35" s="383"/>
    </row>
    <row r="36" spans="1:17" ht="20.65" customHeight="1" x14ac:dyDescent="0.6">
      <c r="B36" s="387" t="s">
        <v>201</v>
      </c>
      <c r="C36" s="388">
        <f>+'4. FORMACIÓN X REGIONAL'!BN51</f>
        <v>1320</v>
      </c>
      <c r="D36" s="388">
        <f>+'4. FORMACIÓN X REGIONAL'!BO51</f>
        <v>1144</v>
      </c>
      <c r="E36" s="389">
        <f>+'4. FORMACIÓN X REGIONAL'!BP51</f>
        <v>0.8666666666666667</v>
      </c>
      <c r="F36" s="376"/>
      <c r="K36" s="408"/>
      <c r="L36" s="408"/>
      <c r="M36" s="409"/>
    </row>
    <row r="37" spans="1:17" ht="13.9" customHeight="1" x14ac:dyDescent="0.6">
      <c r="B37" s="395" t="s">
        <v>202</v>
      </c>
      <c r="C37" s="396">
        <f>+'4. FORMACIÓN X REGIONAL'!BQ51</f>
        <v>855295</v>
      </c>
      <c r="D37" s="396">
        <f>+'4. FORMACIÓN X REGIONAL'!BR51</f>
        <v>850074</v>
      </c>
      <c r="E37" s="389">
        <f>+'4. FORMACIÓN X REGIONAL'!BS51</f>
        <v>0.99389567342262031</v>
      </c>
      <c r="F37" s="376"/>
    </row>
    <row r="38" spans="1:17" ht="13.9" customHeight="1" x14ac:dyDescent="0.6">
      <c r="B38" s="395" t="s">
        <v>203</v>
      </c>
      <c r="C38" s="396">
        <f>+'4. FORMACIÓN X REGIONAL'!BT51</f>
        <v>1316914</v>
      </c>
      <c r="D38" s="396">
        <f>+'4. FORMACIÓN X REGIONAL'!BU51</f>
        <v>1305289</v>
      </c>
      <c r="E38" s="389">
        <f>+'4. FORMACIÓN X REGIONAL'!BV51</f>
        <v>0.99117254429674229</v>
      </c>
      <c r="F38" s="376"/>
      <c r="N38" s="409"/>
      <c r="O38" s="409"/>
      <c r="P38" s="409"/>
      <c r="Q38" s="409"/>
    </row>
    <row r="39" spans="1:17" ht="13.9" customHeight="1" x14ac:dyDescent="0.6">
      <c r="B39" s="387" t="s">
        <v>204</v>
      </c>
      <c r="C39" s="388">
        <f>+'4. FORMACIÓN X REGIONAL'!BW51</f>
        <v>2420160</v>
      </c>
      <c r="D39" s="388">
        <f>+'4. FORMACIÓN X REGIONAL'!BX51</f>
        <v>2060405</v>
      </c>
      <c r="E39" s="389">
        <f>+'4. FORMACIÓN X REGIONAL'!BY51</f>
        <v>0.85135073714134601</v>
      </c>
      <c r="F39" s="376"/>
      <c r="N39" s="409"/>
      <c r="O39" s="409"/>
      <c r="P39" s="409"/>
      <c r="Q39" s="409"/>
    </row>
    <row r="40" spans="1:17" ht="13.9" customHeight="1" x14ac:dyDescent="0.6">
      <c r="B40" s="387" t="s">
        <v>205</v>
      </c>
      <c r="C40" s="388">
        <f>+'4. FORMACIÓN X REGIONAL'!BZ51</f>
        <v>2864984</v>
      </c>
      <c r="D40" s="388">
        <f>+'4. FORMACIÓN X REGIONAL'!CA51</f>
        <v>2954950</v>
      </c>
      <c r="E40" s="389">
        <f>+'4. FORMACIÓN X REGIONAL'!CB51</f>
        <v>1.03140192056919</v>
      </c>
      <c r="F40" s="376"/>
      <c r="K40" s="410"/>
      <c r="N40" s="409"/>
      <c r="O40" s="409"/>
      <c r="P40" s="409"/>
      <c r="Q40" s="409"/>
    </row>
    <row r="41" spans="1:17" ht="13.9" customHeight="1" x14ac:dyDescent="0.6">
      <c r="B41" s="373" t="s">
        <v>206</v>
      </c>
      <c r="C41" s="374">
        <f>+'4. FORMACIÓN X REGIONAL'!CC51</f>
        <v>917760</v>
      </c>
      <c r="D41" s="411">
        <f>+'4. FORMACIÓN X REGIONAL'!CD51</f>
        <v>798907</v>
      </c>
      <c r="E41" s="375">
        <f>+'4. FORMACIÓN X REGIONAL'!CE51</f>
        <v>0.87049664400278937</v>
      </c>
      <c r="F41" s="376"/>
      <c r="N41" s="409"/>
      <c r="O41" s="409"/>
      <c r="P41" s="409"/>
      <c r="Q41" s="409"/>
    </row>
    <row r="42" spans="1:17" ht="13.9" customHeight="1" x14ac:dyDescent="0.6">
      <c r="B42" s="373" t="s">
        <v>207</v>
      </c>
      <c r="C42" s="374">
        <f>+'4. FORMACIÓN X REGIONAL'!CF51</f>
        <v>111822</v>
      </c>
      <c r="D42" s="411">
        <f>+'4. FORMACIÓN X REGIONAL'!CG51</f>
        <v>116289</v>
      </c>
      <c r="E42" s="375">
        <f>+'4. FORMACIÓN X REGIONAL'!CH51</f>
        <v>1.0399474164296829</v>
      </c>
      <c r="F42" s="376"/>
      <c r="K42" s="383"/>
    </row>
    <row r="43" spans="1:17" ht="13.9" customHeight="1" x14ac:dyDescent="0.6">
      <c r="B43" s="387" t="s">
        <v>208</v>
      </c>
      <c r="C43" s="388">
        <f>+'4. FORMACIÓN X REGIONAL'!CI51</f>
        <v>1029582</v>
      </c>
      <c r="D43" s="412">
        <f>+'4. FORMACIÓN X REGIONAL'!CJ51</f>
        <v>915196</v>
      </c>
      <c r="E43" s="389">
        <f>+'4. FORMACIÓN X REGIONAL'!CK51</f>
        <v>0.88890054410430641</v>
      </c>
      <c r="F43" s="376"/>
    </row>
    <row r="44" spans="1:17" ht="13.9" customHeight="1" x14ac:dyDescent="0.6">
      <c r="B44" s="387" t="s">
        <v>209</v>
      </c>
      <c r="C44" s="388">
        <f>+'5. FORMACIÓN X CTROS'!CN129</f>
        <v>619134</v>
      </c>
      <c r="D44" s="412">
        <f>+'4. FORMACIÓN X REGIONAL'!CM51</f>
        <v>715753</v>
      </c>
      <c r="E44" s="413">
        <f>+'4. FORMACIÓN X REGIONAL'!CN51</f>
        <v>1.1560550704693975</v>
      </c>
      <c r="F44" s="376"/>
      <c r="M44" s="383"/>
    </row>
    <row r="45" spans="1:17" ht="13.9" customHeight="1" x14ac:dyDescent="0.6">
      <c r="A45" s="366"/>
      <c r="B45" s="387" t="s">
        <v>210</v>
      </c>
      <c r="C45" s="388">
        <f>+'4. FORMACIÓN X REGIONAL'!CO51</f>
        <v>94200</v>
      </c>
      <c r="D45" s="412">
        <f>+'4. FORMACIÓN X REGIONAL'!CP51</f>
        <v>150048</v>
      </c>
      <c r="E45" s="413">
        <f>+'4. FORMACIÓN X REGIONAL'!CQ51</f>
        <v>1.5928662420382165</v>
      </c>
      <c r="F45" s="376"/>
      <c r="N45" s="383"/>
    </row>
    <row r="46" spans="1:17" ht="13.9" customHeight="1" x14ac:dyDescent="0.6">
      <c r="B46" s="395" t="s">
        <v>211</v>
      </c>
      <c r="C46" s="396">
        <f>+'4. FORMACIÓN X REGIONAL'!CR51</f>
        <v>7028060</v>
      </c>
      <c r="D46" s="396">
        <f>+'4. FORMACIÓN X REGIONAL'!CS51</f>
        <v>6796352</v>
      </c>
      <c r="E46" s="389">
        <f>+'4. FORMACIÓN X REGIONAL'!CT51</f>
        <v>0.96703101567146554</v>
      </c>
      <c r="F46" s="376"/>
    </row>
    <row r="47" spans="1:17" ht="13.9" customHeight="1" x14ac:dyDescent="0.6">
      <c r="B47" s="395" t="s">
        <v>212</v>
      </c>
      <c r="C47" s="396">
        <f>+'4. FORMACIÓN X REGIONAL'!CU51</f>
        <v>8344974</v>
      </c>
      <c r="D47" s="396">
        <f>+'4. FORMACIÓN X REGIONAL'!CV51</f>
        <v>8101641</v>
      </c>
      <c r="E47" s="413">
        <f>+'4. FORMACIÓN X REGIONAL'!CW51</f>
        <v>0.97084077194248897</v>
      </c>
      <c r="F47" s="376"/>
      <c r="K47" s="410"/>
    </row>
    <row r="48" spans="1:17" x14ac:dyDescent="0.6">
      <c r="B48" s="414"/>
      <c r="C48" s="415"/>
      <c r="F48" s="376"/>
    </row>
    <row r="49" spans="1:17" x14ac:dyDescent="0.6">
      <c r="B49" s="414"/>
      <c r="C49" s="415"/>
      <c r="F49" s="376"/>
    </row>
    <row r="50" spans="1:17" x14ac:dyDescent="0.6">
      <c r="B50" s="414"/>
      <c r="C50" s="415"/>
      <c r="F50" s="376"/>
    </row>
    <row r="51" spans="1:17" s="409" customFormat="1" ht="35.1" customHeight="1" x14ac:dyDescent="0.6">
      <c r="A51" s="150"/>
      <c r="B51" s="416" t="s">
        <v>303</v>
      </c>
      <c r="C51" s="416" t="s">
        <v>273</v>
      </c>
      <c r="D51" s="369" t="s">
        <v>274</v>
      </c>
      <c r="E51" s="369" t="s">
        <v>275</v>
      </c>
      <c r="F51" s="376"/>
      <c r="G51" s="150"/>
      <c r="H51" s="150"/>
      <c r="I51" s="150"/>
      <c r="J51" s="150"/>
      <c r="K51" s="150"/>
      <c r="L51" s="150"/>
      <c r="M51" s="150"/>
      <c r="N51" s="150"/>
      <c r="O51" s="150"/>
      <c r="P51" s="150"/>
      <c r="Q51" s="150"/>
    </row>
    <row r="52" spans="1:17" s="409" customFormat="1" ht="13.9" customHeight="1" x14ac:dyDescent="0.6">
      <c r="A52" s="150"/>
      <c r="B52" s="417" t="s">
        <v>121</v>
      </c>
      <c r="C52" s="418">
        <f>+'4. FORMACIÓN X REGIONAL'!CX51</f>
        <v>649193</v>
      </c>
      <c r="D52" s="418">
        <f>+'4. FORMACIÓN X REGIONAL'!CY51</f>
        <v>749174</v>
      </c>
      <c r="E52" s="386">
        <f>+'4. FORMACIÓN X REGIONAL'!CZ51</f>
        <v>1.1540081300938241</v>
      </c>
      <c r="F52" s="376"/>
      <c r="G52" s="150"/>
      <c r="H52" s="150"/>
      <c r="I52" s="150"/>
      <c r="J52" s="150"/>
      <c r="K52" s="150"/>
      <c r="L52" s="150"/>
      <c r="M52" s="150"/>
      <c r="N52" s="150"/>
      <c r="O52" s="150"/>
      <c r="P52" s="150"/>
      <c r="Q52" s="150"/>
    </row>
    <row r="53" spans="1:17" s="409" customFormat="1" ht="13.9" customHeight="1" x14ac:dyDescent="0.6">
      <c r="A53" s="150"/>
      <c r="B53" s="373" t="s">
        <v>134</v>
      </c>
      <c r="C53" s="418">
        <f>+'4. FORMACIÓN X REGIONAL'!DA51</f>
        <v>101354</v>
      </c>
      <c r="D53" s="418">
        <f>+'4. FORMACIÓN X REGIONAL'!DB51</f>
        <v>158643</v>
      </c>
      <c r="E53" s="386">
        <f>+'4. FORMACIÓN X REGIONAL'!DC51</f>
        <v>1.5652366951477001</v>
      </c>
      <c r="F53" s="376"/>
      <c r="G53" s="150"/>
      <c r="H53" s="150"/>
      <c r="I53" s="150"/>
      <c r="J53" s="150"/>
      <c r="K53" s="150"/>
      <c r="L53" s="150"/>
      <c r="M53" s="150"/>
      <c r="N53" s="150"/>
      <c r="O53" s="150"/>
      <c r="P53" s="150"/>
      <c r="Q53" s="150"/>
    </row>
    <row r="54" spans="1:17" s="409" customFormat="1" ht="13.9" customHeight="1" x14ac:dyDescent="0.6">
      <c r="A54" s="150"/>
      <c r="B54" s="373" t="s">
        <v>213</v>
      </c>
      <c r="C54" s="418">
        <f>+'4. FORMACIÓN X REGIONAL'!DD51</f>
        <v>3561344</v>
      </c>
      <c r="D54" s="418">
        <f>+'4. FORMACIÓN X REGIONAL'!DE51</f>
        <v>3094078</v>
      </c>
      <c r="E54" s="419">
        <f>+'4. FORMACIÓN X REGIONAL'!DF51</f>
        <v>0.86879503917622114</v>
      </c>
      <c r="F54" s="376"/>
      <c r="G54" s="150"/>
      <c r="H54" s="150"/>
      <c r="I54" s="150"/>
      <c r="J54" s="150"/>
      <c r="K54" s="150"/>
      <c r="L54" s="150"/>
      <c r="M54" s="150"/>
      <c r="N54" s="150"/>
      <c r="O54" s="150"/>
      <c r="P54" s="150"/>
      <c r="Q54" s="150"/>
    </row>
    <row r="55" spans="1:17" s="409" customFormat="1" ht="13.9" customHeight="1" x14ac:dyDescent="0.6">
      <c r="A55" s="150"/>
      <c r="B55" s="150"/>
      <c r="C55" s="420"/>
      <c r="D55" s="420"/>
      <c r="E55" s="420"/>
      <c r="F55" s="376"/>
      <c r="G55" s="150"/>
      <c r="H55" s="150"/>
      <c r="I55" s="150"/>
      <c r="J55" s="150"/>
      <c r="K55" s="150"/>
      <c r="L55" s="150"/>
      <c r="M55" s="150"/>
      <c r="N55" s="150"/>
      <c r="O55" s="150"/>
      <c r="P55" s="150"/>
      <c r="Q55" s="150"/>
    </row>
    <row r="56" spans="1:17" s="409" customFormat="1" ht="43.2" customHeight="1" x14ac:dyDescent="0.6">
      <c r="A56" s="150"/>
      <c r="B56" s="416" t="s">
        <v>304</v>
      </c>
      <c r="C56" s="416" t="s">
        <v>273</v>
      </c>
      <c r="D56" s="416" t="s">
        <v>974</v>
      </c>
      <c r="E56" s="369" t="s">
        <v>275</v>
      </c>
      <c r="F56" s="376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</row>
    <row r="57" spans="1:17" s="409" customFormat="1" ht="27.6" customHeight="1" x14ac:dyDescent="0.6">
      <c r="A57" s="150"/>
      <c r="B57" s="421" t="s">
        <v>305</v>
      </c>
      <c r="C57" s="422">
        <v>200000</v>
      </c>
      <c r="D57" s="422">
        <f>+'19.SEGUIMIENTO PRIMER CURSOXREG'!E42</f>
        <v>178528</v>
      </c>
      <c r="E57" s="423">
        <f>+D57/C57</f>
        <v>0.89263999999999999</v>
      </c>
      <c r="F57" s="376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</row>
    <row r="58" spans="1:17" ht="14.5" customHeight="1" x14ac:dyDescent="0.6">
      <c r="B58" s="414"/>
      <c r="C58" s="415"/>
      <c r="F58" s="376"/>
    </row>
    <row r="59" spans="1:17" x14ac:dyDescent="0.6">
      <c r="B59" s="414"/>
      <c r="C59" s="415"/>
      <c r="F59" s="376"/>
    </row>
    <row r="60" spans="1:17" ht="15.9" thickBot="1" x14ac:dyDescent="0.65">
      <c r="F60" s="376"/>
    </row>
    <row r="61" spans="1:17" ht="40.15" customHeight="1" thickBot="1" x14ac:dyDescent="0.65">
      <c r="B61" s="626" t="s">
        <v>306</v>
      </c>
      <c r="C61" s="626"/>
      <c r="D61" s="626"/>
      <c r="E61" s="626"/>
      <c r="F61" s="376"/>
    </row>
    <row r="62" spans="1:17" ht="15.9" thickBot="1" x14ac:dyDescent="0.65">
      <c r="F62" s="376"/>
    </row>
    <row r="63" spans="1:17" x14ac:dyDescent="0.6">
      <c r="B63" s="425" t="s">
        <v>307</v>
      </c>
      <c r="C63" s="426" t="s">
        <v>273</v>
      </c>
      <c r="D63" s="427" t="s">
        <v>274</v>
      </c>
      <c r="E63" s="428" t="s">
        <v>275</v>
      </c>
      <c r="F63" s="376"/>
    </row>
    <row r="64" spans="1:17" ht="13.9" customHeight="1" x14ac:dyDescent="0.6">
      <c r="B64" s="429" t="s">
        <v>308</v>
      </c>
      <c r="C64" s="430">
        <f>+'4. FORMACIÓN X REGIONAL'!DG51</f>
        <v>0.89181818181818184</v>
      </c>
      <c r="D64" s="430">
        <f>+'4. FORMACIÓN X REGIONAL'!DH51</f>
        <v>0.9022830554928416</v>
      </c>
      <c r="E64" s="431">
        <f>+'4. FORMACIÓN X REGIONAL'!DI51</f>
        <v>1.0117343129889151</v>
      </c>
      <c r="F64" s="432"/>
    </row>
    <row r="65" spans="2:9" ht="13.9" customHeight="1" x14ac:dyDescent="0.6">
      <c r="B65" s="429" t="s">
        <v>309</v>
      </c>
      <c r="C65" s="430">
        <f>+'4. FORMACIÓN X REGIONAL'!DJ51</f>
        <v>0.78962962962962979</v>
      </c>
      <c r="D65" s="430">
        <f>+'4. FORMACIÓN X REGIONAL'!DK51</f>
        <v>0.78853109220205131</v>
      </c>
      <c r="E65" s="431">
        <f>+'4. FORMACIÓN X REGIONAL'!DL51</f>
        <v>0.99860879406451131</v>
      </c>
      <c r="F65" s="432"/>
    </row>
    <row r="66" spans="2:9" ht="13.9" customHeight="1" x14ac:dyDescent="0.6">
      <c r="B66" s="429" t="s">
        <v>310</v>
      </c>
      <c r="C66" s="430">
        <f>+'4. FORMACIÓN X REGIONAL'!DM51</f>
        <v>0.85045454545454546</v>
      </c>
      <c r="D66" s="430">
        <f>+'4. FORMACIÓN X REGIONAL'!DN51</f>
        <v>0.89462446798749284</v>
      </c>
      <c r="E66" s="431">
        <f>+'4. FORMACIÓN X REGIONAL'!DO51</f>
        <v>1.0519368410328618</v>
      </c>
      <c r="F66" s="432"/>
    </row>
    <row r="67" spans="2:9" ht="13.9" customHeight="1" x14ac:dyDescent="0.6">
      <c r="B67" s="429" t="s">
        <v>311</v>
      </c>
      <c r="C67" s="430">
        <f>+'4. FORMACIÓN X REGIONAL'!DP51</f>
        <v>0.87424242424242427</v>
      </c>
      <c r="D67" s="430">
        <f>+'4. FORMACIÓN X REGIONAL'!DQ51</f>
        <v>0.89827212422843394</v>
      </c>
      <c r="E67" s="431">
        <f>+'4. FORMACIÓN X REGIONAL'!DR51</f>
        <v>1.0274863119424027</v>
      </c>
      <c r="F67" s="432"/>
    </row>
    <row r="68" spans="2:9" ht="13.9" customHeight="1" x14ac:dyDescent="0.6">
      <c r="B68" s="429" t="s">
        <v>312</v>
      </c>
      <c r="C68" s="430">
        <f>+'4. FORMACIÓN X REGIONAL'!DS51</f>
        <v>0.80642857142857149</v>
      </c>
      <c r="D68" s="430">
        <f>+'4. FORMACIÓN X REGIONAL'!DT51</f>
        <v>0.7709890555558685</v>
      </c>
      <c r="E68" s="431">
        <f>+'4. FORMACIÓN X REGIONAL'!DU51</f>
        <v>0.95605374471055427</v>
      </c>
      <c r="F68" s="432"/>
    </row>
    <row r="69" spans="2:9" ht="13.9" customHeight="1" x14ac:dyDescent="0.6">
      <c r="B69" s="429" t="s">
        <v>313</v>
      </c>
      <c r="C69" s="430">
        <f>+'4. FORMACIÓN X REGIONAL'!DV51</f>
        <v>0.84575757575757571</v>
      </c>
      <c r="D69" s="430">
        <f>+'4. FORMACIÓN X REGIONAL'!DW51</f>
        <v>0.84863196511538508</v>
      </c>
      <c r="E69" s="431">
        <f>+'4. FORMACIÓN X REGIONAL'!DX51</f>
        <v>1.0033985972342425</v>
      </c>
      <c r="F69" s="432"/>
    </row>
    <row r="70" spans="2:9" ht="13.9" customHeight="1" x14ac:dyDescent="0.6">
      <c r="B70" s="429" t="s">
        <v>314</v>
      </c>
      <c r="C70" s="430">
        <f>+'4. FORMACIÓN X REGIONAL'!DY51</f>
        <v>0.88303030303030317</v>
      </c>
      <c r="D70" s="430">
        <f>+'4. FORMACIÓN X REGIONAL'!DZ51</f>
        <v>0.90124266363263561</v>
      </c>
      <c r="E70" s="431">
        <f>+'4. FORMACIÓN X REGIONAL'!EA51</f>
        <v>1.0206248421371644</v>
      </c>
      <c r="F70" s="432"/>
    </row>
    <row r="71" spans="2:9" ht="13.9" customHeight="1" x14ac:dyDescent="0.6">
      <c r="B71" s="429" t="s">
        <v>315</v>
      </c>
      <c r="C71" s="430">
        <f>+'4. FORMACIÓN X REGIONAL'!EB51</f>
        <v>0.78534482758620683</v>
      </c>
      <c r="D71" s="430">
        <f>+'4. FORMACIÓN X REGIONAL'!EC51</f>
        <v>0.77526558360239572</v>
      </c>
      <c r="E71" s="431">
        <f>+'4. FORMACIÓN X REGIONAL'!ED51</f>
        <v>0.98716583642017464</v>
      </c>
      <c r="F71" s="432"/>
    </row>
    <row r="72" spans="2:9" ht="13.9" customHeight="1" x14ac:dyDescent="0.6">
      <c r="B72" s="429" t="s">
        <v>316</v>
      </c>
      <c r="C72" s="430">
        <f>+'4. FORMACIÓN X REGIONAL'!EE51</f>
        <v>0.8400757575757577</v>
      </c>
      <c r="D72" s="430">
        <f>+'4. FORMACIÓN X REGIONAL'!EF51</f>
        <v>0.87858474253594399</v>
      </c>
      <c r="E72" s="431">
        <f>+'4. FORMACIÓN X REGIONAL'!EG51</f>
        <v>1.0458398955247956</v>
      </c>
      <c r="F72" s="432"/>
    </row>
    <row r="73" spans="2:9" ht="13.9" customHeight="1" x14ac:dyDescent="0.6">
      <c r="B73" s="429" t="s">
        <v>317</v>
      </c>
      <c r="C73" s="430">
        <f>+'4. FORMACIÓN X REGIONAL'!EH51</f>
        <v>0.83484848484848495</v>
      </c>
      <c r="D73" s="430">
        <f>+'4. FORMACIÓN X REGIONAL'!EI51</f>
        <v>0.86714490996624416</v>
      </c>
      <c r="E73" s="431">
        <f>+'4. FORMACIÓN X REGIONAL'!EJ51</f>
        <v>1.0386853730993122</v>
      </c>
      <c r="F73" s="432"/>
    </row>
    <row r="74" spans="2:9" ht="13.9" customHeight="1" x14ac:dyDescent="0.6">
      <c r="B74" s="429" t="s">
        <v>318</v>
      </c>
      <c r="C74" s="430">
        <f>+'4. FORMACIÓN X REGIONAL'!EK51</f>
        <v>0.26939393939393941</v>
      </c>
      <c r="D74" s="430">
        <f>+'4. FORMACIÓN X REGIONAL'!EL51</f>
        <v>0.32843844952911749</v>
      </c>
      <c r="E74" s="431">
        <f>+'4. FORMACIÓN X REGIONAL'!EM51</f>
        <v>1.2191753469584787</v>
      </c>
      <c r="F74" s="432"/>
    </row>
    <row r="75" spans="2:9" ht="13.9" customHeight="1" x14ac:dyDescent="0.6">
      <c r="B75" s="429" t="s">
        <v>319</v>
      </c>
      <c r="C75" s="430">
        <f>+'4. FORMACIÓN X REGIONAL'!EN51</f>
        <v>0.55212121212121212</v>
      </c>
      <c r="D75" s="430">
        <f>+'4. FORMACIÓN X REGIONAL'!EO51</f>
        <v>0.63984245705604537</v>
      </c>
      <c r="E75" s="431">
        <f>+'4. FORMACIÓN X REGIONAL'!EP51</f>
        <v>1.1588804106942643</v>
      </c>
      <c r="F75" s="432"/>
    </row>
    <row r="76" spans="2:9" ht="13.9" customHeight="1" x14ac:dyDescent="0.6">
      <c r="B76" s="429" t="s">
        <v>320</v>
      </c>
      <c r="C76" s="430">
        <f>'4. FORMACIÓN X REGIONAL'!EQ51</f>
        <v>0.85893939393939367</v>
      </c>
      <c r="D76" s="430">
        <f>'4. FORMACIÓN X REGIONAL'!ER51</f>
        <v>0.87446328784612626</v>
      </c>
      <c r="E76" s="431">
        <f>'4. FORMACIÓN X REGIONAL'!ES51</f>
        <v>1.0180733285913628</v>
      </c>
      <c r="F76" s="432"/>
      <c r="H76" s="433"/>
    </row>
    <row r="77" spans="2:9" ht="13.9" customHeight="1" x14ac:dyDescent="0.6">
      <c r="B77" s="429" t="s">
        <v>321</v>
      </c>
      <c r="C77" s="430">
        <f>+'4. FORMACIÓN X REGIONAL'!ET51</f>
        <v>0.49553030303030299</v>
      </c>
      <c r="D77" s="430">
        <f>+'4. FORMACIÓN X REGIONAL'!EU51</f>
        <v>0.36234186727031431</v>
      </c>
      <c r="E77" s="431">
        <f>+'4. FORMACIÓN X REGIONAL'!EV51</f>
        <v>0.73122040176855974</v>
      </c>
      <c r="F77" s="432"/>
      <c r="H77" s="433"/>
    </row>
    <row r="78" spans="2:9" ht="13.9" customHeight="1" x14ac:dyDescent="0.6">
      <c r="B78" s="429" t="s">
        <v>322</v>
      </c>
      <c r="C78" s="430">
        <f>+'4. FORMACIÓN X REGIONAL'!EW51</f>
        <v>0.67723484848484861</v>
      </c>
      <c r="D78" s="430">
        <f>+'4. FORMACIÓN X REGIONAL'!EX51</f>
        <v>0.67840139156188661</v>
      </c>
      <c r="E78" s="431">
        <f>+'4. FORMACIÓN X REGIONAL'!EY51</f>
        <v>1.0017225089341575</v>
      </c>
      <c r="F78" s="432"/>
      <c r="H78" s="433"/>
      <c r="I78" s="433"/>
    </row>
    <row r="79" spans="2:9" ht="13.9" customHeight="1" x14ac:dyDescent="0.6">
      <c r="B79" s="429" t="s">
        <v>323</v>
      </c>
      <c r="C79" s="430">
        <f>+'4. FORMACIÓN X REGIONAL'!EZ51</f>
        <v>0.81407407407407395</v>
      </c>
      <c r="D79" s="430">
        <f>+'4. FORMACIÓN X REGIONAL'!FA51</f>
        <v>0.76117259586031338</v>
      </c>
      <c r="E79" s="431">
        <f>+'4. FORMACIÓN X REGIONAL'!FB51</f>
        <v>0.93501638253996655</v>
      </c>
      <c r="F79" s="432"/>
      <c r="H79" s="433"/>
      <c r="I79" s="433"/>
    </row>
    <row r="80" spans="2:9" ht="13.9" customHeight="1" x14ac:dyDescent="0.6">
      <c r="B80" s="429" t="s">
        <v>324</v>
      </c>
      <c r="C80" s="430">
        <f>+'4. FORMACIÓN X REGIONAL'!FC51</f>
        <v>0.31781250000000005</v>
      </c>
      <c r="D80" s="430">
        <f>+'4. FORMACIÓN X REGIONAL'!FD51</f>
        <v>0.38270912634386745</v>
      </c>
      <c r="E80" s="431">
        <f>+'4. FORMACIÓN X REGIONAL'!FE51</f>
        <v>1.2041978410033192</v>
      </c>
      <c r="F80" s="432"/>
      <c r="H80" s="433"/>
      <c r="I80" s="433"/>
    </row>
    <row r="81" spans="2:17" ht="13.9" customHeight="1" x14ac:dyDescent="0.6">
      <c r="B81" s="429" t="s">
        <v>325</v>
      </c>
      <c r="C81" s="430">
        <f>+'4. FORMACIÓN X REGIONAL'!FF51</f>
        <v>0.52666666666666639</v>
      </c>
      <c r="D81" s="430">
        <f>+'4. FORMACIÓN X REGIONAL'!FG51</f>
        <v>0.43079843006306834</v>
      </c>
      <c r="E81" s="431">
        <f>+'4. FORMACIÓN X REGIONAL'!FH51</f>
        <v>0.81797170265139596</v>
      </c>
      <c r="F81" s="432"/>
      <c r="H81" s="433"/>
      <c r="I81" s="433"/>
    </row>
    <row r="82" spans="2:17" ht="13.9" customHeight="1" x14ac:dyDescent="0.6">
      <c r="B82" s="429" t="s">
        <v>326</v>
      </c>
      <c r="C82" s="430">
        <f>+'4. FORMACIÓN X REGIONAL'!FI51</f>
        <v>0.89363636363636345</v>
      </c>
      <c r="D82" s="430">
        <f>+'4. FORMACIÓN X REGIONAL'!FJ51</f>
        <v>0.89733626634133057</v>
      </c>
      <c r="E82" s="431">
        <f>+'4. FORMACIÓN X REGIONAL'!FK51</f>
        <v>1.0041402776963009</v>
      </c>
      <c r="F82" s="432"/>
      <c r="G82" s="433"/>
      <c r="H82" s="433"/>
      <c r="I82" s="433"/>
      <c r="J82" s="433"/>
    </row>
    <row r="83" spans="2:17" ht="13.9" customHeight="1" thickBot="1" x14ac:dyDescent="0.65">
      <c r="B83" s="434" t="s">
        <v>327</v>
      </c>
      <c r="C83" s="435">
        <f>+'4. FORMACIÓN X REGIONAL'!FL51</f>
        <v>0.61009999999999953</v>
      </c>
      <c r="D83" s="435">
        <f>+'4. FORMACIÓN X REGIONAL'!FM51</f>
        <v>0.85734006542992758</v>
      </c>
      <c r="E83" s="436">
        <f>+'4. FORMACIÓN X REGIONAL'!FN51</f>
        <v>1.4052451490410232</v>
      </c>
      <c r="F83" s="432"/>
      <c r="G83" s="433"/>
      <c r="I83" s="433"/>
      <c r="J83" s="433"/>
    </row>
    <row r="84" spans="2:17" x14ac:dyDescent="0.6">
      <c r="C84" s="432"/>
      <c r="F84" s="376"/>
      <c r="G84" s="433"/>
      <c r="I84" s="433"/>
      <c r="J84" s="433"/>
    </row>
    <row r="85" spans="2:17" ht="15.9" thickBot="1" x14ac:dyDescent="0.65">
      <c r="F85" s="376"/>
      <c r="G85" s="433"/>
      <c r="J85" s="433"/>
    </row>
    <row r="86" spans="2:17" ht="15.9" thickBot="1" x14ac:dyDescent="0.65">
      <c r="B86" s="437" t="s">
        <v>328</v>
      </c>
      <c r="C86" s="438" t="s">
        <v>273</v>
      </c>
      <c r="D86" s="439" t="s">
        <v>274</v>
      </c>
      <c r="E86" s="440" t="s">
        <v>275</v>
      </c>
      <c r="F86" s="376"/>
      <c r="G86" s="433"/>
      <c r="J86" s="433"/>
      <c r="K86" s="433"/>
      <c r="L86" s="433"/>
      <c r="M86" s="433"/>
    </row>
    <row r="87" spans="2:17" ht="13.9" customHeight="1" x14ac:dyDescent="0.6">
      <c r="B87" s="441" t="s">
        <v>329</v>
      </c>
      <c r="C87" s="442">
        <f>+'4. FORMACIÓN X REGIONAL'!FO51</f>
        <v>352425</v>
      </c>
      <c r="D87" s="442">
        <f>+'4. FORMACIÓN X REGIONAL'!FP51</f>
        <v>209229</v>
      </c>
      <c r="E87" s="443">
        <f>+'4. FORMACIÓN X REGIONAL'!FQ51</f>
        <v>0.5936837625026602</v>
      </c>
      <c r="F87" s="376"/>
      <c r="G87" s="433"/>
      <c r="J87" s="433"/>
      <c r="K87" s="433"/>
      <c r="L87" s="433"/>
      <c r="M87" s="433"/>
    </row>
    <row r="88" spans="2:17" ht="13.9" customHeight="1" x14ac:dyDescent="0.6">
      <c r="B88" s="429" t="s">
        <v>330</v>
      </c>
      <c r="C88" s="374">
        <f>+'4. FORMACIÓN X REGIONAL'!FR51</f>
        <v>94127</v>
      </c>
      <c r="D88" s="374">
        <f>+'4. FORMACIÓN X REGIONAL'!FS51</f>
        <v>54417</v>
      </c>
      <c r="E88" s="431">
        <f>+'4. FORMACIÓN X REGIONAL'!FT51</f>
        <v>0.5781231740095828</v>
      </c>
      <c r="F88" s="376"/>
      <c r="G88" s="433"/>
      <c r="J88" s="433"/>
      <c r="K88" s="433"/>
      <c r="L88" s="433"/>
      <c r="M88" s="433"/>
      <c r="N88" s="433"/>
      <c r="O88" s="433"/>
      <c r="P88" s="433"/>
      <c r="Q88" s="433"/>
    </row>
    <row r="89" spans="2:17" ht="13.9" customHeight="1" x14ac:dyDescent="0.6">
      <c r="B89" s="429" t="s">
        <v>331</v>
      </c>
      <c r="C89" s="374">
        <f>+'4. FORMACIÓN X REGIONAL'!FU51</f>
        <v>446552</v>
      </c>
      <c r="D89" s="374">
        <f>+'4. FORMACIÓN X REGIONAL'!FV51</f>
        <v>263646</v>
      </c>
      <c r="E89" s="431">
        <f>+'4. FORMACIÓN X REGIONAL'!FW51</f>
        <v>0.59040380515595048</v>
      </c>
      <c r="F89" s="376"/>
      <c r="K89" s="433"/>
      <c r="L89" s="433"/>
      <c r="M89" s="433"/>
      <c r="N89" s="433"/>
      <c r="O89" s="433"/>
      <c r="P89" s="433"/>
      <c r="Q89" s="433"/>
    </row>
    <row r="90" spans="2:17" ht="13.9" customHeight="1" x14ac:dyDescent="0.6">
      <c r="B90" s="429" t="s">
        <v>332</v>
      </c>
      <c r="C90" s="374">
        <f>+'4. FORMACIÓN X REGIONAL'!FX51</f>
        <v>3420411</v>
      </c>
      <c r="D90" s="374">
        <f>+'4. FORMACIÓN X REGIONAL'!FY51</f>
        <v>3435261</v>
      </c>
      <c r="E90" s="431">
        <f>+'4. FORMACIÓN X REGIONAL'!FZ51</f>
        <v>1.0043415835114553</v>
      </c>
      <c r="F90" s="376"/>
      <c r="K90" s="433"/>
      <c r="L90" s="433"/>
      <c r="M90" s="433"/>
      <c r="N90" s="433"/>
      <c r="O90" s="433"/>
      <c r="P90" s="433"/>
      <c r="Q90" s="433"/>
    </row>
    <row r="91" spans="2:17" ht="13.9" customHeight="1" x14ac:dyDescent="0.6">
      <c r="B91" s="429" t="s">
        <v>333</v>
      </c>
      <c r="C91" s="374">
        <f>+'4. FORMACIÓN X REGIONAL'!GA51</f>
        <v>3866963</v>
      </c>
      <c r="D91" s="374">
        <f>+'4. FORMACIÓN X REGIONAL'!GB51</f>
        <v>3698907</v>
      </c>
      <c r="E91" s="431">
        <f>+'4. FORMACIÓN X REGIONAL'!GC51</f>
        <v>0.95654057201995468</v>
      </c>
      <c r="F91" s="376"/>
      <c r="K91" s="433"/>
      <c r="L91" s="433"/>
      <c r="M91" s="433"/>
      <c r="N91" s="433"/>
      <c r="O91" s="433"/>
      <c r="P91" s="433"/>
      <c r="Q91" s="433"/>
    </row>
    <row r="92" spans="2:17" ht="13.9" customHeight="1" x14ac:dyDescent="0.6">
      <c r="B92" s="429" t="s">
        <v>234</v>
      </c>
      <c r="C92" s="374">
        <f>+'4. FORMACIÓN X REGIONAL'!GD51</f>
        <v>184643</v>
      </c>
      <c r="D92" s="374">
        <f>+'4. FORMACIÓN X REGIONAL'!GE51</f>
        <v>131559</v>
      </c>
      <c r="E92" s="431">
        <f>+'4. FORMACIÓN X REGIONAL'!GF51</f>
        <v>0.71250467117626992</v>
      </c>
      <c r="F92" s="376"/>
      <c r="K92" s="433"/>
      <c r="L92" s="433"/>
      <c r="M92" s="433"/>
      <c r="N92" s="433"/>
      <c r="O92" s="433"/>
      <c r="P92" s="433"/>
      <c r="Q92" s="433"/>
    </row>
    <row r="93" spans="2:17" ht="13.9" customHeight="1" x14ac:dyDescent="0.6">
      <c r="B93" s="429" t="s">
        <v>241</v>
      </c>
      <c r="C93" s="374">
        <f>+'4. FORMACIÓN X REGIONAL'!GG51</f>
        <v>481818</v>
      </c>
      <c r="D93" s="374">
        <f>+'4. FORMACIÓN X REGIONAL'!GH51</f>
        <v>449618</v>
      </c>
      <c r="E93" s="431">
        <f>+'4. FORMACIÓN X REGIONAL'!GI51</f>
        <v>0.93316978610180612</v>
      </c>
      <c r="F93" s="376"/>
      <c r="N93" s="433"/>
      <c r="O93" s="433"/>
      <c r="P93" s="433"/>
      <c r="Q93" s="433"/>
    </row>
    <row r="94" spans="2:17" ht="13.9" customHeight="1" thickBot="1" x14ac:dyDescent="0.65">
      <c r="B94" s="434" t="s">
        <v>242</v>
      </c>
      <c r="C94" s="444">
        <f>+'4. FORMACIÓN X REGIONAL'!GJ51</f>
        <v>54421</v>
      </c>
      <c r="D94" s="444">
        <f>+'4. FORMACIÓN X REGIONAL'!GK51</f>
        <v>109611</v>
      </c>
      <c r="E94" s="436">
        <f>+'4. FORMACIÓN X REGIONAL'!GL51</f>
        <v>2.0141305745943661</v>
      </c>
      <c r="F94" s="376"/>
      <c r="N94" s="433"/>
      <c r="O94" s="433"/>
      <c r="P94" s="433"/>
      <c r="Q94" s="433"/>
    </row>
    <row r="95" spans="2:17" x14ac:dyDescent="0.6">
      <c r="C95" s="376"/>
      <c r="F95" s="376"/>
    </row>
    <row r="96" spans="2:17" ht="15.9" thickBot="1" x14ac:dyDescent="0.65">
      <c r="F96" s="376"/>
    </row>
    <row r="97" spans="2:17" x14ac:dyDescent="0.6">
      <c r="B97" s="445" t="s">
        <v>334</v>
      </c>
      <c r="C97" s="446" t="s">
        <v>273</v>
      </c>
      <c r="D97" s="427" t="s">
        <v>274</v>
      </c>
      <c r="E97" s="428" t="s">
        <v>275</v>
      </c>
      <c r="F97" s="376"/>
    </row>
    <row r="98" spans="2:17" ht="13.9" customHeight="1" x14ac:dyDescent="0.6">
      <c r="B98" s="429" t="s">
        <v>335</v>
      </c>
      <c r="C98" s="374">
        <f>+'6. SNFT X REG'!C44</f>
        <v>49870</v>
      </c>
      <c r="D98" s="447">
        <f>+'6. SNFT X REG'!D44</f>
        <v>78225</v>
      </c>
      <c r="E98" s="431">
        <f>+'6. SNFT X REG'!E44</f>
        <v>1.5685783035893324</v>
      </c>
      <c r="F98" s="376"/>
    </row>
    <row r="99" spans="2:17" ht="13.9" customHeight="1" x14ac:dyDescent="0.6">
      <c r="B99" s="429" t="s">
        <v>336</v>
      </c>
      <c r="C99" s="374">
        <f>+'6. SNFT X REG'!F44</f>
        <v>31221</v>
      </c>
      <c r="D99" s="447">
        <f>+'6. SNFT X REG'!G44</f>
        <v>36502</v>
      </c>
      <c r="E99" s="431">
        <f>+'6. SNFT X REG'!H44</f>
        <v>1.1691489702443867</v>
      </c>
      <c r="F99" s="376"/>
    </row>
    <row r="100" spans="2:17" ht="13.9" customHeight="1" x14ac:dyDescent="0.6">
      <c r="B100" s="429" t="s">
        <v>337</v>
      </c>
      <c r="C100" s="374">
        <f>+'6. SNFT X REG'!I44</f>
        <v>209339</v>
      </c>
      <c r="D100" s="447">
        <f>+'6. SNFT X REG'!J44</f>
        <v>218789</v>
      </c>
      <c r="E100" s="431">
        <f>+'6. SNFT X REG'!K44</f>
        <v>1.0451420901026565</v>
      </c>
      <c r="F100" s="376"/>
    </row>
    <row r="101" spans="2:17" s="433" customFormat="1" ht="13.9" customHeight="1" x14ac:dyDescent="0.6">
      <c r="B101" s="227" t="s">
        <v>338</v>
      </c>
      <c r="C101" s="144">
        <f>+'6. SNFT X REG'!L44</f>
        <v>290430</v>
      </c>
      <c r="D101" s="147">
        <f>+'6. SNFT X REG'!M44</f>
        <v>333516</v>
      </c>
      <c r="E101" s="448">
        <f>+'6. SNFT X REG'!N44</f>
        <v>1.1483524429294494</v>
      </c>
      <c r="F101" s="376"/>
      <c r="G101" s="150"/>
      <c r="H101" s="150"/>
      <c r="I101" s="150"/>
      <c r="J101" s="150"/>
      <c r="K101" s="150"/>
      <c r="L101" s="150"/>
      <c r="M101" s="150"/>
      <c r="N101" s="150"/>
      <c r="O101" s="150"/>
      <c r="P101" s="150"/>
      <c r="Q101" s="150"/>
    </row>
    <row r="102" spans="2:17" s="433" customFormat="1" ht="13.9" customHeight="1" x14ac:dyDescent="0.6">
      <c r="B102" s="449" t="s">
        <v>339</v>
      </c>
      <c r="C102" s="450">
        <f>+'6. SNFT X REG'!O44</f>
        <v>301841</v>
      </c>
      <c r="D102" s="451">
        <f>+'6. SNFT X REG'!P44</f>
        <v>350552</v>
      </c>
      <c r="E102" s="452">
        <f>+'6. SNFT X REG'!Q44</f>
        <v>1.1613796667782044</v>
      </c>
      <c r="F102" s="376"/>
      <c r="G102" s="150"/>
      <c r="H102" s="150"/>
      <c r="I102" s="150"/>
      <c r="J102" s="150"/>
      <c r="K102" s="150"/>
      <c r="L102" s="150"/>
      <c r="M102" s="150"/>
      <c r="N102" s="150"/>
      <c r="O102" s="150"/>
      <c r="P102" s="150"/>
      <c r="Q102" s="150"/>
    </row>
    <row r="103" spans="2:17" s="433" customFormat="1" ht="13.9" customHeight="1" x14ac:dyDescent="0.6">
      <c r="B103" s="449" t="s">
        <v>340</v>
      </c>
      <c r="C103" s="450">
        <f>+'6. SNFT X REG'!R44</f>
        <v>258586</v>
      </c>
      <c r="D103" s="451">
        <f>+'6. SNFT X REG'!S44</f>
        <v>267265</v>
      </c>
      <c r="E103" s="452">
        <f>+'6. SNFT X REG'!T44</f>
        <v>1.0335633019575692</v>
      </c>
      <c r="F103" s="376"/>
      <c r="G103" s="150"/>
      <c r="H103" s="150"/>
      <c r="I103" s="150"/>
      <c r="J103" s="150"/>
      <c r="K103" s="150"/>
      <c r="L103" s="150"/>
      <c r="M103" s="150"/>
      <c r="N103" s="150"/>
      <c r="O103" s="150"/>
      <c r="P103" s="150"/>
      <c r="Q103" s="150"/>
    </row>
    <row r="104" spans="2:17" s="433" customFormat="1" ht="13.9" customHeight="1" x14ac:dyDescent="0.6">
      <c r="B104" s="449" t="s">
        <v>341</v>
      </c>
      <c r="C104" s="450">
        <f>+'6. SNFT X REG'!U44</f>
        <v>247707</v>
      </c>
      <c r="D104" s="451">
        <f>+'6. SNFT X REG'!V44</f>
        <v>256184</v>
      </c>
      <c r="E104" s="452">
        <f>+'6. SNFT X REG'!W44</f>
        <v>1.0342218831119023</v>
      </c>
      <c r="F104" s="376"/>
      <c r="G104" s="150"/>
      <c r="H104" s="150"/>
      <c r="I104" s="150"/>
      <c r="J104" s="150"/>
      <c r="K104" s="150"/>
      <c r="L104" s="150"/>
      <c r="M104" s="150"/>
      <c r="N104" s="150"/>
      <c r="O104" s="150"/>
      <c r="P104" s="150"/>
      <c r="Q104" s="150"/>
    </row>
    <row r="105" spans="2:17" s="433" customFormat="1" ht="13.9" customHeight="1" x14ac:dyDescent="0.6">
      <c r="B105" s="449" t="s">
        <v>249</v>
      </c>
      <c r="C105" s="450">
        <f>+'6. SNFT X REG'!X44</f>
        <v>1141</v>
      </c>
      <c r="D105" s="451">
        <f>+'6. SNFT X REG'!Y44</f>
        <v>1197</v>
      </c>
      <c r="E105" s="452">
        <f>+'6. SNFT X REG'!Z44</f>
        <v>1.0490797546012269</v>
      </c>
      <c r="F105" s="376"/>
      <c r="G105" s="150"/>
      <c r="H105" s="150"/>
      <c r="I105" s="150"/>
      <c r="J105" s="150"/>
      <c r="K105" s="150"/>
      <c r="L105" s="150"/>
      <c r="M105" s="150"/>
      <c r="N105" s="150"/>
      <c r="O105" s="150"/>
      <c r="P105" s="150"/>
      <c r="Q105" s="150"/>
    </row>
    <row r="106" spans="2:17" s="433" customFormat="1" ht="13.9" customHeight="1" x14ac:dyDescent="0.6">
      <c r="B106" s="449" t="s">
        <v>252</v>
      </c>
      <c r="C106" s="450">
        <f>+'6. SNFT X REG'!AA44</f>
        <v>447</v>
      </c>
      <c r="D106" s="451">
        <f>+'6. SNFT X REG'!AB44</f>
        <v>170</v>
      </c>
      <c r="E106" s="452">
        <f>+'6. SNFT X REG'!AC44</f>
        <v>0.38031319910514544</v>
      </c>
      <c r="F106" s="376"/>
      <c r="G106" s="150"/>
      <c r="H106" s="150"/>
      <c r="I106" s="150"/>
      <c r="J106" s="150"/>
      <c r="K106" s="150"/>
      <c r="L106" s="150"/>
      <c r="M106" s="150"/>
      <c r="N106" s="150"/>
      <c r="O106" s="150"/>
      <c r="P106" s="150"/>
      <c r="Q106" s="150"/>
    </row>
    <row r="107" spans="2:17" s="433" customFormat="1" ht="13.9" customHeight="1" thickBot="1" x14ac:dyDescent="0.65">
      <c r="B107" s="453" t="s">
        <v>254</v>
      </c>
      <c r="C107" s="454">
        <f>+'6. SNFT X REG'!AD44</f>
        <v>340</v>
      </c>
      <c r="D107" s="455">
        <f>+'6. SNFT X REG'!AE44</f>
        <v>268</v>
      </c>
      <c r="E107" s="456">
        <f>+'6. SNFT X REG'!AF44</f>
        <v>0.78823529411764703</v>
      </c>
      <c r="F107" s="376"/>
      <c r="G107" s="150"/>
      <c r="H107" s="150"/>
      <c r="I107" s="150"/>
      <c r="J107" s="150"/>
      <c r="K107" s="150"/>
      <c r="L107" s="150"/>
      <c r="M107" s="150"/>
      <c r="N107" s="150"/>
      <c r="O107" s="150"/>
      <c r="P107" s="150"/>
      <c r="Q107" s="150"/>
    </row>
    <row r="108" spans="2:17" ht="15.9" thickBot="1" x14ac:dyDescent="0.65">
      <c r="F108" s="376"/>
    </row>
    <row r="109" spans="2:17" x14ac:dyDescent="0.6">
      <c r="B109" s="445" t="s">
        <v>342</v>
      </c>
      <c r="C109" s="446" t="s">
        <v>273</v>
      </c>
      <c r="D109" s="427" t="s">
        <v>274</v>
      </c>
      <c r="E109" s="428" t="s">
        <v>275</v>
      </c>
      <c r="F109" s="376"/>
    </row>
    <row r="110" spans="2:17" ht="13.9" customHeight="1" x14ac:dyDescent="0.6">
      <c r="B110" s="449" t="s">
        <v>124</v>
      </c>
      <c r="C110" s="450">
        <f>+'6. SNFT X REG'!AG44</f>
        <v>3948</v>
      </c>
      <c r="D110" s="451">
        <f>+'6. SNFT X REG'!AH44</f>
        <v>1909</v>
      </c>
      <c r="E110" s="452">
        <f>+'6. SNFT X REG'!AI44</f>
        <v>0.48353596757852074</v>
      </c>
      <c r="F110" s="376"/>
    </row>
    <row r="111" spans="2:17" ht="13.9" customHeight="1" x14ac:dyDescent="0.6">
      <c r="B111" s="449" t="s">
        <v>243</v>
      </c>
      <c r="C111" s="450">
        <f>+'6. SNFT X REG'!AJ44</f>
        <v>4000</v>
      </c>
      <c r="D111" s="451">
        <f>+'6. SNFT X REG'!AK42</f>
        <v>2863</v>
      </c>
      <c r="E111" s="452">
        <f>+'6. SNFT X REG'!AL44</f>
        <v>0.71575</v>
      </c>
      <c r="F111" s="376"/>
    </row>
    <row r="112" spans="2:17" ht="13.9" customHeight="1" x14ac:dyDescent="0.6">
      <c r="B112" s="449" t="s">
        <v>128</v>
      </c>
      <c r="C112" s="450">
        <f>+'6. SNFT X REG'!AM44</f>
        <v>1492</v>
      </c>
      <c r="D112" s="451">
        <f>+'6. SNFT X REG'!AQ43</f>
        <v>0</v>
      </c>
      <c r="E112" s="452">
        <f>+'6. SNFT X REG'!AO44</f>
        <v>0.21782841823056301</v>
      </c>
      <c r="F112" s="376"/>
    </row>
    <row r="113" spans="2:8" ht="13.9" customHeight="1" thickBot="1" x14ac:dyDescent="0.65">
      <c r="B113" s="453" t="s">
        <v>237</v>
      </c>
      <c r="C113" s="454">
        <f>+'6. SNFT X REG'!AP44</f>
        <v>2120</v>
      </c>
      <c r="D113" s="455">
        <f>+'6. SNFT X REG'!AQ44</f>
        <v>2114</v>
      </c>
      <c r="E113" s="452">
        <f>+'6. SNFT X REG'!AR44</f>
        <v>0.99716981132075466</v>
      </c>
      <c r="F113" s="376"/>
    </row>
    <row r="114" spans="2:8" x14ac:dyDescent="0.6">
      <c r="F114" s="376"/>
    </row>
    <row r="115" spans="2:8" ht="15.9" thickBot="1" x14ac:dyDescent="0.65">
      <c r="F115" s="376"/>
    </row>
    <row r="116" spans="2:8" ht="31.2" x14ac:dyDescent="0.6">
      <c r="B116" s="457" t="s">
        <v>343</v>
      </c>
      <c r="C116" s="446" t="s">
        <v>273</v>
      </c>
      <c r="D116" s="427" t="s">
        <v>274</v>
      </c>
      <c r="E116" s="428" t="s">
        <v>275</v>
      </c>
      <c r="F116" s="376"/>
      <c r="H116" s="383"/>
    </row>
    <row r="117" spans="2:8" ht="13.9" customHeight="1" x14ac:dyDescent="0.6">
      <c r="B117" s="429" t="s">
        <v>344</v>
      </c>
      <c r="C117" s="374">
        <f>+'8. DETE X REGIONAL'!C44</f>
        <v>628935</v>
      </c>
      <c r="D117" s="374">
        <f>+'8. DETE X REGIONAL'!D44</f>
        <v>1512905</v>
      </c>
      <c r="E117" s="379">
        <f>+'8. DETE X REGIONAL'!E44</f>
        <v>2.4055029534053598</v>
      </c>
      <c r="F117" s="376"/>
      <c r="H117" s="383"/>
    </row>
    <row r="118" spans="2:8" ht="13.9" customHeight="1" x14ac:dyDescent="0.6">
      <c r="B118" s="429" t="s">
        <v>345</v>
      </c>
      <c r="C118" s="374">
        <f>+'8. DETE X REGIONAL'!F44</f>
        <v>55619</v>
      </c>
      <c r="D118" s="374">
        <f>+'8. DETE X REGIONAL'!G44</f>
        <v>70523</v>
      </c>
      <c r="E118" s="379">
        <f>+'8. DETE X REGIONAL'!H44</f>
        <v>1.267965982847588</v>
      </c>
      <c r="F118" s="376"/>
      <c r="H118" s="383"/>
    </row>
    <row r="119" spans="2:8" ht="13.9" customHeight="1" x14ac:dyDescent="0.6">
      <c r="B119" s="458" t="s">
        <v>346</v>
      </c>
      <c r="C119" s="459">
        <f>+'8. DETE X REGIONAL'!I44</f>
        <v>684554</v>
      </c>
      <c r="D119" s="459">
        <f>+'8. DETE X REGIONAL'!J44</f>
        <v>1583428</v>
      </c>
      <c r="E119" s="460">
        <f>+'8. DETE X REGIONAL'!K44</f>
        <v>2.3130797570388895</v>
      </c>
      <c r="F119" s="376"/>
      <c r="H119" s="383"/>
    </row>
    <row r="120" spans="2:8" ht="13.9" customHeight="1" x14ac:dyDescent="0.6">
      <c r="B120" s="429" t="s">
        <v>347</v>
      </c>
      <c r="C120" s="374">
        <f>+'8. DETE X REGIONAL'!L44</f>
        <v>1578446</v>
      </c>
      <c r="D120" s="411">
        <f>+'8. DETE X REGIONAL'!M44</f>
        <v>1686802</v>
      </c>
      <c r="E120" s="379">
        <f>+'8. DETE X REGIONAL'!N44</f>
        <v>1.0686472644613754</v>
      </c>
      <c r="F120" s="376"/>
      <c r="G120" s="383"/>
      <c r="H120" s="383"/>
    </row>
    <row r="121" spans="2:8" ht="13.9" customHeight="1" thickBot="1" x14ac:dyDescent="0.65">
      <c r="B121" s="461" t="s">
        <v>348</v>
      </c>
      <c r="C121" s="462">
        <f>+'8. DETE X REGIONAL'!O44</f>
        <v>2263000</v>
      </c>
      <c r="D121" s="462">
        <f>+'8. DETE X REGIONAL'!P44</f>
        <v>3270230</v>
      </c>
      <c r="E121" s="463">
        <f>+'8. DETE X REGIONAL'!Q44</f>
        <v>1.4450861688024745</v>
      </c>
      <c r="F121" s="376"/>
      <c r="G121" s="383"/>
      <c r="H121" s="383"/>
    </row>
    <row r="122" spans="2:8" ht="15.9" thickBot="1" x14ac:dyDescent="0.65">
      <c r="D122" s="383"/>
      <c r="F122" s="376"/>
      <c r="G122" s="383"/>
      <c r="H122" s="383"/>
    </row>
    <row r="123" spans="2:8" x14ac:dyDescent="0.6">
      <c r="B123" s="457" t="s">
        <v>349</v>
      </c>
      <c r="C123" s="446" t="s">
        <v>273</v>
      </c>
      <c r="D123" s="427" t="s">
        <v>274</v>
      </c>
      <c r="E123" s="428" t="s">
        <v>275</v>
      </c>
      <c r="F123" s="376"/>
      <c r="G123" s="383"/>
      <c r="H123" s="383"/>
    </row>
    <row r="124" spans="2:8" ht="13.9" customHeight="1" x14ac:dyDescent="0.6">
      <c r="B124" s="429" t="s">
        <v>350</v>
      </c>
      <c r="C124" s="374">
        <f>+'8. DETE X REGIONAL'!R44</f>
        <v>41719</v>
      </c>
      <c r="D124" s="374">
        <f>+'8. DETE X REGIONAL'!S44</f>
        <v>37890</v>
      </c>
      <c r="E124" s="379">
        <f>+'8. DETE X REGIONAL'!T44</f>
        <v>0.90821927658860468</v>
      </c>
      <c r="F124" s="376"/>
      <c r="G124" s="383"/>
      <c r="H124" s="383"/>
    </row>
    <row r="125" spans="2:8" ht="13.9" customHeight="1" x14ac:dyDescent="0.6">
      <c r="B125" s="429" t="s">
        <v>351</v>
      </c>
      <c r="C125" s="374">
        <f>+'8. DETE X REGIONAL'!U44</f>
        <v>55932</v>
      </c>
      <c r="D125" s="374">
        <f>+'8. DETE X REGIONAL'!V44</f>
        <v>58569</v>
      </c>
      <c r="E125" s="379">
        <f>+'8. DETE X REGIONAL'!W44</f>
        <v>1.0471465350783093</v>
      </c>
      <c r="F125" s="376"/>
      <c r="G125" s="383"/>
    </row>
    <row r="126" spans="2:8" ht="13.9" customHeight="1" x14ac:dyDescent="0.6">
      <c r="B126" s="429" t="s">
        <v>352</v>
      </c>
      <c r="C126" s="374">
        <f>+'8. DETE X REGIONAL'!X44</f>
        <v>21240</v>
      </c>
      <c r="D126" s="374">
        <f>+'8. DETE X REGIONAL'!Y44</f>
        <v>34299</v>
      </c>
      <c r="E126" s="379">
        <f>+'8. DETE X REGIONAL'!Z44</f>
        <v>1.6148305084745762</v>
      </c>
      <c r="F126" s="376"/>
      <c r="G126" s="383"/>
    </row>
    <row r="127" spans="2:8" ht="13.9" customHeight="1" x14ac:dyDescent="0.6">
      <c r="B127" s="429" t="s">
        <v>353</v>
      </c>
      <c r="C127" s="374">
        <f>+'8. DETE X REGIONAL'!AA44</f>
        <v>874647</v>
      </c>
      <c r="D127" s="374">
        <f>+'8. DETE X REGIONAL'!AB44</f>
        <v>854959</v>
      </c>
      <c r="E127" s="379">
        <f>+'8. DETE X REGIONAL'!AC44</f>
        <v>0.97749034753449104</v>
      </c>
      <c r="F127" s="376"/>
      <c r="G127" s="383"/>
      <c r="H127" s="383"/>
    </row>
    <row r="128" spans="2:8" ht="13.9" customHeight="1" x14ac:dyDescent="0.6">
      <c r="B128" s="429" t="s">
        <v>354</v>
      </c>
      <c r="C128" s="374">
        <f>+'8. DETE X REGIONAL'!AD44</f>
        <v>3852</v>
      </c>
      <c r="D128" s="374">
        <f>+'8. DETE X REGIONAL'!AE44</f>
        <v>6191</v>
      </c>
      <c r="E128" s="379">
        <f>+'8. DETE X REGIONAL'!AF44</f>
        <v>1.6072170301142263</v>
      </c>
      <c r="F128" s="376"/>
      <c r="G128" s="383"/>
      <c r="H128" s="383"/>
    </row>
    <row r="129" spans="2:8" ht="13.9" customHeight="1" x14ac:dyDescent="0.6">
      <c r="B129" s="429" t="s">
        <v>355</v>
      </c>
      <c r="C129" s="374">
        <f>+'8. DETE X REGIONAL'!AG44</f>
        <v>346123</v>
      </c>
      <c r="D129" s="374">
        <f>+'8. DETE X REGIONAL'!AH44</f>
        <v>385026</v>
      </c>
      <c r="E129" s="379">
        <f>+'8. DETE X REGIONAL'!AI44</f>
        <v>1.1123964602178995</v>
      </c>
      <c r="F129" s="376"/>
      <c r="G129" s="383"/>
      <c r="H129" s="383"/>
    </row>
    <row r="130" spans="2:8" ht="13.9" customHeight="1" x14ac:dyDescent="0.6">
      <c r="B130" s="429" t="s">
        <v>356</v>
      </c>
      <c r="C130" s="374">
        <f>+'8. DETE X REGIONAL'!AJ44</f>
        <v>18842</v>
      </c>
      <c r="D130" s="374">
        <f>+'8. DETE X REGIONAL'!AK44</f>
        <v>14107</v>
      </c>
      <c r="E130" s="379">
        <f>+'8. DETE X REGIONAL'!AL44</f>
        <v>0.7486997134062201</v>
      </c>
      <c r="F130" s="376"/>
      <c r="G130" s="383"/>
      <c r="H130" s="383"/>
    </row>
    <row r="131" spans="2:8" ht="13.9" customHeight="1" x14ac:dyDescent="0.6">
      <c r="B131" s="429" t="s">
        <v>357</v>
      </c>
      <c r="C131" s="374">
        <f>+'8. DETE X REGIONAL'!AM44</f>
        <v>57615</v>
      </c>
      <c r="D131" s="374">
        <f>+'8. DETE X REGIONAL'!AN44</f>
        <v>78804</v>
      </c>
      <c r="E131" s="379">
        <f>+'8. DETE X REGIONAL'!AO44</f>
        <v>1.3677688102056755</v>
      </c>
      <c r="F131" s="376"/>
      <c r="H131" s="383"/>
    </row>
    <row r="132" spans="2:8" ht="13.9" customHeight="1" x14ac:dyDescent="0.6">
      <c r="B132" s="429" t="s">
        <v>358</v>
      </c>
      <c r="C132" s="374">
        <f>+'8. DETE X REGIONAL'!AP44</f>
        <v>3000</v>
      </c>
      <c r="D132" s="374">
        <f>+'8. DETE X REGIONAL'!AQ44</f>
        <v>1741</v>
      </c>
      <c r="E132" s="379">
        <f>+'8. DETE X REGIONAL'!AR44</f>
        <v>0.58033333333333337</v>
      </c>
      <c r="F132" s="376"/>
    </row>
    <row r="133" spans="2:8" ht="13.9" customHeight="1" x14ac:dyDescent="0.6">
      <c r="B133" s="429" t="s">
        <v>359</v>
      </c>
      <c r="C133" s="374">
        <f>+'8. DETE X REGIONAL'!AS44</f>
        <v>510</v>
      </c>
      <c r="D133" s="374">
        <f>+'8. DETE X REGIONAL'!AT44</f>
        <v>3047</v>
      </c>
      <c r="E133" s="379">
        <f>+'8. DETE X REGIONAL'!AU44</f>
        <v>5.9745098039215687</v>
      </c>
      <c r="F133" s="376"/>
      <c r="G133" s="383"/>
    </row>
    <row r="134" spans="2:8" ht="13.9" customHeight="1" x14ac:dyDescent="0.6">
      <c r="B134" s="429" t="s">
        <v>360</v>
      </c>
      <c r="C134" s="374">
        <f>+'8. DETE X REGIONAL'!AV44</f>
        <v>2938</v>
      </c>
      <c r="D134" s="374">
        <f>+'8. DETE X REGIONAL'!AW44</f>
        <v>3754</v>
      </c>
      <c r="E134" s="379">
        <f>+'8. DETE X REGIONAL'!AX44</f>
        <v>1.2777399591558884</v>
      </c>
      <c r="F134" s="376"/>
      <c r="G134" s="383"/>
    </row>
    <row r="135" spans="2:8" ht="13.9" customHeight="1" x14ac:dyDescent="0.6">
      <c r="B135" s="429" t="s">
        <v>361</v>
      </c>
      <c r="C135" s="374">
        <f>+'8. DETE X REGIONAL'!AY44</f>
        <v>36139</v>
      </c>
      <c r="D135" s="374">
        <f>+'8. DETE X REGIONAL'!AZ44</f>
        <v>65329</v>
      </c>
      <c r="E135" s="379">
        <f>+'8. DETE X REGIONAL'!BA44</f>
        <v>1.8077146572954426</v>
      </c>
      <c r="F135" s="376"/>
      <c r="G135" s="383"/>
    </row>
    <row r="136" spans="2:8" ht="13.9" customHeight="1" x14ac:dyDescent="0.6">
      <c r="B136" s="429" t="s">
        <v>362</v>
      </c>
      <c r="C136" s="374">
        <f>+'8. DETE X REGIONAL'!BB44</f>
        <v>115783</v>
      </c>
      <c r="D136" s="374">
        <f>+'8. DETE X REGIONAL'!BC44</f>
        <v>127111</v>
      </c>
      <c r="E136" s="379">
        <f>+'8. DETE X REGIONAL'!BD44</f>
        <v>1.0978381973173954</v>
      </c>
      <c r="F136" s="376"/>
      <c r="G136" s="383"/>
    </row>
    <row r="137" spans="2:8" ht="13.9" customHeight="1" thickBot="1" x14ac:dyDescent="0.65">
      <c r="B137" s="434" t="s">
        <v>363</v>
      </c>
      <c r="C137" s="444">
        <f>+'8. DETE X REGIONAL'!BE44</f>
        <v>106</v>
      </c>
      <c r="D137" s="444">
        <f>+'8. DETE X REGIONAL'!BF44</f>
        <v>104</v>
      </c>
      <c r="E137" s="464">
        <f>+'8. DETE X REGIONAL'!BG44</f>
        <v>0.98113207547169812</v>
      </c>
      <c r="F137" s="376"/>
      <c r="G137" s="383"/>
    </row>
    <row r="138" spans="2:8" x14ac:dyDescent="0.6">
      <c r="F138" s="376"/>
      <c r="G138" s="383"/>
    </row>
    <row r="139" spans="2:8" ht="15.9" thickBot="1" x14ac:dyDescent="0.65">
      <c r="F139" s="376"/>
      <c r="G139" s="383"/>
    </row>
    <row r="140" spans="2:8" ht="15.9" thickBot="1" x14ac:dyDescent="0.65">
      <c r="B140" s="465" t="s">
        <v>364</v>
      </c>
      <c r="C140" s="466" t="s">
        <v>273</v>
      </c>
      <c r="D140" s="439" t="s">
        <v>274</v>
      </c>
      <c r="E140" s="440" t="s">
        <v>275</v>
      </c>
      <c r="F140" s="376"/>
      <c r="G140" s="383"/>
    </row>
    <row r="141" spans="2:8" ht="13.9" customHeight="1" x14ac:dyDescent="0.6">
      <c r="B141" s="441" t="s">
        <v>214</v>
      </c>
      <c r="C141" s="467">
        <f>+'8. DETE X REGIONAL'!BH44</f>
        <v>1098970</v>
      </c>
      <c r="D141" s="467">
        <f>+'8. DETE X REGIONAL'!BI46</f>
        <v>1114213</v>
      </c>
      <c r="E141" s="468">
        <f>+'8. DETE X REGIONAL'!BJ46</f>
        <v>1.013870260334677</v>
      </c>
      <c r="F141" s="376"/>
      <c r="G141" s="383"/>
    </row>
    <row r="142" spans="2:8" ht="13.9" customHeight="1" x14ac:dyDescent="0.6">
      <c r="B142" s="429" t="s">
        <v>215</v>
      </c>
      <c r="C142" s="469">
        <f>+'8. DETE X REGIONAL'!BK44</f>
        <v>884291</v>
      </c>
      <c r="D142" s="469">
        <f>+'8. DETE X REGIONAL'!BL46</f>
        <v>947602</v>
      </c>
      <c r="E142" s="470">
        <f>+'8. DETE X REGIONAL'!BM46</f>
        <v>1.0715952101740265</v>
      </c>
      <c r="F142" s="376"/>
      <c r="G142" s="383"/>
    </row>
    <row r="143" spans="2:8" ht="13.9" customHeight="1" x14ac:dyDescent="0.6">
      <c r="B143" s="429" t="s">
        <v>216</v>
      </c>
      <c r="C143" s="469">
        <f>+'8. DETE X REGIONAL'!BN44</f>
        <v>295608</v>
      </c>
      <c r="D143" s="469">
        <f>+'8. DETE X REGIONAL'!BO46</f>
        <v>295073</v>
      </c>
      <c r="E143" s="470">
        <f>+'8. DETE X REGIONAL'!BP46</f>
        <v>0.99819017076669103</v>
      </c>
      <c r="F143" s="376"/>
      <c r="G143" s="383"/>
    </row>
    <row r="144" spans="2:8" ht="13.9" customHeight="1" x14ac:dyDescent="0.6">
      <c r="B144" s="429" t="s">
        <v>217</v>
      </c>
      <c r="C144" s="469">
        <f>+'8. DETE X REGIONAL'!BQ44</f>
        <v>238680</v>
      </c>
      <c r="D144" s="469">
        <f>+'8. DETE X REGIONAL'!BR46</f>
        <v>261948</v>
      </c>
      <c r="E144" s="470">
        <f>+'8. DETE X REGIONAL'!BS46</f>
        <v>1.0974861739567623</v>
      </c>
      <c r="F144" s="376"/>
      <c r="G144" s="383"/>
    </row>
    <row r="145" spans="2:8" ht="13.9" customHeight="1" x14ac:dyDescent="0.6">
      <c r="B145" s="429" t="s">
        <v>218</v>
      </c>
      <c r="C145" s="469">
        <f>+'8. DETE X REGIONAL'!BT44</f>
        <v>534288</v>
      </c>
      <c r="D145" s="469">
        <f>+'8. DETE X REGIONAL'!BU46</f>
        <v>557021</v>
      </c>
      <c r="E145" s="470">
        <f>+'8. DETE X REGIONAL'!BV46</f>
        <v>1.0425482136974815</v>
      </c>
      <c r="F145" s="376"/>
    </row>
    <row r="146" spans="2:8" ht="13.9" customHeight="1" x14ac:dyDescent="0.6">
      <c r="B146" s="429" t="s">
        <v>219</v>
      </c>
      <c r="C146" s="469">
        <f>+'8. DETE X REGIONAL'!BW44</f>
        <v>1064064</v>
      </c>
      <c r="D146" s="469">
        <f>+'8. DETE X REGIONAL'!BX46</f>
        <v>1033391</v>
      </c>
      <c r="E146" s="470">
        <f>+'8. DETE X REGIONAL'!BY46</f>
        <v>0.97117372639239741</v>
      </c>
      <c r="F146" s="376"/>
    </row>
    <row r="147" spans="2:8" ht="13.9" customHeight="1" x14ac:dyDescent="0.6">
      <c r="B147" s="429" t="s">
        <v>220</v>
      </c>
      <c r="C147" s="469">
        <f>+'8. DETE X REGIONAL'!BZ44</f>
        <v>312805</v>
      </c>
      <c r="D147" s="469">
        <f>+'8. DETE X REGIONAL'!CA46</f>
        <v>332703</v>
      </c>
      <c r="E147" s="470">
        <f>+'8. DETE X REGIONAL'!CB46</f>
        <v>1.0636115151612027</v>
      </c>
      <c r="F147" s="376"/>
    </row>
    <row r="148" spans="2:8" ht="13.9" customHeight="1" x14ac:dyDescent="0.6">
      <c r="B148" s="429" t="s">
        <v>221</v>
      </c>
      <c r="C148" s="469">
        <f>+'8. DETE X REGIONAL'!CC44</f>
        <v>1376869</v>
      </c>
      <c r="D148" s="469">
        <f>+'8. DETE X REGIONAL'!CD46</f>
        <v>1366094</v>
      </c>
      <c r="E148" s="470">
        <f>+'8. DETE X REGIONAL'!CE46</f>
        <v>0.99217427366002142</v>
      </c>
      <c r="F148" s="376"/>
      <c r="H148" s="410"/>
    </row>
    <row r="149" spans="2:8" ht="13.9" customHeight="1" thickBot="1" x14ac:dyDescent="0.65">
      <c r="B149" s="434" t="s">
        <v>255</v>
      </c>
      <c r="C149" s="471">
        <f>+'8. DETE X REGIONAL'!CF44</f>
        <v>0.63</v>
      </c>
      <c r="D149" s="472">
        <f>+'8. DETE X REGIONAL'!CG46</f>
        <v>0.58782168041012994</v>
      </c>
      <c r="E149" s="436">
        <f>+'8. DETE X REGIONAL'!CH46</f>
        <v>0.93202281272143461</v>
      </c>
      <c r="F149" s="376"/>
      <c r="H149" s="410"/>
    </row>
    <row r="150" spans="2:8" ht="15.9" thickBot="1" x14ac:dyDescent="0.65">
      <c r="F150" s="376"/>
      <c r="H150" s="410"/>
    </row>
    <row r="151" spans="2:8" ht="15.9" thickBot="1" x14ac:dyDescent="0.65">
      <c r="B151" s="465" t="s">
        <v>365</v>
      </c>
      <c r="C151" s="466" t="s">
        <v>273</v>
      </c>
      <c r="D151" s="439" t="s">
        <v>274</v>
      </c>
      <c r="E151" s="440" t="s">
        <v>275</v>
      </c>
      <c r="F151" s="376"/>
      <c r="H151" s="410"/>
    </row>
    <row r="152" spans="2:8" ht="13.9" customHeight="1" x14ac:dyDescent="0.6">
      <c r="B152" s="441" t="s">
        <v>366</v>
      </c>
      <c r="C152" s="467">
        <f>+'8. DETE X REGIONAL'!CI44</f>
        <v>4977</v>
      </c>
      <c r="D152" s="467">
        <f>+'8. DETE X REGIONAL'!CJ46</f>
        <v>4091</v>
      </c>
      <c r="E152" s="468">
        <f>+'8. DETE X REGIONAL'!CK46</f>
        <v>0.8219811131203536</v>
      </c>
      <c r="F152" s="376"/>
      <c r="H152" s="410"/>
    </row>
    <row r="153" spans="2:8" ht="13.9" customHeight="1" x14ac:dyDescent="0.6">
      <c r="B153" s="429" t="s">
        <v>367</v>
      </c>
      <c r="C153" s="469">
        <f>+'8. DETE X REGIONAL'!CL44</f>
        <v>4885</v>
      </c>
      <c r="D153" s="469">
        <f>+'8. DETE X REGIONAL'!CM46</f>
        <v>2447</v>
      </c>
      <c r="E153" s="470">
        <f>+'8. DETE X REGIONAL'!CN46</f>
        <v>0.50092118730808599</v>
      </c>
      <c r="F153" s="376"/>
      <c r="H153" s="410"/>
    </row>
    <row r="154" spans="2:8" ht="13.9" customHeight="1" x14ac:dyDescent="0.6">
      <c r="B154" s="429" t="s">
        <v>368</v>
      </c>
      <c r="C154" s="469">
        <f>+'8. DETE X REGIONAL'!CO44</f>
        <v>534864</v>
      </c>
      <c r="D154" s="469">
        <f>+'8. DETE X REGIONAL'!CP46</f>
        <v>542610</v>
      </c>
      <c r="E154" s="470">
        <f>+'8. DETE X REGIONAL'!CQ46</f>
        <v>1.0144821861258189</v>
      </c>
      <c r="F154" s="376"/>
      <c r="H154" s="410"/>
    </row>
    <row r="155" spans="2:8" ht="13.9" customHeight="1" x14ac:dyDescent="0.6">
      <c r="B155" s="429" t="s">
        <v>369</v>
      </c>
      <c r="C155" s="469">
        <f>+'8. DETE X REGIONAL'!CR44</f>
        <v>4025</v>
      </c>
      <c r="D155" s="469">
        <f>+'8. DETE X REGIONAL'!CS46</f>
        <v>3991</v>
      </c>
      <c r="E155" s="470">
        <f>+'8. DETE X REGIONAL'!CT46</f>
        <v>0.99155279503105587</v>
      </c>
      <c r="F155" s="376"/>
    </row>
    <row r="156" spans="2:8" ht="13.9" customHeight="1" x14ac:dyDescent="0.6">
      <c r="B156" s="429" t="s">
        <v>370</v>
      </c>
      <c r="C156" s="469">
        <f>+'8. DETE X REGIONAL'!CU44</f>
        <v>2003</v>
      </c>
      <c r="D156" s="469">
        <f>+'8. DETE X REGIONAL'!CV46</f>
        <v>1945</v>
      </c>
      <c r="E156" s="470">
        <f>+'8. DETE X REGIONAL'!CW46</f>
        <v>0.97104343484772837</v>
      </c>
      <c r="F156" s="376"/>
    </row>
    <row r="157" spans="2:8" ht="13.9" customHeight="1" x14ac:dyDescent="0.6">
      <c r="B157" s="429" t="s">
        <v>256</v>
      </c>
      <c r="C157" s="469">
        <f>+'8. DETE X REGIONAL'!CX44</f>
        <v>100</v>
      </c>
      <c r="D157" s="469">
        <f>+'8. DETE X REGIONAL'!CY46</f>
        <v>226</v>
      </c>
      <c r="E157" s="470">
        <f>+'8. DETE X REGIONAL'!CZ46</f>
        <v>2.2599999999999998</v>
      </c>
      <c r="F157" s="376"/>
    </row>
    <row r="158" spans="2:8" ht="13.9" customHeight="1" x14ac:dyDescent="0.6">
      <c r="B158" s="429" t="s">
        <v>257</v>
      </c>
      <c r="C158" s="469">
        <f>+'8. DETE X REGIONAL'!DA44</f>
        <v>125</v>
      </c>
      <c r="D158" s="469">
        <f>+'8. DETE X REGIONAL'!DB46</f>
        <v>137</v>
      </c>
      <c r="E158" s="470">
        <f>+'8. DETE X REGIONAL'!DC46</f>
        <v>1.0960000000000001</v>
      </c>
      <c r="F158" s="376"/>
    </row>
    <row r="159" spans="2:8" ht="13.9" customHeight="1" x14ac:dyDescent="0.6">
      <c r="B159" s="429" t="s">
        <v>258</v>
      </c>
      <c r="C159" s="469">
        <f>+'8. DETE X REGIONAL'!DD44</f>
        <v>171</v>
      </c>
      <c r="D159" s="469">
        <f>+'8. DETE X REGIONAL'!DE46</f>
        <v>0</v>
      </c>
      <c r="E159" s="470">
        <f>+'8. DETE X REGIONAL'!DF46</f>
        <v>0</v>
      </c>
      <c r="F159" s="376"/>
      <c r="G159" s="383"/>
    </row>
    <row r="160" spans="2:8" ht="13.9" customHeight="1" x14ac:dyDescent="0.6">
      <c r="B160" s="429" t="s">
        <v>259</v>
      </c>
      <c r="C160" s="469">
        <f>+'8. DETE X REGIONAL'!DG44</f>
        <v>100229</v>
      </c>
      <c r="D160" s="469">
        <f>+'8. DETE X REGIONAL'!DH46</f>
        <v>107874</v>
      </c>
      <c r="E160" s="470">
        <f>+'8. DETE X REGIONAL'!DI46</f>
        <v>1.0762753294954555</v>
      </c>
      <c r="F160" s="376"/>
    </row>
    <row r="161" spans="2:6" ht="13.9" customHeight="1" x14ac:dyDescent="0.6">
      <c r="B161" s="429" t="s">
        <v>371</v>
      </c>
      <c r="C161" s="469">
        <f>+'8. DETE X REGIONAL'!DJ44</f>
        <v>7000</v>
      </c>
      <c r="D161" s="469">
        <f>+'8. DETE X REGIONAL'!DK46</f>
        <v>34733</v>
      </c>
      <c r="E161" s="470">
        <f>+'8. DETE X REGIONAL'!DL46</f>
        <v>4.9618571428571432</v>
      </c>
      <c r="F161" s="376"/>
    </row>
    <row r="162" spans="2:6" ht="13.9" customHeight="1" x14ac:dyDescent="0.6">
      <c r="B162" s="429" t="s">
        <v>372</v>
      </c>
      <c r="C162" s="469">
        <f>+'8. DETE X REGIONAL'!DM44</f>
        <v>3096</v>
      </c>
      <c r="D162" s="469">
        <f>+'8. DETE X REGIONAL'!DN46</f>
        <v>3147</v>
      </c>
      <c r="E162" s="470">
        <f>+'8. DETE X REGIONAL'!DO46</f>
        <v>1.0164728682170543</v>
      </c>
      <c r="F162" s="376"/>
    </row>
    <row r="163" spans="2:6" ht="13.9" customHeight="1" thickBot="1" x14ac:dyDescent="0.65">
      <c r="B163" s="434" t="s">
        <v>260</v>
      </c>
      <c r="C163" s="473">
        <f>+'8. DETE X REGIONAL'!DP44</f>
        <v>1703</v>
      </c>
      <c r="D163" s="473">
        <f>+'8. DETE X REGIONAL'!DQ46</f>
        <v>1802</v>
      </c>
      <c r="E163" s="474">
        <f>+'8. DETE X REGIONAL'!DR46</f>
        <v>1.0581327069876689</v>
      </c>
      <c r="F163" s="376"/>
    </row>
    <row r="164" spans="2:6" ht="15.9" thickBot="1" x14ac:dyDescent="0.65">
      <c r="C164" s="376"/>
      <c r="F164" s="376"/>
    </row>
    <row r="165" spans="2:6" ht="15.9" thickBot="1" x14ac:dyDescent="0.65">
      <c r="B165" s="457" t="s">
        <v>373</v>
      </c>
      <c r="C165" s="446" t="s">
        <v>273</v>
      </c>
      <c r="D165" s="446" t="s">
        <v>274</v>
      </c>
      <c r="E165" s="440" t="s">
        <v>275</v>
      </c>
      <c r="F165" s="376"/>
    </row>
    <row r="166" spans="2:6" ht="13.9" customHeight="1" x14ac:dyDescent="0.6">
      <c r="B166" s="429" t="s">
        <v>64</v>
      </c>
      <c r="C166" s="469">
        <f>+'8. DETE X REGIONAL'!DS44</f>
        <v>2665</v>
      </c>
      <c r="D166" s="469">
        <f>+'8. DETE X REGIONAL'!DT44</f>
        <v>186</v>
      </c>
      <c r="E166" s="475">
        <f>+'8. DETE X REGIONAL'!DU44</f>
        <v>6.9793621013133203E-2</v>
      </c>
      <c r="F166" s="376"/>
    </row>
    <row r="167" spans="2:6" ht="13.9" customHeight="1" x14ac:dyDescent="0.6">
      <c r="B167" s="429" t="s">
        <v>66</v>
      </c>
      <c r="C167" s="469">
        <f>+'8. DETE X REGIONAL'!DV44</f>
        <v>5204</v>
      </c>
      <c r="D167" s="469">
        <f>+'8. DETE X REGIONAL'!DW44</f>
        <v>278</v>
      </c>
      <c r="E167" s="475">
        <f>+'8. DETE X REGIONAL'!DX44</f>
        <v>5.342044581091468E-2</v>
      </c>
      <c r="F167" s="376"/>
    </row>
    <row r="168" spans="2:6" ht="13.9" customHeight="1" x14ac:dyDescent="0.6">
      <c r="B168" s="429" t="s">
        <v>67</v>
      </c>
      <c r="C168" s="469">
        <f>+'8. DETE X REGIONAL'!DY44</f>
        <v>54</v>
      </c>
      <c r="D168" s="469">
        <f>+'8. DETE X REGIONAL'!DZ44</f>
        <v>0</v>
      </c>
      <c r="E168" s="475">
        <f>+'8. DETE X REGIONAL'!EA44</f>
        <v>0</v>
      </c>
      <c r="F168" s="376"/>
    </row>
    <row r="169" spans="2:6" ht="13.9" customHeight="1" thickBot="1" x14ac:dyDescent="0.65">
      <c r="B169" s="434" t="s">
        <v>69</v>
      </c>
      <c r="C169" s="473">
        <f>+'8. DETE X REGIONAL'!EB44</f>
        <v>189</v>
      </c>
      <c r="D169" s="473">
        <f>+'8. DETE X REGIONAL'!EC44</f>
        <v>0</v>
      </c>
      <c r="E169" s="476">
        <f>+'8. DETE X REGIONAL'!ED44</f>
        <v>0</v>
      </c>
      <c r="F169" s="376"/>
    </row>
    <row r="170" spans="2:6" x14ac:dyDescent="0.6">
      <c r="C170" s="376"/>
      <c r="F170" s="376"/>
    </row>
    <row r="171" spans="2:6" ht="15.9" thickBot="1" x14ac:dyDescent="0.65">
      <c r="F171" s="376"/>
    </row>
    <row r="172" spans="2:6" x14ac:dyDescent="0.6">
      <c r="B172" s="457" t="s">
        <v>374</v>
      </c>
      <c r="C172" s="446" t="s">
        <v>273</v>
      </c>
      <c r="D172" s="427" t="s">
        <v>274</v>
      </c>
      <c r="E172" s="428" t="s">
        <v>275</v>
      </c>
      <c r="F172" s="376"/>
    </row>
    <row r="173" spans="2:6" ht="13.9" customHeight="1" x14ac:dyDescent="0.6">
      <c r="B173" s="429" t="s">
        <v>82</v>
      </c>
      <c r="C173" s="374">
        <f>+'10.  DPRC X REGIONAL'!C42</f>
        <v>42000</v>
      </c>
      <c r="D173" s="374">
        <f>+'10.  DPRC X REGIONAL'!D42</f>
        <v>43247</v>
      </c>
      <c r="E173" s="379">
        <f>+'10.  DPRC X REGIONAL'!E42</f>
        <v>1.0296904761904762</v>
      </c>
      <c r="F173" s="376"/>
    </row>
    <row r="174" spans="2:6" ht="13.9" customHeight="1" x14ac:dyDescent="0.6">
      <c r="B174" s="429" t="s">
        <v>83</v>
      </c>
      <c r="C174" s="374">
        <f>+'10.  DPRC X REGIONAL'!F42</f>
        <v>4500</v>
      </c>
      <c r="D174" s="374">
        <f>+'10.  DPRC X REGIONAL'!G42</f>
        <v>3656</v>
      </c>
      <c r="E174" s="379">
        <f>+'10.  DPRC X REGIONAL'!H42</f>
        <v>0.81244444444444441</v>
      </c>
      <c r="F174" s="376"/>
    </row>
    <row r="175" spans="2:6" ht="13.9" customHeight="1" x14ac:dyDescent="0.6">
      <c r="B175" s="429" t="s">
        <v>375</v>
      </c>
      <c r="C175" s="374">
        <f>+'10.  DPRC X REGIONAL'!I42</f>
        <v>259720</v>
      </c>
      <c r="D175" s="374">
        <f>+'10.  DPRC X REGIONAL'!J42</f>
        <v>220462</v>
      </c>
      <c r="E175" s="379">
        <f>+'10.  DPRC X REGIONAL'!K42</f>
        <v>0.84884490990297246</v>
      </c>
      <c r="F175" s="376"/>
    </row>
    <row r="176" spans="2:6" ht="13.9" customHeight="1" x14ac:dyDescent="0.6">
      <c r="B176" s="429" t="s">
        <v>246</v>
      </c>
      <c r="C176" s="374">
        <f>+'10.  DPRC X REGIONAL'!L42</f>
        <v>110280</v>
      </c>
      <c r="D176" s="374">
        <f>+'10.  DPRC X REGIONAL'!M42</f>
        <v>146497</v>
      </c>
      <c r="E176" s="379">
        <f>+'10.  DPRC X REGIONAL'!N42</f>
        <v>1.3284095030830614</v>
      </c>
      <c r="F176" s="376"/>
    </row>
    <row r="177" spans="2:6" ht="13.9" customHeight="1" x14ac:dyDescent="0.6">
      <c r="B177" s="429" t="s">
        <v>84</v>
      </c>
      <c r="C177" s="374">
        <f>+'10.  DPRC X REGIONAL'!O42</f>
        <v>370000</v>
      </c>
      <c r="D177" s="374">
        <f>+'10.  DPRC X REGIONAL'!P42</f>
        <v>366959</v>
      </c>
      <c r="E177" s="379">
        <f>+'10.  DPRC X REGIONAL'!Q42</f>
        <v>0.9917810810810811</v>
      </c>
      <c r="F177" s="376"/>
    </row>
    <row r="178" spans="2:6" ht="15.9" thickBot="1" x14ac:dyDescent="0.65">
      <c r="B178" s="434" t="s">
        <v>85</v>
      </c>
      <c r="C178" s="444">
        <f>+'10.  DPRC X REGIONAL'!R42</f>
        <v>13000</v>
      </c>
      <c r="D178" s="444">
        <f>+'10.  DPRC X REGIONAL'!S42</f>
        <v>10261</v>
      </c>
      <c r="E178" s="464">
        <f>+'10.  DPRC X REGIONAL'!T42</f>
        <v>0.78930769230769227</v>
      </c>
      <c r="F178" s="376"/>
    </row>
    <row r="179" spans="2:6" x14ac:dyDescent="0.6">
      <c r="C179" s="376"/>
      <c r="F179" s="376"/>
    </row>
    <row r="180" spans="2:6" ht="15.9" thickBot="1" x14ac:dyDescent="0.65">
      <c r="C180" s="376"/>
      <c r="F180" s="376"/>
    </row>
    <row r="181" spans="2:6" x14ac:dyDescent="0.6">
      <c r="B181" s="457" t="s">
        <v>376</v>
      </c>
      <c r="C181" s="446" t="s">
        <v>273</v>
      </c>
      <c r="D181" s="427" t="s">
        <v>274</v>
      </c>
      <c r="E181" s="428" t="s">
        <v>275</v>
      </c>
      <c r="F181" s="376"/>
    </row>
    <row r="182" spans="2:6" ht="13.9" customHeight="1" x14ac:dyDescent="0.6">
      <c r="B182" s="429" t="str">
        <f>+'12. DPRC X NACIONAL'!B9</f>
        <v>Alianzas estratégicas, convenios y/o proyectos nacionales e internacionales suscritos y/o fortalecidos por el SENA</v>
      </c>
      <c r="C182" s="374">
        <f>+'12. DPRC X NACIONAL'!C9</f>
        <v>20</v>
      </c>
      <c r="D182" s="411">
        <f>+'12. DPRC X NACIONAL'!D9</f>
        <v>22</v>
      </c>
      <c r="E182" s="379">
        <f>+'12. DPRC X NACIONAL'!E9</f>
        <v>1.1000000000000001</v>
      </c>
      <c r="F182" s="376"/>
    </row>
    <row r="183" spans="2:6" ht="13.9" customHeight="1" x14ac:dyDescent="0.6">
      <c r="B183" s="429" t="str">
        <f>+'12. DPRC X NACIONAL'!B10</f>
        <v>Movilidad Internacional (Entrante y saliente)</v>
      </c>
      <c r="C183" s="374">
        <f>+'12. DPRC X NACIONAL'!C10</f>
        <v>500</v>
      </c>
      <c r="D183" s="411">
        <f>+'12. DPRC X NACIONAL'!D10</f>
        <v>504</v>
      </c>
      <c r="E183" s="477">
        <f>+'12. DPRC X NACIONAL'!E10</f>
        <v>1.008</v>
      </c>
      <c r="F183" s="376"/>
    </row>
    <row r="184" spans="2:6" ht="13.9" customHeight="1" thickBot="1" x14ac:dyDescent="0.65">
      <c r="B184" s="434" t="str">
        <f>+'12. DPRC X NACIONAL'!B11</f>
        <v>Personas formadas y entrenadas en el marco de alianzas con cooperantes internacionales</v>
      </c>
      <c r="C184" s="444">
        <f>+'12. DPRC X NACIONAL'!C11</f>
        <v>6000</v>
      </c>
      <c r="D184" s="478">
        <f>+'12. DPRC X NACIONAL'!D11</f>
        <v>6093</v>
      </c>
      <c r="E184" s="479">
        <f>+'12. DPRC X NACIONAL'!E11</f>
        <v>1.0155000000000001</v>
      </c>
      <c r="F184" s="376"/>
    </row>
    <row r="185" spans="2:6" x14ac:dyDescent="0.6">
      <c r="C185" s="376"/>
      <c r="F185" s="376"/>
    </row>
    <row r="186" spans="2:6" ht="15.9" thickBot="1" x14ac:dyDescent="0.65">
      <c r="F186" s="376"/>
    </row>
    <row r="187" spans="2:6" x14ac:dyDescent="0.6">
      <c r="B187" s="457" t="s">
        <v>261</v>
      </c>
      <c r="C187" s="446" t="s">
        <v>377</v>
      </c>
      <c r="D187" s="427" t="s">
        <v>274</v>
      </c>
      <c r="E187" s="428" t="s">
        <v>275</v>
      </c>
      <c r="F187" s="376"/>
    </row>
    <row r="188" spans="2:6" x14ac:dyDescent="0.6">
      <c r="B188" s="429" t="s">
        <v>262</v>
      </c>
      <c r="C188" s="374">
        <f>+'14. PROYECCIÓN CUPOS FIC X CTRO'!G130</f>
        <v>12231</v>
      </c>
      <c r="D188" s="411">
        <f>+'14. PROYECCIÓN CUPOS FIC X CTRO'!H130</f>
        <v>10875</v>
      </c>
      <c r="E188" s="379">
        <f>+'14. PROYECCIÓN CUPOS FIC X CTRO'!I130</f>
        <v>0.88913416727986261</v>
      </c>
      <c r="F188" s="376"/>
    </row>
    <row r="189" spans="2:6" x14ac:dyDescent="0.6">
      <c r="B189" s="429" t="s">
        <v>263</v>
      </c>
      <c r="C189" s="374">
        <f>+'14. PROYECCIÓN CUPOS FIC X CTRO'!L130</f>
        <v>2525</v>
      </c>
      <c r="D189" s="411">
        <f>+'14. PROYECCIÓN CUPOS FIC X CTRO'!M130</f>
        <v>2501</v>
      </c>
      <c r="E189" s="379">
        <f>+'14. PROYECCIÓN CUPOS FIC X CTRO'!N130</f>
        <v>0.99049504950495049</v>
      </c>
      <c r="F189" s="376"/>
    </row>
    <row r="190" spans="2:6" x14ac:dyDescent="0.6">
      <c r="B190" s="429" t="s">
        <v>264</v>
      </c>
      <c r="C190" s="374">
        <f>+'14. PROYECCIÓN CUPOS FIC X CTRO'!Q130</f>
        <v>31209</v>
      </c>
      <c r="D190" s="411">
        <f>+'14. PROYECCIÓN CUPOS FIC X CTRO'!R130</f>
        <v>36999</v>
      </c>
      <c r="E190" s="379">
        <f>+'14. PROYECCIÓN CUPOS FIC X CTRO'!S130</f>
        <v>1.185523406709603</v>
      </c>
      <c r="F190" s="376"/>
    </row>
    <row r="191" spans="2:6" x14ac:dyDescent="0.6">
      <c r="B191" s="480" t="s">
        <v>265</v>
      </c>
      <c r="C191" s="481">
        <f>+'14. PROYECCIÓN CUPOS FIC X CTRO'!V130</f>
        <v>45965</v>
      </c>
      <c r="D191" s="481">
        <f>+'14. PROYECCIÓN CUPOS FIC X CTRO'!W130</f>
        <v>50375</v>
      </c>
      <c r="E191" s="482">
        <f>+'14. PROYECCIÓN CUPOS FIC X CTRO'!X130</f>
        <v>1.0959425649951049</v>
      </c>
      <c r="F191" s="376"/>
    </row>
    <row r="192" spans="2:6" x14ac:dyDescent="0.6">
      <c r="B192" s="480" t="s">
        <v>266</v>
      </c>
      <c r="C192" s="481">
        <f>+'14. PROYECCIÓN CUPOS FIC X CTRO'!AA130</f>
        <v>16830</v>
      </c>
      <c r="D192" s="481">
        <f>+'14. PROYECCIÓN CUPOS FIC X CTRO'!AB130</f>
        <v>21883</v>
      </c>
      <c r="E192" s="482">
        <f>+'14. PROYECCIÓN CUPOS FIC X CTRO'!AC130</f>
        <v>1.300237670825906</v>
      </c>
      <c r="F192" s="376"/>
    </row>
    <row r="193" spans="2:6" ht="31.5" thickBot="1" x14ac:dyDescent="0.65">
      <c r="B193" s="483" t="s">
        <v>267</v>
      </c>
      <c r="C193" s="484">
        <f>+'14. PROYECCIÓN CUPOS FIC X CTRO'!AD130</f>
        <v>62795</v>
      </c>
      <c r="D193" s="485">
        <f>+'14. PROYECCIÓN CUPOS FIC X CTRO'!AE130</f>
        <v>72258</v>
      </c>
      <c r="E193" s="486">
        <f>+'14. PROYECCIÓN CUPOS FIC X CTRO'!AF130</f>
        <v>1.150696711521618</v>
      </c>
      <c r="F193" s="376"/>
    </row>
    <row r="194" spans="2:6" x14ac:dyDescent="0.6">
      <c r="F194" s="376"/>
    </row>
    <row r="195" spans="2:6" ht="15.9" thickBot="1" x14ac:dyDescent="0.65">
      <c r="F195" s="487"/>
    </row>
    <row r="196" spans="2:6" x14ac:dyDescent="0.6">
      <c r="B196" s="488" t="s">
        <v>378</v>
      </c>
      <c r="C196" s="446" t="s">
        <v>273</v>
      </c>
      <c r="D196" s="446" t="s">
        <v>274</v>
      </c>
      <c r="E196" s="428" t="s">
        <v>275</v>
      </c>
      <c r="F196" s="376"/>
    </row>
    <row r="197" spans="2:6" x14ac:dyDescent="0.6">
      <c r="B197" s="429" t="s">
        <v>184</v>
      </c>
      <c r="C197" s="284">
        <f>+C17</f>
        <v>2399</v>
      </c>
      <c r="D197" s="284">
        <f>+D17</f>
        <v>2802</v>
      </c>
      <c r="E197" s="381">
        <f t="shared" ref="E197:E205" si="15">+D197/C197</f>
        <v>1.1679866611087952</v>
      </c>
      <c r="F197" s="376"/>
    </row>
    <row r="198" spans="2:6" x14ac:dyDescent="0.6">
      <c r="B198" s="429" t="s">
        <v>189</v>
      </c>
      <c r="C198" s="284">
        <f>+C22</f>
        <v>1920</v>
      </c>
      <c r="D198" s="284">
        <f>+D22</f>
        <v>2629</v>
      </c>
      <c r="E198" s="381">
        <f t="shared" si="15"/>
        <v>1.3692708333333334</v>
      </c>
      <c r="F198" s="376"/>
    </row>
    <row r="199" spans="2:6" x14ac:dyDescent="0.6">
      <c r="B199" s="429" t="s">
        <v>193</v>
      </c>
      <c r="C199" s="284">
        <f>+C27</f>
        <v>945</v>
      </c>
      <c r="D199" s="284">
        <f>+D27</f>
        <v>1247</v>
      </c>
      <c r="E199" s="381">
        <f t="shared" si="15"/>
        <v>1.3195767195767196</v>
      </c>
      <c r="F199" s="376"/>
    </row>
    <row r="200" spans="2:6" x14ac:dyDescent="0.6">
      <c r="B200" s="429" t="s">
        <v>198</v>
      </c>
      <c r="C200" s="284">
        <f>+C32</f>
        <v>24795</v>
      </c>
      <c r="D200" s="284">
        <f>+D32</f>
        <v>26743</v>
      </c>
      <c r="E200" s="381">
        <f t="shared" si="15"/>
        <v>1.0785642266586006</v>
      </c>
      <c r="F200" s="376"/>
    </row>
    <row r="201" spans="2:6" x14ac:dyDescent="0.6">
      <c r="B201" s="480" t="s">
        <v>379</v>
      </c>
      <c r="C201" s="285">
        <f>+C44</f>
        <v>619134</v>
      </c>
      <c r="D201" s="285">
        <f>+D44</f>
        <v>715753</v>
      </c>
      <c r="E201" s="398">
        <f t="shared" si="15"/>
        <v>1.1560550704693975</v>
      </c>
      <c r="F201" s="376"/>
    </row>
    <row r="202" spans="2:6" x14ac:dyDescent="0.6">
      <c r="B202" s="458" t="s">
        <v>121</v>
      </c>
      <c r="C202" s="292">
        <f>SUM(C197:C201)</f>
        <v>649193</v>
      </c>
      <c r="D202" s="292">
        <f>SUM(D197:D201)</f>
        <v>749174</v>
      </c>
      <c r="E202" s="393">
        <f t="shared" si="15"/>
        <v>1.1540081300938241</v>
      </c>
      <c r="F202" s="376"/>
    </row>
    <row r="203" spans="2:6" x14ac:dyDescent="0.6">
      <c r="B203" s="429" t="s">
        <v>380</v>
      </c>
      <c r="C203" s="289">
        <f>+C82</f>
        <v>0.89363636363636345</v>
      </c>
      <c r="D203" s="289">
        <f>+D82</f>
        <v>0.89733626634133057</v>
      </c>
      <c r="E203" s="489">
        <f t="shared" si="15"/>
        <v>1.0041402776963009</v>
      </c>
      <c r="F203" s="376"/>
    </row>
    <row r="204" spans="2:6" x14ac:dyDescent="0.6">
      <c r="B204" s="429" t="s">
        <v>381</v>
      </c>
      <c r="C204" s="290">
        <f>+C93</f>
        <v>481818</v>
      </c>
      <c r="D204" s="290">
        <f>+D93</f>
        <v>449618</v>
      </c>
      <c r="E204" s="490">
        <f t="shared" si="15"/>
        <v>0.93316978610180612</v>
      </c>
      <c r="F204" s="376"/>
    </row>
    <row r="205" spans="2:6" x14ac:dyDescent="0.6">
      <c r="B205" s="480" t="s">
        <v>335</v>
      </c>
      <c r="C205" s="285">
        <f>+C98</f>
        <v>49870</v>
      </c>
      <c r="D205" s="285">
        <f>+D98</f>
        <v>78225</v>
      </c>
      <c r="E205" s="448">
        <f t="shared" si="15"/>
        <v>1.5685783035893324</v>
      </c>
      <c r="F205" s="376"/>
    </row>
    <row r="206" spans="2:6" x14ac:dyDescent="0.6">
      <c r="B206" s="458" t="s">
        <v>342</v>
      </c>
      <c r="C206" s="369"/>
      <c r="D206" s="369"/>
      <c r="E206" s="491"/>
      <c r="F206" s="376"/>
    </row>
    <row r="207" spans="2:6" x14ac:dyDescent="0.6">
      <c r="B207" s="492" t="s">
        <v>124</v>
      </c>
      <c r="C207" s="296">
        <f t="shared" ref="C207:D210" si="16">+C110</f>
        <v>3948</v>
      </c>
      <c r="D207" s="296">
        <f t="shared" si="16"/>
        <v>1909</v>
      </c>
      <c r="E207" s="493">
        <f>+D207/C207</f>
        <v>0.48353596757852074</v>
      </c>
      <c r="F207" s="376"/>
    </row>
    <row r="208" spans="2:6" x14ac:dyDescent="0.6">
      <c r="B208" s="492" t="s">
        <v>243</v>
      </c>
      <c r="C208" s="296">
        <f t="shared" si="16"/>
        <v>4000</v>
      </c>
      <c r="D208" s="296">
        <f t="shared" si="16"/>
        <v>2863</v>
      </c>
      <c r="E208" s="493">
        <f t="shared" ref="E208:E210" si="17">+D208/C208</f>
        <v>0.71575</v>
      </c>
      <c r="F208" s="376"/>
    </row>
    <row r="209" spans="2:6" x14ac:dyDescent="0.6">
      <c r="B209" s="492" t="s">
        <v>128</v>
      </c>
      <c r="C209" s="296">
        <f t="shared" si="16"/>
        <v>1492</v>
      </c>
      <c r="D209" s="296">
        <f t="shared" si="16"/>
        <v>0</v>
      </c>
      <c r="E209" s="493">
        <f t="shared" si="17"/>
        <v>0</v>
      </c>
      <c r="F209" s="376"/>
    </row>
    <row r="210" spans="2:6" ht="15.9" thickBot="1" x14ac:dyDescent="0.65">
      <c r="B210" s="494" t="s">
        <v>237</v>
      </c>
      <c r="C210" s="297">
        <f t="shared" si="16"/>
        <v>2120</v>
      </c>
      <c r="D210" s="297">
        <f t="shared" si="16"/>
        <v>2114</v>
      </c>
      <c r="E210" s="495">
        <f t="shared" si="17"/>
        <v>0.99716981132075466</v>
      </c>
      <c r="F210" s="376"/>
    </row>
    <row r="211" spans="2:6" x14ac:dyDescent="0.6">
      <c r="F211" s="376"/>
    </row>
    <row r="212" spans="2:6" ht="15.9" thickBot="1" x14ac:dyDescent="0.65">
      <c r="F212" s="376"/>
    </row>
    <row r="213" spans="2:6" x14ac:dyDescent="0.6">
      <c r="B213" s="488" t="s">
        <v>382</v>
      </c>
      <c r="C213" s="446" t="s">
        <v>273</v>
      </c>
      <c r="D213" s="446" t="s">
        <v>274</v>
      </c>
      <c r="E213" s="428" t="s">
        <v>275</v>
      </c>
      <c r="F213" s="376"/>
    </row>
    <row r="214" spans="2:6" x14ac:dyDescent="0.6">
      <c r="B214" s="429" t="s">
        <v>185</v>
      </c>
      <c r="C214" s="284">
        <f>+C18</f>
        <v>678</v>
      </c>
      <c r="D214" s="284">
        <f>+D18</f>
        <v>709</v>
      </c>
      <c r="E214" s="381">
        <f t="shared" ref="E214:E222" si="18">+D214/C214</f>
        <v>1.0457227138643068</v>
      </c>
      <c r="F214" s="376"/>
    </row>
    <row r="215" spans="2:6" x14ac:dyDescent="0.6">
      <c r="B215" s="429" t="s">
        <v>190</v>
      </c>
      <c r="C215" s="410">
        <f>+C23</f>
        <v>1504</v>
      </c>
      <c r="D215" s="284">
        <f>+D23</f>
        <v>1936</v>
      </c>
      <c r="E215" s="381">
        <f t="shared" si="18"/>
        <v>1.2872340425531914</v>
      </c>
      <c r="F215" s="376"/>
    </row>
    <row r="216" spans="2:6" x14ac:dyDescent="0.6">
      <c r="B216" s="429" t="s">
        <v>194</v>
      </c>
      <c r="C216" s="284">
        <f>+C28</f>
        <v>1091</v>
      </c>
      <c r="D216" s="284">
        <f>+D28</f>
        <v>1143</v>
      </c>
      <c r="E216" s="381">
        <f t="shared" si="18"/>
        <v>1.0476626947754353</v>
      </c>
      <c r="F216" s="376"/>
    </row>
    <row r="217" spans="2:6" x14ac:dyDescent="0.6">
      <c r="B217" s="429" t="s">
        <v>199</v>
      </c>
      <c r="C217" s="284">
        <f>+C33</f>
        <v>3881</v>
      </c>
      <c r="D217" s="284">
        <f>+D33</f>
        <v>4807</v>
      </c>
      <c r="E217" s="381">
        <f t="shared" si="18"/>
        <v>1.2385982994073692</v>
      </c>
      <c r="F217" s="376"/>
    </row>
    <row r="218" spans="2:6" x14ac:dyDescent="0.6">
      <c r="B218" s="480" t="s">
        <v>210</v>
      </c>
      <c r="C218" s="285">
        <f>+C45</f>
        <v>94200</v>
      </c>
      <c r="D218" s="285">
        <f>+D45</f>
        <v>150048</v>
      </c>
      <c r="E218" s="398">
        <f t="shared" si="18"/>
        <v>1.5928662420382165</v>
      </c>
      <c r="F218" s="376"/>
    </row>
    <row r="219" spans="2:6" x14ac:dyDescent="0.6">
      <c r="B219" s="458" t="s">
        <v>134</v>
      </c>
      <c r="C219" s="292">
        <f>SUM(C214:C218)</f>
        <v>101354</v>
      </c>
      <c r="D219" s="292">
        <f>SUM(D214:D218)</f>
        <v>158643</v>
      </c>
      <c r="E219" s="393">
        <f t="shared" si="18"/>
        <v>1.5652366951477001</v>
      </c>
      <c r="F219" s="376"/>
    </row>
    <row r="220" spans="2:6" x14ac:dyDescent="0.6">
      <c r="B220" s="429" t="s">
        <v>383</v>
      </c>
      <c r="C220" s="289">
        <f>+C83</f>
        <v>0.61009999999999953</v>
      </c>
      <c r="D220" s="289">
        <f>+D83</f>
        <v>0.85734006542992758</v>
      </c>
      <c r="E220" s="489">
        <f t="shared" si="18"/>
        <v>1.4052451490410232</v>
      </c>
      <c r="F220" s="376"/>
    </row>
    <row r="221" spans="2:6" x14ac:dyDescent="0.6">
      <c r="B221" s="429" t="s">
        <v>384</v>
      </c>
      <c r="C221" s="290">
        <f>+C94</f>
        <v>54421</v>
      </c>
      <c r="D221" s="290">
        <f>+D94</f>
        <v>109611</v>
      </c>
      <c r="E221" s="490">
        <f t="shared" si="18"/>
        <v>2.0141305745943661</v>
      </c>
      <c r="F221" s="376"/>
    </row>
    <row r="222" spans="2:6" ht="15.9" thickBot="1" x14ac:dyDescent="0.65">
      <c r="B222" s="496" t="s">
        <v>336</v>
      </c>
      <c r="C222" s="299">
        <f>+C99</f>
        <v>31221</v>
      </c>
      <c r="D222" s="299">
        <f>+D99</f>
        <v>36502</v>
      </c>
      <c r="E222" s="497">
        <f t="shared" si="18"/>
        <v>1.1691489702443867</v>
      </c>
      <c r="F222" s="376"/>
    </row>
    <row r="224" spans="2:6" ht="15.9" thickBot="1" x14ac:dyDescent="0.65"/>
    <row r="225" spans="2:6" ht="26.1" customHeight="1" x14ac:dyDescent="0.6">
      <c r="B225" s="498" t="s">
        <v>385</v>
      </c>
      <c r="C225" s="446" t="s">
        <v>273</v>
      </c>
      <c r="D225" s="446" t="s">
        <v>274</v>
      </c>
      <c r="E225" s="428" t="s">
        <v>275</v>
      </c>
    </row>
    <row r="226" spans="2:6" x14ac:dyDescent="0.6">
      <c r="B226" s="373" t="s">
        <v>298</v>
      </c>
      <c r="C226" s="284">
        <f>+'15.ESTRATEGIA FCEC CUPOS XREG'!D42</f>
        <v>30000</v>
      </c>
      <c r="D226" s="284">
        <f>+'15.ESTRATEGIA FCEC CUPOS XREG'!E42</f>
        <v>17466</v>
      </c>
      <c r="E226" s="499">
        <f>IF(C226=0,"N/A",D226/C226)</f>
        <v>0.58220000000000005</v>
      </c>
      <c r="F226" s="577"/>
    </row>
    <row r="227" spans="2:6" ht="15.9" thickBot="1" x14ac:dyDescent="0.65">
      <c r="B227" s="496" t="s">
        <v>386</v>
      </c>
      <c r="C227" s="299">
        <f>+C226</f>
        <v>30000</v>
      </c>
      <c r="D227" s="299">
        <f>+D226</f>
        <v>17466</v>
      </c>
      <c r="E227" s="301">
        <f>+E226</f>
        <v>0.58220000000000005</v>
      </c>
      <c r="F227" s="577"/>
    </row>
    <row r="228" spans="2:6" ht="15.9" thickBot="1" x14ac:dyDescent="0.65">
      <c r="F228" s="577"/>
    </row>
    <row r="229" spans="2:6" ht="33.75" customHeight="1" thickBot="1" x14ac:dyDescent="0.65">
      <c r="B229" s="565" t="s">
        <v>387</v>
      </c>
      <c r="C229" s="446" t="s">
        <v>273</v>
      </c>
      <c r="D229" s="446" t="s">
        <v>274</v>
      </c>
      <c r="E229" s="428" t="s">
        <v>275</v>
      </c>
      <c r="F229" s="577"/>
    </row>
    <row r="230" spans="2:6" x14ac:dyDescent="0.6">
      <c r="B230" s="373" t="s">
        <v>388</v>
      </c>
      <c r="C230" s="284">
        <f>+'17.ESTRATEGIA FCEEP CUPOS X REG'!D41</f>
        <v>5000</v>
      </c>
      <c r="D230" s="284">
        <f>+'17.ESTRATEGIA FCEEP CUPOS X REG'!E41</f>
        <v>3077</v>
      </c>
      <c r="E230" s="499">
        <f>IF(C230=0,"N/A",D230/C230)</f>
        <v>0.61539999999999995</v>
      </c>
      <c r="F230" s="577"/>
    </row>
    <row r="231" spans="2:6" ht="15.9" thickBot="1" x14ac:dyDescent="0.65">
      <c r="B231" s="496" t="s">
        <v>389</v>
      </c>
      <c r="C231" s="299">
        <f>+C230</f>
        <v>5000</v>
      </c>
      <c r="D231" s="299">
        <f>+D230</f>
        <v>3077</v>
      </c>
      <c r="E231" s="301">
        <f>+E230</f>
        <v>0.61539999999999995</v>
      </c>
      <c r="F231" s="577"/>
    </row>
    <row r="235" spans="2:6" x14ac:dyDescent="0.6">
      <c r="B235" s="48" t="s">
        <v>390</v>
      </c>
    </row>
  </sheetData>
  <sheetProtection algorithmName="SHA-512" hashValue="yDoJAc6JZ7E/lSSnReAVWDvB8aFVbqr+WeOG6jXRvguYVFoMts6xVq6Fc26lDTUyS7JjdkfZB3O1LJQGrlpYMA==" saltValue="DioLTgQO4oTskoCQTblmaA==" spinCount="100000" sheet="1" objects="1" scenarios="1"/>
  <protectedRanges>
    <protectedRange algorithmName="SHA-512" hashValue="7Z9ndOC50834Xmifhk3+h0bZHi8wljw7TJf0sUHMS0/jh+VJktaxQsYArm1esJUEuodF2ih743R/M+YEtK5Ehw==" saltValue="mQXBVzleDXq1XNlRWrmjMA==" spinCount="100000" sqref="C10" name="Codigo"/>
  </protectedRanges>
  <mergeCells count="4">
    <mergeCell ref="B61:E61"/>
    <mergeCell ref="G30:Q31"/>
    <mergeCell ref="B11:E12"/>
    <mergeCell ref="G12:Q12"/>
  </mergeCells>
  <conditionalFormatting sqref="E14:E16 E45">
    <cfRule type="containsText" priority="1145" stopIfTrue="1" operator="containsText" text="N/A">
      <formula>NOT(ISERROR(SEARCH("N/A",E14)))</formula>
    </cfRule>
  </conditionalFormatting>
  <conditionalFormatting sqref="E27">
    <cfRule type="containsText" priority="492" stopIfTrue="1" operator="containsText" text="N/A">
      <formula>NOT(ISERROR(SEARCH("N/A",E27)))</formula>
    </cfRule>
  </conditionalFormatting>
  <conditionalFormatting sqref="E28">
    <cfRule type="containsText" priority="475" stopIfTrue="1" operator="containsText" text="N/A">
      <formula>NOT(ISERROR(SEARCH("N/A",E28)))</formula>
    </cfRule>
  </conditionalFormatting>
  <conditionalFormatting sqref="E29:E32">
    <cfRule type="containsText" priority="486" stopIfTrue="1" operator="containsText" text="N/A">
      <formula>NOT(ISERROR(SEARCH("N/A",E29)))</formula>
    </cfRule>
  </conditionalFormatting>
  <conditionalFormatting sqref="E33:E34">
    <cfRule type="containsText" priority="469" stopIfTrue="1" operator="containsText" text="N/A">
      <formula>NOT(ISERROR(SEARCH("N/A",E33)))</formula>
    </cfRule>
  </conditionalFormatting>
  <conditionalFormatting sqref="E34 E44">
    <cfRule type="containsBlanks" priority="1150" stopIfTrue="1">
      <formula>LEN(TRIM(E34))=0</formula>
    </cfRule>
  </conditionalFormatting>
  <conditionalFormatting sqref="E35:E43 E18:E33">
    <cfRule type="containsBlanks" priority="464" stopIfTrue="1">
      <formula>LEN(TRIM(E18))=0</formula>
    </cfRule>
  </conditionalFormatting>
  <conditionalFormatting sqref="E35:E44 E17:E26">
    <cfRule type="containsText" priority="1042" stopIfTrue="1" operator="containsText" text="N/A">
      <formula>NOT(ISERROR(SEARCH("N/A",E17)))</formula>
    </cfRule>
  </conditionalFormatting>
  <conditionalFormatting sqref="E45:E47 E14:E17">
    <cfRule type="containsBlanks" priority="1102" stopIfTrue="1">
      <formula>LEN(TRIM(E14))=0</formula>
    </cfRule>
  </conditionalFormatting>
  <conditionalFormatting sqref="E46:E47">
    <cfRule type="containsText" priority="441" stopIfTrue="1" operator="containsText" text="N/A">
      <formula>NOT(ISERROR(SEARCH("N/A",E46)))</formula>
    </cfRule>
  </conditionalFormatting>
  <conditionalFormatting sqref="E52:E53">
    <cfRule type="containsText" priority="1071" operator="containsText" text="N/A">
      <formula>NOT(ISERROR(SEARCH("N/A",E52)))</formula>
    </cfRule>
    <cfRule type="containsBlanks" priority="1072">
      <formula>LEN(TRIM(E52))=0</formula>
    </cfRule>
  </conditionalFormatting>
  <conditionalFormatting sqref="E54">
    <cfRule type="containsBlanks" priority="434" stopIfTrue="1">
      <formula>LEN(TRIM(E54))=0</formula>
    </cfRule>
    <cfRule type="containsText" priority="435" stopIfTrue="1" operator="containsText" text="N/A">
      <formula>NOT(ISERROR(SEARCH("N/A",E54)))</formula>
    </cfRule>
  </conditionalFormatting>
  <conditionalFormatting sqref="E87:E89">
    <cfRule type="containsBlanks" priority="786" stopIfTrue="1">
      <formula>LEN(TRIM(E87))=0</formula>
    </cfRule>
    <cfRule type="containsText" priority="787" stopIfTrue="1" operator="containsText" text="N/A">
      <formula>NOT(ISERROR(SEARCH("N/A",E87)))</formula>
    </cfRule>
  </conditionalFormatting>
  <conditionalFormatting sqref="E90">
    <cfRule type="containsBlanks" priority="899" stopIfTrue="1">
      <formula>LEN(TRIM(E90))=0</formula>
    </cfRule>
    <cfRule type="containsText" priority="900" stopIfTrue="1" operator="containsText" text="N/A">
      <formula>NOT(ISERROR(SEARCH("N/A",E90)))</formula>
    </cfRule>
  </conditionalFormatting>
  <conditionalFormatting sqref="E91">
    <cfRule type="containsBlanks" priority="433">
      <formula>LEN(TRIM(E91))=0</formula>
    </cfRule>
  </conditionalFormatting>
  <conditionalFormatting sqref="E91:E92">
    <cfRule type="containsText" priority="233" stopIfTrue="1" operator="containsText" text="N/A">
      <formula>NOT(ISERROR(SEARCH("N/A",E91)))</formula>
    </cfRule>
  </conditionalFormatting>
  <conditionalFormatting sqref="E92">
    <cfRule type="containsBlanks" priority="424" stopIfTrue="1">
      <formula>LEN(TRIM(E92))=0</formula>
    </cfRule>
  </conditionalFormatting>
  <conditionalFormatting sqref="E98">
    <cfRule type="containsText" priority="2711" stopIfTrue="1" operator="containsText" text="N/A">
      <formula>NOT(ISERROR(SEARCH("N/A",E98)))</formula>
    </cfRule>
  </conditionalFormatting>
  <conditionalFormatting sqref="E98:E99">
    <cfRule type="containsBlanks" priority="956" stopIfTrue="1">
      <formula>LEN(TRIM(E98))=0</formula>
    </cfRule>
  </conditionalFormatting>
  <conditionalFormatting sqref="E99:E105">
    <cfRule type="containsText" priority="547" stopIfTrue="1" operator="containsText" text="N/A">
      <formula>NOT(ISERROR(SEARCH("N/A",E99)))</formula>
    </cfRule>
  </conditionalFormatting>
  <conditionalFormatting sqref="E100:E105">
    <cfRule type="containsBlanks" priority="546" stopIfTrue="1">
      <formula>LEN(TRIM(E100))=0</formula>
    </cfRule>
  </conditionalFormatting>
  <conditionalFormatting sqref="E110:E111">
    <cfRule type="containsText" priority="124" stopIfTrue="1" operator="containsText" text="N/A">
      <formula>NOT(ISERROR(SEARCH("N/A",E110)))</formula>
    </cfRule>
    <cfRule type="containsBlanks" priority="123" stopIfTrue="1">
      <formula>LEN(TRIM(E110))=0</formula>
    </cfRule>
  </conditionalFormatting>
  <conditionalFormatting sqref="E141:E148">
    <cfRule type="containsText" priority="541" stopIfTrue="1" operator="containsText" text="N/A">
      <formula>NOT(ISERROR(SEARCH("N/A",E141)))</formula>
    </cfRule>
    <cfRule type="containsBlanks" priority="540" stopIfTrue="1">
      <formula>LEN(TRIM(E141))=0</formula>
    </cfRule>
  </conditionalFormatting>
  <conditionalFormatting sqref="E152:E156">
    <cfRule type="containsBlanks" priority="576" stopIfTrue="1">
      <formula>LEN(TRIM(E152))=0</formula>
    </cfRule>
    <cfRule type="containsText" priority="577" stopIfTrue="1" operator="containsText" text="N/A">
      <formula>NOT(ISERROR(SEARCH("N/A",E152)))</formula>
    </cfRule>
  </conditionalFormatting>
  <conditionalFormatting sqref="E160:E161">
    <cfRule type="containsText" priority="499" stopIfTrue="1" operator="containsText" text="N/A">
      <formula>NOT(ISERROR(SEARCH("N/A",E160)))</formula>
    </cfRule>
    <cfRule type="containsBlanks" priority="498" stopIfTrue="1">
      <formula>LEN(TRIM(E160))=0</formula>
    </cfRule>
  </conditionalFormatting>
  <conditionalFormatting sqref="E166:E169">
    <cfRule type="containsText" priority="130" stopIfTrue="1" operator="containsText" text="N/A">
      <formula>NOT(ISERROR(SEARCH("N/A",E166)))</formula>
    </cfRule>
    <cfRule type="containsBlanks" priority="129" stopIfTrue="1">
      <formula>LEN(TRIM(E166))=0</formula>
    </cfRule>
  </conditionalFormatting>
  <conditionalFormatting sqref="E173:E175">
    <cfRule type="containsText" priority="529" stopIfTrue="1" operator="containsText" text="N/A">
      <formula>NOT(ISERROR(SEARCH("N/A",E173)))</formula>
    </cfRule>
    <cfRule type="containsBlanks" priority="528" stopIfTrue="1">
      <formula>LEN(TRIM(E173))=0</formula>
    </cfRule>
  </conditionalFormatting>
  <conditionalFormatting sqref="E177:E178">
    <cfRule type="containsText" priority="803" stopIfTrue="1" operator="containsText" text="N/A">
      <formula>NOT(ISERROR(SEARCH("N/A",E177)))</formula>
    </cfRule>
    <cfRule type="containsBlanks" priority="802" stopIfTrue="1">
      <formula>LEN(TRIM(E177))=0</formula>
    </cfRule>
  </conditionalFormatting>
  <conditionalFormatting sqref="E182">
    <cfRule type="containsText" priority="797" stopIfTrue="1" operator="containsText" text="N/A">
      <formula>NOT(ISERROR(SEARCH("N/A",E182)))</formula>
    </cfRule>
    <cfRule type="containsBlanks" priority="796" stopIfTrue="1">
      <formula>LEN(TRIM(E182))=0</formula>
    </cfRule>
  </conditionalFormatting>
  <conditionalFormatting sqref="E197">
    <cfRule type="containsBlanks" priority="178" stopIfTrue="1">
      <formula>LEN(TRIM(E197))=0</formula>
    </cfRule>
  </conditionalFormatting>
  <conditionalFormatting sqref="E197:E200">
    <cfRule type="containsText" priority="164" stopIfTrue="1" operator="containsText" text="N/A">
      <formula>NOT(ISERROR(SEARCH("N/A",E197)))</formula>
    </cfRule>
  </conditionalFormatting>
  <conditionalFormatting sqref="E198:E201">
    <cfRule type="containsBlanks" priority="158" stopIfTrue="1">
      <formula>LEN(TRIM(E198))=0</formula>
    </cfRule>
  </conditionalFormatting>
  <conditionalFormatting sqref="E201">
    <cfRule type="containsText" priority="153" stopIfTrue="1" operator="containsText" text="N/A">
      <formula>NOT(ISERROR(SEARCH("N/A",E201)))</formula>
    </cfRule>
  </conditionalFormatting>
  <conditionalFormatting sqref="E202">
    <cfRule type="containsText" priority="147" operator="containsText" text="N/A">
      <formula>NOT(ISERROR(SEARCH("N/A",E202)))</formula>
    </cfRule>
    <cfRule type="containsBlanks" priority="148">
      <formula>LEN(TRIM(E202))=0</formula>
    </cfRule>
  </conditionalFormatting>
  <conditionalFormatting sqref="E205">
    <cfRule type="containsBlanks" priority="225" stopIfTrue="1">
      <formula>LEN(TRIM(E205))=0</formula>
    </cfRule>
    <cfRule type="containsText" priority="226" stopIfTrue="1" operator="containsText" text="N/A">
      <formula>NOT(ISERROR(SEARCH("N/A",E205)))</formula>
    </cfRule>
  </conditionalFormatting>
  <conditionalFormatting sqref="E214:E217">
    <cfRule type="containsBlanks" priority="135" stopIfTrue="1">
      <formula>LEN(TRIM(E214))=0</formula>
    </cfRule>
    <cfRule type="containsText" priority="140" stopIfTrue="1" operator="containsText" text="N/A">
      <formula>NOT(ISERROR(SEARCH("N/A",E214)))</formula>
    </cfRule>
  </conditionalFormatting>
  <conditionalFormatting sqref="E218">
    <cfRule type="notContainsBlanks" priority="201">
      <formula>LEN(TRIM(E218))&gt;0</formula>
    </cfRule>
  </conditionalFormatting>
  <conditionalFormatting sqref="E218:E219">
    <cfRule type="containsText" priority="183" operator="containsText" text="N/A">
      <formula>NOT(ISERROR(SEARCH("N/A",E218)))</formula>
    </cfRule>
  </conditionalFormatting>
  <conditionalFormatting sqref="E219">
    <cfRule type="containsBlanks" priority="184">
      <formula>LEN(TRIM(E219))=0</formula>
    </cfRule>
  </conditionalFormatting>
  <conditionalFormatting sqref="E222">
    <cfRule type="containsText" priority="195" stopIfTrue="1" operator="containsText" text="N/A">
      <formula>NOT(ISERROR(SEARCH("N/A",E222)))</formula>
    </cfRule>
    <cfRule type="containsBlanks" priority="196" stopIfTrue="1">
      <formula>LEN(TRIM(E222))=0</formula>
    </cfRule>
  </conditionalFormatting>
  <conditionalFormatting sqref="J14">
    <cfRule type="containsBlanks" priority="395" stopIfTrue="1">
      <formula>LEN(TRIM(J14))=0</formula>
    </cfRule>
    <cfRule type="containsText" priority="396" stopIfTrue="1" operator="containsText" text="N/A">
      <formula>NOT(ISERROR(SEARCH("N/A",J14)))</formula>
    </cfRule>
    <cfRule type="containsBlanks" priority="397" stopIfTrue="1">
      <formula>LEN(TRIM(J14))=0</formula>
    </cfRule>
    <cfRule type="containsText" priority="398" stopIfTrue="1" operator="containsText" text="N/A">
      <formula>NOT(ISERROR(SEARCH("N/A",J14)))</formula>
    </cfRule>
  </conditionalFormatting>
  <conditionalFormatting sqref="J14:J15">
    <cfRule type="containsBlanks" priority="387" stopIfTrue="1">
      <formula>LEN(TRIM(J14))=0</formula>
    </cfRule>
    <cfRule type="containsText" priority="388" stopIfTrue="1" operator="containsText" text="N/A">
      <formula>NOT(ISERROR(SEARCH("N/A",J14)))</formula>
    </cfRule>
  </conditionalFormatting>
  <conditionalFormatting sqref="J15:J16">
    <cfRule type="containsText" priority="380" stopIfTrue="1" operator="containsText" text="N/A">
      <formula>NOT(ISERROR(SEARCH("N/A",J15)))</formula>
    </cfRule>
  </conditionalFormatting>
  <conditionalFormatting sqref="J15:J17">
    <cfRule type="containsBlanks" priority="378" stopIfTrue="1">
      <formula>LEN(TRIM(J15))=0</formula>
    </cfRule>
  </conditionalFormatting>
  <conditionalFormatting sqref="J17:J18">
    <cfRule type="containsText" priority="368" stopIfTrue="1" operator="containsText" text="N/A">
      <formula>NOT(ISERROR(SEARCH("N/A",J17)))</formula>
    </cfRule>
  </conditionalFormatting>
  <conditionalFormatting sqref="J18">
    <cfRule type="containsText" priority="364" stopIfTrue="1" operator="containsText" text="N/A">
      <formula>NOT(ISERROR(SEARCH("N/A",J18)))</formula>
    </cfRule>
    <cfRule type="containsBlanks" priority="363" stopIfTrue="1">
      <formula>LEN(TRIM(J18))=0</formula>
    </cfRule>
    <cfRule type="containsText" priority="366" stopIfTrue="1" operator="containsText" text="N/A">
      <formula>NOT(ISERROR(SEARCH("N/A",J18)))</formula>
    </cfRule>
    <cfRule type="containsBlanks" priority="367" stopIfTrue="1">
      <formula>LEN(TRIM(J18))=0</formula>
    </cfRule>
    <cfRule type="containsBlanks" priority="365" stopIfTrue="1">
      <formula>LEN(TRIM(J18))=0</formula>
    </cfRule>
  </conditionalFormatting>
  <conditionalFormatting sqref="J18:J23">
    <cfRule type="containsText" priority="332" stopIfTrue="1" operator="containsText" text="N/A">
      <formula>NOT(ISERROR(SEARCH("N/A",J18)))</formula>
    </cfRule>
    <cfRule type="containsBlanks" priority="331" stopIfTrue="1">
      <formula>LEN(TRIM(J18))=0</formula>
    </cfRule>
  </conditionalFormatting>
  <conditionalFormatting sqref="J27:J28">
    <cfRule type="containsBlanks" priority="319" stopIfTrue="1">
      <formula>LEN(TRIM(J27))=0</formula>
    </cfRule>
    <cfRule type="containsText" priority="320" stopIfTrue="1" operator="containsText" text="N/A">
      <formula>NOT(ISERROR(SEARCH("N/A",J27)))</formula>
    </cfRule>
  </conditionalFormatting>
  <conditionalFormatting sqref="M14:M15">
    <cfRule type="containsBlanks" priority="307" stopIfTrue="1">
      <formula>LEN(TRIM(M14))=0</formula>
    </cfRule>
    <cfRule type="containsText" priority="312" stopIfTrue="1" operator="containsText" text="N/A">
      <formula>NOT(ISERROR(SEARCH("N/A",M14)))</formula>
    </cfRule>
  </conditionalFormatting>
  <conditionalFormatting sqref="M18:M19">
    <cfRule type="containsText" priority="306" stopIfTrue="1" operator="containsText" text="N/A">
      <formula>NOT(ISERROR(SEARCH("N/A",M18)))</formula>
    </cfRule>
  </conditionalFormatting>
  <conditionalFormatting sqref="M18:M23">
    <cfRule type="containsBlanks" priority="294" stopIfTrue="1">
      <formula>LEN(TRIM(M18))=0</formula>
    </cfRule>
  </conditionalFormatting>
  <conditionalFormatting sqref="M20:M23">
    <cfRule type="containsText" priority="289" stopIfTrue="1" operator="containsText" text="N/A">
      <formula>NOT(ISERROR(SEARCH("N/A",M20)))</formula>
    </cfRule>
  </conditionalFormatting>
  <conditionalFormatting sqref="M27">
    <cfRule type="containsBlanks" priority="288" stopIfTrue="1">
      <formula>LEN(TRIM(M27))=0</formula>
    </cfRule>
    <cfRule type="containsText" priority="283" stopIfTrue="1" operator="containsText" text="N/A">
      <formula>NOT(ISERROR(SEARCH("N/A",M27)))</formula>
    </cfRule>
  </conditionalFormatting>
  <conditionalFormatting sqref="M28">
    <cfRule type="containsText" priority="277" operator="containsText" text="N/A">
      <formula>NOT(ISERROR(SEARCH("N/A",M28)))</formula>
    </cfRule>
    <cfRule type="containsBlanks" priority="278">
      <formula>LEN(TRIM(M28))=0</formula>
    </cfRule>
  </conditionalFormatting>
  <conditionalFormatting sqref="P14:P15">
    <cfRule type="containsBlanks" priority="265" stopIfTrue="1">
      <formula>LEN(TRIM(P14))=0</formula>
    </cfRule>
    <cfRule type="containsText" priority="270" stopIfTrue="1" operator="containsText" text="N/A">
      <formula>NOT(ISERROR(SEARCH("N/A",P14)))</formula>
    </cfRule>
  </conditionalFormatting>
  <conditionalFormatting sqref="P18:P19">
    <cfRule type="containsText" priority="264" stopIfTrue="1" operator="containsText" text="N/A">
      <formula>NOT(ISERROR(SEARCH("N/A",P18)))</formula>
    </cfRule>
  </conditionalFormatting>
  <conditionalFormatting sqref="P18:P23">
    <cfRule type="containsBlanks" priority="247" stopIfTrue="1">
      <formula>LEN(TRIM(P18))=0</formula>
    </cfRule>
  </conditionalFormatting>
  <conditionalFormatting sqref="P20:P23">
    <cfRule type="containsText" priority="248" stopIfTrue="1" operator="containsText" text="N/A">
      <formula>NOT(ISERROR(SEARCH("N/A",P20)))</formula>
    </cfRule>
  </conditionalFormatting>
  <conditionalFormatting sqref="P27">
    <cfRule type="notContainsBlanks" priority="588">
      <formula>LEN(TRIM(P27))&gt;0</formula>
    </cfRule>
  </conditionalFormatting>
  <conditionalFormatting sqref="P27:P28">
    <cfRule type="containsText" priority="235" operator="containsText" text="N/A">
      <formula>NOT(ISERROR(SEARCH("N/A",P27)))</formula>
    </cfRule>
  </conditionalFormatting>
  <conditionalFormatting sqref="P28">
    <cfRule type="containsBlanks" priority="236">
      <formula>LEN(TRIM(P28))=0</formula>
    </cfRule>
  </conditionalFormatting>
  <pageMargins left="0.7" right="0.7" top="0.75" bottom="0.75" header="0.3" footer="0.3"/>
  <pageSetup paperSize="9" orientation="portrait" r:id="rId1"/>
  <ignoredErrors>
    <ignoredError sqref="J19 J21:J22 J28 M19 M20:M22 P20 M26 M28 M24" formula="1"/>
  </ignoredErrors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148" stopIfTrue="1" operator="between" id="{7DA16304-5933-4552-B0DB-DE1F026C5DF2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1146" stopIfTrue="1" operator="greaterThanOrEqual" id="{47B96191-A186-4248-B461-01883A0ED80B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1147" stopIfTrue="1" operator="between" id="{B5FFF042-A4FE-4082-BBCA-1501E86C251E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1149" stopIfTrue="1" operator="between" id="{3EF4B843-7EE1-4875-A6C1-17FE1DE50DD3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m:sqref>E14:E16 E19:E21 E24:E26 E29:E31</xm:sqref>
        </x14:conditionalFormatting>
        <x14:conditionalFormatting xmlns:xm="http://schemas.microsoft.com/office/excel/2006/main">
          <x14:cfRule type="cellIs" priority="1103" stopIfTrue="1" operator="greaterThanOrEqual" id="{5E5385D2-04C4-4C22-822B-FDBE16826598}">
            <xm:f>'1. Semáforos noviembre'!$M$53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1107" stopIfTrue="1" operator="between" id="{396302FF-6406-451A-9232-208ADA7104B4}">
            <xm:f>'1. Semáforos noviembre'!$G$53</xm:f>
            <xm:f>'1. Semáforos noviembre'!$H$53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1106" stopIfTrue="1" operator="between" id="{DE3B20F9-017D-42AD-A286-920436009248}">
            <xm:f>'1. Semáforos noviembre'!$I$53</xm:f>
            <xm:f>'1. Semáforos noviembre'!$J$53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1104" stopIfTrue="1" operator="between" id="{5A7DFA6D-C94A-43A7-95AC-157FC0EFBA53}">
            <xm:f>'1. Semáforos noviembre'!$K$53</xm:f>
            <xm:f>'1. Semáforos noviembre'!$L$53</xm:f>
            <x14:dxf>
              <fill>
                <patternFill>
                  <bgColor rgb="FF92D050"/>
                </patternFill>
              </fill>
            </x14:dxf>
          </x14:cfRule>
          <xm:sqref>E17</xm:sqref>
        </x14:conditionalFormatting>
        <x14:conditionalFormatting xmlns:xm="http://schemas.microsoft.com/office/excel/2006/main">
          <x14:cfRule type="cellIs" priority="1052" stopIfTrue="1" operator="between" id="{FFA847A6-CA24-4172-A483-EE5A3D35B7CD}">
            <xm:f>'1. Semáforos noviembre'!$G$60</xm:f>
            <xm:f>'1. Semáforos noviembre'!$H$60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1051" stopIfTrue="1" operator="between" id="{F97B6B26-7F74-4530-B5AA-2A7BB746AD99}">
            <xm:f>'1. Semáforos noviembre'!$I$60</xm:f>
            <xm:f>'1. Semáforos noviembre'!$J$60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1050" stopIfTrue="1" operator="between" id="{5C765C97-3E18-4BCC-A2CF-674AA1A14633}">
            <xm:f>'1. Semáforos noviembre'!$K$60</xm:f>
            <xm:f>'1. Semáforos noviembre'!$L$60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1049" stopIfTrue="1" operator="greaterThanOrEqual" id="{52EB2B21-9278-443C-BA98-979907095D18}">
            <xm:f>'1. Semáforos noviembre'!$M$60</xm:f>
            <x14:dxf>
              <fill>
                <patternFill>
                  <bgColor rgb="FFFFC000"/>
                </patternFill>
              </fill>
            </x14:dxf>
          </x14:cfRule>
          <xm:sqref>E18</xm:sqref>
        </x14:conditionalFormatting>
        <x14:conditionalFormatting xmlns:xm="http://schemas.microsoft.com/office/excel/2006/main">
          <x14:cfRule type="cellIs" priority="496" stopIfTrue="1" operator="between" id="{6C7133D9-2EE2-471A-AEBA-99039965C3D9}">
            <xm:f>'1. Semáforos noviembre'!$I$53</xm:f>
            <xm:f>'1. Semáforos noviembre'!$J$53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495" stopIfTrue="1" operator="between" id="{2C38EC7D-EFBD-4FFA-85BB-BE857A93F4BE}">
            <xm:f>'1. Semáforos noviembre'!$K$53</xm:f>
            <xm:f>'1. Semáforos noviembre'!$L$53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494" stopIfTrue="1" operator="greaterThanOrEqual" id="{23534FD7-7A7C-4252-B419-284D5F2E531D}">
            <xm:f>'1. Semáforos noviembre'!$M$53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497" stopIfTrue="1" operator="between" id="{FAB6DD74-2CC6-4BE5-8227-C3DE214A9706}">
            <xm:f>'1. Semáforos noviembre'!$G$53</xm:f>
            <xm:f>'1. Semáforos noviembre'!$H$53</xm:f>
            <x14:dxf>
              <fill>
                <patternFill>
                  <bgColor rgb="FFFF0000"/>
                </patternFill>
              </fill>
            </x14:dxf>
          </x14:cfRule>
          <xm:sqref>E22</xm:sqref>
        </x14:conditionalFormatting>
        <x14:conditionalFormatting xmlns:xm="http://schemas.microsoft.com/office/excel/2006/main">
          <x14:cfRule type="cellIs" priority="477" stopIfTrue="1" operator="greaterThanOrEqual" id="{ECB097E7-8F00-4EE0-A54C-48F7335C6874}">
            <xm:f>'1. Semáforos noviembre'!$M$60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480" stopIfTrue="1" operator="between" id="{201E05DB-0644-4851-BE17-D3E72E8D9E54}">
            <xm:f>'1. Semáforos noviembre'!$G$60</xm:f>
            <xm:f>'1. Semáforos noviembre'!$H$60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478" stopIfTrue="1" operator="between" id="{FDF3E5CA-2F6F-41C3-B44E-74F8C45DD47D}">
            <xm:f>'1. Semáforos noviembre'!$K$60</xm:f>
            <xm:f>'1. Semáforos noviembre'!$L$60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479" stopIfTrue="1" operator="between" id="{1525AE9F-37BC-4A6A-8DF7-FDFED652C967}">
            <xm:f>'1. Semáforos noviembre'!$I$60</xm:f>
            <xm:f>'1. Semáforos noviembre'!$J$60</xm:f>
            <x14:dxf>
              <fill>
                <patternFill>
                  <bgColor rgb="FFFFFF00"/>
                </patternFill>
              </fill>
            </x14:dxf>
          </x14:cfRule>
          <xm:sqref>E23</xm:sqref>
        </x14:conditionalFormatting>
        <x14:conditionalFormatting xmlns:xm="http://schemas.microsoft.com/office/excel/2006/main">
          <x14:cfRule type="cellIs" priority="490" stopIfTrue="1" operator="between" id="{2941DB33-A378-47B8-974A-F4C9F8D792B4}">
            <xm:f>'1. Semáforos noviembre'!$I$53</xm:f>
            <xm:f>'1. Semáforos noviembre'!$J$53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491" stopIfTrue="1" operator="between" id="{1CE0BDA3-2564-43BD-AD74-CF2577A5AC70}">
            <xm:f>'1. Semáforos noviembre'!$G$53</xm:f>
            <xm:f>'1. Semáforos noviembre'!$H$53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488" stopIfTrue="1" operator="greaterThanOrEqual" id="{1F39435E-E317-430B-9B21-270DAE7ECA07}">
            <xm:f>'1. Semáforos noviembre'!$M$53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489" stopIfTrue="1" operator="between" id="{5BD88142-8213-40B1-BAC7-9C8A3736B005}">
            <xm:f>'1. Semáforos noviembre'!$K$53</xm:f>
            <xm:f>'1. Semáforos noviembre'!$L$53</xm:f>
            <x14:dxf>
              <fill>
                <patternFill>
                  <bgColor rgb="FF92D050"/>
                </patternFill>
              </fill>
            </x14:dxf>
          </x14:cfRule>
          <xm:sqref>E27</xm:sqref>
        </x14:conditionalFormatting>
        <x14:conditionalFormatting xmlns:xm="http://schemas.microsoft.com/office/excel/2006/main">
          <x14:cfRule type="cellIs" priority="471" stopIfTrue="1" operator="greaterThanOrEqual" id="{10D85FF4-F68C-409D-9A70-FA550EAF8E1A}">
            <xm:f>'1. Semáforos noviembre'!$M$60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472" stopIfTrue="1" operator="between" id="{5B4C9A43-C75D-4008-A03B-1CF2E8F54768}">
            <xm:f>'1. Semáforos noviembre'!$K$60</xm:f>
            <xm:f>'1. Semáforos noviembre'!$L$60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473" stopIfTrue="1" operator="between" id="{914F3D0C-94EE-45FF-9214-0459AE8D1726}">
            <xm:f>'1. Semáforos noviembre'!$I$60</xm:f>
            <xm:f>'1. Semáforos noviembre'!$J$60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474" stopIfTrue="1" operator="between" id="{49F18170-F994-461E-8A00-772AEDEB5AD0}">
            <xm:f>'1. Semáforos noviembre'!$G$60</xm:f>
            <xm:f>'1. Semáforos noviembre'!$H$60</xm:f>
            <x14:dxf>
              <fill>
                <patternFill>
                  <bgColor rgb="FFFF0000"/>
                </patternFill>
              </fill>
            </x14:dxf>
          </x14:cfRule>
          <xm:sqref>E28</xm:sqref>
        </x14:conditionalFormatting>
        <x14:conditionalFormatting xmlns:xm="http://schemas.microsoft.com/office/excel/2006/main">
          <x14:cfRule type="cellIs" priority="485" stopIfTrue="1" operator="between" id="{EEA0BB76-C7E7-45A0-B056-4586CB59C233}">
            <xm:f>'1. Semáforos noviembre'!$G$53</xm:f>
            <xm:f>'1. Semáforos noviembre'!$H$53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484" stopIfTrue="1" operator="between" id="{EF1DD233-F798-4564-B95A-3B6052FA0924}">
            <xm:f>'1. Semáforos noviembre'!$I$53</xm:f>
            <xm:f>'1. Semáforos noviembre'!$J$53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483" stopIfTrue="1" operator="between" id="{54820637-A8AC-41DC-93FC-BB68175F5537}">
            <xm:f>'1. Semáforos noviembre'!$K$53</xm:f>
            <xm:f>'1. Semáforos noviembre'!$L$53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482" stopIfTrue="1" operator="greaterThanOrEqual" id="{A9799E07-6143-4A5E-A060-04C2B6EE846A}">
            <xm:f>'1. Semáforos noviembre'!$M$53</xm:f>
            <x14:dxf>
              <fill>
                <patternFill>
                  <bgColor rgb="FFFFC000"/>
                </patternFill>
              </fill>
            </x14:dxf>
          </x14:cfRule>
          <xm:sqref>E32</xm:sqref>
        </x14:conditionalFormatting>
        <x14:conditionalFormatting xmlns:xm="http://schemas.microsoft.com/office/excel/2006/main">
          <x14:cfRule type="cellIs" priority="465" stopIfTrue="1" operator="greaterThanOrEqual" id="{9250CF71-90B6-4059-AD00-B5B961216BC2}">
            <xm:f>'1. Semáforos noviembre'!$M$60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466" stopIfTrue="1" operator="between" id="{02FD217F-EE0A-48E9-B618-35FA080A120C}">
            <xm:f>'1. Semáforos noviembre'!$K$60</xm:f>
            <xm:f>'1. Semáforos noviembre'!$L$60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468" stopIfTrue="1" operator="between" id="{318496D8-FA61-4BEE-B346-EC39020CDA28}">
            <xm:f>'1. Semáforos noviembre'!$G$60</xm:f>
            <xm:f>'1. Semáforos noviembre'!$H$60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467" stopIfTrue="1" operator="between" id="{2E2D8124-FB33-45E8-B4C3-22933C487A59}">
            <xm:f>'1. Semáforos noviembre'!$I$60</xm:f>
            <xm:f>'1. Semáforos noviembre'!$J$60</xm:f>
            <x14:dxf>
              <fill>
                <patternFill>
                  <bgColor rgb="FFFFFF00"/>
                </patternFill>
              </fill>
            </x14:dxf>
          </x14:cfRule>
          <xm:sqref>E33</xm:sqref>
        </x14:conditionalFormatting>
        <x14:conditionalFormatting xmlns:xm="http://schemas.microsoft.com/office/excel/2006/main">
          <x14:cfRule type="cellIs" priority="1143" stopIfTrue="1" operator="between" id="{07002A57-9421-43C5-9112-E134432CEFCE}">
            <xm:f>'1. Semáforos noviembre'!$G$11</xm:f>
            <xm:f>'1. Semáforos noviembre'!$H$11</xm:f>
            <x14:dxf>
              <fill>
                <patternFill>
                  <bgColor rgb="FFFF0000"/>
                </patternFill>
              </fill>
            </x14:dxf>
          </x14:cfRule>
          <x14:cfRule type="cellIs" priority="1142" stopIfTrue="1" operator="between" id="{F6C7820F-D8ED-4C5B-99FD-5426778867AC}">
            <xm:f>'1. Semáforos noviembre'!$I$11</xm:f>
            <xm:f>'1. Semáforos noviembre'!$J$11</xm:f>
            <x14:dxf>
              <fill>
                <patternFill>
                  <bgColor rgb="FFFFFF00"/>
                </patternFill>
              </fill>
            </x14:dxf>
          </x14:cfRule>
          <x14:cfRule type="cellIs" priority="1141" stopIfTrue="1" operator="between" id="{0FAC69F5-1D42-45D8-913E-08D9F1B14B18}">
            <xm:f>'1. Semáforos noviembre'!$K$11</xm:f>
            <xm:f>'1. Semáforos noviembre'!$L$11</xm:f>
            <x14:dxf>
              <fill>
                <patternFill>
                  <bgColor rgb="FF92D050"/>
                </patternFill>
              </fill>
            </x14:dxf>
          </x14:cfRule>
          <x14:cfRule type="cellIs" priority="1140" stopIfTrue="1" operator="greaterThanOrEqual" id="{DD46876E-DBF8-453D-B86D-61BD2F481A52}">
            <xm:f>'1. Semáforos noviembre'!$M$11</xm:f>
            <x14:dxf>
              <fill>
                <patternFill>
                  <bgColor rgb="FFFFC000"/>
                </patternFill>
              </fill>
            </x14:dxf>
          </x14:cfRule>
          <xm:sqref>E34</xm:sqref>
        </x14:conditionalFormatting>
        <x14:conditionalFormatting xmlns:xm="http://schemas.microsoft.com/office/excel/2006/main">
          <x14:cfRule type="cellIs" priority="448" stopIfTrue="1" operator="greaterThanOrEqual" id="{353D8454-4FA2-41B9-B34B-9D106BF8EC72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449" stopIfTrue="1" operator="between" id="{C25B3CF9-AFB5-4B18-8677-B1EEAD48E655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450" stopIfTrue="1" operator="between" id="{460C773E-DB15-42CD-A7A6-378357EC8D7C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451" stopIfTrue="1" operator="between" id="{2BBBA9EF-0C21-49AC-8B70-541B996C1CC4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m:sqref>E35:E38</xm:sqref>
        </x14:conditionalFormatting>
        <x14:conditionalFormatting xmlns:xm="http://schemas.microsoft.com/office/excel/2006/main">
          <x14:cfRule type="cellIs" priority="563" stopIfTrue="1" operator="between" id="{BD5505F7-D8F1-4F86-A381-510A02FAAEE6}">
            <xm:f>'1. Semáforos noviembre'!$G$9</xm:f>
            <xm:f>'1. Semáforos noviembre'!$H$9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562" stopIfTrue="1" operator="between" id="{C2D40B91-9347-4A59-89A3-01A5C9DF727E}">
            <xm:f>'1. Semáforos noviembre'!$I$9</xm:f>
            <xm:f>'1. Semáforos noviembre'!$J$9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560" stopIfTrue="1" operator="greaterThanOrEqual" id="{FCE0C605-81E7-470D-962B-FA971A288999}">
            <xm:f>'1. Semáforos noviembre'!$M$9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561" stopIfTrue="1" operator="between" id="{C86F1DE0-A05D-4DFC-BBC7-FBCCDAAA2FC6}">
            <xm:f>'1. Semáforos noviembre'!$K$9</xm:f>
            <xm:f>'1. Semáforos noviembre'!$L$9</xm:f>
            <x14:dxf>
              <fill>
                <patternFill>
                  <bgColor rgb="FF92D050"/>
                </patternFill>
              </fill>
            </x14:dxf>
          </x14:cfRule>
          <xm:sqref>E39:E43</xm:sqref>
        </x14:conditionalFormatting>
        <x14:conditionalFormatting xmlns:xm="http://schemas.microsoft.com/office/excel/2006/main">
          <x14:cfRule type="cellIs" priority="1125" stopIfTrue="1" operator="between" id="{933DD9F8-7CA7-4682-BBEF-D7DF43C8C3F5}">
            <xm:f>'1. Semáforos noviembre'!$G$54</xm:f>
            <xm:f>'1. Semáforos noviembre'!$H$54</xm:f>
            <x14:dxf>
              <fill>
                <patternFill>
                  <bgColor rgb="FFFF0000"/>
                </patternFill>
              </fill>
            </x14:dxf>
          </x14:cfRule>
          <x14:cfRule type="cellIs" priority="1124" stopIfTrue="1" operator="between" id="{BC7AAE8F-3A0B-447E-916E-32CB58DB56C2}">
            <xm:f>'1. Semáforos noviembre'!$I$54</xm:f>
            <xm:f>'1. Semáforos noviembre'!$J$54</xm:f>
            <x14:dxf>
              <fill>
                <patternFill>
                  <bgColor rgb="FFFFFF00"/>
                </patternFill>
              </fill>
            </x14:dxf>
          </x14:cfRule>
          <x14:cfRule type="cellIs" priority="1123" stopIfTrue="1" operator="greaterThanOrEqual" id="{0A650222-4324-4B2E-99BE-99729DD5FB63}">
            <xm:f>'1. Semáforos noviembre'!$M$54</xm:f>
            <x14:dxf>
              <fill>
                <patternFill>
                  <bgColor rgb="FFFFC000"/>
                </patternFill>
              </fill>
            </x14:dxf>
          </x14:cfRule>
          <x14:cfRule type="cellIs" priority="1122" stopIfTrue="1" operator="between" id="{4DF3B21E-AFEE-4089-BAE2-4A1CF7DE05ED}">
            <xm:f>'1. Semáforos noviembre'!$K$54</xm:f>
            <xm:f>'1. Semáforos noviembre'!$L$54</xm:f>
            <x14:dxf>
              <fill>
                <patternFill>
                  <bgColor rgb="FF92D050"/>
                </patternFill>
              </fill>
            </x14:dxf>
          </x14:cfRule>
          <xm:sqref>E44</xm:sqref>
        </x14:conditionalFormatting>
        <x14:conditionalFormatting xmlns:xm="http://schemas.microsoft.com/office/excel/2006/main">
          <x14:cfRule type="cellIs" priority="557" stopIfTrue="1" operator="between" id="{7E10E856-BEC5-4E62-9BFD-2699434189D0}">
            <xm:f>'1. Semáforos noviembre'!$G$61</xm:f>
            <xm:f>'1. Semáforos noviembre'!$H$61</xm:f>
            <x14:dxf>
              <fill>
                <patternFill>
                  <bgColor rgb="FFFF0000"/>
                </patternFill>
              </fill>
            </x14:dxf>
          </x14:cfRule>
          <x14:cfRule type="cellIs" priority="556" stopIfTrue="1" operator="between" id="{4AC24766-8864-4C44-9E3D-4439F27C393F}">
            <xm:f>'1. Semáforos noviembre'!$I$61</xm:f>
            <xm:f>'1. Semáforos noviembre'!$J$61</xm:f>
            <x14:dxf>
              <fill>
                <patternFill>
                  <bgColor rgb="FFFFFF00"/>
                </patternFill>
              </fill>
            </x14:dxf>
          </x14:cfRule>
          <x14:cfRule type="cellIs" priority="555" stopIfTrue="1" operator="between" id="{2AFFBC3D-5348-4D3E-8483-3FEDA6EA8FF7}">
            <xm:f>'1. Semáforos noviembre'!$K$61</xm:f>
            <xm:f>'1. Semáforos noviembre'!$L$61</xm:f>
            <x14:dxf>
              <fill>
                <patternFill>
                  <bgColor rgb="FF92D050"/>
                </patternFill>
              </fill>
            </x14:dxf>
          </x14:cfRule>
          <x14:cfRule type="cellIs" priority="554" stopIfTrue="1" operator="greaterThan" id="{9B5DA827-DAE6-4F42-A977-2D9EC987CE4D}">
            <xm:f>'1. Semáforos noviembre'!$M$61</xm:f>
            <x14:dxf>
              <fill>
                <patternFill>
                  <bgColor rgb="FFFFC000"/>
                </patternFill>
              </fill>
            </x14:dxf>
          </x14:cfRule>
          <xm:sqref>E45</xm:sqref>
        </x14:conditionalFormatting>
        <x14:conditionalFormatting xmlns:xm="http://schemas.microsoft.com/office/excel/2006/main">
          <x14:cfRule type="cellIs" priority="443" stopIfTrue="1" operator="between" id="{4EC3A14A-1A30-4EA5-A2D6-59E7EDBC2759}">
            <xm:f>'1. Semáforos noviembre'!$K$9</xm:f>
            <xm:f>'1. Semáforos noviembre'!$L$9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444" stopIfTrue="1" operator="between" id="{7FDB7181-92B8-46AD-8BF8-E0EA2551C781}">
            <xm:f>'1. Semáforos noviembre'!$I$9</xm:f>
            <xm:f>'1. Semáforos noviembre'!$J$9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445" stopIfTrue="1" operator="between" id="{153D538D-9369-451E-8AE5-282836CB3D82}">
            <xm:f>'1. Semáforos noviembre'!$G$9</xm:f>
            <xm:f>'1. Semáforos noviembre'!$H$9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442" stopIfTrue="1" operator="greaterThanOrEqual" id="{8ED23622-E362-4766-9754-1445D083FC8A}">
            <xm:f>'1. Semáforos noviembre'!$M$9</xm:f>
            <x14:dxf>
              <fill>
                <patternFill>
                  <bgColor rgb="FFFFC000"/>
                </patternFill>
              </fill>
            </x14:dxf>
          </x14:cfRule>
          <xm:sqref>E46</xm:sqref>
        </x14:conditionalFormatting>
        <x14:conditionalFormatting xmlns:xm="http://schemas.microsoft.com/office/excel/2006/main">
          <x14:cfRule type="cellIs" priority="1065" stopIfTrue="1" operator="between" id="{BB9C5BF9-B77B-4FC1-B29F-C3A5675DE050}">
            <xm:f>'1. Semáforos noviembre'!$G$10</xm:f>
            <xm:f>'1. Semáforos noviembre'!$H$10</xm:f>
            <x14:dxf>
              <fill>
                <patternFill>
                  <bgColor rgb="FFFF0000"/>
                </patternFill>
              </fill>
            </x14:dxf>
          </x14:cfRule>
          <x14:cfRule type="cellIs" priority="1064" stopIfTrue="1" operator="between" id="{086454EA-EF18-49AA-A91E-86408D6B4C87}">
            <xm:f>'1. Semáforos noviembre'!$I$10</xm:f>
            <xm:f>'1. Semáforos noviembre'!$J$10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1063" stopIfTrue="1" operator="between" id="{36C34C3B-0880-47C9-87F9-B3896937D84D}">
            <xm:f>'1. Semáforos noviembre'!$K$10</xm:f>
            <xm:f>'1. Semáforos noviembre'!$L$10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1061" stopIfTrue="1" operator="greaterThanOrEqual" id="{6AC26FCE-536E-4046-86A1-D192AB2287A1}">
            <xm:f>'1. Semáforos noviembre'!$M$10</xm:f>
            <x14:dxf>
              <fill>
                <patternFill>
                  <bgColor rgb="FFFFC000"/>
                </patternFill>
              </fill>
            </x14:dxf>
          </x14:cfRule>
          <xm:sqref>E47</xm:sqref>
        </x14:conditionalFormatting>
        <x14:conditionalFormatting xmlns:xm="http://schemas.microsoft.com/office/excel/2006/main">
          <x14:cfRule type="cellIs" priority="1075" stopIfTrue="1" operator="between" id="{AEA4A82E-BF32-41C6-A6DE-F2A8794B0B7E}">
            <xm:f>'1. Semáforos noviembre'!$I$62</xm:f>
            <xm:f>'1. Semáforos noviembre'!$J$62</xm:f>
            <x14:dxf>
              <fill>
                <patternFill>
                  <bgColor rgb="FFFFFF00"/>
                </patternFill>
              </fill>
            </x14:dxf>
          </x14:cfRule>
          <x14:cfRule type="cellIs" priority="1074" stopIfTrue="1" operator="between" id="{B38DF032-FE60-471B-9EA8-2B376E396ED0}">
            <xm:f>'1. Semáforos noviembre'!$K$62</xm:f>
            <xm:f>'1. Semáforos noviembre'!$L$62</xm:f>
            <x14:dxf>
              <fill>
                <patternFill>
                  <bgColor rgb="FF92D050"/>
                </patternFill>
              </fill>
            </x14:dxf>
          </x14:cfRule>
          <x14:cfRule type="cellIs" priority="1073" stopIfTrue="1" operator="greaterThanOrEqual" id="{C0AA1554-40EA-4386-BA4B-B0B5F7078630}">
            <xm:f>'1. Semáforos noviembre'!$M$62</xm:f>
            <x14:dxf>
              <fill>
                <patternFill>
                  <bgColor rgb="FFFFC000"/>
                </patternFill>
              </fill>
            </x14:dxf>
          </x14:cfRule>
          <x14:cfRule type="cellIs" priority="1076" stopIfTrue="1" operator="between" id="{F5667530-E15A-417D-B3A5-2116B501C517}">
            <xm:f>'1. Semáforos noviembre'!$G$62</xm:f>
            <xm:f>'1. Semáforos noviembre'!$H$62</xm:f>
            <x14:dxf>
              <fill>
                <patternFill>
                  <bgColor rgb="FFFF0000"/>
                </patternFill>
              </fill>
            </x14:dxf>
          </x14:cfRule>
          <xm:sqref>E52:E53</xm:sqref>
        </x14:conditionalFormatting>
        <x14:conditionalFormatting xmlns:xm="http://schemas.microsoft.com/office/excel/2006/main">
          <x14:cfRule type="cellIs" priority="436" stopIfTrue="1" operator="greaterThanOrEqual" id="{31E90CF3-53A6-4EA3-AADF-60EA312E8FD0}">
            <xm:f>'1. Semáforos noviembre'!$M$10</xm:f>
            <x14:dxf>
              <fill>
                <patternFill>
                  <bgColor rgb="FFFFC000"/>
                </patternFill>
              </fill>
            </x14:dxf>
          </x14:cfRule>
          <x14:cfRule type="cellIs" priority="437" stopIfTrue="1" operator="between" id="{5D85D1F0-F904-4F4C-A39F-7C222BCE9504}">
            <xm:f>'1. Semáforos noviembre'!$K$10</xm:f>
            <xm:f>'1. Semáforos noviembre'!$L$10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438" stopIfTrue="1" operator="between" id="{C1BEEAB5-62BA-467B-A642-04350AC501A6}">
            <xm:f>'1. Semáforos noviembre'!$I$10</xm:f>
            <xm:f>'1. Semáforos noviembre'!$J$10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439" stopIfTrue="1" operator="between" id="{93AEF915-848B-49C7-977C-65AC09209122}">
            <xm:f>'1. Semáforos noviembre'!$G$10</xm:f>
            <xm:f>'1. Semáforos noviembre'!$H$10</xm:f>
            <x14:dxf>
              <fill>
                <patternFill>
                  <bgColor rgb="FFFF0000"/>
                </patternFill>
              </fill>
            </x14:dxf>
          </x14:cfRule>
          <xm:sqref>E54</xm:sqref>
        </x14:conditionalFormatting>
        <x14:conditionalFormatting xmlns:xm="http://schemas.microsoft.com/office/excel/2006/main">
          <x14:cfRule type="cellIs" priority="1004" stopIfTrue="1" operator="between" id="{D361EAB4-822D-42F9-8E06-39F47E436820}">
            <xm:f>'1. Semáforos noviembre'!$G$40</xm:f>
            <xm:f>'1. Semáforos noviembre'!$H$40</xm:f>
            <x14:dxf>
              <fill>
                <patternFill>
                  <bgColor rgb="FFFF0000"/>
                </patternFill>
              </fill>
            </x14:dxf>
          </x14:cfRule>
          <x14:cfRule type="cellIs" priority="1000" stopIfTrue="1" operator="greaterThanOrEqual" id="{82488A6F-16CC-43DF-BA05-1F0EDBC80848}">
            <xm:f>'1. Semáforos noviembre'!$M$40</xm:f>
            <x14:dxf>
              <fill>
                <patternFill>
                  <bgColor rgb="FFFFC000"/>
                </patternFill>
              </fill>
            </x14:dxf>
          </x14:cfRule>
          <x14:cfRule type="cellIs" priority="1001" stopIfTrue="1" operator="between" id="{E36FFD04-2376-4996-A736-E66B44F4C633}">
            <xm:f>'1. Semáforos noviembre'!$K$40</xm:f>
            <xm:f>'1. Semáforos noviembre'!$L$40</xm:f>
            <x14:dxf>
              <fill>
                <patternFill>
                  <bgColor rgb="FF92D050"/>
                </patternFill>
              </fill>
            </x14:dxf>
          </x14:cfRule>
          <x14:cfRule type="cellIs" priority="1003" stopIfTrue="1" operator="between" id="{482F49C1-A171-4F7B-B0A1-DEFDB4F90567}">
            <xm:f>'1. Semáforos noviembre'!$I$40</xm:f>
            <xm:f>'1. Semáforos noviembre'!$J$40</xm:f>
            <x14:dxf>
              <fill>
                <patternFill>
                  <bgColor rgb="FFFFFF00"/>
                </patternFill>
              </fill>
            </x14:dxf>
          </x14:cfRule>
          <xm:sqref>E87</xm:sqref>
        </x14:conditionalFormatting>
        <x14:conditionalFormatting xmlns:xm="http://schemas.microsoft.com/office/excel/2006/main">
          <x14:cfRule type="cellIs" priority="997" stopIfTrue="1" operator="between" id="{68E7F222-B08C-4ABA-949E-D37F4293CBC0}">
            <xm:f>'1. Semáforos noviembre'!$G$41</xm:f>
            <xm:f>'1. Semáforos noviembre'!$H$41</xm:f>
            <x14:dxf>
              <fill>
                <patternFill>
                  <bgColor rgb="FFFF0000"/>
                </patternFill>
              </fill>
            </x14:dxf>
          </x14:cfRule>
          <x14:cfRule type="cellIs" priority="995" stopIfTrue="1" operator="between" id="{056FCDCF-7424-47CB-9FA8-9B6EA5095B90}">
            <xm:f>'1. Semáforos noviembre'!$K$41</xm:f>
            <xm:f>'1. Semáforos noviembre'!$L$41</xm:f>
            <x14:dxf>
              <fill>
                <patternFill>
                  <bgColor rgb="FF92D050"/>
                </patternFill>
              </fill>
            </x14:dxf>
          </x14:cfRule>
          <x14:cfRule type="cellIs" priority="996" stopIfTrue="1" operator="between" id="{45735282-D43C-4D19-B5B4-30A09F1B7608}">
            <xm:f>'1. Semáforos noviembre'!$I$41</xm:f>
            <xm:f>'1. Semáforos noviembre'!$J$41</xm:f>
            <x14:dxf>
              <fill>
                <patternFill>
                  <bgColor rgb="FFFFFF00"/>
                </patternFill>
              </fill>
            </x14:dxf>
          </x14:cfRule>
          <x14:cfRule type="cellIs" priority="994" stopIfTrue="1" operator="greaterThanOrEqual" id="{141DD8D4-4A42-4C5F-8008-123DE6BCC726}">
            <xm:f>'1. Semáforos noviembre'!$M$41</xm:f>
            <x14:dxf>
              <fill>
                <patternFill>
                  <bgColor rgb="FFFFC000"/>
                </patternFill>
              </fill>
            </x14:dxf>
          </x14:cfRule>
          <xm:sqref>E88</xm:sqref>
        </x14:conditionalFormatting>
        <x14:conditionalFormatting xmlns:xm="http://schemas.microsoft.com/office/excel/2006/main">
          <x14:cfRule type="cellIs" priority="791" stopIfTrue="1" operator="between" id="{E9E967E5-1C11-4FC2-B4D9-EC14B0AABB3A}">
            <xm:f>'1. Semáforos noviembre'!$G$42</xm:f>
            <xm:f>'1. Semáforos noviembre'!$H$42</xm:f>
            <x14:dxf>
              <fill>
                <patternFill>
                  <bgColor rgb="FFFF0000"/>
                </patternFill>
              </fill>
            </x14:dxf>
          </x14:cfRule>
          <xm:sqref>E89</xm:sqref>
        </x14:conditionalFormatting>
        <x14:conditionalFormatting xmlns:xm="http://schemas.microsoft.com/office/excel/2006/main">
          <x14:cfRule type="cellIs" priority="788" stopIfTrue="1" operator="greaterThan" id="{9DEF3D63-FA5F-40B4-A2C3-8D4AF6660A4A}">
            <xm:f>'1. Semáforos noviembre'!$M$43</xm:f>
            <x14:dxf>
              <fill>
                <patternFill>
                  <bgColor rgb="FFFFC000"/>
                </patternFill>
              </fill>
            </x14:dxf>
          </x14:cfRule>
          <x14:cfRule type="cellIs" priority="789" stopIfTrue="1" operator="between" id="{0D336FA7-8200-4427-81B0-D44D2B953703}">
            <xm:f>'1. Semáforos noviembre'!$K$43</xm:f>
            <xm:f>'1. Semáforos noviembre'!$L$43</xm:f>
            <x14:dxf>
              <fill>
                <patternFill>
                  <bgColor rgb="FF92D050"/>
                </patternFill>
              </fill>
            </x14:dxf>
          </x14:cfRule>
          <x14:cfRule type="cellIs" priority="790" stopIfTrue="1" operator="between" id="{55245FF6-9285-4095-B4DC-905C4E29EF1F}">
            <xm:f>'1. Semáforos noviembre'!$I$43</xm:f>
            <xm:f>'1. Semáforos noviembre'!$J$43</xm:f>
            <x14:dxf>
              <fill>
                <patternFill>
                  <bgColor rgb="FFFFFF00"/>
                </patternFill>
              </fill>
            </x14:dxf>
          </x14:cfRule>
          <xm:sqref>E89:E90</xm:sqref>
        </x14:conditionalFormatting>
        <x14:conditionalFormatting xmlns:xm="http://schemas.microsoft.com/office/excel/2006/main">
          <x14:cfRule type="cellIs" priority="795" stopIfTrue="1" operator="between" id="{51A026FB-A633-4698-A542-88D8EAD16CF8}">
            <xm:f>'1. Semáforos noviembre'!$G$43</xm:f>
            <xm:f>'1. Semáforos noviembre'!$H$43</xm:f>
            <x14:dxf>
              <fill>
                <patternFill>
                  <bgColor rgb="FFFF0000"/>
                </patternFill>
              </fill>
            </x14:dxf>
          </x14:cfRule>
          <xm:sqref>E90</xm:sqref>
        </x14:conditionalFormatting>
        <x14:conditionalFormatting xmlns:xm="http://schemas.microsoft.com/office/excel/2006/main">
          <x14:cfRule type="cellIs" priority="432" operator="between" id="{B38889C1-2DD6-4AAF-9706-B6FEFEA1A3A1}">
            <xm:f>'1. Semáforos noviembre'!$G$44</xm:f>
            <xm:f>'1. Semáforos noviembre'!$H$44</xm:f>
            <x14:dxf>
              <fill>
                <patternFill>
                  <bgColor rgb="FFEE0000"/>
                </patternFill>
              </fill>
            </x14:dxf>
          </x14:cfRule>
          <x14:cfRule type="cellIs" priority="431" operator="between" id="{B236F69E-EAFF-42B3-9E0B-7455A916F033}">
            <xm:f>'1. Semáforos noviembre'!$K$44</xm:f>
            <xm:f>'1. Semáforos noviembre'!$L$44</xm:f>
            <x14:dxf>
              <fill>
                <patternFill>
                  <bgColor rgb="FF92D050"/>
                </patternFill>
              </fill>
            </x14:dxf>
          </x14:cfRule>
          <x14:cfRule type="cellIs" priority="430" operator="between" id="{7D984F1F-9EE0-40C1-A209-734115B78B9C}">
            <xm:f>'1. Semáforos noviembre'!$I$44</xm:f>
            <xm:f>'1. Semáforos noviembre'!$J$44</xm:f>
            <x14:dxf>
              <fill>
                <patternFill>
                  <bgColor rgb="FFFFFF00"/>
                </patternFill>
              </fill>
            </x14:dxf>
          </x14:cfRule>
          <x14:cfRule type="cellIs" priority="429" operator="greaterThan" id="{F6FA0485-283A-4A9F-9252-29AF2AA9571B}">
            <xm:f>'1. Semáforos noviembre'!$M$44</xm:f>
            <x14:dxf>
              <fill>
                <patternFill>
                  <bgColor rgb="FFFFC000"/>
                </patternFill>
              </fill>
            </x14:dxf>
          </x14:cfRule>
          <xm:sqref>E91</xm:sqref>
        </x14:conditionalFormatting>
        <x14:conditionalFormatting xmlns:xm="http://schemas.microsoft.com/office/excel/2006/main">
          <x14:cfRule type="cellIs" priority="428" stopIfTrue="1" operator="between" id="{3791E457-2A56-40BB-9DE2-4B3335E61295}">
            <xm:f>'1. Semáforos noviembre'!$G$45</xm:f>
            <xm:f>'1. Semáforos noviembre'!$H$45</xm:f>
            <x14:dxf>
              <fill>
                <patternFill>
                  <bgColor rgb="FFEE0000"/>
                </patternFill>
              </fill>
            </x14:dxf>
          </x14:cfRule>
          <x14:cfRule type="cellIs" priority="427" stopIfTrue="1" operator="between" id="{8945ACB9-655E-4671-9B99-38D9023450D0}">
            <xm:f>'1. Semáforos noviembre'!$I$45</xm:f>
            <xm:f>'1. Semáforos noviembre'!$J$45</xm:f>
            <x14:dxf>
              <fill>
                <patternFill>
                  <bgColor rgb="FFFFFF00"/>
                </patternFill>
              </fill>
            </x14:dxf>
          </x14:cfRule>
          <x14:cfRule type="cellIs" priority="426" stopIfTrue="1" operator="between" id="{7785C4E4-F9F9-4A30-8FAB-1764D820EC2E}">
            <xm:f>'1. Semáforos noviembre'!$K$45</xm:f>
            <xm:f>'1. Semáforos noviembre'!$L$45</xm:f>
            <x14:dxf>
              <fill>
                <patternFill>
                  <bgColor rgb="FF92D050"/>
                </patternFill>
              </fill>
            </x14:dxf>
          </x14:cfRule>
          <x14:cfRule type="cellIs" priority="425" stopIfTrue="1" operator="greaterThan" id="{51DE2FFE-1CB9-447B-90B8-08D4E20F4C6D}">
            <xm:f>'1. Semáforos noviembre'!$M$45</xm:f>
            <x14:dxf>
              <fill>
                <patternFill>
                  <bgColor rgb="FFFFC000"/>
                </patternFill>
              </fill>
            </x14:dxf>
          </x14:cfRule>
          <xm:sqref>E92</xm:sqref>
        </x14:conditionalFormatting>
        <x14:conditionalFormatting xmlns:xm="http://schemas.microsoft.com/office/excel/2006/main">
          <x14:cfRule type="cellIs" priority="2712" stopIfTrue="1" operator="greaterThan" id="{FCFEA79A-0207-446D-9D09-C18DC3FDACA8}">
            <xm:f>'1. Semáforos noviembre'!$M$51</xm:f>
            <x14:dxf>
              <fill>
                <patternFill>
                  <bgColor rgb="FFFFC000"/>
                </patternFill>
              </fill>
            </x14:dxf>
          </x14:cfRule>
          <x14:cfRule type="cellIs" priority="2713" stopIfTrue="1" operator="between" id="{18B9BB19-1454-44DB-AA3A-1C75CE2483AF}">
            <xm:f>'1. Semáforos noviembre'!$K$51</xm:f>
            <xm:f>'1. Semáforos noviembre'!$L$51</xm:f>
            <x14:dxf>
              <fill>
                <patternFill>
                  <bgColor rgb="FF92D050"/>
                </patternFill>
              </fill>
            </x14:dxf>
          </x14:cfRule>
          <x14:cfRule type="cellIs" priority="2714" stopIfTrue="1" operator="between" id="{44867B68-032B-4A90-9C69-5157842A796D}">
            <xm:f>'1. Semáforos noviembre'!$I$51</xm:f>
            <xm:f>'1. Semáforos noviembre'!$J$51</xm:f>
            <x14:dxf>
              <fill>
                <patternFill>
                  <bgColor rgb="FFFFFF00"/>
                </patternFill>
              </fill>
            </x14:dxf>
          </x14:cfRule>
          <x14:cfRule type="cellIs" priority="2715" stopIfTrue="1" operator="between" id="{5E7DD979-D933-4DCC-BED1-4D27983CB3C3}">
            <xm:f>'1. Semáforos noviembre'!$G$51</xm:f>
            <xm:f>'1. Semáforos noviembre'!$H$51</xm:f>
            <x14:dxf>
              <fill>
                <patternFill>
                  <bgColor rgb="FFFF0000"/>
                </patternFill>
              </fill>
            </x14:dxf>
          </x14:cfRule>
          <xm:sqref>E98</xm:sqref>
        </x14:conditionalFormatting>
        <x14:conditionalFormatting xmlns:xm="http://schemas.microsoft.com/office/excel/2006/main">
          <x14:cfRule type="cellIs" priority="960" stopIfTrue="1" operator="between" id="{AA67A549-187B-46A4-8AC3-A0AF47349A09}">
            <xm:f>'1. Semáforos noviembre'!$G$52</xm:f>
            <xm:f>'1. Semáforos noviembre'!$H$52</xm:f>
            <x14:dxf>
              <fill>
                <patternFill>
                  <bgColor rgb="FFFF0000"/>
                </patternFill>
              </fill>
            </x14:dxf>
          </x14:cfRule>
          <x14:cfRule type="cellIs" priority="959" stopIfTrue="1" operator="between" id="{8E8FF82F-444E-40E6-B8FD-B0A77F51C8FB}">
            <xm:f>'1. Semáforos noviembre'!$I$52</xm:f>
            <xm:f>'1. Semáforos noviembre'!$J$52</xm:f>
            <x14:dxf>
              <fill>
                <patternFill>
                  <bgColor rgb="FFFFFF00"/>
                </patternFill>
              </fill>
            </x14:dxf>
          </x14:cfRule>
          <x14:cfRule type="cellIs" priority="958" stopIfTrue="1" operator="between" id="{71B9F353-580C-45A8-9886-CF5EE3605A5F}">
            <xm:f>'1. Semáforos noviembre'!$K$52</xm:f>
            <xm:f>'1. Semáforos noviembre'!$L$52</xm:f>
            <x14:dxf>
              <fill>
                <patternFill>
                  <bgColor rgb="FF92D050"/>
                </patternFill>
              </fill>
            </x14:dxf>
          </x14:cfRule>
          <x14:cfRule type="cellIs" priority="957" stopIfTrue="1" operator="greaterThan" id="{F2246E9A-4474-4AC9-A094-399BB114057F}">
            <xm:f>'1. Semáforos noviembre'!$M$52</xm:f>
            <x14:dxf>
              <fill>
                <patternFill>
                  <bgColor rgb="FFFFC000"/>
                </patternFill>
              </fill>
            </x14:dxf>
          </x14:cfRule>
          <xm:sqref>E99</xm:sqref>
        </x14:conditionalFormatting>
        <x14:conditionalFormatting xmlns:xm="http://schemas.microsoft.com/office/excel/2006/main">
          <x14:cfRule type="cellIs" priority="945" stopIfTrue="1" operator="greaterThan" id="{98F42747-C90A-43AE-A7A7-FD011006A9EC}">
            <xm:f>'1. Semáforos noviembre'!$M$48</xm:f>
            <x14:dxf>
              <fill>
                <patternFill>
                  <bgColor rgb="FFFFC000"/>
                </patternFill>
              </fill>
            </x14:dxf>
          </x14:cfRule>
          <x14:cfRule type="cellIs" priority="948" stopIfTrue="1" operator="between" id="{302167E8-E9EE-4705-A74C-2921F136BA2C}">
            <xm:f>'1. Semáforos noviembre'!$G$48</xm:f>
            <xm:f>'1. Semáforos noviembre'!$H$48</xm:f>
            <x14:dxf>
              <fill>
                <patternFill>
                  <bgColor rgb="FFFF0000"/>
                </patternFill>
              </fill>
            </x14:dxf>
          </x14:cfRule>
          <x14:cfRule type="cellIs" priority="947" stopIfTrue="1" operator="between" id="{E91F8529-B644-418A-AF22-E3B6557917F6}">
            <xm:f>'1. Semáforos noviembre'!$I$48</xm:f>
            <xm:f>'1. Semáforos noviembre'!$J$48</xm:f>
            <x14:dxf>
              <fill>
                <patternFill>
                  <bgColor rgb="FFFFFF00"/>
                </patternFill>
              </fill>
            </x14:dxf>
          </x14:cfRule>
          <x14:cfRule type="cellIs" priority="946" stopIfTrue="1" operator="between" id="{8F2753D8-2994-45CF-BC5F-57262C5DB40C}">
            <xm:f>'1. Semáforos noviembre'!$K$48</xm:f>
            <xm:f>'1. Semáforos noviembre'!$L$48</xm:f>
            <x14:dxf>
              <fill>
                <patternFill>
                  <bgColor rgb="FF92D050"/>
                </patternFill>
              </fill>
            </x14:dxf>
          </x14:cfRule>
          <xm:sqref>E100:E101</xm:sqref>
        </x14:conditionalFormatting>
        <x14:conditionalFormatting xmlns:xm="http://schemas.microsoft.com/office/excel/2006/main">
          <x14:cfRule type="cellIs" priority="549" stopIfTrue="1" operator="between" id="{BCF37AE9-A9F1-4765-B6B4-797DAE92B5D4}">
            <xm:f>'1. Semáforos noviembre'!$K$46</xm:f>
            <xm:f>'1. Semáforos noviembre'!$L$46</xm:f>
            <x14:dxf>
              <fill>
                <patternFill>
                  <bgColor rgb="FF92D050"/>
                </patternFill>
              </fill>
            </x14:dxf>
          </x14:cfRule>
          <x14:cfRule type="cellIs" priority="550" stopIfTrue="1" operator="between" id="{D41ADB0F-F923-4B45-BB79-2EF31E426FFF}">
            <xm:f>'1. Semáforos noviembre'!$I$46</xm:f>
            <xm:f>'1. Semáforos noviembre'!$J$46</xm:f>
            <x14:dxf>
              <fill>
                <patternFill>
                  <bgColor rgb="FFFFFF00"/>
                </patternFill>
              </fill>
            </x14:dxf>
          </x14:cfRule>
          <x14:cfRule type="cellIs" priority="551" stopIfTrue="1" operator="between" id="{6417F4D7-37FF-441B-A388-ADEE5D0B37E2}">
            <xm:f>'1. Semáforos noviembre'!$G$46</xm:f>
            <xm:f>'1. Semáforos noviembre'!$H$46</xm:f>
            <x14:dxf>
              <fill>
                <patternFill>
                  <bgColor rgb="FFFF0000"/>
                </patternFill>
              </fill>
            </x14:dxf>
          </x14:cfRule>
          <x14:cfRule type="cellIs" priority="548" stopIfTrue="1" operator="greaterThan" id="{AA681C2B-4210-4450-B74F-6D0D0F9E4C81}">
            <xm:f>'1. Semáforos noviembre'!$M$46</xm:f>
            <x14:dxf>
              <fill>
                <patternFill>
                  <bgColor rgb="FFFFC000"/>
                </patternFill>
              </fill>
            </x14:dxf>
          </x14:cfRule>
          <xm:sqref>E102</xm:sqref>
        </x14:conditionalFormatting>
        <x14:conditionalFormatting xmlns:xm="http://schemas.microsoft.com/office/excel/2006/main">
          <x14:cfRule type="cellIs" priority="941" stopIfTrue="1" operator="between" id="{A492C449-E9F9-499F-9F2D-A0297249F28F}">
            <xm:f>'1. Semáforos noviembre'!$I$47</xm:f>
            <xm:f>'1. Semáforos noviembre'!$J$47</xm:f>
            <x14:dxf>
              <fill>
                <patternFill>
                  <bgColor rgb="FFFFFF00"/>
                </patternFill>
              </fill>
            </x14:dxf>
          </x14:cfRule>
          <x14:cfRule type="cellIs" priority="940" stopIfTrue="1" operator="between" id="{B6BD5EBE-2F44-42C2-8AA4-99E206A14486}">
            <xm:f>'1. Semáforos noviembre'!$K$47</xm:f>
            <xm:f>'1. Semáforos noviembre'!$L$47</xm:f>
            <x14:dxf>
              <fill>
                <patternFill>
                  <bgColor rgb="FF92D050"/>
                </patternFill>
              </fill>
            </x14:dxf>
          </x14:cfRule>
          <x14:cfRule type="cellIs" priority="942" stopIfTrue="1" operator="between" id="{B8C46473-46EA-41BE-9F99-94805D81FEC7}">
            <xm:f>'1. Semáforos noviembre'!$G$47</xm:f>
            <xm:f>'1. Semáforos noviembre'!$H$47</xm:f>
            <x14:dxf>
              <fill>
                <patternFill>
                  <bgColor rgb="FFFF0000"/>
                </patternFill>
              </fill>
            </x14:dxf>
          </x14:cfRule>
          <x14:cfRule type="cellIs" priority="939" stopIfTrue="1" operator="greaterThanOrEqual" id="{AE182124-BFF0-4117-9C70-72B31580649F}">
            <xm:f>'1. Semáforos noviembre'!$M$47</xm:f>
            <x14:dxf>
              <fill>
                <patternFill>
                  <bgColor rgb="FFFFC000"/>
                </patternFill>
              </fill>
            </x14:dxf>
          </x14:cfRule>
          <xm:sqref>E103</xm:sqref>
        </x14:conditionalFormatting>
        <x14:conditionalFormatting xmlns:xm="http://schemas.microsoft.com/office/excel/2006/main">
          <x14:cfRule type="cellIs" priority="932" stopIfTrue="1" operator="between" id="{50C4BB5A-7FAF-43FC-A454-7B43E567BC4F}">
            <xm:f>'1. Semáforos noviembre'!$K$50</xm:f>
            <xm:f>'1. Semáforos noviembre'!$L$50</xm:f>
            <x14:dxf>
              <fill>
                <patternFill>
                  <bgColor rgb="FF92D050"/>
                </patternFill>
              </fill>
            </x14:dxf>
          </x14:cfRule>
          <x14:cfRule type="cellIs" priority="931" stopIfTrue="1" operator="greaterThan" id="{29EDA412-705F-4468-AB4E-6238DEBE84D7}">
            <xm:f>'1. Semáforos noviembre'!$M$50</xm:f>
            <x14:dxf>
              <fill>
                <patternFill>
                  <bgColor rgb="FFFFC000"/>
                </patternFill>
              </fill>
            </x14:dxf>
          </x14:cfRule>
          <x14:cfRule type="cellIs" priority="934" stopIfTrue="1" operator="between" id="{FE8B6B70-85FE-404B-B2F0-8E4EED8C406C}">
            <xm:f>'1. Semáforos noviembre'!$G$50</xm:f>
            <xm:f>'1. Semáforos noviembre'!$H$50</xm:f>
            <x14:dxf>
              <fill>
                <patternFill>
                  <bgColor rgb="FFFF0000"/>
                </patternFill>
              </fill>
            </x14:dxf>
          </x14:cfRule>
          <x14:cfRule type="cellIs" priority="933" stopIfTrue="1" operator="between" id="{E4ACF71A-002D-455D-9A02-D2F1C51954AA}">
            <xm:f>'1. Semáforos noviembre'!$I$50</xm:f>
            <xm:f>'1. Semáforos noviembre'!$J$50</xm:f>
            <x14:dxf>
              <fill>
                <patternFill>
                  <bgColor rgb="FFFFFF00"/>
                </patternFill>
              </fill>
            </x14:dxf>
          </x14:cfRule>
          <xm:sqref>E104:E105</xm:sqref>
        </x14:conditionalFormatting>
        <x14:conditionalFormatting xmlns:xm="http://schemas.microsoft.com/office/excel/2006/main">
          <x14:cfRule type="cellIs" priority="125" stopIfTrue="1" operator="greaterThan" id="{B3B0D1C6-3096-47A5-913C-A0D4B7F6281E}">
            <xm:f>'1. Semáforos noviembre'!$M$58</xm:f>
            <x14:dxf>
              <fill>
                <patternFill>
                  <bgColor rgb="FFFFC000"/>
                </patternFill>
              </fill>
            </x14:dxf>
          </x14:cfRule>
          <x14:cfRule type="cellIs" priority="126" stopIfTrue="1" operator="between" id="{691FB101-E13A-4D01-80B3-93108761C179}">
            <xm:f>'1. Semáforos noviembre'!$K$58</xm:f>
            <xm:f>'1. Semáforos noviembre'!$L$58</xm:f>
            <x14:dxf>
              <fill>
                <patternFill>
                  <bgColor rgb="FF92D050"/>
                </patternFill>
              </fill>
            </x14:dxf>
          </x14:cfRule>
          <x14:cfRule type="cellIs" priority="127" stopIfTrue="1" operator="between" id="{688D1270-63BD-470E-ADFB-BE87BE50DBDE}">
            <xm:f>'1. Semáforos noviembre'!$I$58</xm:f>
            <xm:f>'1. Semáforos noviembre'!$J$58</xm:f>
            <x14:dxf>
              <fill>
                <patternFill>
                  <bgColor rgb="FFFFFF00"/>
                </patternFill>
              </fill>
            </x14:dxf>
          </x14:cfRule>
          <x14:cfRule type="cellIs" priority="128" stopIfTrue="1" operator="between" id="{CC00C345-489D-45CD-A2BE-FF9667B8524B}">
            <xm:f>'1. Semáforos noviembre'!$G$58</xm:f>
            <xm:f>'1. Semáforos noviembre'!$H$58</xm:f>
            <x14:dxf>
              <fill>
                <patternFill>
                  <bgColor rgb="FFFF0000"/>
                </patternFill>
              </fill>
            </x14:dxf>
          </x14:cfRule>
          <xm:sqref>E110:E111</xm:sqref>
        </x14:conditionalFormatting>
        <x14:conditionalFormatting xmlns:xm="http://schemas.microsoft.com/office/excel/2006/main">
          <x14:cfRule type="cellIs" priority="928" stopIfTrue="1" operator="between" id="{8C1A1DA7-55C4-4735-91AA-9C82B96C72B2}">
            <xm:f>'1. Semáforos noviembre'!$G$12</xm:f>
            <xm:f>'1. Semáforos noviembre'!$H$12</xm:f>
            <x14:dxf>
              <fill>
                <patternFill>
                  <bgColor rgb="FFFF0000"/>
                </patternFill>
              </fill>
            </x14:dxf>
          </x14:cfRule>
          <x14:cfRule type="cellIs" priority="927" stopIfTrue="1" operator="between" id="{8A3414DA-43AB-4858-B4D1-19426C958214}">
            <xm:f>'1. Semáforos noviembre'!$I$12</xm:f>
            <xm:f>'1. Semáforos noviembre'!$J$12</xm:f>
            <x14:dxf>
              <fill>
                <patternFill>
                  <bgColor rgb="FFFFFF00"/>
                </patternFill>
              </fill>
            </x14:dxf>
          </x14:cfRule>
          <x14:cfRule type="cellIs" priority="926" stopIfTrue="1" operator="between" id="{26B04CF3-B140-4E15-9C69-3A1B9419E588}">
            <xm:f>'1. Semáforos noviembre'!$K$12</xm:f>
            <xm:f>'1. Semáforos noviembre'!$L$12</xm:f>
            <x14:dxf>
              <fill>
                <patternFill>
                  <bgColor rgb="FF92D050"/>
                </patternFill>
              </fill>
            </x14:dxf>
          </x14:cfRule>
          <x14:cfRule type="cellIs" priority="925" stopIfTrue="1" operator="greaterThan" id="{F94CA44F-72EA-4AF7-9DBB-BB72474CFDAD}">
            <xm:f>'1. Semáforos noviembre'!$M$12</xm:f>
            <x14:dxf>
              <fill>
                <patternFill>
                  <bgColor rgb="FFFFC000"/>
                </patternFill>
              </fill>
            </x14:dxf>
          </x14:cfRule>
          <xm:sqref>E141</xm:sqref>
        </x14:conditionalFormatting>
        <x14:conditionalFormatting xmlns:xm="http://schemas.microsoft.com/office/excel/2006/main">
          <x14:cfRule type="cellIs" priority="544" stopIfTrue="1" operator="between" id="{17740D6C-C685-495F-8E14-E72D1137094C}">
            <xm:f>'1. Semáforos noviembre'!$I$13</xm:f>
            <xm:f>'1. Semáforos noviembre'!$J$13</xm:f>
            <x14:dxf>
              <fill>
                <patternFill>
                  <bgColor rgb="FFFFFF00"/>
                </patternFill>
              </fill>
            </x14:dxf>
          </x14:cfRule>
          <x14:cfRule type="cellIs" priority="543" stopIfTrue="1" operator="between" id="{EE80AF4F-0E93-4B1C-80FB-4D6A6E3186F0}">
            <xm:f>'1. Semáforos noviembre'!$K$13</xm:f>
            <xm:f>'1. Semáforos noviembre'!$L$13</xm:f>
            <x14:dxf>
              <fill>
                <patternFill>
                  <bgColor rgb="FF92D050"/>
                </patternFill>
              </fill>
            </x14:dxf>
          </x14:cfRule>
          <x14:cfRule type="cellIs" priority="542" stopIfTrue="1" operator="greaterThan" id="{A8EDA9BB-ABEA-4BBB-9858-CF0BB165A54A}">
            <xm:f>'1. Semáforos noviembre'!$M$13</xm:f>
            <x14:dxf>
              <fill>
                <patternFill>
                  <bgColor rgb="FFFFC000"/>
                </patternFill>
              </fill>
            </x14:dxf>
          </x14:cfRule>
          <x14:cfRule type="cellIs" priority="545" stopIfTrue="1" operator="between" id="{64E2843D-DDFA-45E5-877D-157B5DF20E38}">
            <xm:f>'1. Semáforos noviembre'!$G$13</xm:f>
            <xm:f>'1. Semáforos noviembre'!$H$13</xm:f>
            <x14:dxf>
              <fill>
                <patternFill>
                  <bgColor rgb="FFFF0000"/>
                </patternFill>
              </fill>
            </x14:dxf>
          </x14:cfRule>
          <xm:sqref>E142</xm:sqref>
        </x14:conditionalFormatting>
        <x14:conditionalFormatting xmlns:xm="http://schemas.microsoft.com/office/excel/2006/main">
          <x14:cfRule type="cellIs" priority="922" stopIfTrue="1" operator="between" id="{C52E3775-AFA7-4A17-8E05-B0FC06036A96}">
            <xm:f>'1. Semáforos noviembre'!$G$14</xm:f>
            <xm:f>'1. Semáforos noviembre'!$H$14</xm:f>
            <x14:dxf>
              <fill>
                <patternFill>
                  <bgColor rgb="FFFF0000"/>
                </patternFill>
              </fill>
            </x14:dxf>
          </x14:cfRule>
          <x14:cfRule type="cellIs" priority="920" stopIfTrue="1" operator="between" id="{FB03F735-6259-405A-851F-C479DD6B08A2}">
            <xm:f>'1. Semáforos noviembre'!$K$14</xm:f>
            <xm:f>'1. Semáforos noviembre'!$L$14</xm:f>
            <x14:dxf>
              <fill>
                <patternFill>
                  <bgColor rgb="FF92D050"/>
                </patternFill>
              </fill>
            </x14:dxf>
          </x14:cfRule>
          <x14:cfRule type="cellIs" priority="919" stopIfTrue="1" operator="greaterThan" id="{275CF13A-11BF-468C-A9F5-F9CB9C42CD59}">
            <xm:f>'1. Semáforos noviembre'!$M$14</xm:f>
            <x14:dxf>
              <fill>
                <patternFill>
                  <bgColor rgb="FFFFC000"/>
                </patternFill>
              </fill>
            </x14:dxf>
          </x14:cfRule>
          <x14:cfRule type="cellIs" priority="921" stopIfTrue="1" operator="between" id="{3394225C-9149-4DA8-8231-D661B56D7B9B}">
            <xm:f>'1. Semáforos noviembre'!$I$14</xm:f>
            <xm:f>'1. Semáforos noviembre'!$J$14</xm:f>
            <x14:dxf>
              <fill>
                <patternFill>
                  <bgColor rgb="FFFFFF00"/>
                </patternFill>
              </fill>
            </x14:dxf>
          </x14:cfRule>
          <xm:sqref>E143</xm:sqref>
        </x14:conditionalFormatting>
        <x14:conditionalFormatting xmlns:xm="http://schemas.microsoft.com/office/excel/2006/main">
          <x14:cfRule type="cellIs" priority="913" stopIfTrue="1" operator="greaterThan" id="{CEC97DFE-D7AA-464D-A042-A34400A31848}">
            <xm:f>'1. Semáforos noviembre'!$M$15</xm:f>
            <x14:dxf>
              <fill>
                <patternFill>
                  <bgColor rgb="FFFFC000"/>
                </patternFill>
              </fill>
            </x14:dxf>
          </x14:cfRule>
          <x14:cfRule type="cellIs" priority="916" stopIfTrue="1" operator="between" id="{25F165CC-E81B-47B0-96FF-5B1EFEB6E8CC}">
            <xm:f>'1. Semáforos noviembre'!$G$15</xm:f>
            <xm:f>'1. Semáforos noviembre'!$H$15</xm:f>
            <x14:dxf>
              <fill>
                <patternFill>
                  <bgColor rgb="FFFF0000"/>
                </patternFill>
              </fill>
            </x14:dxf>
          </x14:cfRule>
          <x14:cfRule type="cellIs" priority="915" stopIfTrue="1" operator="between" id="{79111563-6EE9-422E-8863-A1D63A0E8DB7}">
            <xm:f>'1. Semáforos noviembre'!$I$15</xm:f>
            <xm:f>'1. Semáforos noviembre'!$J$15</xm:f>
            <x14:dxf>
              <fill>
                <patternFill>
                  <bgColor rgb="FFFFFF00"/>
                </patternFill>
              </fill>
            </x14:dxf>
          </x14:cfRule>
          <x14:cfRule type="cellIs" priority="914" stopIfTrue="1" operator="between" id="{CB07A0D6-E720-40F1-B425-5401AB25D354}">
            <xm:f>'1. Semáforos noviembre'!$K$15</xm:f>
            <xm:f>'1. Semáforos noviembre'!$L$15</xm:f>
            <x14:dxf>
              <fill>
                <patternFill>
                  <bgColor rgb="FF92D050"/>
                </patternFill>
              </fill>
            </x14:dxf>
          </x14:cfRule>
          <xm:sqref>E144</xm:sqref>
        </x14:conditionalFormatting>
        <x14:conditionalFormatting xmlns:xm="http://schemas.microsoft.com/office/excel/2006/main">
          <x14:cfRule type="cellIs" priority="910" stopIfTrue="1" operator="between" id="{F39E0EA4-EC1E-4DDB-B88F-3CE56CFF8924}">
            <xm:f>'1. Semáforos noviembre'!$G$16</xm:f>
            <xm:f>'1. Semáforos noviembre'!$H$16</xm:f>
            <x14:dxf>
              <fill>
                <patternFill>
                  <bgColor rgb="FFFF0000"/>
                </patternFill>
              </fill>
            </x14:dxf>
          </x14:cfRule>
          <x14:cfRule type="cellIs" priority="909" stopIfTrue="1" operator="between" id="{22DF6160-A867-4A22-9070-8EAEAE48B9EA}">
            <xm:f>'1. Semáforos noviembre'!$I$16</xm:f>
            <xm:f>'1. Semáforos noviembre'!$J$16</xm:f>
            <x14:dxf>
              <fill>
                <patternFill>
                  <bgColor rgb="FFFFFF00"/>
                </patternFill>
              </fill>
            </x14:dxf>
          </x14:cfRule>
          <x14:cfRule type="cellIs" priority="908" stopIfTrue="1" operator="between" id="{4FF95727-2E93-46ED-91AB-608571D0B7A9}">
            <xm:f>'1. Semáforos noviembre'!$K$16</xm:f>
            <xm:f>'1. Semáforos noviembre'!$L$16</xm:f>
            <x14:dxf>
              <fill>
                <patternFill>
                  <bgColor rgb="FF92D050"/>
                </patternFill>
              </fill>
            </x14:dxf>
          </x14:cfRule>
          <x14:cfRule type="cellIs" priority="907" stopIfTrue="1" operator="greaterThan" id="{EB04B2A3-66A1-45ED-943B-BB5FF660BFDD}">
            <xm:f>'1. Semáforos noviembre'!$M$16</xm:f>
            <x14:dxf>
              <fill>
                <patternFill>
                  <bgColor rgb="FFFFC000"/>
                </patternFill>
              </fill>
            </x14:dxf>
          </x14:cfRule>
          <xm:sqref>E145</xm:sqref>
        </x14:conditionalFormatting>
        <x14:conditionalFormatting xmlns:xm="http://schemas.microsoft.com/office/excel/2006/main">
          <x14:cfRule type="cellIs" priority="896" stopIfTrue="1" operator="between" id="{B22D4BAD-A7E2-4831-9F67-0D0FC1FEFAC7}">
            <xm:f>'1. Semáforos noviembre'!$K$17</xm:f>
            <xm:f>'1. Semáforos noviembre'!$L$17</xm:f>
            <x14:dxf>
              <fill>
                <patternFill>
                  <bgColor rgb="FF92D050"/>
                </patternFill>
              </fill>
            </x14:dxf>
          </x14:cfRule>
          <x14:cfRule type="cellIs" priority="895" stopIfTrue="1" operator="greaterThan" id="{9109A3C9-EA31-4A9D-AC07-6FF9262E1F39}">
            <xm:f>'1. Semáforos noviembre'!$M$17</xm:f>
            <x14:dxf>
              <fill>
                <patternFill>
                  <bgColor rgb="FFFFC000"/>
                </patternFill>
              </fill>
            </x14:dxf>
          </x14:cfRule>
          <x14:cfRule type="cellIs" priority="898" stopIfTrue="1" operator="between" id="{4F989C23-2B73-4410-8562-5512F2010F41}">
            <xm:f>'1. Semáforos noviembre'!$G$17</xm:f>
            <xm:f>'1. Semáforos noviembre'!$H$17</xm:f>
            <x14:dxf>
              <fill>
                <patternFill>
                  <bgColor rgb="FFFF0000"/>
                </patternFill>
              </fill>
            </x14:dxf>
          </x14:cfRule>
          <x14:cfRule type="cellIs" priority="897" stopIfTrue="1" operator="between" id="{83906C1B-E4E4-4757-A5DE-EB4D5C8CE49B}">
            <xm:f>'1. Semáforos noviembre'!$I$17</xm:f>
            <xm:f>'1. Semáforos noviembre'!$J$17</xm:f>
            <x14:dxf>
              <fill>
                <patternFill>
                  <bgColor rgb="FFFFFF00"/>
                </patternFill>
              </fill>
            </x14:dxf>
          </x14:cfRule>
          <xm:sqref>E146</xm:sqref>
        </x14:conditionalFormatting>
        <x14:conditionalFormatting xmlns:xm="http://schemas.microsoft.com/office/excel/2006/main">
          <x14:cfRule type="cellIs" priority="1801" stopIfTrue="1" operator="greaterThan" id="{114BB5DE-6E75-49A1-A266-BFCD0200AF2F}">
            <xm:f>'1. Semáforos noviembre'!$M$18</xm:f>
            <x14:dxf>
              <fill>
                <patternFill>
                  <bgColor rgb="FFFFC000"/>
                </patternFill>
              </fill>
            </x14:dxf>
          </x14:cfRule>
          <x14:cfRule type="cellIs" priority="1802" stopIfTrue="1" operator="between" id="{1E73478E-D84F-4830-A620-34B443F54961}">
            <xm:f>'1. Semáforos noviembre'!$K$18</xm:f>
            <xm:f>'1. Semáforos noviembre'!$L$18</xm:f>
            <x14:dxf>
              <fill>
                <patternFill>
                  <bgColor rgb="FF92D050"/>
                </patternFill>
              </fill>
            </x14:dxf>
          </x14:cfRule>
          <x14:cfRule type="cellIs" priority="1803" stopIfTrue="1" operator="between" id="{3F3ED2FB-15C7-4E0E-84DC-0E6B6200867D}">
            <xm:f>'1. Semáforos noviembre'!$I$18</xm:f>
            <xm:f>'1. Semáforos noviembre'!$J$18</xm:f>
            <x14:dxf>
              <fill>
                <patternFill>
                  <bgColor rgb="FFFFFF00"/>
                </patternFill>
              </fill>
            </x14:dxf>
          </x14:cfRule>
          <x14:cfRule type="cellIs" priority="1804" stopIfTrue="1" operator="between" id="{BD303870-946D-4576-B934-F04E1C4C7046}">
            <xm:f>'1. Semáforos noviembre'!$G$18</xm:f>
            <xm:f>'1. Semáforos noviembre'!$H$18</xm:f>
            <x14:dxf>
              <fill>
                <patternFill>
                  <bgColor rgb="FFFF0000"/>
                </patternFill>
              </fill>
            </x14:dxf>
          </x14:cfRule>
          <xm:sqref>E147</xm:sqref>
        </x14:conditionalFormatting>
        <x14:conditionalFormatting xmlns:xm="http://schemas.microsoft.com/office/excel/2006/main">
          <x14:cfRule type="cellIs" priority="886" stopIfTrue="1" operator="between" id="{92C29496-7208-4A6C-A7B7-8A82363ABE5C}">
            <xm:f>'1. Semáforos noviembre'!$G$19</xm:f>
            <xm:f>'1. Semáforos noviembre'!$H$19</xm:f>
            <x14:dxf>
              <fill>
                <patternFill>
                  <bgColor rgb="FFFF0000"/>
                </patternFill>
              </fill>
            </x14:dxf>
          </x14:cfRule>
          <x14:cfRule type="cellIs" priority="885" stopIfTrue="1" operator="between" id="{80DE4372-3F96-4F03-8AD1-1BB58F05AAF8}">
            <xm:f>'1. Semáforos noviembre'!$I$19</xm:f>
            <xm:f>'1. Semáforos noviembre'!$J$19</xm:f>
            <x14:dxf>
              <fill>
                <patternFill>
                  <bgColor rgb="FFFFFF00"/>
                </patternFill>
              </fill>
            </x14:dxf>
          </x14:cfRule>
          <x14:cfRule type="cellIs" priority="884" stopIfTrue="1" operator="between" id="{A19BB5EA-F227-4A38-958C-B021196BF5DF}">
            <xm:f>'1. Semáforos noviembre'!$K$19</xm:f>
            <xm:f>'1. Semáforos noviembre'!$L$19</xm:f>
            <x14:dxf>
              <fill>
                <patternFill>
                  <bgColor rgb="FF92D050"/>
                </patternFill>
              </fill>
            </x14:dxf>
          </x14:cfRule>
          <x14:cfRule type="cellIs" priority="883" stopIfTrue="1" operator="greaterThan" id="{91438349-A586-4111-B6F4-6BC8277A53FD}">
            <xm:f>'1. Semáforos noviembre'!$M$19</xm:f>
            <x14:dxf>
              <fill>
                <patternFill>
                  <bgColor rgb="FFFFC000"/>
                </patternFill>
              </fill>
            </x14:dxf>
          </x14:cfRule>
          <xm:sqref>E148</xm:sqref>
        </x14:conditionalFormatting>
        <x14:conditionalFormatting xmlns:xm="http://schemas.microsoft.com/office/excel/2006/main">
          <x14:cfRule type="cellIs" priority="880" stopIfTrue="1" operator="between" id="{3505B6FA-AB7F-47DC-9FBB-C5378137C2FB}">
            <xm:f>'1. Semáforos noviembre'!$G$26</xm:f>
            <xm:f>'1. Semáforos noviembre'!$H$26</xm:f>
            <x14:dxf>
              <fill>
                <patternFill>
                  <bgColor rgb="FFFF0000"/>
                </patternFill>
              </fill>
            </x14:dxf>
          </x14:cfRule>
          <x14:cfRule type="cellIs" priority="879" stopIfTrue="1" operator="between" id="{3F1152CC-0BD2-4D13-BB02-8BDFC38BCD16}">
            <xm:f>'1. Semáforos noviembre'!$I$26</xm:f>
            <xm:f>'1. Semáforos noviembre'!$J$26</xm:f>
            <x14:dxf>
              <fill>
                <patternFill>
                  <bgColor rgb="FFFFFF00"/>
                </patternFill>
              </fill>
            </x14:dxf>
          </x14:cfRule>
          <x14:cfRule type="cellIs" priority="878" stopIfTrue="1" operator="between" id="{EA7500BF-0F27-47A7-86F8-ED57539D2C21}">
            <xm:f>'1. Semáforos noviembre'!$K$26</xm:f>
            <xm:f>'1. Semáforos noviembre'!$L$26</xm:f>
            <x14:dxf>
              <fill>
                <patternFill>
                  <bgColor rgb="FF92D050"/>
                </patternFill>
              </fill>
            </x14:dxf>
          </x14:cfRule>
          <x14:cfRule type="cellIs" priority="877" stopIfTrue="1" operator="greaterThan" id="{8C724A1F-CC4E-4C13-965E-B64B5EB2D8A5}">
            <xm:f>'1. Semáforos noviembre'!$M$26</xm:f>
            <x14:dxf>
              <fill>
                <patternFill>
                  <bgColor rgb="FFFFC000"/>
                </patternFill>
              </fill>
            </x14:dxf>
          </x14:cfRule>
          <xm:sqref>E152</xm:sqref>
        </x14:conditionalFormatting>
        <x14:conditionalFormatting xmlns:xm="http://schemas.microsoft.com/office/excel/2006/main">
          <x14:cfRule type="cellIs" priority="874" stopIfTrue="1" operator="between" id="{D7A4A4A4-D09F-46B1-85F0-43ED474F36D4}">
            <xm:f>'1. Semáforos noviembre'!$G$23</xm:f>
            <xm:f>'1. Semáforos noviembre'!$H$23</xm:f>
            <x14:dxf>
              <fill>
                <patternFill>
                  <bgColor rgb="FFFF0000"/>
                </patternFill>
              </fill>
            </x14:dxf>
          </x14:cfRule>
          <x14:cfRule type="cellIs" priority="873" stopIfTrue="1" operator="between" id="{E125AA5C-AAF8-436C-9C56-D7AD593892D6}">
            <xm:f>'1. Semáforos noviembre'!$I$23</xm:f>
            <xm:f>'1. Semáforos noviembre'!$J$23</xm:f>
            <x14:dxf>
              <fill>
                <patternFill>
                  <bgColor rgb="FFFFFF00"/>
                </patternFill>
              </fill>
            </x14:dxf>
          </x14:cfRule>
          <x14:cfRule type="cellIs" priority="872" stopIfTrue="1" operator="between" id="{75CFDFBE-1B08-4C0A-9853-B7E2AD077511}">
            <xm:f>'1. Semáforos noviembre'!$K$23</xm:f>
            <xm:f>'1. Semáforos noviembre'!$L$23</xm:f>
            <x14:dxf>
              <fill>
                <patternFill>
                  <bgColor rgb="FF92D050"/>
                </patternFill>
              </fill>
            </x14:dxf>
          </x14:cfRule>
          <x14:cfRule type="cellIs" priority="871" stopIfTrue="1" operator="greaterThan" id="{70B61E5C-C0A4-4F1E-9539-012F789432B8}">
            <xm:f>'1. Semáforos noviembre'!$M$23</xm:f>
            <x14:dxf>
              <fill>
                <patternFill>
                  <bgColor rgb="FFFFC000"/>
                </patternFill>
              </fill>
            </x14:dxf>
          </x14:cfRule>
          <xm:sqref>E153</xm:sqref>
        </x14:conditionalFormatting>
        <x14:conditionalFormatting xmlns:xm="http://schemas.microsoft.com/office/excel/2006/main">
          <x14:cfRule type="cellIs" priority="580" stopIfTrue="1" operator="between" id="{52F3CC70-3F5B-42DF-BA3C-58019C73DB50}">
            <xm:f>'1. Semáforos noviembre'!$I$22</xm:f>
            <xm:f>'1. Semáforos noviembre'!$J$22</xm:f>
            <x14:dxf>
              <fill>
                <patternFill>
                  <bgColor rgb="FFFFFF00"/>
                </patternFill>
              </fill>
            </x14:dxf>
          </x14:cfRule>
          <x14:cfRule type="cellIs" priority="581" stopIfTrue="1" operator="between" id="{DC20BFFB-B6C8-4008-AF65-03487CE5C2E9}">
            <xm:f>'1. Semáforos noviembre'!$G$22</xm:f>
            <xm:f>'1. Semáforos noviembre'!$H$22</xm:f>
            <x14:dxf>
              <fill>
                <patternFill>
                  <bgColor rgb="FFFF0000"/>
                </patternFill>
              </fill>
            </x14:dxf>
          </x14:cfRule>
          <x14:cfRule type="cellIs" priority="578" stopIfTrue="1" operator="greaterThan" id="{94597B57-1708-41EE-8BE2-942EB72BFBA0}">
            <xm:f>'1. Semáforos noviembre'!$M$22</xm:f>
            <x14:dxf>
              <fill>
                <patternFill>
                  <bgColor rgb="FFFFC000"/>
                </patternFill>
              </fill>
            </x14:dxf>
          </x14:cfRule>
          <x14:cfRule type="cellIs" priority="579" stopIfTrue="1" operator="between" id="{A2606C16-C016-4BF6-B0CA-D2A8A5CA56C7}">
            <xm:f>'1. Semáforos noviembre'!$K$22</xm:f>
            <xm:f>'1. Semáforos noviembre'!$L$22</xm:f>
            <x14:dxf>
              <fill>
                <patternFill>
                  <bgColor rgb="FF92D050"/>
                </patternFill>
              </fill>
            </x14:dxf>
          </x14:cfRule>
          <xm:sqref>E154</xm:sqref>
        </x14:conditionalFormatting>
        <x14:conditionalFormatting xmlns:xm="http://schemas.microsoft.com/office/excel/2006/main">
          <x14:cfRule type="cellIs" priority="860" stopIfTrue="1" operator="between" id="{452938A7-745D-4150-9332-9A0F6B7266C8}">
            <xm:f>'1. Semáforos noviembre'!$K$20</xm:f>
            <xm:f>'1. Semáforos noviembre'!$L$20</xm:f>
            <x14:dxf>
              <fill>
                <patternFill>
                  <bgColor rgb="FF92D050"/>
                </patternFill>
              </fill>
            </x14:dxf>
          </x14:cfRule>
          <x14:cfRule type="cellIs" priority="862" stopIfTrue="1" operator="between" id="{6091397B-A074-4CF1-8F13-F92CA3946E41}">
            <xm:f>'1. Semáforos noviembre'!$G$20</xm:f>
            <xm:f>'1. Semáforos noviembre'!$H$20</xm:f>
            <x14:dxf>
              <fill>
                <patternFill>
                  <bgColor rgb="FFFF0000"/>
                </patternFill>
              </fill>
            </x14:dxf>
          </x14:cfRule>
          <x14:cfRule type="cellIs" priority="861" stopIfTrue="1" operator="between" id="{492B2138-7122-49F1-A9C8-1F26CBA64BCA}">
            <xm:f>'1. Semáforos noviembre'!$I$20</xm:f>
            <xm:f>'1. Semáforos noviembre'!$J$20</xm:f>
            <x14:dxf>
              <fill>
                <patternFill>
                  <bgColor rgb="FFFFFF00"/>
                </patternFill>
              </fill>
            </x14:dxf>
          </x14:cfRule>
          <x14:cfRule type="cellIs" priority="859" stopIfTrue="1" operator="greaterThan" id="{9637945F-BEF8-417A-A85C-01C2D97D4355}">
            <xm:f>'1. Semáforos noviembre'!$M$20</xm:f>
            <x14:dxf>
              <fill>
                <patternFill>
                  <bgColor rgb="FFFFC000"/>
                </patternFill>
              </fill>
            </x14:dxf>
          </x14:cfRule>
          <xm:sqref>E155</xm:sqref>
        </x14:conditionalFormatting>
        <x14:conditionalFormatting xmlns:xm="http://schemas.microsoft.com/office/excel/2006/main">
          <x14:cfRule type="cellIs" priority="855" stopIfTrue="1" operator="between" id="{1CCE641F-75E1-40B6-9488-80E21341D2BD}">
            <xm:f>'1. Semáforos noviembre'!$I$21</xm:f>
            <xm:f>'1. Semáforos noviembre'!$J$21</xm:f>
            <x14:dxf>
              <fill>
                <patternFill>
                  <bgColor rgb="FFFFFF00"/>
                </patternFill>
              </fill>
            </x14:dxf>
          </x14:cfRule>
          <x14:cfRule type="cellIs" priority="854" stopIfTrue="1" operator="between" id="{53AC6866-DC5E-4552-96B5-3F77D6014A78}">
            <xm:f>'1. Semáforos noviembre'!$K$21</xm:f>
            <xm:f>'1. Semáforos noviembre'!$L$21</xm:f>
            <x14:dxf>
              <fill>
                <patternFill>
                  <bgColor rgb="FF92D050"/>
                </patternFill>
              </fill>
            </x14:dxf>
          </x14:cfRule>
          <x14:cfRule type="cellIs" priority="856" stopIfTrue="1" operator="between" id="{505BEBB6-FDA1-4B3C-AE0D-5AF5559CF90F}">
            <xm:f>'1. Semáforos noviembre'!$G$21</xm:f>
            <xm:f>'1. Semáforos noviembre'!$H$21</xm:f>
            <x14:dxf>
              <fill>
                <patternFill>
                  <bgColor rgb="FFFF0000"/>
                </patternFill>
              </fill>
            </x14:dxf>
          </x14:cfRule>
          <x14:cfRule type="cellIs" priority="853" stopIfTrue="1" operator="greaterThan" id="{4FAA700E-E8A7-44D4-B396-621330CAB43E}">
            <xm:f>'1. Semáforos noviembre'!$M$21</xm:f>
            <x14:dxf>
              <fill>
                <patternFill>
                  <bgColor rgb="FFFFC000"/>
                </patternFill>
              </fill>
            </x14:dxf>
          </x14:cfRule>
          <xm:sqref>E156</xm:sqref>
        </x14:conditionalFormatting>
        <x14:conditionalFormatting xmlns:xm="http://schemas.microsoft.com/office/excel/2006/main">
          <x14:cfRule type="cellIs" priority="502" stopIfTrue="1" operator="between" id="{902A4008-1517-40D4-983C-0E1654FA4E10}">
            <xm:f>'1. Semáforos noviembre'!$I$21</xm:f>
            <xm:f>'1. Semáforos noviembre'!$J$21</xm:f>
            <x14:dxf>
              <fill>
                <patternFill>
                  <bgColor rgb="FFFFFF00"/>
                </patternFill>
              </fill>
            </x14:dxf>
          </x14:cfRule>
          <x14:cfRule type="cellIs" priority="501" stopIfTrue="1" operator="between" id="{F5120C72-479D-4CDB-8E1D-BBC2D6872DA5}">
            <xm:f>'1. Semáforos noviembre'!$K$21</xm:f>
            <xm:f>'1. Semáforos noviembre'!$L$21</xm:f>
            <x14:dxf>
              <fill>
                <patternFill>
                  <bgColor rgb="FF92D050"/>
                </patternFill>
              </fill>
            </x14:dxf>
          </x14:cfRule>
          <x14:cfRule type="cellIs" priority="500" stopIfTrue="1" operator="greaterThan" id="{997BF8D0-3538-4BE1-A0B3-F04A600C75D9}">
            <xm:f>'1. Semáforos noviembre'!$M$21</xm:f>
            <x14:dxf>
              <fill>
                <patternFill>
                  <bgColor rgb="FFFFC000"/>
                </patternFill>
              </fill>
            </x14:dxf>
          </x14:cfRule>
          <x14:cfRule type="cellIs" priority="503" stopIfTrue="1" operator="between" id="{D6BD5F37-6754-449C-807F-C5E440A0BC06}">
            <xm:f>'1. Semáforos noviembre'!$G$21</xm:f>
            <xm:f>'1. Semáforos noviembre'!$H$21</xm:f>
            <x14:dxf>
              <fill>
                <patternFill>
                  <bgColor rgb="FFFF0000"/>
                </patternFill>
              </fill>
            </x14:dxf>
          </x14:cfRule>
          <xm:sqref>E160:E161</xm:sqref>
        </x14:conditionalFormatting>
        <x14:conditionalFormatting xmlns:xm="http://schemas.microsoft.com/office/excel/2006/main">
          <x14:cfRule type="cellIs" priority="131" stopIfTrue="1" operator="greaterThan" id="{DC80C66E-4A55-4151-9255-E492DA7C87BE}">
            <xm:f>'1. Semáforos noviembre'!$M$27</xm:f>
            <x14:dxf>
              <fill>
                <patternFill>
                  <bgColor rgb="FFFFC000"/>
                </patternFill>
              </fill>
            </x14:dxf>
          </x14:cfRule>
          <x14:cfRule type="cellIs" priority="132" stopIfTrue="1" operator="between" id="{258B3131-D40E-4F9F-AF61-8AA7D0E21B58}">
            <xm:f>'1. Semáforos noviembre'!$K$27</xm:f>
            <xm:f>'1. Semáforos noviembre'!$L$27</xm:f>
            <x14:dxf>
              <fill>
                <patternFill>
                  <bgColor rgb="FF92D050"/>
                </patternFill>
              </fill>
            </x14:dxf>
          </x14:cfRule>
          <x14:cfRule type="cellIs" priority="133" stopIfTrue="1" operator="between" id="{9075F2F9-AC2C-491E-8980-3C466BE110F6}">
            <xm:f>'1. Semáforos noviembre'!$I$27</xm:f>
            <xm:f>'1. Semáforos noviembre'!$J$27</xm:f>
            <x14:dxf>
              <fill>
                <patternFill>
                  <bgColor rgb="FFFFFF00"/>
                </patternFill>
              </fill>
            </x14:dxf>
          </x14:cfRule>
          <x14:cfRule type="cellIs" priority="134" stopIfTrue="1" operator="between" id="{B1006D30-F168-4269-9F27-2B9E6F2C63C2}">
            <xm:f>'1. Semáforos noviembre'!$G$27</xm:f>
            <xm:f>'1. Semáforos noviembre'!$H$27</xm:f>
            <x14:dxf>
              <fill>
                <patternFill>
                  <bgColor rgb="FFFF0000"/>
                </patternFill>
              </fill>
            </x14:dxf>
          </x14:cfRule>
          <xm:sqref>E166:E169</xm:sqref>
        </x14:conditionalFormatting>
        <x14:conditionalFormatting xmlns:xm="http://schemas.microsoft.com/office/excel/2006/main">
          <x14:cfRule type="cellIs" priority="837" stopIfTrue="1" operator="between" id="{46A88935-E56F-462D-9A49-2B463945211E}">
            <xm:f>'1. Semáforos noviembre'!$G$36</xm:f>
            <xm:f>'1. Semáforos noviembre'!$H$36</xm:f>
            <x14:dxf>
              <fill>
                <patternFill>
                  <bgColor rgb="FFFF0000"/>
                </patternFill>
              </fill>
            </x14:dxf>
          </x14:cfRule>
          <x14:cfRule type="cellIs" priority="836" stopIfTrue="1" operator="between" id="{5BD81A99-4959-4216-8AC2-7DE52A31E271}">
            <xm:f>'1. Semáforos noviembre'!$I$36</xm:f>
            <xm:f>'1. Semáforos noviembre'!$J$36</xm:f>
            <x14:dxf>
              <fill>
                <patternFill>
                  <bgColor rgb="FFFFFF00"/>
                </patternFill>
              </fill>
            </x14:dxf>
          </x14:cfRule>
          <x14:cfRule type="cellIs" priority="835" stopIfTrue="1" operator="between" id="{A13D15EC-F75E-4888-9D75-720A3E577ADD}">
            <xm:f>'1. Semáforos noviembre'!$K$36</xm:f>
            <xm:f>'1. Semáforos noviembre'!$L$36</xm:f>
            <x14:dxf>
              <fill>
                <patternFill>
                  <bgColor rgb="FF92D050"/>
                </patternFill>
              </fill>
            </x14:dxf>
          </x14:cfRule>
          <x14:cfRule type="cellIs" priority="834" stopIfTrue="1" operator="greaterThanOrEqual" id="{DCFEC9D2-CE78-44A8-806B-E369898272D4}">
            <xm:f>'1. Semáforos noviembre'!$M$36</xm:f>
            <x14:dxf>
              <fill>
                <patternFill>
                  <bgColor rgb="FFFFC000"/>
                </patternFill>
              </fill>
            </x14:dxf>
          </x14:cfRule>
          <xm:sqref>E173</xm:sqref>
        </x14:conditionalFormatting>
        <x14:conditionalFormatting xmlns:xm="http://schemas.microsoft.com/office/excel/2006/main">
          <x14:cfRule type="cellIs" priority="2415" stopIfTrue="1" operator="between" id="{6D54C04F-7261-4BFF-B25E-FB06F494808B}">
            <xm:f>'1. Semáforos noviembre'!I37</xm:f>
            <xm:f>'1. Semáforos noviembre'!J37</xm:f>
            <x14:dxf>
              <fill>
                <patternFill>
                  <bgColor rgb="FFFFFF00"/>
                </patternFill>
              </fill>
            </x14:dxf>
          </x14:cfRule>
          <x14:cfRule type="cellIs" priority="2414" stopIfTrue="1" operator="between" id="{082AB00A-FD97-45D8-8F97-9EF67D5F312B}">
            <xm:f>'1. Semáforos noviembre'!$H$37</xm:f>
            <xm:f>'1. Semáforos noviembre'!$L$37</xm:f>
            <x14:dxf>
              <fill>
                <patternFill>
                  <bgColor rgb="FF92D050"/>
                </patternFill>
              </fill>
            </x14:dxf>
          </x14:cfRule>
          <x14:cfRule type="cellIs" priority="2416" stopIfTrue="1" operator="between" id="{4FAA8691-F378-4D62-8559-3819C29B20DF}">
            <xm:f>'1. Semáforos noviembre'!G37</xm:f>
            <xm:f>'1. Semáforos noviembre'!H37</xm:f>
            <x14:dxf>
              <fill>
                <patternFill>
                  <bgColor rgb="FFFF0000"/>
                </patternFill>
              </fill>
            </x14:dxf>
          </x14:cfRule>
          <x14:cfRule type="cellIs" priority="2413" stopIfTrue="1" operator="greaterThan" id="{A7E0D88B-FE10-4E36-B338-A32434598462}">
            <xm:f>'1. Semáforos noviembre'!$M$37</xm:f>
            <x14:dxf>
              <fill>
                <patternFill>
                  <bgColor rgb="FFFFC000"/>
                </patternFill>
              </fill>
            </x14:dxf>
          </x14:cfRule>
          <xm:sqref>E174</xm:sqref>
        </x14:conditionalFormatting>
        <x14:conditionalFormatting xmlns:xm="http://schemas.microsoft.com/office/excel/2006/main">
          <x14:cfRule type="cellIs" priority="2636" stopIfTrue="1" operator="between" id="{74B90C42-12A1-4E9C-BD2F-31CEAFC2BA09}">
            <xm:f>'1. Semáforos noviembre'!$I$34</xm:f>
            <xm:f>'1. Semáforos noviembre'!$J$34</xm:f>
            <x14:dxf>
              <fill>
                <patternFill>
                  <bgColor rgb="FFFFFF00"/>
                </patternFill>
              </fill>
            </x14:dxf>
          </x14:cfRule>
          <x14:cfRule type="cellIs" priority="2634" stopIfTrue="1" operator="greaterThan" id="{7B4A7AED-FB06-49C9-B460-0331C0DDEA0F}">
            <xm:f>'1. Semáforos noviembre'!$M$34</xm:f>
            <x14:dxf>
              <fill>
                <patternFill>
                  <bgColor rgb="FFFFC000"/>
                </patternFill>
              </fill>
            </x14:dxf>
          </x14:cfRule>
          <x14:cfRule type="cellIs" priority="2637" stopIfTrue="1" operator="between" id="{671812AA-DA97-4F08-A898-2E879A6DFACE}">
            <xm:f>'1. Semáforos noviembre'!$G$34</xm:f>
            <xm:f>'1. Semáforos noviembre'!$H$34</xm:f>
            <x14:dxf>
              <fill>
                <patternFill>
                  <bgColor rgb="FFFF0000"/>
                </patternFill>
              </fill>
            </x14:dxf>
          </x14:cfRule>
          <x14:cfRule type="cellIs" priority="2635" stopIfTrue="1" operator="between" id="{BF714F0A-7C3D-4740-9468-AF5F005A8F37}">
            <xm:f>'1. Semáforos noviembre'!$K$34</xm:f>
            <xm:f>'1. Semáforos noviembre'!$L$34</xm:f>
            <x14:dxf>
              <fill>
                <patternFill>
                  <bgColor rgb="FF92D050"/>
                </patternFill>
              </fill>
            </x14:dxf>
          </x14:cfRule>
          <xm:sqref>E175</xm:sqref>
        </x14:conditionalFormatting>
        <x14:conditionalFormatting xmlns:xm="http://schemas.microsoft.com/office/excel/2006/main">
          <x14:cfRule type="cellIs" priority="807" stopIfTrue="1" operator="between" id="{63F0CFF6-6ACA-4B31-9E63-FE94308F0897}">
            <xm:f>'1. Semáforos noviembre'!$G$34</xm:f>
            <xm:f>'1. Semáforos noviembre'!$H$34</xm:f>
            <x14:dxf>
              <fill>
                <patternFill>
                  <bgColor rgb="FFFF0000"/>
                </patternFill>
              </fill>
            </x14:dxf>
          </x14:cfRule>
          <x14:cfRule type="cellIs" priority="806" stopIfTrue="1" operator="between" id="{A936E669-9B8B-486E-AC00-3544019A83DD}">
            <xm:f>'1. Semáforos noviembre'!$I$34</xm:f>
            <xm:f>'1. Semáforos noviembre'!$J$34</xm:f>
            <x14:dxf>
              <fill>
                <patternFill>
                  <bgColor rgb="FFFFFF00"/>
                </patternFill>
              </fill>
            </x14:dxf>
          </x14:cfRule>
          <x14:cfRule type="cellIs" priority="804" stopIfTrue="1" operator="greaterThan" id="{E888E4C3-1FD8-4AEF-86BD-6B45D5F23490}">
            <xm:f>'1. Semáforos noviembre'!$M$34</xm:f>
            <x14:dxf>
              <fill>
                <patternFill>
                  <bgColor rgb="FFFFC000"/>
                </patternFill>
              </fill>
            </x14:dxf>
          </x14:cfRule>
          <x14:cfRule type="cellIs" priority="805" stopIfTrue="1" operator="between" id="{96DA82ED-3FD2-44F1-BD12-07143E629C2C}">
            <xm:f>'1. Semáforos noviembre'!$K$34</xm:f>
            <xm:f>'1. Semáforos noviembre'!$L$34</xm:f>
            <x14:dxf>
              <fill>
                <patternFill>
                  <bgColor rgb="FF92D050"/>
                </patternFill>
              </fill>
            </x14:dxf>
          </x14:cfRule>
          <xm:sqref>E177:E178</xm:sqref>
        </x14:conditionalFormatting>
        <x14:conditionalFormatting xmlns:xm="http://schemas.microsoft.com/office/excel/2006/main">
          <x14:cfRule type="cellIs" priority="800" stopIfTrue="1" operator="between" id="{3521A2AD-A024-417E-9DEE-F36E4820A731}">
            <xm:f>'1. Semáforos noviembre'!$I$31</xm:f>
            <xm:f>'1. Semáforos noviembre'!$J$31</xm:f>
            <x14:dxf>
              <fill>
                <patternFill>
                  <bgColor rgb="FFFFFF00"/>
                </patternFill>
              </fill>
            </x14:dxf>
          </x14:cfRule>
          <x14:cfRule type="cellIs" priority="801" stopIfTrue="1" operator="between" id="{FA5B5CC8-7B99-4560-810D-7461ADE2F394}">
            <xm:f>'1. Semáforos noviembre'!$G$31</xm:f>
            <xm:f>'1. Semáforos noviembre'!$H$31</xm:f>
            <x14:dxf>
              <fill>
                <patternFill>
                  <bgColor rgb="FFFF0000"/>
                </patternFill>
              </fill>
            </x14:dxf>
          </x14:cfRule>
          <x14:cfRule type="cellIs" priority="799" stopIfTrue="1" operator="between" id="{B9A15E7A-1908-4A82-BEFB-3E66660639B5}">
            <xm:f>'1. Semáforos noviembre'!$K$31</xm:f>
            <xm:f>'1. Semáforos noviembre'!$L$31</xm:f>
            <x14:dxf>
              <fill>
                <patternFill>
                  <bgColor rgb="FF92D050"/>
                </patternFill>
              </fill>
            </x14:dxf>
          </x14:cfRule>
          <x14:cfRule type="cellIs" priority="798" stopIfTrue="1" operator="greaterThan" id="{1B2D5B68-D330-4772-B0AB-7E93B0F4DC5F}">
            <xm:f>'1. Semáforos noviembre'!$M$31</xm:f>
            <x14:dxf>
              <fill>
                <patternFill>
                  <bgColor rgb="FFFFC000"/>
                </patternFill>
              </fill>
            </x14:dxf>
          </x14:cfRule>
          <xm:sqref>E182</xm:sqref>
        </x14:conditionalFormatting>
        <x14:conditionalFormatting xmlns:xm="http://schemas.microsoft.com/office/excel/2006/main">
          <x14:cfRule type="cellIs" priority="179" stopIfTrue="1" operator="greaterThanOrEqual" id="{032FA647-8B92-4E4F-824D-DE063286387F}">
            <xm:f>'1. Semáforos noviembre'!$M$53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180" stopIfTrue="1" operator="between" id="{EC3AF6A9-0163-4216-8D77-9589E99367A2}">
            <xm:f>'1. Semáforos noviembre'!$K$53</xm:f>
            <xm:f>'1. Semáforos noviembre'!$L$53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181" stopIfTrue="1" operator="between" id="{B474D5C2-660E-4EA9-B6D0-42BD1F755ACE}">
            <xm:f>'1. Semáforos noviembre'!$I$53</xm:f>
            <xm:f>'1. Semáforos noviembre'!$J$53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182" stopIfTrue="1" operator="between" id="{D2930410-9889-4A8C-9950-DA9D1B03CADB}">
            <xm:f>'1. Semáforos noviembre'!$G$53</xm:f>
            <xm:f>'1. Semáforos noviembre'!$H$53</xm:f>
            <x14:dxf>
              <fill>
                <patternFill>
                  <bgColor rgb="FFFF0000"/>
                </patternFill>
              </fill>
            </x14:dxf>
          </x14:cfRule>
          <xm:sqref>E197</xm:sqref>
        </x14:conditionalFormatting>
        <x14:conditionalFormatting xmlns:xm="http://schemas.microsoft.com/office/excel/2006/main">
          <x14:cfRule type="cellIs" priority="163" stopIfTrue="1" operator="between" id="{D6CA2B3A-A9F7-4253-A6FD-C55A435FBCCA}">
            <xm:f>'1. Semáforos noviembre'!$G$53</xm:f>
            <xm:f>'1. Semáforos noviembre'!$H$53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161" stopIfTrue="1" operator="between" id="{C0E76012-5A95-44D8-AB7C-01E56615C3F3}">
            <xm:f>'1. Semáforos noviembre'!$K$53</xm:f>
            <xm:f>'1. Semáforos noviembre'!$L$53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160" stopIfTrue="1" operator="greaterThanOrEqual" id="{E874613D-42A5-4C14-AA7D-7D07E2634CF7}">
            <xm:f>'1. Semáforos noviembre'!$M$53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162" stopIfTrue="1" operator="between" id="{A8782CC1-F916-428C-B107-0FC8E9BD9577}">
            <xm:f>'1. Semáforos noviembre'!$I$53</xm:f>
            <xm:f>'1. Semáforos noviembre'!$J$53</xm:f>
            <x14:dxf>
              <fill>
                <patternFill>
                  <bgColor rgb="FFFFFF00"/>
                </patternFill>
              </fill>
            </x14:dxf>
          </x14:cfRule>
          <xm:sqref>E198:E200</xm:sqref>
        </x14:conditionalFormatting>
        <x14:conditionalFormatting xmlns:xm="http://schemas.microsoft.com/office/excel/2006/main">
          <x14:cfRule type="cellIs" priority="155" stopIfTrue="1" operator="greaterThanOrEqual" id="{D01FC621-2813-465E-B54B-6601ADF9B72F}">
            <xm:f>'1. Semáforos noviembre'!$M$54</xm:f>
            <x14:dxf>
              <fill>
                <patternFill>
                  <bgColor rgb="FFFFC000"/>
                </patternFill>
              </fill>
            </x14:dxf>
          </x14:cfRule>
          <x14:cfRule type="cellIs" priority="156" stopIfTrue="1" operator="between" id="{F7A36D96-44C8-456B-B4FF-B8D420107D4E}">
            <xm:f>'1. Semáforos noviembre'!$I$54</xm:f>
            <xm:f>'1. Semáforos noviembre'!$J$54</xm:f>
            <x14:dxf>
              <fill>
                <patternFill>
                  <bgColor rgb="FFFFFF00"/>
                </patternFill>
              </fill>
            </x14:dxf>
          </x14:cfRule>
          <x14:cfRule type="cellIs" priority="157" stopIfTrue="1" operator="between" id="{2C1B699F-EBAB-4456-9B1E-38E38CAFC003}">
            <xm:f>'1. Semáforos noviembre'!$G$54</xm:f>
            <xm:f>'1. Semáforos noviembre'!$H$54</xm:f>
            <x14:dxf>
              <fill>
                <patternFill>
                  <bgColor rgb="FFFF0000"/>
                </patternFill>
              </fill>
            </x14:dxf>
          </x14:cfRule>
          <x14:cfRule type="cellIs" priority="154" stopIfTrue="1" operator="between" id="{2A3C18EB-4507-445A-89EF-043D02ED8178}">
            <xm:f>'1. Semáforos noviembre'!$K$54</xm:f>
            <xm:f>'1. Semáforos noviembre'!$L$54</xm:f>
            <x14:dxf>
              <fill>
                <patternFill>
                  <bgColor rgb="FF92D050"/>
                </patternFill>
              </fill>
            </x14:dxf>
          </x14:cfRule>
          <xm:sqref>E201</xm:sqref>
        </x14:conditionalFormatting>
        <x14:conditionalFormatting xmlns:xm="http://schemas.microsoft.com/office/excel/2006/main">
          <x14:cfRule type="cellIs" priority="149" stopIfTrue="1" operator="greaterThanOrEqual" id="{C4F1F425-C56E-4C30-87DD-BFF4587D0B0E}">
            <xm:f>'1. Semáforos noviembre'!$M$62</xm:f>
            <x14:dxf>
              <fill>
                <patternFill>
                  <bgColor rgb="FFFFC000"/>
                </patternFill>
              </fill>
            </x14:dxf>
          </x14:cfRule>
          <x14:cfRule type="cellIs" priority="150" stopIfTrue="1" operator="between" id="{0EFE1887-7831-4446-9434-860C1B7BE11C}">
            <xm:f>'1. Semáforos noviembre'!$K$62</xm:f>
            <xm:f>'1. Semáforos noviembre'!$L$62</xm:f>
            <x14:dxf>
              <fill>
                <patternFill>
                  <bgColor rgb="FF92D050"/>
                </patternFill>
              </fill>
            </x14:dxf>
          </x14:cfRule>
          <x14:cfRule type="cellIs" priority="152" stopIfTrue="1" operator="between" id="{AE26ABDA-7B7B-49C4-BFE7-C603D0C4B98D}">
            <xm:f>'1. Semáforos noviembre'!$G$62</xm:f>
            <xm:f>'1. Semáforos noviembre'!$H$62</xm:f>
            <x14:dxf>
              <fill>
                <patternFill>
                  <bgColor rgb="FFFF0000"/>
                </patternFill>
              </fill>
            </x14:dxf>
          </x14:cfRule>
          <x14:cfRule type="cellIs" priority="151" stopIfTrue="1" operator="between" id="{149D24FE-77E1-46A1-B7B0-8E9319F5C1B1}">
            <xm:f>'1. Semáforos noviembre'!$I$62</xm:f>
            <xm:f>'1. Semáforos noviembre'!$J$62</xm:f>
            <x14:dxf>
              <fill>
                <patternFill>
                  <bgColor rgb="FFFFFF00"/>
                </patternFill>
              </fill>
            </x14:dxf>
          </x14:cfRule>
          <xm:sqref>E202</xm:sqref>
        </x14:conditionalFormatting>
        <x14:conditionalFormatting xmlns:xm="http://schemas.microsoft.com/office/excel/2006/main">
          <x14:cfRule type="cellIs" priority="230" stopIfTrue="1" operator="between" id="{46521476-8E08-4E44-A85D-C6AD073FA21E}">
            <xm:f>'1. Semáforos noviembre'!$G$51</xm:f>
            <xm:f>'1. Semáforos noviembre'!$H$51</xm:f>
            <x14:dxf>
              <fill>
                <patternFill>
                  <bgColor rgb="FFFF0000"/>
                </patternFill>
              </fill>
            </x14:dxf>
          </x14:cfRule>
          <x14:cfRule type="cellIs" priority="227" stopIfTrue="1" operator="greaterThan" id="{BFEFE06D-BBCD-4BEE-8189-F9CF3BB1CC9C}">
            <xm:f>'1. Semáforos noviembre'!$M$51</xm:f>
            <x14:dxf>
              <fill>
                <patternFill>
                  <bgColor rgb="FFFFC000"/>
                </patternFill>
              </fill>
            </x14:dxf>
          </x14:cfRule>
          <x14:cfRule type="cellIs" priority="228" stopIfTrue="1" operator="between" id="{533F8910-F52D-4F50-A1B9-77B01FFF4EB9}">
            <xm:f>'1. Semáforos noviembre'!$K$51</xm:f>
            <xm:f>'1. Semáforos noviembre'!$L$51</xm:f>
            <x14:dxf>
              <fill>
                <patternFill>
                  <bgColor rgb="FF92D050"/>
                </patternFill>
              </fill>
            </x14:dxf>
          </x14:cfRule>
          <x14:cfRule type="cellIs" priority="229" stopIfTrue="1" operator="between" id="{72DEFD47-3842-4AD4-B16F-0505DBBF1194}">
            <xm:f>'1. Semáforos noviembre'!$I$51</xm:f>
            <xm:f>'1. Semáforos noviembre'!$J$49</xm:f>
            <x14:dxf>
              <fill>
                <patternFill>
                  <bgColor rgb="FFFFFF00"/>
                </patternFill>
              </fill>
            </x14:dxf>
          </x14:cfRule>
          <xm:sqref>E205</xm:sqref>
        </x14:conditionalFormatting>
        <x14:conditionalFormatting xmlns:xm="http://schemas.microsoft.com/office/excel/2006/main">
          <x14:cfRule type="cellIs" priority="144" stopIfTrue="1" operator="between" id="{019BB0B1-981F-48DB-9153-E04DC062D1A3}">
            <xm:f>'1. Semáforos noviembre'!$K$60</xm:f>
            <xm:f>'1. Semáforos noviembre'!$L$60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143" stopIfTrue="1" operator="greaterThanOrEqual" id="{05639C5E-9B93-4696-9D8B-0D5AC3DF1B98}">
            <xm:f>'1. Semáforos noviembre'!$M$60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145" stopIfTrue="1" operator="between" id="{2BBC5B80-0B82-4DE0-8B8E-85B2F1CC1BB7}">
            <xm:f>'1. Semáforos noviembre'!$I$60</xm:f>
            <xm:f>'1. Semáforos noviembre'!$J$60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146" stopIfTrue="1" operator="between" id="{1200E1A0-7127-455D-BEF6-9135338EDC78}">
            <xm:f>'1. Semáforos noviembre'!$G$60</xm:f>
            <xm:f>'1. Semáforos noviembre'!$H$60</xm:f>
            <x14:dxf>
              <fill>
                <patternFill>
                  <bgColor rgb="FFFF0000"/>
                </patternFill>
              </fill>
            </x14:dxf>
          </x14:cfRule>
          <xm:sqref>E214</xm:sqref>
        </x14:conditionalFormatting>
        <x14:conditionalFormatting xmlns:xm="http://schemas.microsoft.com/office/excel/2006/main">
          <x14:cfRule type="cellIs" priority="136" stopIfTrue="1" operator="greaterThanOrEqual" id="{88965AAE-A735-4022-B04D-B241E5F95F95}">
            <xm:f>'1. Semáforos noviembre'!$M$60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137" stopIfTrue="1" operator="between" id="{65C6A9D8-E9F9-4E7A-80BE-2C87EDC55DEB}">
            <xm:f>'1. Semáforos noviembre'!$K$60</xm:f>
            <xm:f>'1. Semáforos noviembre'!$L$60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138" stopIfTrue="1" operator="between" id="{1E47F16D-F748-4FC7-A1AB-52A44A55D376}">
            <xm:f>'1. Semáforos noviembre'!$I$60</xm:f>
            <xm:f>'1. Semáforos noviembre'!$J$60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139" stopIfTrue="1" operator="between" id="{2D15AA9A-9018-483B-A528-9F1489F7A0A7}">
            <xm:f>'1. Semáforos noviembre'!$G$60</xm:f>
            <xm:f>'1. Semáforos noviembre'!$H$60</xm:f>
            <x14:dxf>
              <fill>
                <patternFill>
                  <bgColor rgb="FFFF0000"/>
                </patternFill>
              </fill>
            </x14:dxf>
          </x14:cfRule>
          <xm:sqref>E215</xm:sqref>
        </x14:conditionalFormatting>
        <x14:conditionalFormatting xmlns:xm="http://schemas.microsoft.com/office/excel/2006/main">
          <x14:cfRule type="cellIs" priority="213" stopIfTrue="1" operator="between" id="{732F429A-10E8-416D-8A75-3E7B7F5DEA68}">
            <xm:f>'1. Semáforos noviembre'!$G$60</xm:f>
            <xm:f>'1. Semáforos noviembre'!$H$60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212" stopIfTrue="1" operator="between" id="{806363C5-5C24-4C63-8CAC-F69782AEB7B2}">
            <xm:f>'1. Semáforos noviembre'!$H$60</xm:f>
            <xm:f>'1. Semáforos noviembre'!$H$60</xm:f>
            <x14:dxf>
              <fill>
                <patternFill>
                  <bgColor rgb="FFFFFF00"/>
                </patternFill>
              </fill>
            </x14:dxf>
          </x14:cfRule>
          <xm:sqref>E216</xm:sqref>
        </x14:conditionalFormatting>
        <x14:conditionalFormatting xmlns:xm="http://schemas.microsoft.com/office/excel/2006/main">
          <x14:cfRule type="cellIs" priority="209" stopIfTrue="1" operator="between" id="{DB2A43A0-F8FE-4C1E-AEAF-D0148722B8F0}">
            <xm:f>'1. Semáforos noviembre'!$K$60</xm:f>
            <xm:f>'1. Semáforos noviembre'!$L$60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208" stopIfTrue="1" operator="greaterThanOrEqual" id="{99D3CE80-D9AA-4D15-A781-1AAD0B78C2C5}">
            <xm:f>'1. Semáforos noviembre'!$M$60</xm:f>
            <x14:dxf>
              <fill>
                <patternFill>
                  <bgColor rgb="FFFFC000"/>
                </patternFill>
              </fill>
            </x14:dxf>
          </x14:cfRule>
          <xm:sqref>E216:E217</xm:sqref>
        </x14:conditionalFormatting>
        <x14:conditionalFormatting xmlns:xm="http://schemas.microsoft.com/office/excel/2006/main">
          <x14:cfRule type="cellIs" priority="210" stopIfTrue="1" operator="between" id="{63B6CB34-92DE-4A6D-89DF-5B58F73F0F9A}">
            <xm:f>'1. Semáforos noviembre'!$G$60</xm:f>
            <xm:f>'1. Semáforos noviembre'!$H$60</xm:f>
            <x14:dxf>
              <fill>
                <patternFill>
                  <bgColor rgb="FFFFFF00"/>
                </patternFill>
              </fill>
            </x14:dxf>
          </x14:cfRule>
          <x14:cfRule type="cellIs" priority="211" stopIfTrue="1" operator="between" id="{2A392343-BD56-46CE-AF4D-4C05E3C60D7A}">
            <xm:f>'1. Semáforos noviembre'!$G$60</xm:f>
            <xm:f>'1. Semáforos noviembre'!$H$60</xm:f>
            <x14:dxf>
              <fill>
                <patternFill>
                  <bgColor rgb="FFFF0000"/>
                </patternFill>
              </fill>
            </x14:dxf>
          </x14:cfRule>
          <xm:sqref>E217</xm:sqref>
        </x14:conditionalFormatting>
        <x14:conditionalFormatting xmlns:xm="http://schemas.microsoft.com/office/excel/2006/main">
          <x14:cfRule type="cellIs" priority="205" stopIfTrue="1" operator="between" id="{33B4F4D8-F56B-461C-8C0B-06B16078B3BD}">
            <xm:f>'1. Semáforos noviembre'!$G$61</xm:f>
            <xm:f>'1. Semáforos noviembre'!$H$61</xm:f>
            <x14:dxf>
              <fill>
                <patternFill>
                  <bgColor rgb="FFFF0000"/>
                </patternFill>
              </fill>
            </x14:dxf>
          </x14:cfRule>
          <x14:cfRule type="cellIs" priority="202" stopIfTrue="1" operator="greaterThanOrEqual" id="{9273E4B7-1902-49F7-8DA1-522E2B3C08D9}">
            <xm:f>'1. Semáforos noviembre'!$M$61</xm:f>
            <x14:dxf>
              <fill>
                <patternFill>
                  <bgColor rgb="FFFFC000"/>
                </patternFill>
              </fill>
            </x14:dxf>
          </x14:cfRule>
          <x14:cfRule type="cellIs" priority="203" stopIfTrue="1" operator="between" id="{8554CE12-AFE1-46C3-A7BC-EEF7ECFB5468}">
            <xm:f>'1. Semáforos noviembre'!$K$61</xm:f>
            <xm:f>'1. Semáforos noviembre'!$L$61</xm:f>
            <x14:dxf>
              <fill>
                <patternFill>
                  <bgColor rgb="FF92D050"/>
                </patternFill>
              </fill>
            </x14:dxf>
          </x14:cfRule>
          <x14:cfRule type="cellIs" priority="204" stopIfTrue="1" operator="between" id="{4B21F3AC-B4EB-4E95-BAF6-277509DF8BE9}">
            <xm:f>'1. Semáforos noviembre'!$I$61</xm:f>
            <xm:f>'1. Semáforos noviembre'!$J$61</xm:f>
            <x14:dxf>
              <fill>
                <patternFill>
                  <bgColor rgb="FFFFFF00"/>
                </patternFill>
              </fill>
            </x14:dxf>
          </x14:cfRule>
          <xm:sqref>E218</xm:sqref>
        </x14:conditionalFormatting>
        <x14:conditionalFormatting xmlns:xm="http://schemas.microsoft.com/office/excel/2006/main">
          <x14:cfRule type="cellIs" priority="188" operator="between" id="{81CD62FA-7746-453D-8A2D-5AE50775EED5}">
            <xm:f>'1. Semáforos noviembre'!$G$55</xm:f>
            <xm:f>'1. Semáforos noviembre'!$H$55</xm:f>
            <x14:dxf>
              <fill>
                <patternFill>
                  <bgColor rgb="FFFF0000"/>
                </patternFill>
              </fill>
            </x14:dxf>
          </x14:cfRule>
          <x14:cfRule type="cellIs" priority="187" operator="between" id="{3F24547B-9EAC-487E-9F51-CD4BF79E8AE8}">
            <xm:f>'1. Semáforos noviembre'!$I$55</xm:f>
            <xm:f>'1. Semáforos noviembre'!$J$55</xm:f>
            <x14:dxf>
              <fill>
                <patternFill>
                  <bgColor rgb="FFFFFF00"/>
                </patternFill>
              </fill>
            </x14:dxf>
          </x14:cfRule>
          <x14:cfRule type="cellIs" priority="186" operator="between" id="{E38CF11B-8651-4526-ADD1-606D88CDC498}">
            <xm:f>'1. Semáforos noviembre'!$K$55</xm:f>
            <xm:f>'1. Semáforos noviembre'!$L$55</xm:f>
            <x14:dxf>
              <fill>
                <patternFill>
                  <bgColor rgb="FF92D050"/>
                </patternFill>
              </fill>
            </x14:dxf>
          </x14:cfRule>
          <x14:cfRule type="cellIs" priority="185" operator="greaterThanOrEqual" id="{7CC7399D-69B7-4425-8E0E-EF98350CB110}">
            <xm:f>'1. Semáforos noviembre'!$M$55</xm:f>
            <x14:dxf>
              <fill>
                <patternFill>
                  <bgColor rgb="FFFFC000"/>
                </patternFill>
              </fill>
            </x14:dxf>
          </x14:cfRule>
          <xm:sqref>E219</xm:sqref>
        </x14:conditionalFormatting>
        <x14:conditionalFormatting xmlns:xm="http://schemas.microsoft.com/office/excel/2006/main">
          <x14:cfRule type="cellIs" priority="197" stopIfTrue="1" operator="greaterThan" id="{848C4B93-EA40-4C53-82C5-CE6795C79D2F}">
            <xm:f>'1. Semáforos noviembre'!$M$52</xm:f>
            <x14:dxf>
              <fill>
                <patternFill>
                  <bgColor rgb="FFFFC000"/>
                </patternFill>
              </fill>
            </x14:dxf>
          </x14:cfRule>
          <x14:cfRule type="cellIs" priority="198" stopIfTrue="1" operator="between" id="{C3F52743-8CC6-477D-A046-DBE5F9205932}">
            <xm:f>'1. Semáforos noviembre'!$K$52</xm:f>
            <xm:f>'1. Semáforos noviembre'!$L$52</xm:f>
            <x14:dxf>
              <fill>
                <patternFill>
                  <bgColor rgb="FF92D050"/>
                </patternFill>
              </fill>
            </x14:dxf>
          </x14:cfRule>
          <x14:cfRule type="cellIs" priority="199" stopIfTrue="1" operator="between" id="{9CCFF2DD-0772-43C6-BDA1-2B6834614246}">
            <xm:f>'1. Semáforos noviembre'!$I$52</xm:f>
            <xm:f>'1. Semáforos noviembre'!$J$52</xm:f>
            <x14:dxf>
              <fill>
                <patternFill>
                  <bgColor rgb="FFFFFF00"/>
                </patternFill>
              </fill>
            </x14:dxf>
          </x14:cfRule>
          <x14:cfRule type="cellIs" priority="200" stopIfTrue="1" operator="between" id="{99D738AC-06D7-49A4-ABA2-1744E370335C}">
            <xm:f>'1. Semáforos noviembre'!$G$52</xm:f>
            <xm:f>'1. Semáforos noviembre'!$H$52</xm:f>
            <x14:dxf>
              <fill>
                <patternFill>
                  <bgColor rgb="FFFF0000"/>
                </patternFill>
              </fill>
            </x14:dxf>
          </x14:cfRule>
          <xm:sqref>E222</xm:sqref>
        </x14:conditionalFormatting>
        <x14:conditionalFormatting xmlns:xm="http://schemas.microsoft.com/office/excel/2006/main">
          <x14:cfRule type="cellIs" priority="402" stopIfTrue="1" operator="between" id="{B76E46F0-1E29-4F97-98BD-A10BF5FB3130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401" stopIfTrue="1" operator="between" id="{6DF74BCA-754A-433B-93C5-62694B4427D1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400" stopIfTrue="1" operator="between" id="{D65FBEFA-475B-4C38-A128-824D4866F6FF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399" stopIfTrue="1" operator="greaterThanOrEqual" id="{E59CB1C9-BE95-499C-868C-2E984A3E4C25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m:sqref>J14</xm:sqref>
        </x14:conditionalFormatting>
        <x14:conditionalFormatting xmlns:xm="http://schemas.microsoft.com/office/excel/2006/main">
          <x14:cfRule type="cellIs" priority="391" stopIfTrue="1" operator="between" id="{9E557C46-F280-4F75-864D-D25DA8A7E10A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392" stopIfTrue="1" operator="between" id="{5DEC68ED-3524-4CB3-877F-4578D655446D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389" stopIfTrue="1" operator="greaterThanOrEqual" id="{95ABDF4F-134E-4909-9AA3-9998880F867D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390" stopIfTrue="1" operator="between" id="{477B2772-7CC2-49CF-BD4D-9A57A5225627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m:sqref>J15</xm:sqref>
        </x14:conditionalFormatting>
        <x14:conditionalFormatting xmlns:xm="http://schemas.microsoft.com/office/excel/2006/main">
          <x14:cfRule type="cellIs" priority="383" stopIfTrue="1" operator="between" id="{DCB97C98-CFB0-4AB6-B5E2-3D323B24A9F7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384" stopIfTrue="1" operator="between" id="{EC98B932-B78F-45DF-8346-18D251A0F249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381" stopIfTrue="1" operator="greaterThanOrEqual" id="{5DE737FE-0A08-4861-8A72-1D27BCDC2180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382" stopIfTrue="1" operator="between" id="{6FE1145D-2BC8-4C08-ABDB-640B81506692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m:sqref>J16</xm:sqref>
        </x14:conditionalFormatting>
        <x14:conditionalFormatting xmlns:xm="http://schemas.microsoft.com/office/excel/2006/main">
          <x14:cfRule type="cellIs" priority="376" stopIfTrue="1" operator="between" id="{E894FE83-5953-4B3E-8419-ABCAF4F5E16D}">
            <xm:f>'1. Semáforos noviembre'!$I$11</xm:f>
            <xm:f>'1. Semáforos noviembre'!$J$11</xm:f>
            <x14:dxf>
              <fill>
                <patternFill>
                  <bgColor rgb="FFFFFF00"/>
                </patternFill>
              </fill>
            </x14:dxf>
          </x14:cfRule>
          <x14:cfRule type="cellIs" priority="377" stopIfTrue="1" operator="between" id="{BBB6E995-F5E9-4038-8982-DBD751E323C2}">
            <xm:f>'1. Semáforos noviembre'!$G$11</xm:f>
            <xm:f>'1. Semáforos noviembre'!$H$11</xm:f>
            <x14:dxf>
              <fill>
                <patternFill>
                  <bgColor rgb="FFFF0000"/>
                </patternFill>
              </fill>
            </x14:dxf>
          </x14:cfRule>
          <x14:cfRule type="cellIs" priority="375" stopIfTrue="1" operator="between" id="{BB14E4ED-F5DA-4969-B5DF-7FCBC3725D88}">
            <xm:f>'1. Semáforos noviembre'!$K$11</xm:f>
            <xm:f>'1. Semáforos noviembre'!$L$11</xm:f>
            <x14:dxf>
              <fill>
                <patternFill>
                  <bgColor rgb="FF92D050"/>
                </patternFill>
              </fill>
            </x14:dxf>
          </x14:cfRule>
          <x14:cfRule type="cellIs" priority="374" stopIfTrue="1" operator="greaterThanOrEqual" id="{E89C7594-0E55-485F-AD4E-89538C96697F}">
            <xm:f>'1. Semáforos noviembre'!$M$11</xm:f>
            <x14:dxf>
              <fill>
                <patternFill>
                  <bgColor rgb="FFFFC000"/>
                </patternFill>
              </fill>
            </x14:dxf>
          </x14:cfRule>
          <xm:sqref>J17</xm:sqref>
        </x14:conditionalFormatting>
        <x14:conditionalFormatting xmlns:xm="http://schemas.microsoft.com/office/excel/2006/main">
          <x14:cfRule type="cellIs" priority="369" stopIfTrue="1" operator="greaterThanOrEqual" id="{C3E0FAB2-2A6F-4EE0-93C3-C3D21E297503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370" stopIfTrue="1" operator="between" id="{0C2A7473-BD16-4775-875B-231AAAE85D3E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371" stopIfTrue="1" operator="between" id="{E927C52D-9788-4410-97D6-E259E2F4F918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372" stopIfTrue="1" operator="between" id="{AA681230-0761-4F94-963E-F4EB010E0084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m:sqref>J18</xm:sqref>
        </x14:conditionalFormatting>
        <x14:conditionalFormatting xmlns:xm="http://schemas.microsoft.com/office/excel/2006/main">
          <x14:cfRule type="cellIs" priority="339" stopIfTrue="1" operator="greaterThanOrEqual" id="{EDDC4E0D-34C0-4ABC-AEE7-5ED02AE81236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340" stopIfTrue="1" operator="between" id="{97F8B32C-5EE8-4B9A-A40A-4321AF2A895D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342" stopIfTrue="1" operator="between" id="{E90DD73B-B09E-4FD2-90EA-31AC685E3D9B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341" stopIfTrue="1" operator="between" id="{E510AA01-465F-462C-B96F-CDD8831EB3EC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m:sqref>J19:J22</xm:sqref>
        </x14:conditionalFormatting>
        <x14:conditionalFormatting xmlns:xm="http://schemas.microsoft.com/office/excel/2006/main">
          <x14:cfRule type="cellIs" priority="333" stopIfTrue="1" operator="greaterThanOrEqual" id="{0D784488-472A-404D-9AA8-4E89BE7E524A}">
            <xm:f>'1. Semáforos noviembre'!$M$9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334" stopIfTrue="1" operator="between" id="{1F9C0665-28B3-47CC-B70E-355DD06ED4ED}">
            <xm:f>'1. Semáforos noviembre'!$K$9</xm:f>
            <xm:f>'1. Semáforos noviembre'!$L$9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336" stopIfTrue="1" operator="between" id="{49D68E7C-AF6E-4D7E-8CC6-E1D8EB3B76F4}">
            <xm:f>'1. Semáforos noviembre'!$G$9</xm:f>
            <xm:f>'1. Semáforos noviembre'!$H$9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335" stopIfTrue="1" operator="between" id="{77B3BAC8-5095-4726-A449-095ED764E1FE}">
            <xm:f>'1. Semáforos noviembre'!$I$9</xm:f>
            <xm:f>'1. Semáforos noviembre'!$J$9</xm:f>
            <x14:dxf>
              <fill>
                <patternFill>
                  <bgColor rgb="FFFFFF00"/>
                </patternFill>
              </fill>
            </x14:dxf>
          </x14:cfRule>
          <xm:sqref>J23</xm:sqref>
        </x14:conditionalFormatting>
        <x14:conditionalFormatting xmlns:xm="http://schemas.microsoft.com/office/excel/2006/main">
          <x14:cfRule type="cellIs" priority="330" stopIfTrue="1" operator="between" id="{F98A386D-B594-462F-8703-74576E60E943}">
            <xm:f>'1. Semáforos noviembre'!$G$9</xm:f>
            <xm:f>'1. Semáforos noviembre'!$H$9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329" stopIfTrue="1" operator="between" id="{93BF433A-FCC8-437C-8593-23B0B804CF53}">
            <xm:f>'1. Semáforos noviembre'!$I$9</xm:f>
            <xm:f>'1. Semáforos noviembre'!$J$9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328" stopIfTrue="1" operator="between" id="{7862418E-2D96-4046-86AC-D7D1351DFDCA}">
            <xm:f>'1. Semáforos noviembre'!$K$9</xm:f>
            <xm:f>'1. Semáforos noviembre'!$L$9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327" stopIfTrue="1" operator="greaterThanOrEqual" id="{9D4E1B66-52B7-43A5-91C5-D7182EA207E9}">
            <xm:f>'1. Semáforos noviembre'!$M$9</xm:f>
            <x14:dxf>
              <fill>
                <patternFill>
                  <bgColor rgb="FFFFC000"/>
                </patternFill>
              </fill>
            </x14:dxf>
          </x14:cfRule>
          <xm:sqref>J27</xm:sqref>
        </x14:conditionalFormatting>
        <x14:conditionalFormatting xmlns:xm="http://schemas.microsoft.com/office/excel/2006/main">
          <x14:cfRule type="cellIs" priority="324" stopIfTrue="1" operator="between" id="{D8C7B26F-785E-47C0-9F34-CE965C5E11C5}">
            <xm:f>'1. Semáforos noviembre'!$G$10</xm:f>
            <xm:f>'1. Semáforos noviembre'!$H$10</xm:f>
            <x14:dxf>
              <fill>
                <patternFill>
                  <bgColor rgb="FFFF0000"/>
                </patternFill>
              </fill>
            </x14:dxf>
          </x14:cfRule>
          <x14:cfRule type="cellIs" priority="323" stopIfTrue="1" operator="between" id="{165BFD90-B596-4F71-A3F2-2ADF7A78DB60}">
            <xm:f>'1. Semáforos noviembre'!$I$10</xm:f>
            <xm:f>'1. Semáforos noviembre'!$J$10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322" stopIfTrue="1" operator="between" id="{E6317615-FDFB-4104-9908-68EE38E5FB0E}">
            <xm:f>'1. Semáforos noviembre'!$K$10</xm:f>
            <xm:f>'1. Semáforos noviembre'!$L$10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321" stopIfTrue="1" operator="greaterThanOrEqual" id="{47EB9E3E-43C0-4891-AC40-7C9B91DF2BA4}">
            <xm:f>'1. Semáforos noviembre'!$M$10</xm:f>
            <x14:dxf>
              <fill>
                <patternFill>
                  <bgColor rgb="FFFFC000"/>
                </patternFill>
              </fill>
            </x14:dxf>
          </x14:cfRule>
          <xm:sqref>J28</xm:sqref>
        </x14:conditionalFormatting>
        <x14:conditionalFormatting xmlns:xm="http://schemas.microsoft.com/office/excel/2006/main">
          <x14:cfRule type="cellIs" priority="308" stopIfTrue="1" operator="greaterThanOrEqual" id="{D9E9A389-F25D-4F15-BEE5-747EFC3B52EC}">
            <xm:f>'1. Semáforos noviembre'!$M$53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309" stopIfTrue="1" operator="between" id="{225A236A-F22E-4313-837F-F76178776001}">
            <xm:f>'1. Semáforos noviembre'!$K$53</xm:f>
            <xm:f>'1. Semáforos noviembre'!$L$53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310" stopIfTrue="1" operator="between" id="{84FFA536-2B3B-4BDC-B4F5-4577B22B69B0}">
            <xm:f>'1. Semáforos noviembre'!$I$53</xm:f>
            <xm:f>'1. Semáforos noviembre'!$J$53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311" stopIfTrue="1" operator="between" id="{89A4C4F9-BE2B-429F-83E9-7C73E6DF1F5E}">
            <xm:f>'1. Semáforos noviembre'!$G$53</xm:f>
            <xm:f>'1. Semáforos noviembre'!$H$53</xm:f>
            <x14:dxf>
              <fill>
                <patternFill>
                  <bgColor rgb="FFFF0000"/>
                </patternFill>
              </fill>
            </x14:dxf>
          </x14:cfRule>
          <xm:sqref>M14:M15</xm:sqref>
        </x14:conditionalFormatting>
        <x14:conditionalFormatting xmlns:xm="http://schemas.microsoft.com/office/excel/2006/main">
          <x14:cfRule type="cellIs" priority="300" stopIfTrue="1" operator="between" id="{593318FF-3080-41AE-B748-4945D5A52B77}">
            <xm:f>'1. Semáforos noviembre'!$G$53</xm:f>
            <xm:f>'1. Semáforos noviembre'!$H$53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299" stopIfTrue="1" operator="between" id="{8EEC4E32-4175-490A-BCD3-CA0F9DDDF784}">
            <xm:f>'1. Semáforos noviembre'!$I$53</xm:f>
            <xm:f>'1. Semáforos noviembre'!$J$53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297" stopIfTrue="1" operator="greaterThanOrEqual" id="{B77F988E-35C6-4A6E-830C-89397D466CE7}">
            <xm:f>'1. Semáforos noviembre'!$M$53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298" stopIfTrue="1" operator="between" id="{0D1AACFD-310E-4B81-95CA-222E574A92B9}">
            <xm:f>'1. Semáforos noviembre'!$K$53</xm:f>
            <xm:f>'1. Semáforos noviembre'!$L$53</xm:f>
            <x14:dxf>
              <fill>
                <patternFill>
                  <bgColor rgb="FF92D050"/>
                </patternFill>
              </fill>
            </x14:dxf>
          </x14:cfRule>
          <xm:sqref>M18:M22</xm:sqref>
        </x14:conditionalFormatting>
        <x14:conditionalFormatting xmlns:xm="http://schemas.microsoft.com/office/excel/2006/main">
          <x14:cfRule type="cellIs" priority="293" stopIfTrue="1" operator="between" id="{47A2521F-E868-416A-8D8D-12D8F87687F5}">
            <xm:f>'1. Semáforos noviembre'!$G$54</xm:f>
            <xm:f>'1. Semáforos noviembre'!$H$54</xm:f>
            <x14:dxf>
              <fill>
                <patternFill>
                  <bgColor rgb="FFFF0000"/>
                </patternFill>
              </fill>
            </x14:dxf>
          </x14:cfRule>
          <x14:cfRule type="cellIs" priority="292" stopIfTrue="1" operator="between" id="{85F80FAE-B7AC-458D-A918-E00C5B0E9BE4}">
            <xm:f>'1. Semáforos noviembre'!$I$54</xm:f>
            <xm:f>'1. Semáforos noviembre'!$J$54</xm:f>
            <x14:dxf>
              <fill>
                <patternFill>
                  <bgColor rgb="FFFFFF00"/>
                </patternFill>
              </fill>
            </x14:dxf>
          </x14:cfRule>
          <x14:cfRule type="cellIs" priority="291" stopIfTrue="1" operator="greaterThanOrEqual" id="{9EF2A307-A99A-4966-84E6-8BC02F65A7D9}">
            <xm:f>'1. Semáforos noviembre'!$M$54</xm:f>
            <x14:dxf>
              <fill>
                <patternFill>
                  <bgColor rgb="FFFFC000"/>
                </patternFill>
              </fill>
            </x14:dxf>
          </x14:cfRule>
          <x14:cfRule type="cellIs" priority="290" stopIfTrue="1" operator="between" id="{D87C0ADB-1DAC-4FE4-AD4B-27D918F44247}">
            <xm:f>'1. Semáforos noviembre'!$K$54</xm:f>
            <xm:f>'1. Semáforos noviembre'!$L$54</xm:f>
            <x14:dxf>
              <fill>
                <patternFill>
                  <bgColor rgb="FF92D050"/>
                </patternFill>
              </fill>
            </x14:dxf>
          </x14:cfRule>
          <xm:sqref>M23</xm:sqref>
        </x14:conditionalFormatting>
        <x14:conditionalFormatting xmlns:xm="http://schemas.microsoft.com/office/excel/2006/main">
          <x14:cfRule type="cellIs" priority="284" stopIfTrue="1" operator="between" id="{D70B85FF-EFEE-422E-8829-26AFB65781D5}">
            <xm:f>'1. Semáforos noviembre'!$K$54</xm:f>
            <xm:f>'1. Semáforos noviembre'!$L$54</xm:f>
            <x14:dxf>
              <fill>
                <patternFill>
                  <bgColor rgb="FF92D050"/>
                </patternFill>
              </fill>
            </x14:dxf>
          </x14:cfRule>
          <x14:cfRule type="cellIs" priority="287" stopIfTrue="1" operator="between" id="{13DA77DB-A360-4CB7-AAB3-E319B77FC8EB}">
            <xm:f>'1. Semáforos noviembre'!$G$54</xm:f>
            <xm:f>'1. Semáforos noviembre'!$H$54</xm:f>
            <x14:dxf>
              <fill>
                <patternFill>
                  <bgColor rgb="FFFF0000"/>
                </patternFill>
              </fill>
            </x14:dxf>
          </x14:cfRule>
          <x14:cfRule type="cellIs" priority="286" stopIfTrue="1" operator="between" id="{312E5A1D-B099-4E5C-8687-241AB600D301}">
            <xm:f>'1. Semáforos noviembre'!$I$54</xm:f>
            <xm:f>'1. Semáforos noviembre'!$J$54</xm:f>
            <x14:dxf>
              <fill>
                <patternFill>
                  <bgColor rgb="FFFFFF00"/>
                </patternFill>
              </fill>
            </x14:dxf>
          </x14:cfRule>
          <x14:cfRule type="cellIs" priority="285" stopIfTrue="1" operator="greaterThanOrEqual" id="{FA4C6833-8120-483C-BAEC-BEC3C4934A06}">
            <xm:f>'1. Semáforos noviembre'!$M$54</xm:f>
            <x14:dxf>
              <fill>
                <patternFill>
                  <bgColor rgb="FFFFC000"/>
                </patternFill>
              </fill>
            </x14:dxf>
          </x14:cfRule>
          <xm:sqref>M27</xm:sqref>
        </x14:conditionalFormatting>
        <x14:conditionalFormatting xmlns:xm="http://schemas.microsoft.com/office/excel/2006/main">
          <x14:cfRule type="cellIs" priority="280" stopIfTrue="1" operator="between" id="{F3064A6B-AC48-4058-A11F-D3EFB880FF04}">
            <xm:f>'1. Semáforos noviembre'!$K$62</xm:f>
            <xm:f>'1. Semáforos noviembre'!$L$62</xm:f>
            <x14:dxf>
              <fill>
                <patternFill>
                  <bgColor rgb="FF92D050"/>
                </patternFill>
              </fill>
            </x14:dxf>
          </x14:cfRule>
          <x14:cfRule type="cellIs" priority="281" stopIfTrue="1" operator="between" id="{A9C6826C-0612-47A9-AFEE-ABDB48F6D8DE}">
            <xm:f>'1. Semáforos noviembre'!$I$62</xm:f>
            <xm:f>'1. Semáforos noviembre'!$J$62</xm:f>
            <x14:dxf>
              <fill>
                <patternFill>
                  <bgColor rgb="FFFFFF00"/>
                </patternFill>
              </fill>
            </x14:dxf>
          </x14:cfRule>
          <x14:cfRule type="cellIs" priority="279" stopIfTrue="1" operator="greaterThanOrEqual" id="{818D54F5-6DB2-4E3E-8219-4DA870FEC362}">
            <xm:f>'1. Semáforos noviembre'!$M$62</xm:f>
            <x14:dxf>
              <fill>
                <patternFill>
                  <bgColor rgb="FFFFC000"/>
                </patternFill>
              </fill>
            </x14:dxf>
          </x14:cfRule>
          <x14:cfRule type="cellIs" priority="282" stopIfTrue="1" operator="between" id="{51D90B00-D96F-4816-AF30-A71D4684480F}">
            <xm:f>'1. Semáforos noviembre'!$G$62</xm:f>
            <xm:f>'1. Semáforos noviembre'!$H$62</xm:f>
            <x14:dxf>
              <fill>
                <patternFill>
                  <bgColor rgb="FFFF0000"/>
                </patternFill>
              </fill>
            </x14:dxf>
          </x14:cfRule>
          <xm:sqref>M28</xm:sqref>
        </x14:conditionalFormatting>
        <x14:conditionalFormatting xmlns:xm="http://schemas.microsoft.com/office/excel/2006/main">
          <x14:cfRule type="cellIs" priority="266" stopIfTrue="1" operator="greaterThanOrEqual" id="{29B2C154-E5DB-4EB2-B6E4-352106139BC8}">
            <xm:f>'1. Semáforos noviembre'!$M$60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267" stopIfTrue="1" operator="between" id="{1DD85D1B-6F3F-462E-96EE-B04BDFD49BC9}">
            <xm:f>'1. Semáforos noviembre'!$K$60</xm:f>
            <xm:f>'1. Semáforos noviembre'!$L$60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269" stopIfTrue="1" operator="between" id="{7C38EE2E-2994-4FD6-9B65-690D4E10B3DF}">
            <xm:f>'1. Semáforos noviembre'!$G$60</xm:f>
            <xm:f>'1. Semáforos noviembre'!$H$60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268" stopIfTrue="1" operator="between" id="{B2CBC033-712A-427A-AD63-1C4741E3CA91}">
            <xm:f>'1. Semáforos noviembre'!$I$60</xm:f>
            <xm:f>'1. Semáforos noviembre'!$J$60</xm:f>
            <x14:dxf>
              <fill>
                <patternFill>
                  <bgColor rgb="FFFFFF00"/>
                </patternFill>
              </fill>
            </x14:dxf>
          </x14:cfRule>
          <xm:sqref>P14:P15</xm:sqref>
        </x14:conditionalFormatting>
        <x14:conditionalFormatting xmlns:xm="http://schemas.microsoft.com/office/excel/2006/main">
          <x14:cfRule type="cellIs" priority="255" stopIfTrue="1" operator="greaterThanOrEqual" id="{E0F4239F-8607-4DE5-8AAD-B31C570476C7}">
            <xm:f>'1. Semáforos noviembre'!$M$60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257" stopIfTrue="1" operator="between" id="{4199C5A3-E489-4B8D-ADF3-185B22211151}">
            <xm:f>'1. Semáforos noviembre'!$I$60</xm:f>
            <xm:f>'1. Semáforos noviembre'!$J$60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258" stopIfTrue="1" operator="between" id="{68E179E3-A367-4FA9-B0E6-83A33CCD1F89}">
            <xm:f>'1. Semáforos noviembre'!$G$60</xm:f>
            <xm:f>'1. Semáforos noviembre'!$H$60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256" stopIfTrue="1" operator="between" id="{69B77DC5-01AB-43FC-A1FE-5DB7D36C7B43}">
            <xm:f>'1. Semáforos noviembre'!$K$60</xm:f>
            <xm:f>'1. Semáforos noviembre'!$L$60</xm:f>
            <x14:dxf>
              <fill>
                <patternFill>
                  <bgColor rgb="FF92D050"/>
                </patternFill>
              </fill>
            </x14:dxf>
          </x14:cfRule>
          <xm:sqref>P18:P22</xm:sqref>
        </x14:conditionalFormatting>
        <x14:conditionalFormatting xmlns:xm="http://schemas.microsoft.com/office/excel/2006/main">
          <x14:cfRule type="cellIs" priority="249" stopIfTrue="1" operator="greaterThan" id="{F00EC314-FDBC-43E0-8A86-075371CAC843}">
            <xm:f>'1. Semáforos noviembre'!$M$61</xm:f>
            <x14:dxf>
              <fill>
                <patternFill>
                  <bgColor rgb="FFFFC000"/>
                </patternFill>
              </fill>
            </x14:dxf>
          </x14:cfRule>
          <x14:cfRule type="cellIs" priority="251" stopIfTrue="1" operator="between" id="{3AEC2975-F41A-4A53-99F0-BE03BE3653D6}">
            <xm:f>'1. Semáforos noviembre'!$I$61</xm:f>
            <xm:f>'1. Semáforos noviembre'!$J$61</xm:f>
            <x14:dxf>
              <fill>
                <patternFill>
                  <bgColor rgb="FFFFFF00"/>
                </patternFill>
              </fill>
            </x14:dxf>
          </x14:cfRule>
          <x14:cfRule type="cellIs" priority="250" stopIfTrue="1" operator="between" id="{B2558210-AA9A-492C-8CC1-C829AE7F515A}">
            <xm:f>'1. Semáforos noviembre'!$K$61</xm:f>
            <xm:f>'1. Semáforos noviembre'!$L$61</xm:f>
            <x14:dxf>
              <fill>
                <patternFill>
                  <bgColor rgb="FF92D050"/>
                </patternFill>
              </fill>
            </x14:dxf>
          </x14:cfRule>
          <x14:cfRule type="cellIs" priority="252" stopIfTrue="1" operator="between" id="{EC991281-E8BC-4191-97B3-259564979B9A}">
            <xm:f>'1. Semáforos noviembre'!$G$61</xm:f>
            <xm:f>'1. Semáforos noviembre'!$H$61</xm:f>
            <x14:dxf>
              <fill>
                <patternFill>
                  <bgColor rgb="FFFF0000"/>
                </patternFill>
              </fill>
            </x14:dxf>
          </x14:cfRule>
          <xm:sqref>P23</xm:sqref>
        </x14:conditionalFormatting>
        <x14:conditionalFormatting xmlns:xm="http://schemas.microsoft.com/office/excel/2006/main">
          <x14:cfRule type="cellIs" priority="592" stopIfTrue="1" operator="between" id="{EA695017-8139-4EBC-849F-8E930F0E8144}">
            <xm:f>'1. Semáforos noviembre'!$I$61</xm:f>
            <xm:f>'1. Semáforos noviembre'!$J$61</xm:f>
            <x14:dxf>
              <fill>
                <patternFill>
                  <bgColor rgb="FFFFFF00"/>
                </patternFill>
              </fill>
            </x14:dxf>
          </x14:cfRule>
          <x14:cfRule type="cellIs" priority="591" stopIfTrue="1" operator="between" id="{2E5FB53F-D1C4-4A20-8C2A-FF713CBA18E2}">
            <xm:f>'1. Semáforos noviembre'!$K$61</xm:f>
            <xm:f>'1. Semáforos noviembre'!$L$61</xm:f>
            <x14:dxf>
              <fill>
                <patternFill>
                  <bgColor rgb="FF92D050"/>
                </patternFill>
              </fill>
            </x14:dxf>
          </x14:cfRule>
          <x14:cfRule type="cellIs" priority="593" stopIfTrue="1" operator="between" id="{455301DA-81D3-42BA-8DF6-868B4C4B5920}">
            <xm:f>'1. Semáforos noviembre'!$G$61</xm:f>
            <xm:f>'1. Semáforos noviembre'!$H$61</xm:f>
            <x14:dxf>
              <fill>
                <patternFill>
                  <bgColor rgb="FFFF0000"/>
                </patternFill>
              </fill>
            </x14:dxf>
          </x14:cfRule>
          <x14:cfRule type="cellIs" priority="590" stopIfTrue="1" operator="greaterThanOrEqual" id="{CB20F00B-1F5B-424F-A846-C12BFCD60C75}">
            <xm:f>'1. Semáforos noviembre'!$M$61</xm:f>
            <x14:dxf>
              <fill>
                <patternFill>
                  <bgColor rgb="FFFFC000"/>
                </patternFill>
              </fill>
            </x14:dxf>
          </x14:cfRule>
          <xm:sqref>P27</xm:sqref>
        </x14:conditionalFormatting>
        <x14:conditionalFormatting xmlns:xm="http://schemas.microsoft.com/office/excel/2006/main">
          <x14:cfRule type="cellIs" priority="240" stopIfTrue="1" operator="between" id="{C186C716-57BA-412D-97E8-318612146832}">
            <xm:f>'1. Semáforos noviembre'!$G$62</xm:f>
            <xm:f>'1. Semáforos noviembre'!$H$62</xm:f>
            <x14:dxf>
              <fill>
                <patternFill>
                  <bgColor rgb="FFFF0000"/>
                </patternFill>
              </fill>
            </x14:dxf>
          </x14:cfRule>
          <x14:cfRule type="cellIs" priority="239" stopIfTrue="1" operator="between" id="{75E8A693-DFD1-4F88-9B45-F1C3E0372FC8}">
            <xm:f>'1. Semáforos noviembre'!$I$62</xm:f>
            <xm:f>'1. Semáforos noviembre'!$J$62</xm:f>
            <x14:dxf>
              <fill>
                <patternFill>
                  <bgColor rgb="FFFFFF00"/>
                </patternFill>
              </fill>
            </x14:dxf>
          </x14:cfRule>
          <x14:cfRule type="cellIs" priority="238" stopIfTrue="1" operator="between" id="{E89B290C-7A76-4D4D-AECE-5D9D6A5DB84B}">
            <xm:f>'1. Semáforos noviembre'!$K$62</xm:f>
            <xm:f>'1. Semáforos noviembre'!$L$62</xm:f>
            <x14:dxf>
              <fill>
                <patternFill>
                  <bgColor rgb="FF92D050"/>
                </patternFill>
              </fill>
            </x14:dxf>
          </x14:cfRule>
          <x14:cfRule type="cellIs" priority="237" stopIfTrue="1" operator="greaterThanOrEqual" id="{18402290-3A84-46D3-9220-8ECA1DC36075}">
            <xm:f>'1. Semáforos noviembre'!$M$62</xm:f>
            <x14:dxf>
              <fill>
                <patternFill>
                  <bgColor rgb="FFFFC000"/>
                </patternFill>
              </fill>
            </x14:dxf>
          </x14:cfRule>
          <xm:sqref>P28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equal" allowBlank="1" showInputMessage="1" showErrorMessage="1" xr:uid="{04B8CFAB-25C5-4327-8792-058455933B52}">
          <x14:formula1>
            <xm:f>'5. FORMACIÓN X CTROS'!$C$11:$C$128</xm:f>
          </x14:formula1>
          <xm:sqref>C10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B2696-D4F3-479A-88AB-F791B538038B}">
  <sheetPr codeName="Hoja3">
    <tabColor theme="9" tint="0.79998168889431442"/>
  </sheetPr>
  <dimension ref="A8:N203"/>
  <sheetViews>
    <sheetView showGridLines="0" showRowColHeaders="0" zoomScale="90" zoomScaleNormal="90" workbookViewId="0">
      <selection activeCell="I5" sqref="I5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" defaultRowHeight="15.6" x14ac:dyDescent="0.6"/>
  <cols>
    <col min="1" max="1" width="4" style="150" customWidth="1"/>
    <col min="2" max="2" width="75.68359375" style="150" customWidth="1"/>
    <col min="3" max="4" width="15.68359375" style="150" customWidth="1"/>
    <col min="5" max="5" width="15.68359375" style="343" customWidth="1"/>
    <col min="6" max="6" width="7.05078125" style="150" bestFit="1" customWidth="1"/>
    <col min="7" max="7" width="2.734375" style="150" customWidth="1"/>
    <col min="8" max="8" width="2.68359375" style="150" customWidth="1"/>
    <col min="9" max="9" width="75.578125" style="150" customWidth="1"/>
    <col min="10" max="10" width="17" style="150" customWidth="1"/>
    <col min="11" max="11" width="15.68359375" style="150" customWidth="1"/>
    <col min="12" max="12" width="15.68359375" style="500" customWidth="1"/>
    <col min="13" max="16384" width="11" style="409"/>
  </cols>
  <sheetData>
    <row r="8" spans="2:14" ht="15.9" thickBot="1" x14ac:dyDescent="0.65"/>
    <row r="9" spans="2:14" ht="31.5" customHeight="1" thickTop="1" x14ac:dyDescent="0.6">
      <c r="B9" s="633" t="s">
        <v>391</v>
      </c>
      <c r="C9" s="634"/>
      <c r="D9" s="634"/>
      <c r="E9" s="635"/>
      <c r="I9" s="640" t="s">
        <v>392</v>
      </c>
      <c r="J9" s="641"/>
      <c r="K9" s="641"/>
      <c r="L9" s="642"/>
    </row>
    <row r="10" spans="2:14" ht="19.5" customHeight="1" thickBot="1" x14ac:dyDescent="0.65">
      <c r="B10" s="636"/>
      <c r="C10" s="637" t="s">
        <v>393</v>
      </c>
      <c r="D10" s="638"/>
      <c r="E10" s="639"/>
      <c r="I10" s="643"/>
      <c r="J10" s="644"/>
      <c r="K10" s="645"/>
      <c r="L10" s="646"/>
    </row>
    <row r="11" spans="2:14" ht="31.5" customHeight="1" thickTop="1" thickBot="1" x14ac:dyDescent="0.65">
      <c r="B11" s="501" t="s">
        <v>394</v>
      </c>
      <c r="C11" s="502">
        <v>9221</v>
      </c>
      <c r="I11" s="503" t="s">
        <v>395</v>
      </c>
      <c r="J11" s="502">
        <v>5</v>
      </c>
    </row>
    <row r="12" spans="2:14" ht="23.65" customHeight="1" x14ac:dyDescent="0.6">
      <c r="B12" s="647" t="str">
        <f>_xlfn.XLOOKUP($C$11,'5. FORMACIÓN X CTROS'!$C$11:$C$128,'5. FORMACIÓN X CTROS'!$B$11:$B$128,0,0)</f>
        <v>REGIONAL CAUCA</v>
      </c>
      <c r="C12" s="648"/>
      <c r="D12" s="649"/>
      <c r="E12" s="650"/>
      <c r="I12" s="654" t="str">
        <f>_xlfn.XLOOKUP($J$11,'4. FORMACIÓN X REGIONAL'!$A$11:$A$43,'4. FORMACIÓN X REGIONAL'!$B$11:$B$43,0,0)</f>
        <v>REGIONAL ANTIOQUIA</v>
      </c>
      <c r="J12" s="655"/>
      <c r="K12" s="656"/>
      <c r="L12" s="657"/>
    </row>
    <row r="13" spans="2:14" ht="24" customHeight="1" thickBot="1" x14ac:dyDescent="0.65">
      <c r="B13" s="651" t="str">
        <f>_xlfn.XLOOKUP($C$11,'5. FORMACIÓN X CTROS'!$C$11:$C$128,'5. FORMACIÓN X CTROS'!$D$11:$D$128,0,0)</f>
        <v>CENTRO DE TELEINFORMATICA Y PRODUCCIÓN INDUSTRIAL</v>
      </c>
      <c r="C13" s="652"/>
      <c r="D13" s="652"/>
      <c r="E13" s="653"/>
      <c r="I13" s="658"/>
      <c r="J13" s="659"/>
      <c r="K13" s="659"/>
      <c r="L13" s="660"/>
    </row>
    <row r="14" spans="2:14" ht="16.2" thickTop="1" thickBot="1" x14ac:dyDescent="0.65">
      <c r="B14" s="504" t="s">
        <v>272</v>
      </c>
      <c r="C14" s="303" t="s">
        <v>273</v>
      </c>
      <c r="D14" s="304" t="s">
        <v>274</v>
      </c>
      <c r="E14" s="305" t="s">
        <v>275</v>
      </c>
      <c r="I14" s="505" t="s">
        <v>272</v>
      </c>
      <c r="J14" s="506" t="s">
        <v>273</v>
      </c>
      <c r="K14" s="507" t="s">
        <v>274</v>
      </c>
      <c r="L14" s="508" t="s">
        <v>275</v>
      </c>
    </row>
    <row r="15" spans="2:14" ht="15" customHeight="1" x14ac:dyDescent="0.6">
      <c r="B15" s="373" t="s">
        <v>181</v>
      </c>
      <c r="C15" s="284">
        <f>_xlfn.XLOOKUP($C$11,'5. FORMACIÓN X CTROS'!$C$11:$C$128,'5. FORMACIÓN X CTROS'!$E$11:$E$128,0,0)</f>
        <v>3300</v>
      </c>
      <c r="D15" s="284">
        <f>_xlfn.XLOOKUP($C$11,'5. FORMACIÓN X CTROS'!$C$11:$C$128,'5. FORMACIÓN X CTROS'!$F$11:$F$128,0,0)</f>
        <v>3253</v>
      </c>
      <c r="E15" s="318">
        <f>_xlfn.XLOOKUP($C$11,'5. FORMACIÓN X CTROS'!$C$11:$C$128,'5. FORMACIÓN X CTROS'!$G$11:$G$128,0,0)</f>
        <v>0.98575757575757572</v>
      </c>
      <c r="F15" s="569"/>
      <c r="G15" s="569"/>
      <c r="I15" s="373" t="s">
        <v>181</v>
      </c>
      <c r="J15" s="284">
        <f>_xlfn.XLOOKUP($J$11,'4. FORMACIÓN X REGIONAL'!$A$11:$A$43,'4. FORMACIÓN X REGIONAL'!$C$11:$C$43,0,0)</f>
        <v>44047</v>
      </c>
      <c r="K15" s="284">
        <f>_xlfn.XLOOKUP($J$11,'4. FORMACIÓN X REGIONAL'!$A$11:$A$43,'4. FORMACIÓN X REGIONAL'!$D$11:$D$43,0,0)</f>
        <v>42170</v>
      </c>
      <c r="L15" s="318">
        <f>_xlfn.XLOOKUP($J$11,'4. FORMACIÓN X REGIONAL'!$A$11:$A$43,'4. FORMACIÓN X REGIONAL'!$E$11:$E$43,0,0)</f>
        <v>0.95738642813358454</v>
      </c>
      <c r="M15" s="557"/>
      <c r="N15" s="558"/>
    </row>
    <row r="16" spans="2:14" ht="15" customHeight="1" x14ac:dyDescent="0.6">
      <c r="B16" s="373" t="s">
        <v>182</v>
      </c>
      <c r="C16" s="284">
        <f>_xlfn.XLOOKUP($C$11,'5. FORMACIÓN X CTROS'!$C$11:$C$128,'5. FORMACIÓN X CTROS'!$H$11:$H$128,0,0)</f>
        <v>1606</v>
      </c>
      <c r="D16" s="284">
        <f>_xlfn.XLOOKUP($C$11,'5. FORMACIÓN X CTROS'!$C$11:$C$128,'5. FORMACIÓN X CTROS'!$I$11:$I$128,0,0)</f>
        <v>1658</v>
      </c>
      <c r="E16" s="318">
        <f>_xlfn.XLOOKUP($C$11,'5. FORMACIÓN X CTROS'!$C$11:$C$128,'5. FORMACIÓN X CTROS'!$J$11:$J$128,0,0)</f>
        <v>1.0323785803237857</v>
      </c>
      <c r="F16" s="569"/>
      <c r="G16" s="569"/>
      <c r="I16" s="373" t="s">
        <v>182</v>
      </c>
      <c r="J16" s="284">
        <f>_xlfn.XLOOKUP($J$11,'4. FORMACIÓN X REGIONAL'!$A$11:$A$43,'4. FORMACIÓN X REGIONAL'!$F$11:$F$43)</f>
        <v>25043</v>
      </c>
      <c r="K16" s="284">
        <f>_xlfn.XLOOKUP($J$11,'4. FORMACIÓN X REGIONAL'!$A$11:$A$43,'4. FORMACIÓN X REGIONAL'!$G$11:$G$43)</f>
        <v>24956</v>
      </c>
      <c r="L16" s="318">
        <f>_xlfn.XLOOKUP($J$11,'4. FORMACIÓN X REGIONAL'!$A$11:$A$43,'4. FORMACIÓN X REGIONAL'!$H$11:$H$43)</f>
        <v>0.99652597532244536</v>
      </c>
      <c r="M16" s="557"/>
      <c r="N16" s="558"/>
    </row>
    <row r="17" spans="2:14" ht="15" customHeight="1" x14ac:dyDescent="0.6">
      <c r="B17" s="373" t="s">
        <v>183</v>
      </c>
      <c r="C17" s="284">
        <f>_xlfn.XLOOKUP($C$11,'5. FORMACIÓN X CTROS'!$C$11:$C$128,'5. FORMACIÓN X CTROS'!$K$11:$K$128,0,0)</f>
        <v>298</v>
      </c>
      <c r="D17" s="284">
        <f>_xlfn.XLOOKUP($C$11,'5. FORMACIÓN X CTROS'!$C$11:$C$128,'5. FORMACIÓN X CTROS'!$L$11:$L$128,0,0)</f>
        <v>24</v>
      </c>
      <c r="E17" s="318">
        <f>_xlfn.XLOOKUP($C$11,'5. FORMACIÓN X CTROS'!$C$11:$C$128,'5. FORMACIÓN X CTROS'!$M$11:$M$128,0,0)</f>
        <v>8.0536912751677847E-2</v>
      </c>
      <c r="F17" s="569"/>
      <c r="G17" s="569"/>
      <c r="I17" s="373" t="s">
        <v>183</v>
      </c>
      <c r="J17" s="284">
        <f>_xlfn.XLOOKUP($J$11,'4. FORMACIÓN X REGIONAL'!$A$11:$A$43,'4. FORMACIÓN X REGIONAL'!$I$11:$I$43,0,0)</f>
        <v>3209</v>
      </c>
      <c r="K17" s="284">
        <f>_xlfn.XLOOKUP($J$11,'4. FORMACIÓN X REGIONAL'!$A$11:$A$43,'4. FORMACIÓN X REGIONAL'!$J$11:$J$43,0,0)</f>
        <v>2844</v>
      </c>
      <c r="L17" s="318">
        <f>_xlfn.XLOOKUP($J$11,'4. FORMACIÓN X REGIONAL'!$A$11:$A$43,'4. FORMACIÓN X REGIONAL'!$K$11:$K$43,0,0)</f>
        <v>0.88625740105952011</v>
      </c>
      <c r="M17" s="557"/>
      <c r="N17" s="558"/>
    </row>
    <row r="18" spans="2:14" ht="15" customHeight="1" x14ac:dyDescent="0.6">
      <c r="B18" s="373" t="s">
        <v>184</v>
      </c>
      <c r="C18" s="284">
        <f>_xlfn.XLOOKUP($C$11,'5. FORMACIÓN X CTROS'!$C$11:$C$128,'5. FORMACIÓN X CTROS'!$N$11:$N$128,0,0)</f>
        <v>23</v>
      </c>
      <c r="D18" s="284">
        <f>_xlfn.XLOOKUP($C$11,'5. FORMACIÓN X CTROS'!$C$11:$C$128,'5. FORMACIÓN X CTROS'!$O$11:$O$128,0,0)</f>
        <v>23</v>
      </c>
      <c r="E18" s="319">
        <f>_xlfn.XLOOKUP($C$11,'5. FORMACIÓN X CTROS'!$C$11:$C$128,'5. FORMACIÓN X CTROS'!$P$11:$P$128,0,0)</f>
        <v>1</v>
      </c>
      <c r="F18" s="569"/>
      <c r="G18" s="569"/>
      <c r="I18" s="373" t="s">
        <v>184</v>
      </c>
      <c r="J18" s="284">
        <f>_xlfn.XLOOKUP($J$11,'4. FORMACIÓN X REGIONAL'!$A$11:$A$43,'4. FORMACIÓN X REGIONAL'!$L$11:$L$43,0,0)</f>
        <v>271</v>
      </c>
      <c r="K18" s="284">
        <f>_xlfn.XLOOKUP($J$11,'4. FORMACIÓN X REGIONAL'!$A$11:$A$43,'4. FORMACIÓN X REGIONAL'!$M$11:$M$43,0,0)</f>
        <v>303</v>
      </c>
      <c r="L18" s="319">
        <f>_xlfn.XLOOKUP($J$11,'4. FORMACIÓN X REGIONAL'!$A$11:$A$43,'4. FORMACIÓN X REGIONAL'!$N$11:$N$43,0,0)</f>
        <v>1.1180811808118081</v>
      </c>
      <c r="M18" s="557"/>
      <c r="N18" s="558"/>
    </row>
    <row r="19" spans="2:14" ht="15" customHeight="1" x14ac:dyDescent="0.6">
      <c r="B19" s="373" t="s">
        <v>185</v>
      </c>
      <c r="C19" s="284">
        <f>_xlfn.XLOOKUP($C$11,'5. FORMACIÓN X CTROS'!$C$11:$C$128,'5. FORMACIÓN X CTROS'!$Q$11:$Q$128,0,0)</f>
        <v>0</v>
      </c>
      <c r="D19" s="284">
        <f>_xlfn.XLOOKUP($C$11,'5. FORMACIÓN X CTROS'!$C$11:$C$128,'5. FORMACIÓN X CTROS'!$R$11:$R$128,0,0)</f>
        <v>0</v>
      </c>
      <c r="E19" s="319" t="str">
        <f>_xlfn.XLOOKUP($C$11,'5. FORMACIÓN X CTROS'!$C$11:$C$128,'5. FORMACIÓN X CTROS'!$S$11:$S$128,0,0)</f>
        <v>N/A</v>
      </c>
      <c r="F19" s="569"/>
      <c r="G19" s="569"/>
      <c r="I19" s="373" t="s">
        <v>185</v>
      </c>
      <c r="J19" s="284">
        <f>_xlfn.XLOOKUP($J$11,'4. FORMACIÓN X REGIONAL'!$A$11:$A$43,'4. FORMACIÓN X REGIONAL'!$O$11:$O$43,0,0)</f>
        <v>0</v>
      </c>
      <c r="K19" s="284">
        <f>_xlfn.XLOOKUP($J$11,'4. FORMACIÓN X REGIONAL'!$A$11:$A$43,'4. FORMACIÓN X REGIONAL'!$P$11:$P$43,0,0)</f>
        <v>0</v>
      </c>
      <c r="L19" s="319" t="str">
        <f>_xlfn.XLOOKUP($J$11,'4. FORMACIÓN X REGIONAL'!$A$11:$A$43,'4. FORMACIÓN X REGIONAL'!$Q$11:$Q$43,0,0)</f>
        <v>N/A</v>
      </c>
      <c r="M19" s="557"/>
      <c r="N19" s="558"/>
    </row>
    <row r="20" spans="2:14" ht="15" customHeight="1" x14ac:dyDescent="0.6">
      <c r="B20" s="387" t="s">
        <v>186</v>
      </c>
      <c r="C20" s="285">
        <f>_xlfn.XLOOKUP($C$11,'5. FORMACIÓN X CTROS'!$C$11:$C$128,'5. FORMACIÓN X CTROS'!$T$11:$T$128,0,0)</f>
        <v>5227</v>
      </c>
      <c r="D20" s="285">
        <f>_xlfn.XLOOKUP($C$11,'5. FORMACIÓN X CTROS'!$C$11:$C$128,'5. FORMACIÓN X CTROS'!$U$11:$U$128,0,0)</f>
        <v>4958</v>
      </c>
      <c r="E20" s="320">
        <f>_xlfn.XLOOKUP($C$11,'5. FORMACIÓN X CTROS'!$C$11:$C$128,'5. FORMACIÓN X CTROS'!$V$11:$V$128,0,0)</f>
        <v>0.9485364453797589</v>
      </c>
      <c r="F20" s="569"/>
      <c r="G20" s="569"/>
      <c r="I20" s="387" t="s">
        <v>396</v>
      </c>
      <c r="J20" s="285">
        <f>_xlfn.XLOOKUP($J$11,'4. FORMACIÓN X REGIONAL'!$A$11:$A$43,'4. FORMACIÓN X REGIONAL'!$R$11:$R$43,"",0,1)</f>
        <v>72570</v>
      </c>
      <c r="K20" s="285">
        <f>_xlfn.XLOOKUP($J$11,'4. FORMACIÓN X REGIONAL'!$A$11:$A$43,'4. FORMACIÓN X REGIONAL'!$S$11:$S$43,"",0,1)</f>
        <v>70273</v>
      </c>
      <c r="L20" s="320">
        <f>_xlfn.XLOOKUP($J$11,'4. FORMACIÓN X REGIONAL'!$A$11:$A$43,'4. FORMACIÓN X REGIONAL'!$T$11:$T$43,"",0,1)</f>
        <v>0.96834780212208904</v>
      </c>
      <c r="M20" s="557"/>
      <c r="N20" s="558"/>
    </row>
    <row r="21" spans="2:14" ht="20.100000000000001" customHeight="1" x14ac:dyDescent="0.6">
      <c r="B21" s="395" t="s">
        <v>187</v>
      </c>
      <c r="C21" s="286">
        <f>_xlfn.XLOOKUP($C$11,'5. FORMACIÓN X CTROS'!$C$11:$C$128,'5. FORMACIÓN X CTROS'!$W$11:$W$128,0,0)</f>
        <v>5227</v>
      </c>
      <c r="D21" s="286">
        <f>_xlfn.XLOOKUP($C$11,'5. FORMACIÓN X CTROS'!$C$11:$C$128,'5. FORMACIÓN X CTROS'!$X$11:$X$128,0,0)</f>
        <v>4958</v>
      </c>
      <c r="E21" s="320">
        <f>_xlfn.XLOOKUP($C$11,'5. FORMACIÓN X CTROS'!$C$11:$C$128,'5. FORMACIÓN X CTROS'!$Y$11:$Y$128,0,0)</f>
        <v>0.9485364453797589</v>
      </c>
      <c r="F21" s="569"/>
      <c r="G21" s="569"/>
      <c r="I21" s="395" t="s">
        <v>187</v>
      </c>
      <c r="J21" s="286">
        <f>_xlfn.XLOOKUP($J$11,'4. FORMACIÓN X REGIONAL'!$A$11:$A$43,'4. FORMACIÓN X REGIONAL'!$U$11:$U$43,0,0)</f>
        <v>72570</v>
      </c>
      <c r="K21" s="286">
        <f>_xlfn.XLOOKUP($J$11,'4. FORMACIÓN X REGIONAL'!$A$11:$A$43,'4. FORMACIÓN X REGIONAL'!$V$11:$V$43,0,0)</f>
        <v>70273</v>
      </c>
      <c r="L21" s="320">
        <f>_xlfn.XLOOKUP($J$11,'4. FORMACIÓN X REGIONAL'!$A$11:$A$43,'4. FORMACIÓN X REGIONAL'!$W$11:$W$43,0,0)</f>
        <v>0.96834780212208904</v>
      </c>
      <c r="M21" s="557"/>
      <c r="N21" s="558"/>
    </row>
    <row r="22" spans="2:14" ht="15" customHeight="1" x14ac:dyDescent="0.6">
      <c r="B22" s="373" t="s">
        <v>188</v>
      </c>
      <c r="C22" s="284">
        <f>_xlfn.XLOOKUP($C$11,'5. FORMACIÓN X CTROS'!$C$11:$C$128,'5. FORMACIÓN X CTROS'!$Z$11:$Z$128,0,0)</f>
        <v>119</v>
      </c>
      <c r="D22" s="284">
        <f>_xlfn.XLOOKUP($C$11,'5. FORMACIÓN X CTROS'!$C$11:$C$128,'5. FORMACIÓN X CTROS'!$AA$11:$AA$128,0,0)</f>
        <v>129</v>
      </c>
      <c r="E22" s="318">
        <f>_xlfn.XLOOKUP($C$11,'5. FORMACIÓN X CTROS'!$C$11:$C$128,'5. FORMACIÓN X CTROS'!$AB$11:$AB$128,0,0)</f>
        <v>1.0840336134453781</v>
      </c>
      <c r="F22" s="569"/>
      <c r="G22" s="569"/>
      <c r="I22" s="373" t="s">
        <v>188</v>
      </c>
      <c r="J22" s="284">
        <f>_xlfn.XLOOKUP($J$11,'4. FORMACIÓN X REGIONAL'!$A$11:$A$43,'4. FORMACIÓN X REGIONAL'!$X$11:$X$43,0,0)</f>
        <v>3653</v>
      </c>
      <c r="K22" s="284">
        <f>_xlfn.XLOOKUP($J$11,'4. FORMACIÓN X REGIONAL'!$A$11:$A$43,'4. FORMACIÓN X REGIONAL'!$Y$11:$Y$43,0,0)</f>
        <v>3234</v>
      </c>
      <c r="L22" s="318">
        <f>_xlfn.XLOOKUP($J$11,'4. FORMACIÓN X REGIONAL'!$A$11:$A$43,'4. FORMACIÓN X REGIONAL'!$Z$11:$Z$43,0,0)</f>
        <v>0.88529975362715574</v>
      </c>
      <c r="M22" s="557"/>
      <c r="N22" s="558"/>
    </row>
    <row r="23" spans="2:14" ht="15" customHeight="1" x14ac:dyDescent="0.6">
      <c r="B23" s="373" t="s">
        <v>189</v>
      </c>
      <c r="C23" s="284">
        <f>_xlfn.XLOOKUP($C$11,'5. FORMACIÓN X CTROS'!$C$11:$C$128,'5. FORMACIÓN X CTROS'!$AC$11:$AC$128,0,0)</f>
        <v>0</v>
      </c>
      <c r="D23" s="284">
        <f>_xlfn.XLOOKUP($C$11,'5. FORMACIÓN X CTROS'!$C$11:$C$128,'5. FORMACIÓN X CTROS'!$AD$11:$AD$128,0,0)</f>
        <v>32</v>
      </c>
      <c r="E23" s="319" t="str">
        <f>_xlfn.XLOOKUP($C$11,'5. FORMACIÓN X CTROS'!$C$11:$C$128,'5. FORMACIÓN X CTROS'!$AE$11:$AE$128,0,0)</f>
        <v>N/A</v>
      </c>
      <c r="F23" s="569"/>
      <c r="G23" s="569"/>
      <c r="I23" s="373" t="s">
        <v>189</v>
      </c>
      <c r="J23" s="284">
        <f>_xlfn.XLOOKUP($J$11,'4. FORMACIÓN X REGIONAL'!$A$11:$A$43,'4. FORMACIÓN X REGIONAL'!$AA$11:$AA$43,0,0)</f>
        <v>274</v>
      </c>
      <c r="K23" s="284">
        <f>_xlfn.XLOOKUP($J$11,'4. FORMACIÓN X REGIONAL'!$A$11:$A$43,'4. FORMACIÓN X REGIONAL'!$AB$11:$AB$43,0,0)</f>
        <v>455</v>
      </c>
      <c r="L23" s="319">
        <f>_xlfn.XLOOKUP($J$11,'4. FORMACIÓN X REGIONAL'!$A$11:$A$43,'4. FORMACIÓN X REGIONAL'!$AC$11:$AC$43,0,0)</f>
        <v>1.6605839416058394</v>
      </c>
      <c r="M23" s="557"/>
      <c r="N23" s="558"/>
    </row>
    <row r="24" spans="2:14" ht="15" customHeight="1" x14ac:dyDescent="0.6">
      <c r="B24" s="373" t="s">
        <v>190</v>
      </c>
      <c r="C24" s="284">
        <f>_xlfn.XLOOKUP($C$11,'5. FORMACIÓN X CTROS'!$C$11:$C$128,'5. FORMACIÓN X CTROS'!$AF$11:$AF$128,0,0)</f>
        <v>0</v>
      </c>
      <c r="D24" s="284">
        <f>_xlfn.XLOOKUP($C$11,'5. FORMACIÓN X CTROS'!$C$11:$C$128,'5. FORMACIÓN X CTROS'!$AG$11:$AG$128,0,0)</f>
        <v>49</v>
      </c>
      <c r="E24" s="319" t="str">
        <f>_xlfn.XLOOKUP($C$11,'5. FORMACIÓN X CTROS'!$C$11:$C$128,'5. FORMACIÓN X CTROS'!$AH$11:$AH$128,0,0)</f>
        <v>N/A</v>
      </c>
      <c r="F24" s="569"/>
      <c r="G24" s="569"/>
      <c r="I24" s="373" t="s">
        <v>190</v>
      </c>
      <c r="J24" s="284">
        <f>_xlfn.XLOOKUP($J$11,'4. FORMACIÓN X REGIONAL'!$A$11:$A$43,'4. FORMACIÓN X REGIONAL'!$AD$11:$AD$43,0,0)</f>
        <v>101</v>
      </c>
      <c r="K24" s="284">
        <f>_xlfn.XLOOKUP($J$11,'4. FORMACIÓN X REGIONAL'!$A$11:$A$43,'4. FORMACIÓN X REGIONAL'!$AE$11:$AE$43,0,0)</f>
        <v>165</v>
      </c>
      <c r="L24" s="319">
        <f>_xlfn.XLOOKUP($J$11,'4. FORMACIÓN X REGIONAL'!$A$11:$A$43,'4. FORMACIÓN X REGIONAL'!$AF$11:$AF$43,0,0)</f>
        <v>1.6336633663366336</v>
      </c>
      <c r="M24" s="557"/>
      <c r="N24" s="558"/>
    </row>
    <row r="25" spans="2:14" ht="15" customHeight="1" x14ac:dyDescent="0.6">
      <c r="B25" s="387" t="s">
        <v>191</v>
      </c>
      <c r="C25" s="285">
        <f>_xlfn.XLOOKUP($C$11,'5. FORMACIÓN X CTROS'!$C$11:$C$128,'5. FORMACIÓN X CTROS'!$AI$11:$AI$128,0,0)</f>
        <v>119</v>
      </c>
      <c r="D25" s="285">
        <f>_xlfn.XLOOKUP($C$11,'5. FORMACIÓN X CTROS'!$C$11:$C$128,'5. FORMACIÓN X CTROS'!$AJ$11:$AJ$128,0,0)</f>
        <v>210</v>
      </c>
      <c r="E25" s="320">
        <f>_xlfn.XLOOKUP($C$11,'5. FORMACIÓN X CTROS'!$C$11:$C$128,'5. FORMACIÓN X CTROS'!$AK$11:$AK$128,0,0)</f>
        <v>1.7647058823529411</v>
      </c>
      <c r="F25" s="569"/>
      <c r="G25" s="569"/>
      <c r="I25" s="387" t="s">
        <v>191</v>
      </c>
      <c r="J25" s="285">
        <f>_xlfn.XLOOKUP($J$11,'4. FORMACIÓN X REGIONAL'!$A$11:$A$43,'4. FORMACIÓN X REGIONAL'!$AG$11:$AG$43,0,0)</f>
        <v>4028</v>
      </c>
      <c r="K25" s="285">
        <f>_xlfn.XLOOKUP($J$11,'4. FORMACIÓN X REGIONAL'!$A$11:$A$43,'4. FORMACIÓN X REGIONAL'!$AH$11:$AH$43,0,0)</f>
        <v>3854</v>
      </c>
      <c r="L25" s="320">
        <f>_xlfn.XLOOKUP($J$11,'4. FORMACIÓN X REGIONAL'!$A$11:$A$43,'4. FORMACIÓN X REGIONAL'!$AI$11:$AI$43,0,0)</f>
        <v>0.95680238331678247</v>
      </c>
      <c r="M25" s="557"/>
      <c r="N25" s="558"/>
    </row>
    <row r="26" spans="2:14" x14ac:dyDescent="0.6">
      <c r="B26" s="373" t="s">
        <v>192</v>
      </c>
      <c r="C26" s="284">
        <f>_xlfn.XLOOKUP($C$11,'5. FORMACIÓN X CTROS'!$C$11:$C$128,'5. FORMACIÓN X CTROS'!$AL$11:$AL$128,0,0)</f>
        <v>30</v>
      </c>
      <c r="D26" s="284">
        <f>_xlfn.XLOOKUP($C$11,'5. FORMACIÓN X CTROS'!$C$11:$C$128,'5. FORMACIÓN X CTROS'!$AM$11:$AM$128,0,0)</f>
        <v>0</v>
      </c>
      <c r="E26" s="318">
        <f>_xlfn.XLOOKUP($C$11,'5. FORMACIÓN X CTROS'!$C$11:$C$128,'5. FORMACIÓN X CTROS'!$AN$11:$AN$128,0,0)</f>
        <v>0</v>
      </c>
      <c r="F26" s="569"/>
      <c r="G26" s="569"/>
      <c r="I26" s="373" t="s">
        <v>192</v>
      </c>
      <c r="J26" s="284">
        <f>_xlfn.XLOOKUP($J$11,'4. FORMACIÓN X REGIONAL'!$A$11:$A$43,'4. FORMACIÓN X REGIONAL'!$AJ$11:$AJ$43,0,0)</f>
        <v>633</v>
      </c>
      <c r="K26" s="284">
        <f>_xlfn.XLOOKUP($J$11,'4. FORMACIÓN X REGIONAL'!$A$11:$A$43,'4. FORMACIÓN X REGIONAL'!$AK$11:$AK$43,0,0)</f>
        <v>891</v>
      </c>
      <c r="L26" s="318">
        <f>_xlfn.XLOOKUP($J$11,'4. FORMACIÓN X REGIONAL'!$A$11:$A$43,'4. FORMACIÓN X REGIONAL'!$AL$11:$AL$43,0,0)</f>
        <v>1.4075829383886256</v>
      </c>
      <c r="M26" s="557"/>
      <c r="N26" s="558"/>
    </row>
    <row r="27" spans="2:14" x14ac:dyDescent="0.6">
      <c r="B27" s="373" t="s">
        <v>193</v>
      </c>
      <c r="C27" s="284">
        <f>_xlfn.XLOOKUP($C$11,'5. FORMACIÓN X CTROS'!$C$11:$C$128,'5. FORMACIÓN X CTROS'!$AO$11:$AO$128,0,0)</f>
        <v>28</v>
      </c>
      <c r="D27" s="284">
        <f>_xlfn.XLOOKUP($C$11,'5. FORMACIÓN X CTROS'!$C$11:$C$128,'5. FORMACIÓN X CTROS'!$AP$11:$AP$128,0,0)</f>
        <v>27</v>
      </c>
      <c r="E27" s="319">
        <f>_xlfn.XLOOKUP($C$11,'5. FORMACIÓN X CTROS'!$C$11:$C$128,'5. FORMACIÓN X CTROS'!$AQ$11:$AQ$128,0,0)</f>
        <v>0.9642857142857143</v>
      </c>
      <c r="F27" s="569"/>
      <c r="G27" s="569"/>
      <c r="I27" s="373" t="s">
        <v>193</v>
      </c>
      <c r="J27" s="284">
        <f>_xlfn.XLOOKUP($J$11,'4. FORMACIÓN X REGIONAL'!$A$11:$A$43,'4. FORMACIÓN X REGIONAL'!$AM$11:$AM$43,0,0)</f>
        <v>136</v>
      </c>
      <c r="K27" s="284">
        <f>_xlfn.XLOOKUP($J$11,'4. FORMACIÓN X REGIONAL'!$A$11:$A$43,'4. FORMACIÓN X REGIONAL'!$AN$11:$AN$43,0,0)</f>
        <v>380</v>
      </c>
      <c r="L27" s="319">
        <f>_xlfn.XLOOKUP($J$11,'4. FORMACIÓN X REGIONAL'!$A$11:$A$43,'4. FORMACIÓN X REGIONAL'!$AO$11:$AO$43,0,0)</f>
        <v>2.7941176470588234</v>
      </c>
      <c r="M27" s="557"/>
      <c r="N27" s="558"/>
    </row>
    <row r="28" spans="2:14" x14ac:dyDescent="0.6">
      <c r="B28" s="373" t="s">
        <v>194</v>
      </c>
      <c r="C28" s="284">
        <f>_xlfn.XLOOKUP($C$11,'5. FORMACIÓN X CTROS'!$C$11:$C$128,'5. FORMACIÓN X CTROS'!$AR$11:$AR$128,0,0)</f>
        <v>15</v>
      </c>
      <c r="D28" s="284">
        <f>_xlfn.XLOOKUP($C$11,'5. FORMACIÓN X CTROS'!$C$11:$C$128,'5. FORMACIÓN X CTROS'!$AS$11:$AS$128,0,0)</f>
        <v>0</v>
      </c>
      <c r="E28" s="319">
        <f>_xlfn.XLOOKUP($C$11,'5. FORMACIÓN X CTROS'!$C$11:$C$128,'5. FORMACIÓN X CTROS'!$AT$11:$AT$128,0,0)</f>
        <v>0</v>
      </c>
      <c r="F28" s="569"/>
      <c r="G28" s="569"/>
      <c r="I28" s="373" t="s">
        <v>194</v>
      </c>
      <c r="J28" s="284">
        <f>_xlfn.XLOOKUP($J$11,'4. FORMACIÓN X REGIONAL'!$A$11:$A$43,'4. FORMACIÓN X REGIONAL'!$AP$11:$AP$43,0,0)</f>
        <v>161</v>
      </c>
      <c r="K28" s="284">
        <f>_xlfn.XLOOKUP($J$11,'4. FORMACIÓN X REGIONAL'!$A$11:$A$43,'4. FORMACIÓN X REGIONAL'!$AQ$11:$AQ$43,0,0)</f>
        <v>193</v>
      </c>
      <c r="L28" s="319">
        <f>_xlfn.XLOOKUP($J$11,'4. FORMACIÓN X REGIONAL'!$A$11:$A$43,'4. FORMACIÓN X REGIONAL'!$AR$11:$AR$43,0,0)</f>
        <v>1.1987577639751552</v>
      </c>
      <c r="M28" s="557"/>
      <c r="N28" s="558"/>
    </row>
    <row r="29" spans="2:14" x14ac:dyDescent="0.6">
      <c r="B29" s="387" t="s">
        <v>195</v>
      </c>
      <c r="C29" s="285">
        <f>_xlfn.XLOOKUP($C$11,'5. FORMACIÓN X CTROS'!$C$11:$C$128,'5. FORMACIÓN X CTROS'!$AU$11:$AU$128,0,0)</f>
        <v>73</v>
      </c>
      <c r="D29" s="285">
        <f>_xlfn.XLOOKUP($C$11,'5. FORMACIÓN X CTROS'!$C$11:$C$128,'5. FORMACIÓN X CTROS'!$AV$11:$AV$128,0,0)</f>
        <v>27</v>
      </c>
      <c r="E29" s="320">
        <f>_xlfn.XLOOKUP($C$11,'5. FORMACIÓN X CTROS'!$C$11:$C$128,'5. FORMACIÓN X CTROS'!$AW$11:$AW$128,0,0)</f>
        <v>0.36986301369863012</v>
      </c>
      <c r="F29" s="569"/>
      <c r="G29" s="569"/>
      <c r="I29" s="387" t="s">
        <v>195</v>
      </c>
      <c r="J29" s="285">
        <f>_xlfn.XLOOKUP($J$11,'4. FORMACIÓN X REGIONAL'!$A$11:$A$43,'4. FORMACIÓN X REGIONAL'!$AS$11:$AS$43,0,0)</f>
        <v>930</v>
      </c>
      <c r="K29" s="285">
        <f>_xlfn.XLOOKUP($J$11,'4. FORMACIÓN X REGIONAL'!$A$11:$A$43,'4. FORMACIÓN X REGIONAL'!$AT$11:$AT$43,0,0)</f>
        <v>1464</v>
      </c>
      <c r="L29" s="320">
        <f>_xlfn.XLOOKUP($J$11,'4. FORMACIÓN X REGIONAL'!$A$11:$A$43,'4. FORMACIÓN X REGIONAL'!$AU$11:$AU$43,0,0)</f>
        <v>1.5741935483870968</v>
      </c>
      <c r="M29" s="557"/>
      <c r="N29" s="558"/>
    </row>
    <row r="30" spans="2:14" x14ac:dyDescent="0.6">
      <c r="B30" s="373" t="s">
        <v>196</v>
      </c>
      <c r="C30" s="284">
        <f>_xlfn.XLOOKUP($C$11,'5. FORMACIÓN X CTROS'!$C$11:$C$128,'5. FORMACIÓN X CTROS'!$AX$11:$AX$128,0,0)</f>
        <v>4025</v>
      </c>
      <c r="D30" s="284">
        <f>_xlfn.XLOOKUP($C$11,'5. FORMACIÓN X CTROS'!$C$11:$C$128,'5. FORMACIÓN X CTROS'!$AY$11:$AY$128,0,0)</f>
        <v>3939</v>
      </c>
      <c r="E30" s="318">
        <f>_xlfn.XLOOKUP($C$11,'5. FORMACIÓN X CTROS'!$C$11:$C$128,'5. FORMACIÓN X CTROS'!$AZ$11:$AZ$128,0,0)</f>
        <v>0.97863354037267081</v>
      </c>
      <c r="F30" s="569"/>
      <c r="G30" s="569"/>
      <c r="I30" s="373" t="s">
        <v>196</v>
      </c>
      <c r="J30" s="284">
        <f>_xlfn.XLOOKUP($J$11,'4. FORMACIÓN X REGIONAL'!$A$11:$A$43,'4. FORMACIÓN X REGIONAL'!$AV$11:$AV$43,0,0)</f>
        <v>32065</v>
      </c>
      <c r="K30" s="284">
        <f>_xlfn.XLOOKUP($J$11,'4. FORMACIÓN X REGIONAL'!$A$11:$A$43,'4. FORMACIÓN X REGIONAL'!$AW$11:$AW$43,0,0)</f>
        <v>29967</v>
      </c>
      <c r="L30" s="318">
        <f>_xlfn.XLOOKUP($J$11,'4. FORMACIÓN X REGIONAL'!$A$11:$A$43,'4. FORMACIÓN X REGIONAL'!$AX$11:$AX$43,0,0)</f>
        <v>0.93457040386714485</v>
      </c>
      <c r="M30" s="557"/>
      <c r="N30" s="558"/>
    </row>
    <row r="31" spans="2:14" x14ac:dyDescent="0.6">
      <c r="B31" s="373" t="s">
        <v>197</v>
      </c>
      <c r="C31" s="284">
        <f>_xlfn.XLOOKUP($C$11,'5. FORMACIÓN X CTROS'!$C$11:$C$128,'5. FORMACIÓN X CTROS'!$BA$11:$BA$128,0,0)</f>
        <v>474</v>
      </c>
      <c r="D31" s="284">
        <f>_xlfn.XLOOKUP($C$11,'5. FORMACIÓN X CTROS'!$C$11:$C$128,'5. FORMACIÓN X CTROS'!$BB$11:$BB$128,0,0)</f>
        <v>481</v>
      </c>
      <c r="E31" s="318">
        <f>_xlfn.XLOOKUP($C$11,'5. FORMACIÓN X CTROS'!$C$11:$C$128,'5. FORMACIÓN X CTROS'!$BC$11:$BC$128,0,0)</f>
        <v>1.0147679324894514</v>
      </c>
      <c r="F31" s="569"/>
      <c r="G31" s="569"/>
      <c r="I31" s="373" t="s">
        <v>197</v>
      </c>
      <c r="J31" s="284">
        <f>_xlfn.XLOOKUP($J$11,'4. FORMACIÓN X REGIONAL'!$A$11:$A$43,'4. FORMACIÓN X REGIONAL'!$AY$11:$AY$43,0,0)</f>
        <v>9548</v>
      </c>
      <c r="K31" s="284">
        <f>_xlfn.XLOOKUP($J$11,'4. FORMACIÓN X REGIONAL'!$A$11:$A$43,'4. FORMACIÓN X REGIONAL'!$AZ$11:$AZ$43,0,0)</f>
        <v>9123</v>
      </c>
      <c r="L31" s="318">
        <f>_xlfn.XLOOKUP($J$11,'4. FORMACIÓN X REGIONAL'!$A$11:$A$43,'4. FORMACIÓN X REGIONAL'!$BA$11:$BA$43,0,0)</f>
        <v>0.95548806032677003</v>
      </c>
      <c r="M31" s="557"/>
      <c r="N31" s="558"/>
    </row>
    <row r="32" spans="2:14" x14ac:dyDescent="0.6">
      <c r="B32" s="373" t="s">
        <v>198</v>
      </c>
      <c r="C32" s="284">
        <f>_xlfn.XLOOKUP($C$11,'5. FORMACIÓN X CTROS'!$C$11:$C$128,'5. FORMACIÓN X CTROS'!$BD$11:$BD$128,0,0)</f>
        <v>330</v>
      </c>
      <c r="D32" s="284">
        <f>_xlfn.XLOOKUP($C$11,'5. FORMACIÓN X CTROS'!$C$11:$C$128,'5. FORMACIÓN X CTROS'!$BE$11:$BE$128,0,0)</f>
        <v>448</v>
      </c>
      <c r="E32" s="319">
        <f>_xlfn.XLOOKUP($C$11,'5. FORMACIÓN X CTROS'!$C$11:$C$128,'5. FORMACIÓN X CTROS'!$BF$11:$BF$128,0,0)</f>
        <v>1.3575757575757577</v>
      </c>
      <c r="F32" s="569"/>
      <c r="G32" s="569"/>
      <c r="I32" s="373" t="s">
        <v>198</v>
      </c>
      <c r="J32" s="284">
        <f>_xlfn.XLOOKUP($J$11,'4. FORMACIÓN X REGIONAL'!$A$11:$A$43,'4. FORMACIÓN X REGIONAL'!$BB$11:$BB$43,0,0)</f>
        <v>3177</v>
      </c>
      <c r="K32" s="284">
        <f>_xlfn.XLOOKUP($J$11,'4. FORMACIÓN X REGIONAL'!$A$11:$A$43,'4. FORMACIÓN X REGIONAL'!$BC$11:$BC$43,0,0)</f>
        <v>3282</v>
      </c>
      <c r="L32" s="319">
        <f>_xlfn.XLOOKUP($J$11,'4. FORMACIÓN X REGIONAL'!$A$11:$A$43,'4. FORMACIÓN X REGIONAL'!$BD$11:$BD$43,0,0)</f>
        <v>1.0330500472143531</v>
      </c>
      <c r="M32" s="557"/>
      <c r="N32" s="558"/>
    </row>
    <row r="33" spans="2:14" x14ac:dyDescent="0.6">
      <c r="B33" s="373" t="s">
        <v>199</v>
      </c>
      <c r="C33" s="284">
        <f>_xlfn.XLOOKUP($C$11,'5. FORMACIÓN X CTROS'!$C$11:$C$128,'5. FORMACIÓN X CTROS'!$BG$11:$BG$128,0,0)</f>
        <v>15</v>
      </c>
      <c r="D33" s="284">
        <f>_xlfn.XLOOKUP($C$11,'5. FORMACIÓN X CTROS'!$C$11:$C$128,'5. FORMACIÓN X CTROS'!$BH$11:$BH$128,0,0)</f>
        <v>29</v>
      </c>
      <c r="E33" s="319">
        <f>_xlfn.XLOOKUP($C$11,'5. FORMACIÓN X CTROS'!$C$11:$C$128,'5. FORMACIÓN X CTROS'!$BI$11:$BI$128,0,0)</f>
        <v>1.9333333333333333</v>
      </c>
      <c r="F33" s="569"/>
      <c r="G33" s="569"/>
      <c r="I33" s="373" t="s">
        <v>199</v>
      </c>
      <c r="J33" s="284">
        <f>_xlfn.XLOOKUP($J$11,'4. FORMACIÓN X REGIONAL'!$A$11:$A$43,'4. FORMACIÓN X REGIONAL'!$BE$11:$BE$43,0,0)</f>
        <v>165</v>
      </c>
      <c r="K33" s="284">
        <f>_xlfn.XLOOKUP($J$11,'4. FORMACIÓN X REGIONAL'!$A$11:$A$43,'4. FORMACIÓN X REGIONAL'!$BF$11:$BF$43,0,0)</f>
        <v>217</v>
      </c>
      <c r="L33" s="319">
        <f>_xlfn.XLOOKUP($J$11,'4. FORMACIÓN X REGIONAL'!$A$11:$A$43,'4. FORMACIÓN X REGIONAL'!$BG$11:$BG$43,0,0)</f>
        <v>1.3151515151515152</v>
      </c>
      <c r="M33" s="557"/>
      <c r="N33" s="558"/>
    </row>
    <row r="34" spans="2:14" x14ac:dyDescent="0.6">
      <c r="B34" s="373" t="s">
        <v>29</v>
      </c>
      <c r="C34" s="284">
        <f>_xlfn.XLOOKUP($C$11,'5. FORMACIÓN X CTROS'!$C$11:$C$128,'5. FORMACIÓN X CTROS'!$BJ$11:$BJ$128,0,0)</f>
        <v>5286</v>
      </c>
      <c r="D34" s="284">
        <f>_xlfn.XLOOKUP($C$11,'5. FORMACIÓN X CTROS'!$C$11:$C$128,'5. FORMACIÓN X CTROS'!$BK$11:$BK$128,0,0)</f>
        <v>5289</v>
      </c>
      <c r="E34" s="560">
        <f>_xlfn.XLOOKUP($C$11,'5. FORMACIÓN X CTROS'!$C$11:$C$128,'5. FORMACIÓN X CTROS'!$BL$11:$BL$128,0,0)</f>
        <v>1.0005675368898979</v>
      </c>
      <c r="F34" s="569"/>
      <c r="G34" s="569"/>
      <c r="I34" s="373" t="s">
        <v>29</v>
      </c>
      <c r="J34" s="284">
        <f>_xlfn.XLOOKUP($J$11,'4. FORMACIÓN X REGIONAL'!$A$11:$A$43,'4. FORMACIÓN X REGIONAL'!$BH$11:$BH$43,0,0)</f>
        <v>49794</v>
      </c>
      <c r="K34" s="284">
        <f>_xlfn.XLOOKUP($J$11,'4. FORMACIÓN X REGIONAL'!$A$11:$A$43,'4. FORMACIÓN X REGIONAL'!$BI$11:$BI$43,0,0)</f>
        <v>49839</v>
      </c>
      <c r="L34" s="561">
        <f>_xlfn.XLOOKUP($J$11,'4. FORMACIÓN X REGIONAL'!$A$11:$A$43,'4. FORMACIÓN X REGIONAL'!$BJ$11:$BJ$43,0,0)</f>
        <v>1.0009037233401614</v>
      </c>
      <c r="M34" s="557"/>
      <c r="N34" s="558"/>
    </row>
    <row r="35" spans="2:14" x14ac:dyDescent="0.6">
      <c r="B35" s="387" t="s">
        <v>200</v>
      </c>
      <c r="C35" s="285">
        <f>_xlfn.XLOOKUP($C$11,'5. FORMACIÓN X CTROS'!$C$11:$C$128,'5. FORMACIÓN X CTROS'!$BM$11:$BM$128,0,0)</f>
        <v>10130</v>
      </c>
      <c r="D35" s="285">
        <f>_xlfn.XLOOKUP($C$11,'5. FORMACIÓN X CTROS'!$C$11:$C$128,'5. FORMACIÓN X CTROS'!$BN$11:$BN$128,0,0)</f>
        <v>10186</v>
      </c>
      <c r="E35" s="320">
        <f>_xlfn.XLOOKUP($C$11,'5. FORMACIÓN X CTROS'!$C$11:$C$128,'5. FORMACIÓN X CTROS'!$BO$11:$BO$128,0,0)</f>
        <v>1.0055281342546891</v>
      </c>
      <c r="F35" s="569"/>
      <c r="G35" s="569"/>
      <c r="I35" s="387" t="s">
        <v>200</v>
      </c>
      <c r="J35" s="285">
        <f>_xlfn.XLOOKUP($J$11,'4. FORMACIÓN X REGIONAL'!$A$11:$A$43,'4. FORMACIÓN X REGIONAL'!$BK$11:$BK$43,0,0)</f>
        <v>94749</v>
      </c>
      <c r="K35" s="285">
        <f>_xlfn.XLOOKUP($J$11,'4. FORMACIÓN X REGIONAL'!$A$11:$A$43,'4. FORMACIÓN X REGIONAL'!$BL$11:$BL$43,0,0)</f>
        <v>92428</v>
      </c>
      <c r="L35" s="320">
        <f>_xlfn.XLOOKUP($J$11,'4. FORMACIÓN X REGIONAL'!$A$11:$A$43,'4. FORMACIÓN X REGIONAL'!$BM$11:$BM$43,0,0)</f>
        <v>0.97550369924748548</v>
      </c>
      <c r="M35" s="557"/>
      <c r="N35" s="558"/>
    </row>
    <row r="36" spans="2:14" x14ac:dyDescent="0.6">
      <c r="B36" s="387" t="s">
        <v>201</v>
      </c>
      <c r="C36" s="285">
        <f>_xlfn.XLOOKUP($C$11,'5. FORMACIÓN X CTROS'!$C$11:$C$128,'5. FORMACIÓN X CTROS'!$BP$11:$BP$128,0,0)</f>
        <v>0</v>
      </c>
      <c r="D36" s="285">
        <f>_xlfn.XLOOKUP($C$11,'5. FORMACIÓN X CTROS'!$C$11:$C$128,'5. FORMACIÓN X CTROS'!$BQ$11:$BQ$128,0,0)</f>
        <v>0</v>
      </c>
      <c r="E36" s="320" t="str">
        <f>_xlfn.XLOOKUP($C$11,'5. FORMACIÓN X CTROS'!$C$11:$C$128,'5. FORMACIÓN X CTROS'!$BR$11:$BR$128,0,0)</f>
        <v>N/A</v>
      </c>
      <c r="F36" s="569"/>
      <c r="G36" s="569"/>
      <c r="I36" s="387" t="s">
        <v>201</v>
      </c>
      <c r="J36" s="285">
        <f>_xlfn.XLOOKUP($J$11,'4. FORMACIÓN X REGIONAL'!$A$11:$A$43,'4. FORMACIÓN X REGIONAL'!$BN$11:$BN$43,0,0)</f>
        <v>30</v>
      </c>
      <c r="K36" s="285">
        <f>_xlfn.XLOOKUP($J$11,'4. FORMACIÓN X REGIONAL'!$A$11:$A$43,'4. FORMACIÓN X REGIONAL'!$BO$11:$BO$43,0,0)</f>
        <v>25</v>
      </c>
      <c r="L36" s="320">
        <f>_xlfn.XLOOKUP($J$11,'4. FORMACIÓN X REGIONAL'!$A$11:$A$43,'4. FORMACIÓN X REGIONAL'!$BP$11:$BP$43,0,0)</f>
        <v>0.83333333333333337</v>
      </c>
      <c r="M36" s="557"/>
      <c r="N36" s="558"/>
    </row>
    <row r="37" spans="2:14" ht="20.100000000000001" customHeight="1" x14ac:dyDescent="0.6">
      <c r="B37" s="395" t="s">
        <v>202</v>
      </c>
      <c r="C37" s="286">
        <f>_xlfn.XLOOKUP($C$11,'5. FORMACIÓN X CTROS'!$C$11:$C$128,'5. FORMACIÓN X CTROS'!$BS$11:$BS$128,0,0)</f>
        <v>10322</v>
      </c>
      <c r="D37" s="286">
        <f>_xlfn.XLOOKUP($C$11,'5. FORMACIÓN X CTROS'!$C$11:$C$128,'5. FORMACIÓN X CTROS'!$BT$11:$BT$128,0,0)</f>
        <v>10423</v>
      </c>
      <c r="E37" s="320">
        <f>_xlfn.XLOOKUP($C$11,'5. FORMACIÓN X CTROS'!$C$11:$C$128,'5. FORMACIÓN X CTROS'!$BU$11:$BU$128,0,0)</f>
        <v>1.0097849254020539</v>
      </c>
      <c r="F37" s="569"/>
      <c r="G37" s="569"/>
      <c r="I37" s="395" t="s">
        <v>202</v>
      </c>
      <c r="J37" s="286">
        <f>_xlfn.XLOOKUP($J$11,'4. FORMACIÓN X REGIONAL'!$A$11:$A$43,'4. FORMACIÓN X REGIONAL'!$BQ$11:$BQ$43,0,0)</f>
        <v>99737</v>
      </c>
      <c r="K37" s="286">
        <f>_xlfn.XLOOKUP($J$11,'4. FORMACIÓN X REGIONAL'!$A$11:$A$43,'4. FORMACIÓN X REGIONAL'!$BR$11:$BR$43,0,0)</f>
        <v>97771</v>
      </c>
      <c r="L37" s="320">
        <f>_xlfn.XLOOKUP($J$11,'4. FORMACIÓN X REGIONAL'!$A$11:$A$43,'4. FORMACIÓN X REGIONAL'!$BS$11:$BS$43,0,0)</f>
        <v>0.9802881578551591</v>
      </c>
      <c r="M37" s="557"/>
      <c r="N37" s="558"/>
    </row>
    <row r="38" spans="2:14" ht="20.100000000000001" customHeight="1" x14ac:dyDescent="0.6">
      <c r="B38" s="395" t="s">
        <v>203</v>
      </c>
      <c r="C38" s="286">
        <f>_xlfn.XLOOKUP($C$11,'5. FORMACIÓN X CTROS'!$C$11:$C$128,'5. FORMACIÓN X CTROS'!$BV$11:$BV$128,0,0)</f>
        <v>15549</v>
      </c>
      <c r="D38" s="286">
        <f>_xlfn.XLOOKUP($C$11,'5. FORMACIÓN X CTROS'!$C$11:$C$128,'5. FORMACIÓN X CTROS'!$BW$11:$BW$128,0,0)</f>
        <v>15381</v>
      </c>
      <c r="E38" s="320">
        <f>_xlfn.XLOOKUP($C$11,'5. FORMACIÓN X CTROS'!$C$11:$C$128,'5. FORMACIÓN X CTROS'!$BX$11:$BX$128,0,0)</f>
        <v>0.9891954466525178</v>
      </c>
      <c r="F38" s="569"/>
      <c r="G38" s="569"/>
      <c r="I38" s="395" t="s">
        <v>203</v>
      </c>
      <c r="J38" s="286">
        <f>_xlfn.XLOOKUP($J$11,'4. FORMACIÓN X REGIONAL'!$A$11:$A$43,'4. FORMACIÓN X REGIONAL'!$BT$11:$BT$43,0,0)</f>
        <v>172307</v>
      </c>
      <c r="K38" s="286">
        <f>_xlfn.XLOOKUP($J$11,'4. FORMACIÓN X REGIONAL'!$A$11:$A$43,'4. FORMACIÓN X REGIONAL'!$BU$11:$BU$43,0,0)</f>
        <v>168044</v>
      </c>
      <c r="L38" s="320">
        <f>_xlfn.XLOOKUP($J$11,'4. FORMACIÓN X REGIONAL'!$A$11:$A$43,'4. FORMACIÓN X REGIONAL'!$BV$11:$BV$43,0,0)</f>
        <v>0.97525927559530368</v>
      </c>
      <c r="M38" s="557"/>
      <c r="N38" s="558"/>
    </row>
    <row r="39" spans="2:14" x14ac:dyDescent="0.6">
      <c r="B39" s="387" t="s">
        <v>204</v>
      </c>
      <c r="C39" s="285">
        <f>_xlfn.XLOOKUP($C$11,'5. FORMACIÓN X CTROS'!$C$11:$C$128,'5. FORMACIÓN X CTROS'!$BY$11:$BY$128,0,0)</f>
        <v>15600</v>
      </c>
      <c r="D39" s="285">
        <f>_xlfn.XLOOKUP($C$11,'5. FORMACIÓN X CTROS'!$C$11:$C$128,'5. FORMACIÓN X CTROS'!$BZ$11:$BZ$128,0,0)</f>
        <v>12640</v>
      </c>
      <c r="E39" s="320">
        <f>_xlfn.XLOOKUP($C$11,'5. FORMACIÓN X CTROS'!$C$11:$C$128,'5. FORMACIÓN X CTROS'!$CA$11:$CA$128,0,0)</f>
        <v>0.81025641025641026</v>
      </c>
      <c r="F39" s="569"/>
      <c r="G39" s="569"/>
      <c r="I39" s="387" t="s">
        <v>204</v>
      </c>
      <c r="J39" s="285">
        <f>_xlfn.XLOOKUP($J$11,'4. FORMACIÓN X REGIONAL'!$A$11:$A$43,'4. FORMACIÓN X REGIONAL'!$BW$11:$BW$43,0,0)</f>
        <v>235360</v>
      </c>
      <c r="K39" s="285">
        <f>_xlfn.XLOOKUP($J$11,'4. FORMACIÓN X REGIONAL'!$A$11:$A$43,'4. FORMACIÓN X REGIONAL'!$BX$11:$BX$43,0,0)</f>
        <v>200168</v>
      </c>
      <c r="L39" s="321">
        <f>_xlfn.XLOOKUP($J$11,'4. FORMACIÓN X REGIONAL'!$A$11:$A$43,'4. FORMACIÓN X REGIONAL'!$BY$11:$BY$43,0,0)</f>
        <v>0.85047586675730791</v>
      </c>
      <c r="M39" s="557"/>
      <c r="N39" s="558"/>
    </row>
    <row r="40" spans="2:14" x14ac:dyDescent="0.6">
      <c r="B40" s="387" t="s">
        <v>205</v>
      </c>
      <c r="C40" s="285">
        <f>_xlfn.XLOOKUP($C$11,'5. FORMACIÓN X CTROS'!$C$11:$C$128,'5. FORMACIÓN X CTROS'!$CB$11:$CB$128,0,0)</f>
        <v>31080</v>
      </c>
      <c r="D40" s="285">
        <f>_xlfn.XLOOKUP($C$11,'5. FORMACIÓN X CTROS'!$C$11:$C$128,'5. FORMACIÓN X CTROS'!$CC$11:$CC$128,0,0)</f>
        <v>38763</v>
      </c>
      <c r="E40" s="320">
        <f>_xlfn.XLOOKUP($C$11,'5. FORMACIÓN X CTROS'!$C$11:$C$128,'5. FORMACIÓN X CTROS'!$CD$11:$CD$128,0,0)</f>
        <v>1.2472007722007723</v>
      </c>
      <c r="F40" s="569"/>
      <c r="G40" s="569"/>
      <c r="I40" s="387" t="s">
        <v>205</v>
      </c>
      <c r="J40" s="285">
        <f>_xlfn.XLOOKUP($J$11,'4. FORMACIÓN X REGIONAL'!$A$11:$A$43,'4. FORMACIÓN X REGIONAL'!$BZ$11:$BZ$43,0,0)</f>
        <v>260190</v>
      </c>
      <c r="K40" s="285">
        <f>_xlfn.XLOOKUP($J$11,'4. FORMACIÓN X REGIONAL'!$A$11:$A$43,'4. FORMACIÓN X REGIONAL'!$CA$11:$CA$43,0,0)</f>
        <v>269395</v>
      </c>
      <c r="L40" s="321">
        <f>_xlfn.XLOOKUP($J$11,'4. FORMACIÓN X REGIONAL'!$A$11:$A$43,'4. FORMACIÓN X REGIONAL'!$CB$11:$CB$43,0,0)</f>
        <v>1.0353779930051117</v>
      </c>
      <c r="M40" s="557"/>
      <c r="N40" s="558"/>
    </row>
    <row r="41" spans="2:14" x14ac:dyDescent="0.6">
      <c r="B41" s="373" t="s">
        <v>206</v>
      </c>
      <c r="C41" s="284">
        <f>_xlfn.XLOOKUP($C$11,'5. FORMACIÓN X CTROS'!$C$11:$C$128,'5. FORMACIÓN X CTROS'!$CE$11:$CE$128,0,0)</f>
        <v>3840</v>
      </c>
      <c r="D41" s="284">
        <f>_xlfn.XLOOKUP($C$11,'5. FORMACIÓN X CTROS'!$C$11:$C$128,'5. FORMACIÓN X CTROS'!$CF$11:$CF$128,0,0)</f>
        <v>2400</v>
      </c>
      <c r="E41" s="318">
        <f>_xlfn.XLOOKUP($C$11,'5. FORMACIÓN X CTROS'!$C$11:$C$128,'5. FORMACIÓN X CTROS'!$CG$11:$CG$128,0,0)</f>
        <v>0.625</v>
      </c>
      <c r="F41" s="569"/>
      <c r="G41" s="569"/>
      <c r="I41" s="373" t="s">
        <v>206</v>
      </c>
      <c r="J41" s="284">
        <f>_xlfn.XLOOKUP($J$11,'4. FORMACIÓN X REGIONAL'!$A$11:$A$43,'4. FORMACIÓN X REGIONAL'!$CC$11:$CC$43,0,0)</f>
        <v>86160</v>
      </c>
      <c r="K41" s="284">
        <f>_xlfn.XLOOKUP($J$11,'4. FORMACIÓN X REGIONAL'!$A$11:$A$43,'4. FORMACIÓN X REGIONAL'!$CD$11:$CD$43,0,0)</f>
        <v>78800</v>
      </c>
      <c r="L41" s="345">
        <f>_xlfn.XLOOKUP($J$11,'4. FORMACIÓN X REGIONAL'!$A$11:$A$43,'4. FORMACIÓN X REGIONAL'!$CE$11:$CE$43,0,0)</f>
        <v>0.91457753017641596</v>
      </c>
      <c r="M41" s="557"/>
      <c r="N41" s="558"/>
    </row>
    <row r="42" spans="2:14" x14ac:dyDescent="0.6">
      <c r="B42" s="373" t="s">
        <v>207</v>
      </c>
      <c r="C42" s="284">
        <f>_xlfn.XLOOKUP($C$11,'5. FORMACIÓN X CTROS'!$C$11:$C$128,'5. FORMACIÓN X CTROS'!$CH$11:$CH$128,0,0)</f>
        <v>330</v>
      </c>
      <c r="D42" s="284">
        <f>_xlfn.XLOOKUP($C$11,'5. FORMACIÓN X CTROS'!$C$11:$C$128,'5. FORMACIÓN X CTROS'!$CI$11:$CI$128,0,0)</f>
        <v>377</v>
      </c>
      <c r="E42" s="318">
        <f>_xlfn.XLOOKUP($C$11,'5. FORMACIÓN X CTROS'!$C$11:$C$128,'5. FORMACIÓN X CTROS'!$CJ$11:$CJ$128,0,0)</f>
        <v>1.1424242424242423</v>
      </c>
      <c r="F42" s="569"/>
      <c r="G42" s="569"/>
      <c r="I42" s="373" t="s">
        <v>207</v>
      </c>
      <c r="J42" s="284">
        <f>_xlfn.XLOOKUP($J$11,'4. FORMACIÓN X REGIONAL'!$A$11:$A$43,'4. FORMACIÓN X REGIONAL'!$CF$11:$CF$43,0,0)</f>
        <v>12770</v>
      </c>
      <c r="K42" s="284">
        <f>_xlfn.XLOOKUP($J$11,'4. FORMACIÓN X REGIONAL'!$A$11:$A$43,'4. FORMACIÓN X REGIONAL'!$CG$11:$CG$43,0,0)</f>
        <v>11870</v>
      </c>
      <c r="L42" s="345">
        <f>_xlfn.XLOOKUP($J$11,'4. FORMACIÓN X REGIONAL'!$A$11:$A$43,'4. FORMACIÓN X REGIONAL'!$CH$11:$CH$43,0,0)</f>
        <v>0.92952231793265461</v>
      </c>
      <c r="M42" s="557"/>
      <c r="N42" s="558"/>
    </row>
    <row r="43" spans="2:14" x14ac:dyDescent="0.6">
      <c r="B43" s="387" t="s">
        <v>208</v>
      </c>
      <c r="C43" s="285">
        <f>_xlfn.XLOOKUP($C$11,'5. FORMACIÓN X CTROS'!$C$11:$C$128,'5. FORMACIÓN X CTROS'!$CK$11:$CK$128,0,0)</f>
        <v>4170</v>
      </c>
      <c r="D43" s="285">
        <f>_xlfn.XLOOKUP($C$11,'5. FORMACIÓN X CTROS'!$C$11:$C$128,'5. FORMACIÓN X CTROS'!$CL$11:$CL$128,0,0)</f>
        <v>2777</v>
      </c>
      <c r="E43" s="320">
        <f>_xlfn.XLOOKUP($C$11,'5. FORMACIÓN X CTROS'!$C$11:$C$128,'5. FORMACIÓN X CTROS'!$CM$11:$CM$128,0,0)</f>
        <v>0.66594724220623502</v>
      </c>
      <c r="F43" s="569"/>
      <c r="G43" s="569"/>
      <c r="I43" s="387" t="s">
        <v>208</v>
      </c>
      <c r="J43" s="285">
        <f>_xlfn.XLOOKUP($J$11,'4. FORMACIÓN X REGIONAL'!$A$11:$A$43,'4. FORMACIÓN X REGIONAL'!$CI$11:$CI$43,0,0)</f>
        <v>98930</v>
      </c>
      <c r="K43" s="285">
        <f>_xlfn.XLOOKUP($J$11,'4. FORMACIÓN X REGIONAL'!$A$11:$A$43,'4. FORMACIÓN X REGIONAL'!$CJ$11:$CJ$43,0,0)</f>
        <v>90670</v>
      </c>
      <c r="L43" s="321">
        <f>_xlfn.XLOOKUP($J$11,'4. FORMACIÓN X REGIONAL'!$A$11:$A$43,'4. FORMACIÓN X REGIONAL'!$CK$11:$CK$43,0,0)</f>
        <v>0.91650662084302037</v>
      </c>
      <c r="M43" s="557"/>
      <c r="N43" s="558"/>
    </row>
    <row r="44" spans="2:14" x14ac:dyDescent="0.6">
      <c r="B44" s="387" t="s">
        <v>209</v>
      </c>
      <c r="C44" s="285">
        <f>_xlfn.XLOOKUP($C$11,'5. FORMACIÓN X CTROS'!$C$11:$C$128,'5. FORMACIÓN X CTROS'!$CN$11:$CN$128,0,0)</f>
        <v>6318</v>
      </c>
      <c r="D44" s="285">
        <f>_xlfn.XLOOKUP($C$11,'5. FORMACIÓN X CTROS'!$C$11:$C$128,'5. FORMACIÓN X CTROS'!$CO$11:$CO$128,0,0)</f>
        <v>6902</v>
      </c>
      <c r="E44" s="321">
        <f>_xlfn.XLOOKUP($C$11,'5. FORMACIÓN X CTROS'!$C$11:$C$128,'5. FORMACIÓN X CTROS'!$CP$11:$CP$128,0,0)</f>
        <v>1.092434314656537</v>
      </c>
      <c r="F44" s="569"/>
      <c r="G44" s="569"/>
      <c r="I44" s="387" t="s">
        <v>209</v>
      </c>
      <c r="J44" s="285">
        <f>_xlfn.XLOOKUP($J$11,'4. FORMACIÓN X REGIONAL'!$A$11:$A$43,'4. FORMACIÓN X REGIONAL'!$CL$11:$CL$43,0,0)</f>
        <v>82729</v>
      </c>
      <c r="K44" s="285">
        <f>_xlfn.XLOOKUP($J$11,'4. FORMACIÓN X REGIONAL'!$A$11:$A$43,'4. FORMACIÓN X REGIONAL'!$CM$11:$CM$43,0,0)</f>
        <v>95212</v>
      </c>
      <c r="L44" s="321">
        <f>_xlfn.XLOOKUP($J$11,'4. FORMACIÓN X REGIONAL'!$A$11:$A$43,'4. FORMACIÓN X REGIONAL'!$CN$11:$CN$43,0,0)</f>
        <v>1.1508902561375092</v>
      </c>
      <c r="M44" s="557"/>
      <c r="N44" s="558"/>
    </row>
    <row r="45" spans="2:14" x14ac:dyDescent="0.6">
      <c r="B45" s="387" t="s">
        <v>210</v>
      </c>
      <c r="C45" s="285">
        <f>_xlfn.XLOOKUP($C$11,'5. FORMACIÓN X CTROS'!$C$11:$C$128,'5. FORMACIÓN X CTROS'!$CQ$11:$CQ$128,0,0)</f>
        <v>1100</v>
      </c>
      <c r="D45" s="285">
        <f>_xlfn.XLOOKUP($C$11,'5. FORMACIÓN X CTROS'!$C$11:$C$128,'5. FORMACIÓN X CTROS'!$CR$11:$CR$128,0,0)</f>
        <v>2899</v>
      </c>
      <c r="E45" s="321">
        <f>_xlfn.XLOOKUP($C$11,'5. FORMACIÓN X CTROS'!$C$11:$C$128,'5. FORMACIÓN X CTROS'!$CS$11:$CS$128,0,0)</f>
        <v>2.6354545454545453</v>
      </c>
      <c r="F45" s="569"/>
      <c r="G45" s="569"/>
      <c r="I45" s="387" t="s">
        <v>210</v>
      </c>
      <c r="J45" s="285">
        <f>_xlfn.XLOOKUP($J$11,'4. FORMACIÓN X REGIONAL'!$A$11:$A$43,'4. FORMACIÓN X REGIONAL'!$CO$11:$CO$43,0,0)</f>
        <v>7994</v>
      </c>
      <c r="K45" s="285">
        <f>_xlfn.XLOOKUP($J$11,'4. FORMACIÓN X REGIONAL'!$A$11:$A$43,'4. FORMACIÓN X REGIONAL'!$CP$11:$CP$43,0,0)</f>
        <v>10175</v>
      </c>
      <c r="L45" s="321">
        <f>_xlfn.XLOOKUP($J$11,'4. FORMACIÓN X REGIONAL'!$A$11:$A$43,'4. FORMACIÓN X REGIONAL'!$CQ$11:$CQ$43,0,0)</f>
        <v>1.2728296222166624</v>
      </c>
      <c r="M45" s="557"/>
      <c r="N45" s="558"/>
    </row>
    <row r="46" spans="2:14" ht="20.100000000000001" customHeight="1" x14ac:dyDescent="0.6">
      <c r="B46" s="395" t="s">
        <v>211</v>
      </c>
      <c r="C46" s="286">
        <f>_xlfn.XLOOKUP($C$11,'5. FORMACIÓN X CTROS'!$C$11:$C$128,'5. FORMACIÓN X CTROS'!$CT$11:$CT$128,0,0)</f>
        <v>58268</v>
      </c>
      <c r="D46" s="286">
        <f>_xlfn.XLOOKUP($C$11,'5. FORMACIÓN X CTROS'!$C$11:$C$128,'5. FORMACIÓN X CTROS'!$CU$11:$CU$128,0,0)</f>
        <v>63981</v>
      </c>
      <c r="E46" s="321">
        <f>_xlfn.XLOOKUP($C$11,'5. FORMACIÓN X CTROS'!$C$11:$C$128,'5. FORMACIÓN X CTROS'!$CV$11:$CV$128,0,0)</f>
        <v>1.0980469554472438</v>
      </c>
      <c r="F46" s="569"/>
      <c r="G46" s="569"/>
      <c r="I46" s="395" t="s">
        <v>211</v>
      </c>
      <c r="J46" s="286">
        <f>_xlfn.XLOOKUP($J$11,'4. FORMACIÓN X REGIONAL'!$A$11:$A$43,'4. FORMACIÓN X REGIONAL'!$CR$11:$CR$43,0,0)</f>
        <v>685203</v>
      </c>
      <c r="K46" s="286">
        <f>_xlfn.XLOOKUP($J$11,'4. FORMACIÓN X REGIONAL'!$A$11:$A$43,'4. FORMACIÓN X REGIONAL'!$CS$11:$CS$43,0,0)</f>
        <v>665620</v>
      </c>
      <c r="L46" s="321">
        <f>_xlfn.XLOOKUP($J$11,'4. FORMACIÓN X REGIONAL'!$A$11:$A$43,'4. FORMACIÓN X REGIONAL'!$CT$11:$CT$43,0,0)</f>
        <v>0.9714201484815449</v>
      </c>
      <c r="M46" s="557"/>
      <c r="N46" s="558"/>
    </row>
    <row r="47" spans="2:14" ht="20.100000000000001" customHeight="1" x14ac:dyDescent="0.6">
      <c r="B47" s="395" t="s">
        <v>212</v>
      </c>
      <c r="C47" s="286">
        <f>_xlfn.XLOOKUP($C$11,'5. FORMACIÓN X CTROS'!$C$11:$C$128,'5. FORMACIÓN X CTROS'!$CW$11:$CW$128,0,0)</f>
        <v>73817</v>
      </c>
      <c r="D47" s="286">
        <f>_xlfn.XLOOKUP($C$11,'5. FORMACIÓN X CTROS'!$C$11:$C$128,'5. FORMACIÓN X CTROS'!$CX$11:$CX$128,0,0)</f>
        <v>79362</v>
      </c>
      <c r="E47" s="321">
        <f>_xlfn.XLOOKUP($C$11,'5. FORMACIÓN X CTROS'!$C$11:$C$128,'5. FORMACIÓN X CTROS'!$CY$11:$CY$128,0,0)</f>
        <v>1.0751181977051356</v>
      </c>
      <c r="F47" s="569"/>
      <c r="G47" s="569"/>
      <c r="I47" s="395" t="s">
        <v>212</v>
      </c>
      <c r="J47" s="286">
        <f>_xlfn.XLOOKUP($J$11,'4. FORMACIÓN X REGIONAL'!$A$11:$A$43,'4. FORMACIÓN X REGIONAL'!$CU$11:$CU$43,0,0)</f>
        <v>857510</v>
      </c>
      <c r="K47" s="286">
        <f>_xlfn.XLOOKUP($J$11,'4. FORMACIÓN X REGIONAL'!$A$11:$A$43,'4. FORMACIÓN X REGIONAL'!$CV$11:$CV$43,0,0)</f>
        <v>833664</v>
      </c>
      <c r="L47" s="321">
        <f>_xlfn.XLOOKUP($J$11,'4. FORMACIÓN X REGIONAL'!$A$11:$A$43,'4. FORMACIÓN X REGIONAL'!$CW$11:$CW$43,0,0)</f>
        <v>0.97219157794078204</v>
      </c>
      <c r="M47" s="557"/>
      <c r="N47" s="558"/>
    </row>
    <row r="48" spans="2:14" x14ac:dyDescent="0.6">
      <c r="F48" s="569"/>
      <c r="G48" s="569"/>
      <c r="N48" s="558"/>
    </row>
    <row r="49" spans="2:14" ht="15.9" thickBot="1" x14ac:dyDescent="0.65">
      <c r="F49" s="569"/>
      <c r="G49" s="569"/>
      <c r="N49" s="558"/>
    </row>
    <row r="50" spans="2:14" ht="35.1" customHeight="1" thickBot="1" x14ac:dyDescent="0.65">
      <c r="B50" s="424" t="s">
        <v>303</v>
      </c>
      <c r="C50" s="438" t="s">
        <v>273</v>
      </c>
      <c r="D50" s="439" t="s">
        <v>274</v>
      </c>
      <c r="E50" s="440" t="s">
        <v>275</v>
      </c>
      <c r="F50" s="569"/>
      <c r="G50" s="569"/>
      <c r="I50" s="424" t="s">
        <v>303</v>
      </c>
      <c r="J50" s="426" t="s">
        <v>273</v>
      </c>
      <c r="K50" s="427" t="s">
        <v>274</v>
      </c>
      <c r="L50" s="428" t="s">
        <v>275</v>
      </c>
      <c r="N50" s="558"/>
    </row>
    <row r="51" spans="2:14" x14ac:dyDescent="0.6">
      <c r="B51" s="509" t="s">
        <v>121</v>
      </c>
      <c r="C51" s="294">
        <f>_xlfn.XLOOKUP($C$11,'5. FORMACIÓN X CTROS'!$C$11:$C$128,'5. FORMACIÓN X CTROS'!$CZ$11:$CZ$128,0,0)</f>
        <v>6699</v>
      </c>
      <c r="D51" s="294">
        <f>_xlfn.XLOOKUP($C$11,'5. FORMACIÓN X CTROS'!$C$11:$C$128,'5. FORMACIÓN X CTROS'!$DA$11:$DA$128,0,0)</f>
        <v>7432</v>
      </c>
      <c r="E51" s="322">
        <f>_xlfn.XLOOKUP($C$11,'5. FORMACIÓN X CTROS'!$C$11:$C$128,'5. FORMACIÓN X CTROS'!$DB$11:$DB$128,0,0)</f>
        <v>1.1094193163158681</v>
      </c>
      <c r="F51" s="569"/>
      <c r="G51" s="569"/>
      <c r="I51" s="510" t="s">
        <v>121</v>
      </c>
      <c r="J51" s="284">
        <f>_xlfn.XLOOKUP($J$11,'4. FORMACIÓN X REGIONAL'!$A$11:$A$43,'4. FORMACIÓN X REGIONAL'!$CX$11:$CX$43,0,0)</f>
        <v>86587</v>
      </c>
      <c r="K51" s="284">
        <f>_xlfn.XLOOKUP($J$11,'4. FORMACIÓN X REGIONAL'!$A$11:$A$43,'4. FORMACIÓN X REGIONAL'!$CY$11:$CY$43,0,0)</f>
        <v>99632</v>
      </c>
      <c r="L51" s="319">
        <f>_xlfn.XLOOKUP($J$11,'4. FORMACIÓN X REGIONAL'!$A$11:$A$43,'4. FORMACIÓN X REGIONAL'!$CZ$11:$CZ$43,0,0)</f>
        <v>1.1506577199810595</v>
      </c>
      <c r="M51" s="284">
        <f>+[1]REGIONAL!$AL$2</f>
        <v>99632</v>
      </c>
      <c r="N51" s="558"/>
    </row>
    <row r="52" spans="2:14" x14ac:dyDescent="0.6">
      <c r="B52" s="429" t="s">
        <v>134</v>
      </c>
      <c r="C52" s="284">
        <f>_xlfn.XLOOKUP($C$11,'5. FORMACIÓN X CTROS'!$C$11:$C$128,'5. FORMACIÓN X CTROS'!$DC$11:$DC$128,0,0)</f>
        <v>1130</v>
      </c>
      <c r="D52" s="284">
        <f>_xlfn.XLOOKUP($C$11,'5. FORMACIÓN X CTROS'!$C$11:$C$128,'5. FORMACIÓN X CTROS'!$DD$11:$DD$128,0,0)</f>
        <v>2977</v>
      </c>
      <c r="E52" s="319">
        <f>_xlfn.XLOOKUP($C$11,'5. FORMACIÓN X CTROS'!$C$11:$C$128,'5. FORMACIÓN X CTROS'!$DE$11:$DE$128,0,0)</f>
        <v>2.6345132743362831</v>
      </c>
      <c r="F52" s="569"/>
      <c r="G52" s="569"/>
      <c r="I52" s="429" t="s">
        <v>134</v>
      </c>
      <c r="J52" s="284">
        <f>_xlfn.XLOOKUP($J$11,'4. FORMACIÓN X REGIONAL'!$A$11:$A$43,'4. FORMACIÓN X REGIONAL'!$DA$11:$DA$43,0,0)</f>
        <v>8421</v>
      </c>
      <c r="K52" s="284">
        <f>_xlfn.XLOOKUP($J$11,'4. FORMACIÓN X REGIONAL'!$A$11:$A$43,'4. FORMACIÓN X REGIONAL'!$DB$11:$DB$43,0,0)</f>
        <v>10750</v>
      </c>
      <c r="L52" s="319">
        <f>_xlfn.XLOOKUP($J$11,'4. FORMACIÓN X REGIONAL'!$A$11:$A$43,'4. FORMACIÓN X REGIONAL'!$DC$11:$DC$43,0,0)</f>
        <v>1.276570478565491</v>
      </c>
      <c r="M52" s="557"/>
      <c r="N52" s="558"/>
    </row>
    <row r="53" spans="2:14" ht="15.9" thickBot="1" x14ac:dyDescent="0.65">
      <c r="B53" s="434" t="s">
        <v>213</v>
      </c>
      <c r="C53" s="287">
        <f>_xlfn.XLOOKUP($C$11,'5. FORMACIÓN X CTROS'!$C$11:$C$128,'5. FORMACIÓN X CTROS'!$DF$11:$DF$128,0,0)</f>
        <v>21520</v>
      </c>
      <c r="D53" s="287">
        <f>_xlfn.XLOOKUP($C$11,'5. FORMACIÓN X CTROS'!$C$11:$C$128,'5. FORMACIÓN X CTROS'!$DG$11:$DG$128,0,0)</f>
        <v>17179</v>
      </c>
      <c r="E53" s="323">
        <f>_xlfn.XLOOKUP($C$11,'5. FORMACIÓN X CTROS'!$C$11:$C$128,'5. FORMACIÓN X CTROS'!$DH$11:$DH$128,0,0)</f>
        <v>0.79828066914498141</v>
      </c>
      <c r="F53" s="569"/>
      <c r="G53" s="569"/>
      <c r="I53" s="434" t="s">
        <v>213</v>
      </c>
      <c r="J53" s="287">
        <f>_xlfn.XLOOKUP($J$11,'4. FORMACIÓN X REGIONAL'!$A$11:$A$43,'4. FORMACIÓN X REGIONAL'!$DD$11:$DD$43,0,0)</f>
        <v>354002</v>
      </c>
      <c r="K53" s="287">
        <f>_xlfn.XLOOKUP($J$11,'4. FORMACIÓN X REGIONAL'!$A$11:$A$43,'4. FORMACIÓN X REGIONAL'!$DE$11:$DE$43,0,0)</f>
        <v>313047</v>
      </c>
      <c r="L53" s="346">
        <f>_xlfn.XLOOKUP($J$11,'4. FORMACIÓN X REGIONAL'!$A$11:$A$43,'4. FORMACIÓN X REGIONAL'!$DF$11:$DF$43,0,0)</f>
        <v>0.8843085632284563</v>
      </c>
      <c r="M53" s="557"/>
      <c r="N53" s="558"/>
    </row>
    <row r="54" spans="2:14" x14ac:dyDescent="0.6">
      <c r="F54" s="569"/>
      <c r="G54" s="569"/>
      <c r="N54" s="558"/>
    </row>
    <row r="55" spans="2:14" ht="15.9" thickBot="1" x14ac:dyDescent="0.65">
      <c r="F55" s="569"/>
      <c r="G55" s="569"/>
      <c r="N55" s="558"/>
    </row>
    <row r="56" spans="2:14" ht="30" customHeight="1" thickBot="1" x14ac:dyDescent="0.65">
      <c r="B56" s="630" t="s">
        <v>306</v>
      </c>
      <c r="C56" s="631"/>
      <c r="D56" s="631"/>
      <c r="E56" s="632"/>
      <c r="F56" s="569"/>
      <c r="G56" s="569"/>
      <c r="I56" s="630" t="s">
        <v>397</v>
      </c>
      <c r="J56" s="631"/>
      <c r="K56" s="631"/>
      <c r="L56" s="632"/>
      <c r="N56" s="558"/>
    </row>
    <row r="57" spans="2:14" ht="15.9" thickBot="1" x14ac:dyDescent="0.65">
      <c r="F57" s="569"/>
      <c r="G57" s="569"/>
      <c r="N57" s="558"/>
    </row>
    <row r="58" spans="2:14" ht="15.9" thickBot="1" x14ac:dyDescent="0.65">
      <c r="B58" s="511" t="s">
        <v>307</v>
      </c>
      <c r="C58" s="512" t="s">
        <v>273</v>
      </c>
      <c r="D58" s="513" t="s">
        <v>274</v>
      </c>
      <c r="E58" s="514" t="s">
        <v>275</v>
      </c>
      <c r="F58" s="569"/>
      <c r="G58" s="569"/>
      <c r="I58" s="511" t="s">
        <v>307</v>
      </c>
      <c r="J58" s="512" t="s">
        <v>273</v>
      </c>
      <c r="K58" s="513" t="s">
        <v>274</v>
      </c>
      <c r="L58" s="514" t="s">
        <v>275</v>
      </c>
      <c r="N58" s="558"/>
    </row>
    <row r="59" spans="2:14" x14ac:dyDescent="0.6">
      <c r="B59" s="373" t="s">
        <v>308</v>
      </c>
      <c r="C59" s="288">
        <f>_xlfn.XLOOKUP($C$11,'5. FORMACIÓN X CTROS'!$C$11:$C$128,'5. FORMACIÓN X CTROS'!$DI$11:$DI$128,0,0)</f>
        <v>0.87</v>
      </c>
      <c r="D59" s="289">
        <f>_xlfn.XLOOKUP($C$11,'5. FORMACIÓN X CTROS'!$C$11:$C$128,'5. FORMACIÓN X CTROS'!$DJ$11:$DJ$128,0,0)</f>
        <v>0.90836853751760205</v>
      </c>
      <c r="E59" s="324">
        <f>_xlfn.XLOOKUP($C$11,'5. FORMACIÓN X CTROS'!$C$11:$C$128,'5. FORMACIÓN X CTROS'!$DK$11:$DK$128,0,0)</f>
        <v>1.0441017672616115</v>
      </c>
      <c r="F59" s="578"/>
      <c r="G59" s="569"/>
      <c r="I59" s="373" t="s">
        <v>308</v>
      </c>
      <c r="J59" s="288">
        <f>_xlfn.XLOOKUP($J$11,'4. FORMACIÓN X REGIONAL'!$A$11:$A$43,'4. FORMACIÓN X REGIONAL'!$DG$11:$DG$43,0,0)</f>
        <v>0.84</v>
      </c>
      <c r="K59" s="289">
        <f>_xlfn.XLOOKUP($J$11,'4. FORMACIÓN X REGIONAL'!$A$11:$A$43,'4. FORMACIÓN X REGIONAL'!$DH$11:$DH$43,0,0)</f>
        <v>0.87254083566465102</v>
      </c>
      <c r="L59" s="324">
        <f>_xlfn.XLOOKUP($J$11,'4. FORMACIÓN X REGIONAL'!$A$11:$A$43,'4. FORMACIÓN X REGIONAL'!$DI$11:$DI$43,0,0)</f>
        <v>1.0387390900769655</v>
      </c>
      <c r="M59" s="557"/>
      <c r="N59" s="558"/>
    </row>
    <row r="60" spans="2:14" x14ac:dyDescent="0.6">
      <c r="B60" s="373" t="s">
        <v>309</v>
      </c>
      <c r="C60" s="288">
        <f>_xlfn.XLOOKUP($C$11,'5. FORMACIÓN X CTROS'!$C$11:$C$128,'5. FORMACIÓN X CTROS'!$DL$11:$DL$128,0,0)</f>
        <v>0.94</v>
      </c>
      <c r="D60" s="289">
        <f>_xlfn.XLOOKUP($C$11,'5. FORMACIÓN X CTROS'!$C$11:$C$128,'5. FORMACIÓN X CTROS'!$DM$11:$DM$128,0,0)</f>
        <v>0.74220374220374197</v>
      </c>
      <c r="E60" s="324">
        <f>_xlfn.XLOOKUP($C$11,'5. FORMACIÓN X CTROS'!$C$11:$C$128,'5. FORMACIÓN X CTROS'!$DN$11:$DN$128,0,0)</f>
        <v>0.78957844915291708</v>
      </c>
      <c r="F60" s="578"/>
      <c r="G60" s="569"/>
      <c r="I60" s="373" t="s">
        <v>309</v>
      </c>
      <c r="J60" s="288">
        <f>_xlfn.XLOOKUP($J$11,'4. FORMACIÓN X REGIONAL'!$A$11:$A$43,'4. FORMACIÓN X REGIONAL'!$DJ$11:$DJ$43,0,0)</f>
        <v>0.7</v>
      </c>
      <c r="K60" s="289">
        <f>_xlfn.XLOOKUP($J$11,'4. FORMACIÓN X REGIONAL'!$A$11:$A$43,'4. FORMACIÓN X REGIONAL'!$DK$11:$DK$43,0,0)</f>
        <v>0.72300778252767695</v>
      </c>
      <c r="L60" s="324">
        <f>_xlfn.XLOOKUP($J$11,'4. FORMACIÓN X REGIONAL'!$A$11:$A$43,'4. FORMACIÓN X REGIONAL'!$DL$11:$DL$43,0,0)</f>
        <v>1.0328682607538242</v>
      </c>
      <c r="M60" s="557"/>
      <c r="N60" s="558"/>
    </row>
    <row r="61" spans="2:14" x14ac:dyDescent="0.6">
      <c r="B61" s="373" t="s">
        <v>310</v>
      </c>
      <c r="C61" s="288">
        <f>_xlfn.XLOOKUP($C$11,'5. FORMACIÓN X CTROS'!$C$11:$C$128,'5. FORMACIÓN X CTROS'!$DO$11:$DO$128,0,0)</f>
        <v>0.90500000000000003</v>
      </c>
      <c r="D61" s="289">
        <f>_xlfn.XLOOKUP($C$11,'5. FORMACIÓN X CTROS'!$C$11:$C$128,'5. FORMACIÓN X CTROS'!$DP$11:$DP$128,0,0)</f>
        <v>0.90070037417250304</v>
      </c>
      <c r="E61" s="324">
        <f>_xlfn.XLOOKUP($C$11,'5. FORMACIÓN X CTROS'!$C$11:$C$128,'5. FORMACIÓN X CTROS'!$DQ$11:$DQ$128,0,0)</f>
        <v>0.99524903223480998</v>
      </c>
      <c r="F61" s="578"/>
      <c r="G61" s="569"/>
      <c r="I61" s="373" t="s">
        <v>310</v>
      </c>
      <c r="J61" s="288">
        <f>_xlfn.XLOOKUP($J$11,'4. FORMACIÓN X REGIONAL'!$A$11:$A$43,'4. FORMACIÓN X REGIONAL'!$DM$11:$DM$43,0,0)</f>
        <v>0.77</v>
      </c>
      <c r="K61" s="289">
        <f>_xlfn.XLOOKUP($J$11,'4. FORMACIÓN X REGIONAL'!$A$11:$A$43,'4. FORMACIÓN X REGIONAL'!$DN$11:$DN$43,0,0)</f>
        <v>0.85858792484478996</v>
      </c>
      <c r="L61" s="324">
        <f>_xlfn.XLOOKUP($J$11,'4. FORMACIÓN X REGIONAL'!$A$11:$A$43,'4. FORMACIÓN X REGIONAL'!$DO$11:$DO$43,0,0)</f>
        <v>1.1150492530451817</v>
      </c>
      <c r="M61" s="557"/>
      <c r="N61" s="558"/>
    </row>
    <row r="62" spans="2:14" x14ac:dyDescent="0.6">
      <c r="B62" s="373" t="s">
        <v>311</v>
      </c>
      <c r="C62" s="288">
        <f>_xlfn.XLOOKUP($C$11,'5. FORMACIÓN X CTROS'!$C$11:$C$128,'5. FORMACIÓN X CTROS'!$DR$11:$DR$128,0,0)</f>
        <v>0.94</v>
      </c>
      <c r="D62" s="289">
        <f>_xlfn.XLOOKUP($C$11,'5. FORMACIÓN X CTROS'!$C$11:$C$128,'5. FORMACIÓN X CTROS'!$DS$11:$DS$128,0,0)</f>
        <v>0.90151515151515205</v>
      </c>
      <c r="E62" s="324">
        <f>_xlfn.XLOOKUP($C$11,'5. FORMACIÓN X CTROS'!$C$11:$C$128,'5. FORMACIÓN X CTROS'!$DT$11:$DT$128,0,0)</f>
        <v>0.95905867182462989</v>
      </c>
      <c r="F62" s="578"/>
      <c r="G62" s="569"/>
      <c r="I62" s="373" t="s">
        <v>311</v>
      </c>
      <c r="J62" s="288">
        <f>_xlfn.XLOOKUP($J$11,'4. FORMACIÓN X REGIONAL'!$A$11:$A$43,'4. FORMACIÓN X REGIONAL'!$DP$11:$DP$43,0,0)</f>
        <v>0.84</v>
      </c>
      <c r="K62" s="289">
        <f>_xlfn.XLOOKUP($J$11,'4. FORMACIÓN X REGIONAL'!$A$11:$A$43,'4. FORMACIÓN X REGIONAL'!$DQ$11:$DQ$43,0,0)</f>
        <v>0.875366860118719</v>
      </c>
      <c r="L62" s="324">
        <f>_xlfn.XLOOKUP($J$11,'4. FORMACIÓN X REGIONAL'!$A$11:$A$43,'4. FORMACIÓN X REGIONAL'!$DR$11:$DR$43,0,0)</f>
        <v>1.0421034049032369</v>
      </c>
      <c r="M62" s="557"/>
      <c r="N62" s="558"/>
    </row>
    <row r="63" spans="2:14" x14ac:dyDescent="0.6">
      <c r="B63" s="373" t="s">
        <v>312</v>
      </c>
      <c r="C63" s="288">
        <f>_xlfn.XLOOKUP($C$11,'5. FORMACIÓN X CTROS'!$C$11:$C$128,'5. FORMACIÓN X CTROS'!$DU$11:$DU$128,0,0)</f>
        <v>0.91</v>
      </c>
      <c r="D63" s="289">
        <f>_xlfn.XLOOKUP($C$11,'5. FORMACIÓN X CTROS'!$C$11:$C$128,'5. FORMACIÓN X CTROS'!$DV$11:$DV$128,0,0)</f>
        <v>0.699638118214716</v>
      </c>
      <c r="E63" s="324">
        <f>_xlfn.XLOOKUP($C$11,'5. FORMACIÓN X CTROS'!$C$11:$C$128,'5. FORMACIÓN X CTROS'!$DW$11:$DW$128,0,0)</f>
        <v>0.76883309693924828</v>
      </c>
      <c r="F63" s="578"/>
      <c r="G63" s="569"/>
      <c r="I63" s="373" t="s">
        <v>312</v>
      </c>
      <c r="J63" s="288">
        <f>_xlfn.XLOOKUP($J$11,'4. FORMACIÓN X REGIONAL'!$A$11:$A$43,'4. FORMACIÓN X REGIONAL'!$DS$11:$DS$43,0,0)</f>
        <v>0.74</v>
      </c>
      <c r="K63" s="289">
        <f>_xlfn.XLOOKUP($J$11,'4. FORMACIÓN X REGIONAL'!$A$11:$A$43,'4. FORMACIÓN X REGIONAL'!$DT$11:$DT$43,0,0)</f>
        <v>0.75212373777848995</v>
      </c>
      <c r="L63" s="324">
        <f>_xlfn.XLOOKUP($J$11,'4. FORMACIÓN X REGIONAL'!$A$11:$A$43,'4. FORMACIÓN X REGIONAL'!$DU$11:$DU$43,0,0)</f>
        <v>1.0163834294303919</v>
      </c>
      <c r="M63" s="557"/>
      <c r="N63" s="558"/>
    </row>
    <row r="64" spans="2:14" x14ac:dyDescent="0.6">
      <c r="B64" s="373" t="s">
        <v>313</v>
      </c>
      <c r="C64" s="288">
        <f>_xlfn.XLOOKUP($C$11,'5. FORMACIÓN X CTROS'!$C$11:$C$128,'5. FORMACIÓN X CTROS'!$DX$11:$DX$128,0,0)</f>
        <v>0.92500000000000004</v>
      </c>
      <c r="D64" s="289">
        <f>_xlfn.XLOOKUP($C$11,'5. FORMACIÓN X CTROS'!$C$11:$C$128,'5. FORMACIÓN X CTROS'!$DY$11:$DY$128,0,0)</f>
        <v>0.83400564743848304</v>
      </c>
      <c r="E64" s="324">
        <f>_xlfn.XLOOKUP($C$11,'5. FORMACIÓN X CTROS'!$C$11:$C$128,'5. FORMACIÓN X CTROS'!$DZ$11:$DZ$128,0,0)</f>
        <v>0.90162772696052218</v>
      </c>
      <c r="F64" s="578"/>
      <c r="G64" s="569"/>
      <c r="I64" s="373" t="s">
        <v>313</v>
      </c>
      <c r="J64" s="288">
        <f>_xlfn.XLOOKUP($J$11,'4. FORMACIÓN X REGIONAL'!$A$11:$A$43,'4. FORMACIÓN X REGIONAL'!$DV$11:$DV$43,0,0)</f>
        <v>0.79</v>
      </c>
      <c r="K64" s="289">
        <f>_xlfn.XLOOKUP($J$11,'4. FORMACIÓN X REGIONAL'!$A$11:$A$43,'4. FORMACIÓN X REGIONAL'!$DW$11:$DW$43,0,0)</f>
        <v>0.83159961863019904</v>
      </c>
      <c r="L64" s="324">
        <f>_xlfn.XLOOKUP($J$11,'4. FORMACIÓN X REGIONAL'!$A$11:$A$43,'4. FORMACIÓN X REGIONAL'!$DX$11:$DX$43,0,0)</f>
        <v>1.0526577451015178</v>
      </c>
      <c r="M64" s="557"/>
      <c r="N64" s="558"/>
    </row>
    <row r="65" spans="2:14" x14ac:dyDescent="0.6">
      <c r="B65" s="373" t="s">
        <v>314</v>
      </c>
      <c r="C65" s="288">
        <f>_xlfn.XLOOKUP($C$11,'5. FORMACIÓN X CTROS'!$C$11:$C$128,'5. FORMACIÓN X CTROS'!$EA$11:$EA$128,0,0)</f>
        <v>0.90500000000000003</v>
      </c>
      <c r="D65" s="289">
        <f>_xlfn.XLOOKUP($C$11,'5. FORMACIÓN X CTROS'!$C$11:$C$128,'5. FORMACIÓN X CTROS'!$EB$11:$EB$128,0,0)</f>
        <v>0.90666062528319002</v>
      </c>
      <c r="E65" s="324">
        <f>_xlfn.XLOOKUP($C$11,'5. FORMACIÓN X CTROS'!$C$11:$C$128,'5. FORMACIÓN X CTROS'!$EC$11:$EC$128,0,0)</f>
        <v>1.0018349450642983</v>
      </c>
      <c r="F65" s="578"/>
      <c r="G65" s="569"/>
      <c r="I65" s="373" t="s">
        <v>314</v>
      </c>
      <c r="J65" s="288">
        <f>_xlfn.XLOOKUP($J$11,'4. FORMACIÓN X REGIONAL'!$A$11:$A$43,'4. FORMACIÓN X REGIONAL'!$DY$11:$DY$43,0,0)</f>
        <v>0.84</v>
      </c>
      <c r="K65" s="289">
        <f>_xlfn.XLOOKUP($J$11,'4. FORMACIÓN X REGIONAL'!$A$11:$A$43,'4. FORMACIÓN X REGIONAL'!$DZ$11:$DZ$43,0,0)</f>
        <v>0.87349680886798797</v>
      </c>
      <c r="L65" s="324">
        <f>_xlfn.XLOOKUP($J$11,'4. FORMACIÓN X REGIONAL'!$A$11:$A$43,'4. FORMACIÓN X REGIONAL'!$EA$11:$EA$43,0,0)</f>
        <v>1.0398771534142714</v>
      </c>
      <c r="M65" s="557"/>
      <c r="N65" s="558"/>
    </row>
    <row r="66" spans="2:14" x14ac:dyDescent="0.6">
      <c r="B66" s="373" t="s">
        <v>315</v>
      </c>
      <c r="C66" s="288">
        <f>_xlfn.XLOOKUP($C$11,'5. FORMACIÓN X CTROS'!$C$11:$C$128,'5. FORMACIÓN X CTROS'!$ED$11:$ED$128,0,0)</f>
        <v>0.92500000000000004</v>
      </c>
      <c r="D66" s="289">
        <f>_xlfn.XLOOKUP($C$11,'5. FORMACIÓN X CTROS'!$C$11:$C$128,'5. FORMACIÓN X CTROS'!$EE$11:$EE$128,0,0)</f>
        <v>0.70920991117344601</v>
      </c>
      <c r="E66" s="324">
        <f>_xlfn.XLOOKUP($C$11,'5. FORMACIÓN X CTROS'!$C$11:$C$128,'5. FORMACIÓN X CTROS'!$EF$11:$EF$128,0,0)</f>
        <v>0.76671341748480648</v>
      </c>
      <c r="F66" s="578"/>
      <c r="G66" s="569"/>
      <c r="I66" s="373" t="s">
        <v>315</v>
      </c>
      <c r="J66" s="288">
        <f>_xlfn.XLOOKUP($J$11,'4. FORMACIÓN X REGIONAL'!$A$11:$A$43,'4. FORMACIÓN X REGIONAL'!$EB$11:$EB$43,0,0)</f>
        <v>0.72</v>
      </c>
      <c r="K66" s="289">
        <f>_xlfn.XLOOKUP($J$11,'4. FORMACIÓN X REGIONAL'!$A$11:$A$43,'4. FORMACIÓN X REGIONAL'!$EC$11:$EC$43,0,0)</f>
        <v>0.74432935238710096</v>
      </c>
      <c r="L66" s="324">
        <f>_xlfn.XLOOKUP($J$11,'4. FORMACIÓN X REGIONAL'!$A$11:$A$43,'4. FORMACIÓN X REGIONAL'!$ED$11:$ED$43,0,0)</f>
        <v>1.033790767204307</v>
      </c>
      <c r="M66" s="557"/>
      <c r="N66" s="558"/>
    </row>
    <row r="67" spans="2:14" x14ac:dyDescent="0.6">
      <c r="B67" s="373" t="s">
        <v>316</v>
      </c>
      <c r="C67" s="288">
        <f>_xlfn.XLOOKUP($C$11,'5. FORMACIÓN X CTROS'!$C$11:$C$128,'5. FORMACIÓN X CTROS'!$EG$11:$EG$128,0,0)</f>
        <v>0.91500000000000004</v>
      </c>
      <c r="D67" s="289">
        <f>_xlfn.XLOOKUP($C$11,'5. FORMACIÓN X CTROS'!$C$11:$C$128,'5. FORMACIÓN X CTROS'!$EH$11:$EH$128,0,0)</f>
        <v>0.87920161237890904</v>
      </c>
      <c r="E67" s="324">
        <f>_xlfn.XLOOKUP($C$11,'5. FORMACIÓN X CTROS'!$C$11:$C$128,'5. FORMACIÓN X CTROS'!$EI$11:$EI$128,0,0)</f>
        <v>0.96087607910263284</v>
      </c>
      <c r="F67" s="578"/>
      <c r="G67" s="569"/>
      <c r="I67" s="373" t="s">
        <v>316</v>
      </c>
      <c r="J67" s="288">
        <f>_xlfn.XLOOKUP($J$11,'4. FORMACIÓN X REGIONAL'!$A$11:$A$43,'4. FORMACIÓN X REGIONAL'!$EE$11:$EE$43,0,0)</f>
        <v>0.78</v>
      </c>
      <c r="K67" s="289">
        <f>_xlfn.XLOOKUP($J$11,'4. FORMACIÓN X REGIONAL'!$A$11:$A$43,'4. FORMACIÓN X REGIONAL'!$EF$11:$EF$43,0,0)</f>
        <v>0.84730189712218196</v>
      </c>
      <c r="L67" s="324">
        <f>_xlfn.XLOOKUP($J$11,'4. FORMACIÓN X REGIONAL'!$A$11:$A$43,'4. FORMACIÓN X REGIONAL'!$EG$11:$EG$43,0,0)</f>
        <v>1.0862844834899767</v>
      </c>
      <c r="M67" s="557"/>
      <c r="N67" s="558"/>
    </row>
    <row r="68" spans="2:14" x14ac:dyDescent="0.6">
      <c r="B68" s="373" t="s">
        <v>317</v>
      </c>
      <c r="C68" s="288">
        <f>_xlfn.XLOOKUP($C$11,'5. FORMACIÓN X CTROS'!$C$11:$C$128,'5. FORMACIÓN X CTROS'!$EJ$11:$EJ$128,0,0)</f>
        <v>0.82</v>
      </c>
      <c r="D68" s="289">
        <f>_xlfn.XLOOKUP($C$11,'5. FORMACIÓN X CTROS'!$C$11:$C$128,'5. FORMACIÓN X CTROS'!$EK$11:$EK$128,0,0)</f>
        <v>0.87258127132669905</v>
      </c>
      <c r="E68" s="324">
        <f>_xlfn.XLOOKUP($C$11,'5. FORMACIÓN X CTROS'!$C$11:$C$128,'5. FORMACIÓN X CTROS'!$EL$11:$EL$128,0,0)</f>
        <v>1.0641235016179258</v>
      </c>
      <c r="F68" s="578"/>
      <c r="G68" s="569"/>
      <c r="I68" s="373" t="s">
        <v>317</v>
      </c>
      <c r="J68" s="288">
        <f>_xlfn.XLOOKUP($J$11,'4. FORMACIÓN X REGIONAL'!$A$11:$A$43,'4. FORMACIÓN X REGIONAL'!$EH$11:$EH$43,0,0)</f>
        <v>0.86</v>
      </c>
      <c r="K68" s="289">
        <f>_xlfn.XLOOKUP($J$11,'4. FORMACIÓN X REGIONAL'!$A$11:$A$43,'4. FORMACIÓN X REGIONAL'!$EI$11:$EI$43,0,0)</f>
        <v>0.868220001448331</v>
      </c>
      <c r="L68" s="324">
        <f>_xlfn.XLOOKUP($J$11,'4. FORMACIÓN X REGIONAL'!$A$11:$A$43,'4. FORMACIÓN X REGIONAL'!$EJ$11:$EJ$43,0,0)</f>
        <v>1.0095581412189896</v>
      </c>
      <c r="M68" s="557"/>
      <c r="N68" s="558"/>
    </row>
    <row r="69" spans="2:14" x14ac:dyDescent="0.6">
      <c r="B69" s="373" t="s">
        <v>318</v>
      </c>
      <c r="C69" s="288">
        <f>_xlfn.XLOOKUP($C$11,'5. FORMACIÓN X CTROS'!$C$11:$C$128,'5. FORMACIÓN X CTROS'!$EM$11:$EM$128,0,0)</f>
        <v>0.23</v>
      </c>
      <c r="D69" s="289">
        <f>_xlfn.XLOOKUP($C$11,'5. FORMACIÓN X CTROS'!$C$11:$C$128,'5. FORMACIÓN X CTROS'!$EN$11:$EN$128,0,0)</f>
        <v>0.285372340425532</v>
      </c>
      <c r="E69" s="324">
        <f>_xlfn.XLOOKUP($C$11,'5. FORMACIÓN X CTROS'!$C$11:$C$128,'5. FORMACIÓN X CTROS'!$EO$11:$EO$128,0,0)</f>
        <v>1.2407493061979651</v>
      </c>
      <c r="F69" s="578"/>
      <c r="G69" s="569"/>
      <c r="I69" s="373" t="s">
        <v>318</v>
      </c>
      <c r="J69" s="288">
        <f>_xlfn.XLOOKUP($J$11,'4. FORMACIÓN X REGIONAL'!$A$11:$A$43,'4. FORMACIÓN X REGIONAL'!$EK$11:$EK$43,0,0)</f>
        <v>0.27</v>
      </c>
      <c r="K69" s="289">
        <f>_xlfn.XLOOKUP($J$11,'4. FORMACIÓN X REGIONAL'!$A$11:$A$43,'4. FORMACIÓN X REGIONAL'!$EL$11:$EL$43,0,0)</f>
        <v>0.33537179891600499</v>
      </c>
      <c r="L69" s="324">
        <f>_xlfn.XLOOKUP($J$11,'4. FORMACIÓN X REGIONAL'!$A$11:$A$43,'4. FORMACIÓN X REGIONAL'!$EM$11:$EM$43,0,0)</f>
        <v>1.2421177737629814</v>
      </c>
      <c r="M69" s="557"/>
      <c r="N69" s="558"/>
    </row>
    <row r="70" spans="2:14" x14ac:dyDescent="0.6">
      <c r="B70" s="373" t="s">
        <v>319</v>
      </c>
      <c r="C70" s="288">
        <f>_xlfn.XLOOKUP($C$11,'5. FORMACIÓN X CTROS'!$C$11:$C$128,'5. FORMACIÓN X CTROS'!$EP$11:$EP$128,0,0)</f>
        <v>0.52500000000000002</v>
      </c>
      <c r="D70" s="289">
        <f>_xlfn.XLOOKUP($C$11,'5. FORMACIÓN X CTROS'!$C$11:$C$128,'5. FORMACIÓN X CTROS'!$EQ$11:$EQ$128,0,0)</f>
        <v>0.734546193401166</v>
      </c>
      <c r="E70" s="324">
        <f>_xlfn.XLOOKUP($C$11,'5. FORMACIÓN X CTROS'!$C$11:$C$128,'5. FORMACIÓN X CTROS'!$ER$11:$ER$128,0,0)</f>
        <v>1.3991356064784113</v>
      </c>
      <c r="F70" s="578"/>
      <c r="G70" s="569"/>
      <c r="I70" s="373" t="s">
        <v>319</v>
      </c>
      <c r="J70" s="288">
        <f>_xlfn.XLOOKUP($J$11,'4. FORMACIÓN X REGIONAL'!$A$11:$A$43,'4. FORMACIÓN X REGIONAL'!$EN$11:$EN$43,0,0)</f>
        <v>0.56499999999999995</v>
      </c>
      <c r="K70" s="289">
        <f>_xlfn.XLOOKUP($J$11,'4. FORMACIÓN X REGIONAL'!$A$11:$A$43,'4. FORMACIÓN X REGIONAL'!$EO$11:$EO$43,0,0)</f>
        <v>0.644897989844055</v>
      </c>
      <c r="L70" s="324">
        <f>_xlfn.XLOOKUP($J$11,'4. FORMACIÓN X REGIONAL'!$A$11:$A$43,'4. FORMACIÓN X REGIONAL'!$EP$11:$EP$43,0,0)</f>
        <v>1.1414123714054072</v>
      </c>
      <c r="M70" s="557"/>
      <c r="N70" s="558"/>
    </row>
    <row r="71" spans="2:14" x14ac:dyDescent="0.6">
      <c r="B71" s="373" t="s">
        <v>320</v>
      </c>
      <c r="C71" s="288">
        <f>_xlfn.XLOOKUP($C$11,'5. FORMACIÓN X CTROS'!$C$11:$C$128,'5. FORMACIÓN X CTROS'!$ES$11:$ES$128,0,0)</f>
        <v>0.86250000000000004</v>
      </c>
      <c r="D71" s="289">
        <f>_xlfn.XLOOKUP($C$11,'5. FORMACIÓN X CTROS'!$C$11:$C$128,'5. FORMACIÓN X CTROS'!$ET$11:$ET$128,0,0)</f>
        <v>0.87983854108035897</v>
      </c>
      <c r="E71" s="324">
        <f>_xlfn.XLOOKUP($C$11,'5. FORMACIÓN X CTROS'!$C$11:$C$128,'5. FORMACIÓN X CTROS'!$EU$11:$EU$128,0,0)</f>
        <v>1.0201026563250539</v>
      </c>
      <c r="F71" s="578"/>
      <c r="G71" s="569"/>
      <c r="I71" s="373" t="s">
        <v>320</v>
      </c>
      <c r="J71" s="288">
        <f>_xlfn.XLOOKUP($J$11,'4. FORMACIÓN X REGIONAL'!$A$11:$A$43,'4. FORMACIÓN X REGIONAL'!$EQ$11:$EQ$43,0,0)</f>
        <v>0.85</v>
      </c>
      <c r="K71" s="289">
        <f>_xlfn.XLOOKUP($J$11,'4. FORMACIÓN X REGIONAL'!$A$11:$A$43,'4. FORMACIÓN X REGIONAL'!$ER$11:$ER$43,0,0)</f>
        <v>0.869577827846574</v>
      </c>
      <c r="L71" s="324">
        <f>_xlfn.XLOOKUP($J$11,'4. FORMACIÓN X REGIONAL'!$A$11:$A$43,'4. FORMACIÓN X REGIONAL'!$ES$11:$ES$43,0,0)</f>
        <v>1.0230327386430282</v>
      </c>
      <c r="M71" s="557"/>
      <c r="N71" s="558"/>
    </row>
    <row r="72" spans="2:14" x14ac:dyDescent="0.6">
      <c r="B72" s="373" t="s">
        <v>321</v>
      </c>
      <c r="C72" s="288">
        <f>_xlfn.XLOOKUP($C$11,'5. FORMACIÓN X CTROS'!$C$11:$C$128,'5. FORMACIÓN X CTROS'!$EV$11:$EV$128,0,0)</f>
        <v>0.57750000000000001</v>
      </c>
      <c r="D72" s="289">
        <f>_xlfn.XLOOKUP($C$11,'5. FORMACIÓN X CTROS'!$C$11:$C$128,'5. FORMACIÓN X CTROS'!$EW$11:$EW$128,0,0)</f>
        <v>0.33814541009371901</v>
      </c>
      <c r="E72" s="324">
        <f>_xlfn.XLOOKUP($C$11,'5. FORMACIÓN X CTROS'!$C$11:$C$128,'5. FORMACIÓN X CTROS'!$EX$11:$EX$128,0,0)</f>
        <v>0.58553317765146151</v>
      </c>
      <c r="F72" s="578"/>
      <c r="G72" s="569"/>
      <c r="I72" s="373" t="s">
        <v>321</v>
      </c>
      <c r="J72" s="288">
        <f>_xlfn.XLOOKUP($J$11,'4. FORMACIÓN X REGIONAL'!$A$11:$A$43,'4. FORMACIÓN X REGIONAL'!$ET$11:$ET$43,0,0)</f>
        <v>0.495</v>
      </c>
      <c r="K72" s="289">
        <f>_xlfn.XLOOKUP($J$11,'4. FORMACIÓN X REGIONAL'!$A$11:$A$43,'4. FORMACIÓN X REGIONAL'!$EU$11:$EU$43,0,0)</f>
        <v>0.37989183732794102</v>
      </c>
      <c r="L72" s="324">
        <f>_xlfn.XLOOKUP($J$11,'4. FORMACIÓN X REGIONAL'!$A$11:$A$43,'4. FORMACIÓN X REGIONAL'!$EV$11:$EV$43,0,0)</f>
        <v>0.76745825722816363</v>
      </c>
      <c r="M72" s="557"/>
      <c r="N72" s="558"/>
    </row>
    <row r="73" spans="2:14" x14ac:dyDescent="0.6">
      <c r="B73" s="373" t="s">
        <v>322</v>
      </c>
      <c r="C73" s="288">
        <f>_xlfn.XLOOKUP($C$11,'5. FORMACIÓN X CTROS'!$C$11:$C$128,'5. FORMACIÓN X CTROS'!$EY$11:$EY$128,0,0)</f>
        <v>0.72</v>
      </c>
      <c r="D73" s="289">
        <f>_xlfn.XLOOKUP($C$11,'5. FORMACIÓN X CTROS'!$C$11:$C$128,'5. FORMACIÓN X CTROS'!$EZ$11:$EZ$128,0,0)</f>
        <v>0.76258158816562105</v>
      </c>
      <c r="E73" s="324">
        <f>_xlfn.XLOOKUP($C$11,'5. FORMACIÓN X CTROS'!$C$11:$C$128,'5. FORMACIÓN X CTROS'!$FA$11:$FA$128,0,0)</f>
        <v>1.0591410946744737</v>
      </c>
      <c r="F73" s="578"/>
      <c r="G73" s="569"/>
      <c r="I73" s="373" t="s">
        <v>322</v>
      </c>
      <c r="J73" s="288">
        <f>_xlfn.XLOOKUP($J$11,'4. FORMACIÓN X REGIONAL'!$A$11:$A$43,'4. FORMACIÓN X REGIONAL'!$EW$11:$EW$43,0,0)</f>
        <v>0.67249999999999999</v>
      </c>
      <c r="K73" s="289">
        <f>_xlfn.XLOOKUP($J$11,'4. FORMACIÓN X REGIONAL'!$A$11:$A$43,'4. FORMACIÓN X REGIONAL'!$EX$11:$EX$43,0,0)</f>
        <v>0.68569711538461497</v>
      </c>
      <c r="L73" s="324">
        <f>_xlfn.XLOOKUP($J$11,'4. FORMACIÓN X REGIONAL'!$A$11:$A$43,'4. FORMACIÓN X REGIONAL'!$EY$11:$EY$43,0,0)</f>
        <v>1.0196239633971971</v>
      </c>
      <c r="M73" s="557"/>
      <c r="N73" s="558"/>
    </row>
    <row r="74" spans="2:14" x14ac:dyDescent="0.6">
      <c r="B74" s="373" t="s">
        <v>323</v>
      </c>
      <c r="C74" s="288">
        <f>_xlfn.XLOOKUP($C$11,'5. FORMACIÓN X CTROS'!$C$11:$C$128,'5. FORMACIÓN X CTROS'!$FB$11:$FB$128,0,0)</f>
        <v>0.8</v>
      </c>
      <c r="D74" s="289">
        <f>_xlfn.XLOOKUP($C$11,'5. FORMACIÓN X CTROS'!$C$11:$C$128,'5. FORMACIÓN X CTROS'!$FC$11:$FC$128,0,0)</f>
        <v>0.71618037135278501</v>
      </c>
      <c r="E74" s="324">
        <f>_xlfn.XLOOKUP($C$11,'5. FORMACIÓN X CTROS'!$C$11:$C$128,'5. FORMACIÓN X CTROS'!$FD$11:$FD$128,0,0)</f>
        <v>0.89522546419098126</v>
      </c>
      <c r="F74" s="578"/>
      <c r="G74" s="569"/>
      <c r="I74" s="373" t="s">
        <v>323</v>
      </c>
      <c r="J74" s="288">
        <f>_xlfn.XLOOKUP($J$11,'4. FORMACIÓN X REGIONAL'!$A$11:$A$43,'4. FORMACIÓN X REGIONAL'!$EZ$11:$EZ$43,0,0)</f>
        <v>0.81</v>
      </c>
      <c r="K74" s="289">
        <f>_xlfn.XLOOKUP($J$11,'4. FORMACIÓN X REGIONAL'!$A$11:$A$43,'4. FORMACIÓN X REGIONAL'!$FA$11:$FA$43,0,0)</f>
        <v>0.81381634372367295</v>
      </c>
      <c r="L74" s="324">
        <f>_xlfn.XLOOKUP($J$11,'4. FORMACIÓN X REGIONAL'!$A$11:$A$43,'4. FORMACIÓN X REGIONAL'!$FB$11:$FB$43,0,0)</f>
        <v>1.0047115354613245</v>
      </c>
      <c r="M74" s="557"/>
      <c r="N74" s="558"/>
    </row>
    <row r="75" spans="2:14" x14ac:dyDescent="0.6">
      <c r="B75" s="373" t="s">
        <v>324</v>
      </c>
      <c r="C75" s="288">
        <f>_xlfn.XLOOKUP($C$11,'5. FORMACIÓN X CTROS'!$C$11:$C$128,'5. FORMACIÓN X CTROS'!$FE$11:$FE$128,0,0)</f>
        <v>0.22</v>
      </c>
      <c r="D75" s="289">
        <f>_xlfn.XLOOKUP($C$11,'5. FORMACIÓN X CTROS'!$C$11:$C$128,'5. FORMACIÓN X CTROS'!$FF$11:$FF$128,0,0)</f>
        <v>0.61624999999999996</v>
      </c>
      <c r="E75" s="324">
        <f>_xlfn.XLOOKUP($C$11,'5. FORMACIÓN X CTROS'!$C$11:$C$128,'5. FORMACIÓN X CTROS'!$FG$11:$FG$128,0,0)</f>
        <v>2.8011363636363633</v>
      </c>
      <c r="F75" s="578"/>
      <c r="G75" s="569"/>
      <c r="I75" s="373" t="s">
        <v>324</v>
      </c>
      <c r="J75" s="288">
        <f>_xlfn.XLOOKUP($J$11,'4. FORMACIÓN X REGIONAL'!$A$11:$A$43,'4. FORMACIÓN X REGIONAL'!$FC$11:$FC$43,0,0)</f>
        <v>0.33</v>
      </c>
      <c r="K75" s="289">
        <f>_xlfn.XLOOKUP($J$11,'4. FORMACIÓN X REGIONAL'!$A$11:$A$43,'4. FORMACIÓN X REGIONAL'!$FD$11:$FD$43,0,0)</f>
        <v>0.42357868020304601</v>
      </c>
      <c r="L75" s="324">
        <f>_xlfn.XLOOKUP($J$11,'4. FORMACIÓN X REGIONAL'!$A$11:$A$43,'4. FORMACIÓN X REGIONAL'!$FE$11:$FE$43,0,0)</f>
        <v>1.2835717581910484</v>
      </c>
      <c r="M75" s="557"/>
      <c r="N75" s="558"/>
    </row>
    <row r="76" spans="2:14" x14ac:dyDescent="0.6">
      <c r="B76" s="373" t="s">
        <v>325</v>
      </c>
      <c r="C76" s="288">
        <f>_xlfn.XLOOKUP($C$11,'5. FORMACIÓN X CTROS'!$C$11:$C$128,'5. FORMACIÓN X CTROS'!$FH$11:$FH$128,0,0)</f>
        <v>0.51</v>
      </c>
      <c r="D76" s="289">
        <f>_xlfn.XLOOKUP($C$11,'5. FORMACIÓN X CTROS'!$C$11:$C$128,'5. FORMACIÓN X CTROS'!$FI$11:$FI$128,0,0)</f>
        <v>0.62981634857760205</v>
      </c>
      <c r="E76" s="324">
        <f>_xlfn.XLOOKUP($C$11,'5. FORMACIÓN X CTROS'!$C$11:$C$128,'5. FORMACIÓN X CTROS'!$FJ$11:$FJ$128,0,0)</f>
        <v>1.2349340168188274</v>
      </c>
      <c r="F76" s="578"/>
      <c r="G76" s="569"/>
      <c r="I76" s="373" t="s">
        <v>325</v>
      </c>
      <c r="J76" s="288">
        <f>_xlfn.XLOOKUP($J$11,'4. FORMACIÓN X REGIONAL'!$A$11:$A$43,'4. FORMACIÓN X REGIONAL'!$FF$11:$FF$43,0,0)</f>
        <v>0.57000000000000006</v>
      </c>
      <c r="K76" s="289">
        <f>_xlfn.XLOOKUP($J$11,'4. FORMACIÓN X REGIONAL'!$A$11:$A$43,'4. FORMACIÓN X REGIONAL'!$FG$11:$FG$43,0,0)</f>
        <v>0.47466637255983202</v>
      </c>
      <c r="L76" s="324">
        <f>_xlfn.XLOOKUP($J$11,'4. FORMACIÓN X REGIONAL'!$A$11:$A$43,'4. FORMACIÓN X REGIONAL'!$FH$11:$FH$43,0,0)</f>
        <v>0.83274802203479292</v>
      </c>
      <c r="M76" s="557"/>
      <c r="N76" s="558"/>
    </row>
    <row r="77" spans="2:14" x14ac:dyDescent="0.6">
      <c r="B77" s="373" t="s">
        <v>326</v>
      </c>
      <c r="C77" s="288">
        <f>_xlfn.XLOOKUP($C$11,'5. FORMACIÓN X CTROS'!$C$11:$C$128,'5. FORMACIÓN X CTROS'!$FK$11:$FK$128,0,0)</f>
        <v>0.9</v>
      </c>
      <c r="D77" s="289">
        <f>_xlfn.XLOOKUP($C$11,'5. FORMACIÓN X CTROS'!$C$11:$C$128,'5. FORMACIÓN X CTROS'!$FL$11:$FL$128,0,0)</f>
        <v>0.900968783638321</v>
      </c>
      <c r="E77" s="324">
        <f>_xlfn.XLOOKUP($C$11,'5. FORMACIÓN X CTROS'!$C$11:$C$128,'5. FORMACIÓN X CTROS'!$FM$11:$FM$128,0,0)</f>
        <v>1.0010764262648011</v>
      </c>
      <c r="F77" s="578"/>
      <c r="G77" s="569"/>
      <c r="I77" s="373" t="s">
        <v>326</v>
      </c>
      <c r="J77" s="288">
        <f>_xlfn.XLOOKUP($J$11,'4. FORMACIÓN X REGIONAL'!$A$11:$A$43,'4. FORMACIÓN X REGIONAL'!$FI$11:$FI$43,0,0)</f>
        <v>0.88</v>
      </c>
      <c r="K77" s="289">
        <f>_xlfn.XLOOKUP($J$11,'4. FORMACIÓN X REGIONAL'!$A$11:$A$43,'4. FORMACIÓN X REGIONAL'!$FJ$11:$FJ$43,0,0)</f>
        <v>0.90227035490605401</v>
      </c>
      <c r="L77" s="324">
        <f>_xlfn.XLOOKUP($J$11,'4. FORMACIÓN X REGIONAL'!$A$11:$A$43,'4. FORMACIÓN X REGIONAL'!$FK$11:$FK$43,0,0)</f>
        <v>1.0253072214841523</v>
      </c>
      <c r="M77" s="557"/>
      <c r="N77" s="558"/>
    </row>
    <row r="78" spans="2:14" x14ac:dyDescent="0.6">
      <c r="B78" s="373" t="s">
        <v>327</v>
      </c>
      <c r="C78" s="288">
        <f>_xlfn.XLOOKUP($C$11,'5. FORMACIÓN X CTROS'!$C$11:$C$128,'5. FORMACIÓN X CTROS'!$FN$11:$FN$128,0,0)</f>
        <v>0.61009999999999998</v>
      </c>
      <c r="D78" s="289">
        <f>_xlfn.XLOOKUP($C$11,'5. FORMACIÓN X CTROS'!$C$11:$C$128,'5. FORMACIÓN X CTROS'!$FO$11:$FO$128,0,0)</f>
        <v>0.83506886126973501</v>
      </c>
      <c r="E78" s="324">
        <f>_xlfn.XLOOKUP($C$11,'5. FORMACIÓN X CTROS'!$C$11:$C$128,'5. FORMACIÓN X CTROS'!$FP$11:$FP$128,0,0)</f>
        <v>1.3687409625794706</v>
      </c>
      <c r="F78" s="578"/>
      <c r="G78" s="569"/>
      <c r="I78" s="373" t="s">
        <v>327</v>
      </c>
      <c r="J78" s="288">
        <f>_xlfn.XLOOKUP($J$11,'4. FORMACIÓN X REGIONAL'!$A$11:$A$43,'4. FORMACIÓN X REGIONAL'!$FL$11:$FL$43,0,0)</f>
        <v>0.61009999999999998</v>
      </c>
      <c r="K78" s="289">
        <f>_xlfn.XLOOKUP($J$11,'4. FORMACIÓN X REGIONAL'!$A$11:$A$43,'4. FORMACIÓN X REGIONAL'!$FM$11:$FM$43,0,0)</f>
        <v>0.87237209302325602</v>
      </c>
      <c r="L78" s="324">
        <f>_xlfn.XLOOKUP($J$11,'4. FORMACIÓN X REGIONAL'!$A$11:$A$43,'4. FORMACIÓN X REGIONAL'!$FN$11:$FN$43,0,0)</f>
        <v>1.4298837781072875</v>
      </c>
      <c r="M78" s="557"/>
      <c r="N78" s="558"/>
    </row>
    <row r="79" spans="2:14" ht="15.9" thickBot="1" x14ac:dyDescent="0.65">
      <c r="F79" s="569"/>
      <c r="G79" s="569"/>
      <c r="N79" s="558"/>
    </row>
    <row r="80" spans="2:14" ht="15.9" thickBot="1" x14ac:dyDescent="0.65">
      <c r="B80" s="511" t="s">
        <v>398</v>
      </c>
      <c r="C80" s="512" t="s">
        <v>273</v>
      </c>
      <c r="D80" s="513" t="s">
        <v>274</v>
      </c>
      <c r="E80" s="514" t="s">
        <v>275</v>
      </c>
      <c r="F80" s="569"/>
      <c r="G80" s="569"/>
      <c r="I80" s="511" t="s">
        <v>328</v>
      </c>
      <c r="J80" s="512" t="s">
        <v>273</v>
      </c>
      <c r="K80" s="513" t="s">
        <v>274</v>
      </c>
      <c r="L80" s="514" t="s">
        <v>275</v>
      </c>
      <c r="N80" s="558"/>
    </row>
    <row r="81" spans="2:14" ht="15" customHeight="1" x14ac:dyDescent="0.6">
      <c r="B81" s="373" t="s">
        <v>329</v>
      </c>
      <c r="C81" s="290">
        <f>_xlfn.XLOOKUP($C$11,'5. FORMACIÓN X CTROS'!$C$11:$C$128,'5. FORMACIÓN X CTROS'!$FQ$11:$FQ$128,0,0)</f>
        <v>4046</v>
      </c>
      <c r="D81" s="290">
        <f>_xlfn.XLOOKUP($C$11,'5. FORMACIÓN X CTROS'!$C$11:$C$128,'5. FORMACIÓN X CTROS'!$FR$11:$FR$128,0,0)</f>
        <v>2996</v>
      </c>
      <c r="E81" s="300">
        <f>_xlfn.XLOOKUP($C$11,'5. FORMACIÓN X CTROS'!$C$11:$C$128,'5. FORMACIÓN X CTROS'!$FS$11:$FS$128,0,0)</f>
        <v>0.74048442906574397</v>
      </c>
      <c r="F81" s="569"/>
      <c r="G81" s="569"/>
      <c r="I81" s="373" t="s">
        <v>329</v>
      </c>
      <c r="J81" s="290">
        <f>_xlfn.XLOOKUP($J$11,'4. FORMACIÓN X REGIONAL'!$A$11:$A$43,'4. FORMACIÓN X REGIONAL'!$FO$11:$FO$43,0,0)</f>
        <v>40679</v>
      </c>
      <c r="K81" s="290">
        <f>_xlfn.XLOOKUP($J$11,'4. FORMACIÓN X REGIONAL'!$A$11:$A$43,'4. FORMACIÓN X REGIONAL'!$FP$11:$FP$43,0,0)</f>
        <v>27511</v>
      </c>
      <c r="L81" s="300">
        <f>_xlfn.XLOOKUP($J$11,'4. FORMACIÓN X REGIONAL'!$A$11:$A$43,'4. FORMACIÓN X REGIONAL'!$FQ$11:$FQ$43,0,0)</f>
        <v>0.67629489417143984</v>
      </c>
      <c r="M81" s="557"/>
      <c r="N81" s="558"/>
    </row>
    <row r="82" spans="2:14" ht="15" customHeight="1" x14ac:dyDescent="0.6">
      <c r="B82" s="373" t="s">
        <v>330</v>
      </c>
      <c r="C82" s="290">
        <f>_xlfn.XLOOKUP($C$11,'5. FORMACIÓN X CTROS'!$C$11:$C$128,'5. FORMACIÓN X CTROS'!$FT$11:$FT$128,0,0)</f>
        <v>1234</v>
      </c>
      <c r="D82" s="290">
        <f>_xlfn.XLOOKUP($C$11,'5. FORMACIÓN X CTROS'!$C$11:$C$128,'5. FORMACIÓN X CTROS'!$FU$11:$FU$128,0,0)</f>
        <v>514</v>
      </c>
      <c r="E82" s="300">
        <f>_xlfn.XLOOKUP($C$11,'5. FORMACIÓN X CTROS'!$C$11:$C$128,'5. FORMACIÓN X CTROS'!$FV$11:$FV$128,0,0)</f>
        <v>0.41653160453808752</v>
      </c>
      <c r="F82" s="569"/>
      <c r="G82" s="569"/>
      <c r="I82" s="373" t="s">
        <v>330</v>
      </c>
      <c r="J82" s="290">
        <f>_xlfn.XLOOKUP($J$11,'4. FORMACIÓN X REGIONAL'!$A$11:$A$43,'4. FORMACIÓN X REGIONAL'!$FR$11:$FR$43,0,0)</f>
        <v>12854</v>
      </c>
      <c r="K82" s="290">
        <f>_xlfn.XLOOKUP($J$11,'4. FORMACIÓN X REGIONAL'!$A$11:$A$43,'4. FORMACIÓN X REGIONAL'!$FS$11:$FS$43,0,0)</f>
        <v>8562</v>
      </c>
      <c r="L82" s="300">
        <f>_xlfn.XLOOKUP($J$11,'4. FORMACIÓN X REGIONAL'!$A$11:$A$43,'4. FORMACIÓN X REGIONAL'!$FT$11:$FT$43,0,0)</f>
        <v>0.66609615683833823</v>
      </c>
      <c r="M82" s="557"/>
      <c r="N82" s="558"/>
    </row>
    <row r="83" spans="2:14" x14ac:dyDescent="0.6">
      <c r="B83" s="373" t="s">
        <v>331</v>
      </c>
      <c r="C83" s="290">
        <f>_xlfn.XLOOKUP($C$11,'5. FORMACIÓN X CTROS'!$C$11:$C$128,'5. FORMACIÓN X CTROS'!$FW$11:$FW$128,0,0)</f>
        <v>5280</v>
      </c>
      <c r="D83" s="290">
        <f>_xlfn.XLOOKUP($C$11,'5. FORMACIÓN X CTROS'!$C$11:$C$128,'5. FORMACIÓN X CTROS'!$FX$11:$FX$128,0,0)</f>
        <v>3510</v>
      </c>
      <c r="E83" s="300">
        <f>_xlfn.XLOOKUP($C$11,'5. FORMACIÓN X CTROS'!$C$11:$C$128,'5. FORMACIÓN X CTROS'!$FY$11:$FY$128,0,0)</f>
        <v>0.66477272727272729</v>
      </c>
      <c r="F83" s="569"/>
      <c r="G83" s="569"/>
      <c r="I83" s="373" t="s">
        <v>331</v>
      </c>
      <c r="J83" s="290">
        <f>_xlfn.XLOOKUP($J$11,'4. FORMACIÓN X REGIONAL'!$A$11:$A$43,'4. FORMACIÓN X REGIONAL'!$FU$11:$FU$43,0,0)</f>
        <v>53533</v>
      </c>
      <c r="K83" s="290">
        <f>_xlfn.XLOOKUP($J$11,'4. FORMACIÓN X REGIONAL'!$A$11:$A$43,'4. FORMACIÓN X REGIONAL'!$FV$11:$FV$43,0,0)</f>
        <v>36073</v>
      </c>
      <c r="L83" s="300">
        <f>_xlfn.XLOOKUP($J$11,'4. FORMACIÓN X REGIONAL'!$A$11:$A$43,'4. FORMACIÓN X REGIONAL'!$FW$11:$FW$43,0,0)</f>
        <v>0.67384603889189842</v>
      </c>
      <c r="M83" s="557"/>
      <c r="N83" s="558"/>
    </row>
    <row r="84" spans="2:14" x14ac:dyDescent="0.6">
      <c r="B84" s="373" t="s">
        <v>332</v>
      </c>
      <c r="C84" s="290">
        <f>_xlfn.XLOOKUP($C$11,'5. FORMACIÓN X CTROS'!$C$11:$C$128,'5. FORMACIÓN X CTROS'!$FZ$11:$FZ$128,0,0)</f>
        <v>30183</v>
      </c>
      <c r="D84" s="290">
        <f>_xlfn.XLOOKUP($C$11,'5. FORMACIÓN X CTROS'!$C$11:$C$128,'5. FORMACIÓN X CTROS'!$GA$11:$GA$128,0,0)</f>
        <v>36799</v>
      </c>
      <c r="E84" s="300">
        <f>_xlfn.XLOOKUP($C$11,'5. FORMACIÓN X CTROS'!$C$11:$C$128,'5. FORMACIÓN X CTROS'!$GB$11:$GB$128,0,0)</f>
        <v>1.2191962362919524</v>
      </c>
      <c r="F84" s="569"/>
      <c r="G84" s="569"/>
      <c r="I84" s="373" t="s">
        <v>332</v>
      </c>
      <c r="J84" s="290">
        <f>_xlfn.XLOOKUP($J$11,'4. FORMACIÓN X REGIONAL'!$A$11:$A$43,'4. FORMACIÓN X REGIONAL'!$FX$11:$FX$43,0,0)</f>
        <v>333891</v>
      </c>
      <c r="K84" s="290">
        <f>_xlfn.XLOOKUP($J$11,'4. FORMACIÓN X REGIONAL'!$A$11:$A$43,'4. FORMACIÓN X REGIONAL'!$FY$11:$FY$43,0,0)</f>
        <v>343472</v>
      </c>
      <c r="L84" s="300">
        <f>_xlfn.XLOOKUP($J$11,'4. FORMACIÓN X REGIONAL'!$A$11:$A$43,'4. FORMACIÓN X REGIONAL'!$FZ$11:$FZ$43,0,0)</f>
        <v>1.0286949932762488</v>
      </c>
      <c r="M84" s="557"/>
      <c r="N84" s="558"/>
    </row>
    <row r="85" spans="2:14" x14ac:dyDescent="0.6">
      <c r="B85" s="373" t="s">
        <v>333</v>
      </c>
      <c r="C85" s="290">
        <f>_xlfn.XLOOKUP($C$11,'5. FORMACIÓN X CTROS'!$C$11:$C$128,'5. FORMACIÓN X CTROS'!$GC$11:$GC$128,0,0)</f>
        <v>35463</v>
      </c>
      <c r="D85" s="290">
        <f>_xlfn.XLOOKUP($C$11,'5. FORMACIÓN X CTROS'!$C$11:$C$128,'5. FORMACIÓN X CTROS'!$GD$11:$GD$128,0,0)</f>
        <v>40309</v>
      </c>
      <c r="E85" s="300">
        <f>_xlfn.XLOOKUP($C$11,'5. FORMACIÓN X CTROS'!$C$11:$C$128,'5. FORMACIÓN X CTROS'!$GE$11:$GE$128,0,0)</f>
        <v>1.1366494656402448</v>
      </c>
      <c r="F85" s="569"/>
      <c r="G85" s="569"/>
      <c r="I85" s="373" t="s">
        <v>333</v>
      </c>
      <c r="J85" s="290">
        <f>_xlfn.XLOOKUP($J$11,'4. FORMACIÓN X REGIONAL'!$A$11:$A$43,'4. FORMACIÓN X REGIONAL'!$GA$11:$GA$43,0,0)</f>
        <v>387424</v>
      </c>
      <c r="K85" s="290">
        <f>_xlfn.XLOOKUP($J$11,'4. FORMACIÓN X REGIONAL'!$A$11:$A$43,'4. FORMACIÓN X REGIONAL'!$GB$11:$GB$43,0,0)</f>
        <v>379545</v>
      </c>
      <c r="L85" s="300">
        <f>_xlfn.XLOOKUP($J$11,'4. FORMACIÓN X REGIONAL'!$A$11:$A$43,'4. FORMACIÓN X REGIONAL'!$GC$11:$GC$43,0,0)</f>
        <v>0.97966310811926982</v>
      </c>
      <c r="M85" s="557"/>
      <c r="N85" s="558"/>
    </row>
    <row r="86" spans="2:14" x14ac:dyDescent="0.6">
      <c r="B86" s="373" t="s">
        <v>234</v>
      </c>
      <c r="C86" s="290">
        <f>_xlfn.XLOOKUP($C$11,'5. FORMACIÓN X CTROS'!$C$11:$C$128,'5. FORMACIÓN X CTROS'!$GF$11:$GF$128,0,0)</f>
        <v>2013</v>
      </c>
      <c r="D86" s="290">
        <f>_xlfn.XLOOKUP($C$11,'5. FORMACIÓN X CTROS'!$C$11:$C$128,'5. FORMACIÓN X CTROS'!$GG$11:$GG$128,0,0)</f>
        <v>1968</v>
      </c>
      <c r="E86" s="300">
        <f>_xlfn.XLOOKUP($C$11,'5. FORMACIÓN X CTROS'!$C$11:$C$128,'5. FORMACIÓN X CTROS'!$GH$11:$GH$128,0,0)</f>
        <v>0.97764530551415796</v>
      </c>
      <c r="F86" s="569"/>
      <c r="G86" s="569"/>
      <c r="I86" s="373" t="s">
        <v>234</v>
      </c>
      <c r="J86" s="290">
        <f>_xlfn.XLOOKUP($J$11,'4. FORMACIÓN X REGIONAL'!$A$11:$A$43,'4. FORMACIÓN X REGIONAL'!$GD$11:$GD$43,0,0)</f>
        <v>19193</v>
      </c>
      <c r="K86" s="290">
        <f>_xlfn.XLOOKUP($J$11,'4. FORMACIÓN X REGIONAL'!$A$11:$A$43,'4. FORMACIÓN X REGIONAL'!$GE$11:$GE$43,0,0)</f>
        <v>17769</v>
      </c>
      <c r="L86" s="300">
        <f>_xlfn.XLOOKUP($J$11,'4. FORMACIÓN X REGIONAL'!$A$11:$A$43,'4. FORMACIÓN X REGIONAL'!$GF$11:$GF$43,0,0)</f>
        <v>0.92580628354087424</v>
      </c>
      <c r="M86" s="557"/>
      <c r="N86" s="558"/>
    </row>
    <row r="87" spans="2:14" x14ac:dyDescent="0.6">
      <c r="B87" s="373" t="s">
        <v>241</v>
      </c>
      <c r="C87" s="290">
        <f>_xlfn.XLOOKUP($C$11,'5. FORMACIÓN X CTROS'!$C$11:$C$128,'5. FORMACIÓN X CTROS'!$GI$11:$GI$128,0,0)</f>
        <v>5358</v>
      </c>
      <c r="D87" s="290">
        <f>_xlfn.XLOOKUP($C$11,'5. FORMACIÓN X CTROS'!$C$11:$C$128,'5. FORMACIÓN X CTROS'!$GJ$11:$GJ$128,0,0)</f>
        <v>4532</v>
      </c>
      <c r="E87" s="325">
        <f>_xlfn.XLOOKUP($C$11,'5. FORMACIÓN X CTROS'!$C$11:$C$128,'5. FORMACIÓN X CTROS'!$GK$11:$GK$128,0,0)</f>
        <v>0.84583799925345282</v>
      </c>
      <c r="F87" s="569"/>
      <c r="G87" s="569"/>
      <c r="I87" s="373" t="s">
        <v>241</v>
      </c>
      <c r="J87" s="290">
        <f>_xlfn.XLOOKUP($J$11,'4. FORMACIÓN X REGIONAL'!$A$11:$A$43,'4. FORMACIÓN X REGIONAL'!$GG$11:$GG$43,0,0)</f>
        <v>64933</v>
      </c>
      <c r="K87" s="290">
        <f>_xlfn.XLOOKUP($J$11,'4. FORMACIÓN X REGIONAL'!$A$11:$A$43,'4. FORMACIÓN X REGIONAL'!$GH$11:$GH$43,0,0)</f>
        <v>64519</v>
      </c>
      <c r="L87" s="325">
        <f>_xlfn.XLOOKUP($J$11,'4. FORMACIÓN X REGIONAL'!$A$11:$A$43,'4. FORMACIÓN X REGIONAL'!$GI$11:$GI$43,0,0)</f>
        <v>0.99362419724947249</v>
      </c>
      <c r="M87" s="557"/>
      <c r="N87" s="558"/>
    </row>
    <row r="88" spans="2:14" x14ac:dyDescent="0.6">
      <c r="B88" s="373" t="s">
        <v>242</v>
      </c>
      <c r="C88" s="290">
        <f>_xlfn.XLOOKUP($C$11,'5. FORMACIÓN X CTROS'!$C$11:$C$128,'5. FORMACIÓN X CTROS'!$GL$11:$GL$128,0,0)</f>
        <v>671</v>
      </c>
      <c r="D88" s="290">
        <f>_xlfn.XLOOKUP($C$11,'5. FORMACIÓN X CTROS'!$C$11:$C$128,'5. FORMACIÓN X CTROS'!$GM$11:$GM$128,0,0)</f>
        <v>2040</v>
      </c>
      <c r="E88" s="325">
        <f>_xlfn.XLOOKUP($C$11,'5. FORMACIÓN X CTROS'!$C$11:$C$128,'5. FORMACIÓN X CTROS'!$GN$11:$GN$128,0,0)</f>
        <v>3.0402384500745154</v>
      </c>
      <c r="F88" s="569"/>
      <c r="G88" s="569"/>
      <c r="I88" s="373" t="s">
        <v>242</v>
      </c>
      <c r="J88" s="290">
        <f>_xlfn.XLOOKUP($J$11,'4. FORMACIÓN X REGIONAL'!$A$11:$A$43,'4. FORMACIÓN X REGIONAL'!$GJ$11:$GJ$43,0,0)</f>
        <v>4295</v>
      </c>
      <c r="K88" s="290">
        <f>_xlfn.XLOOKUP($J$11,'4. FORMACIÓN X REGIONAL'!$A$11:$A$43,'4. FORMACIÓN X REGIONAL'!$GK$11:$GK$43,0,0)</f>
        <v>7515</v>
      </c>
      <c r="L88" s="325">
        <f>_xlfn.XLOOKUP($J$11,'4. FORMACIÓN X REGIONAL'!$A$11:$A$43,'4. FORMACIÓN X REGIONAL'!$GL$11:$GL$43,0,0)</f>
        <v>1.7497089639115251</v>
      </c>
      <c r="M88" s="557"/>
      <c r="N88" s="558"/>
    </row>
    <row r="89" spans="2:14" x14ac:dyDescent="0.6">
      <c r="F89" s="569"/>
      <c r="G89" s="569"/>
      <c r="N89" s="558"/>
    </row>
    <row r="90" spans="2:14" ht="15.9" thickBot="1" x14ac:dyDescent="0.65">
      <c r="F90" s="569"/>
      <c r="G90" s="569"/>
      <c r="N90" s="558"/>
    </row>
    <row r="91" spans="2:14" ht="15.9" thickBot="1" x14ac:dyDescent="0.65">
      <c r="B91" s="515" t="s">
        <v>334</v>
      </c>
      <c r="C91" s="516" t="s">
        <v>273</v>
      </c>
      <c r="D91" s="517" t="s">
        <v>274</v>
      </c>
      <c r="E91" s="518" t="s">
        <v>275</v>
      </c>
      <c r="F91" s="569"/>
      <c r="G91" s="569"/>
      <c r="I91" s="511" t="s">
        <v>334</v>
      </c>
      <c r="J91" s="512" t="s">
        <v>273</v>
      </c>
      <c r="K91" s="513" t="s">
        <v>274</v>
      </c>
      <c r="L91" s="514" t="s">
        <v>275</v>
      </c>
      <c r="N91" s="558"/>
    </row>
    <row r="92" spans="2:14" x14ac:dyDescent="0.6">
      <c r="B92" s="373" t="s">
        <v>335</v>
      </c>
      <c r="C92" s="284">
        <f>_xlfn.XLOOKUP($C$11,'7. SNFT X CTROS'!$C$9:$C$126,'7. SNFT X CTROS'!$E$9:$E$126,0)</f>
        <v>123</v>
      </c>
      <c r="D92" s="284">
        <f>_xlfn.XLOOKUP($C$11,'7. SNFT X CTROS'!$C$9:$C$126,'7. SNFT X CTROS'!$F$9:$F$126,0)</f>
        <v>579</v>
      </c>
      <c r="E92" s="300">
        <f>_xlfn.XLOOKUP($C$11,'7. SNFT X CTROS'!$C$9:$C$126,'7. SNFT X CTROS'!$G$9:$G$126,0)</f>
        <v>4.7073170731707314</v>
      </c>
      <c r="F92" s="569"/>
      <c r="G92" s="569"/>
      <c r="I92" s="373" t="s">
        <v>335</v>
      </c>
      <c r="J92" s="284">
        <f>_xlfn.XLOOKUP($J$11,'6. SNFT X REG'!$A$9:$A$41,'6. SNFT X REG'!$C$9:$C$41,0,0)</f>
        <v>8031</v>
      </c>
      <c r="K92" s="284">
        <f>_xlfn.XLOOKUP($J$11,'6. SNFT X REG'!$A$9:$A$41,'6. SNFT X REG'!$D$9:$D$41,0,0)</f>
        <v>13218</v>
      </c>
      <c r="L92" s="300">
        <f>_xlfn.XLOOKUP($J$11,'6. SNFT X REG'!$A$9:$A$41,'6. SNFT X REG'!$E$9:$E$41,0,0)</f>
        <v>1.6458722450504295</v>
      </c>
      <c r="M92" s="557"/>
      <c r="N92" s="558"/>
    </row>
    <row r="93" spans="2:14" x14ac:dyDescent="0.6">
      <c r="B93" s="373" t="s">
        <v>336</v>
      </c>
      <c r="C93" s="284">
        <f>_xlfn.XLOOKUP($C$11,'7. SNFT X CTROS'!$C$9:$C$126,'7. SNFT X CTROS'!$H$9:$H$126,0)</f>
        <v>70</v>
      </c>
      <c r="D93" s="284">
        <f>_xlfn.XLOOKUP($C$11,'7. SNFT X CTROS'!$C$9:$C$126,'7. SNFT X CTROS'!$I$9:$I$126,0)</f>
        <v>220</v>
      </c>
      <c r="E93" s="300">
        <f>_xlfn.XLOOKUP($C$11,'7. SNFT X CTROS'!$C$9:$C$126,'7. SNFT X CTROS'!$J$9:$J$126,0)</f>
        <v>3.1428571428571428</v>
      </c>
      <c r="F93" s="569"/>
      <c r="G93" s="569"/>
      <c r="I93" s="373" t="s">
        <v>399</v>
      </c>
      <c r="J93" s="284">
        <f>_xlfn.XLOOKUP($J$11,'6. SNFT X REG'!$A$9:$A$41,'6. SNFT X REG'!$F$9:$F$41,0,0)</f>
        <v>3659</v>
      </c>
      <c r="K93" s="284">
        <f>_xlfn.XLOOKUP($J$11,'6. SNFT X REG'!$A$9:$A$41,'6. SNFT X REG'!$G$9:$G$41,0,0)</f>
        <v>4431</v>
      </c>
      <c r="L93" s="300">
        <f>_xlfn.XLOOKUP($J$11,'6. SNFT X REG'!$A$9:$A$41,'6. SNFT X REG'!$H$9:$H$41,0,0)</f>
        <v>1.2109866083629406</v>
      </c>
      <c r="M93" s="557"/>
      <c r="N93" s="558"/>
    </row>
    <row r="94" spans="2:14" ht="15.9" thickBot="1" x14ac:dyDescent="0.65">
      <c r="B94" s="519" t="s">
        <v>337</v>
      </c>
      <c r="C94" s="306">
        <f>_xlfn.XLOOKUP($C$11,'7. SNFT X CTROS'!$C$9:$C$126,'7. SNFT X CTROS'!$K$9:$K$126,0)</f>
        <v>846</v>
      </c>
      <c r="D94" s="306">
        <f>_xlfn.XLOOKUP($C$11,'7. SNFT X CTROS'!$C$9:$C$126,'7. SNFT X CTROS'!$L$9:$L$126,0)</f>
        <v>1692</v>
      </c>
      <c r="E94" s="326">
        <f>_xlfn.XLOOKUP($C$11,'7. SNFT X CTROS'!$C$9:$C$126,'7. SNFT X CTROS'!$M$9:$M$126,0)</f>
        <v>2</v>
      </c>
      <c r="F94" s="569"/>
      <c r="G94" s="569"/>
      <c r="I94" s="373" t="s">
        <v>337</v>
      </c>
      <c r="J94" s="284">
        <f>_xlfn.XLOOKUP($J$11,'6. SNFT X REG'!$A$9:$A$41,'6. SNFT X REG'!$I$9:$I$41,0,0)</f>
        <v>23334</v>
      </c>
      <c r="K94" s="284">
        <f>_xlfn.XLOOKUP($J$11,'6. SNFT X REG'!$A$9:$A$41,'6. SNFT X REG'!$J$9:$J$41,0,0)</f>
        <v>29633</v>
      </c>
      <c r="L94" s="300">
        <f>_xlfn.XLOOKUP($J$11,'6. SNFT X REG'!$A$9:$A$41,'6. SNFT X REG'!$K$9:$K$41,0,0)</f>
        <v>1.2699494300162852</v>
      </c>
      <c r="M94" s="557"/>
      <c r="N94" s="558"/>
    </row>
    <row r="95" spans="2:14" ht="20.100000000000001" customHeight="1" thickBot="1" x14ac:dyDescent="0.65">
      <c r="B95" s="520" t="s">
        <v>400</v>
      </c>
      <c r="C95" s="307">
        <f>_xlfn.XLOOKUP($C$11,'7. SNFT X CTROS'!$C$9:$C$126,'7. SNFT X CTROS'!$N$9:$N$126,0)</f>
        <v>1039</v>
      </c>
      <c r="D95" s="307">
        <f>_xlfn.XLOOKUP($C$11,'7. SNFT X CTROS'!$C$9:$C$126,'7. SNFT X CTROS'!$O$9:$O$126,0)</f>
        <v>2491</v>
      </c>
      <c r="E95" s="327">
        <f>_xlfn.XLOOKUP($C$11,'7. SNFT X CTROS'!$C$9:$C$126,'7. SNFT X CTROS'!$P$9:$P$126,0)</f>
        <v>2.3974975938402312</v>
      </c>
      <c r="F95" s="569"/>
      <c r="G95" s="569"/>
      <c r="I95" s="395" t="s">
        <v>338</v>
      </c>
      <c r="J95" s="286">
        <f>_xlfn.XLOOKUP($J$11,'6. SNFT X REG'!$A$9:$A$41,'6. SNFT X REG'!$L$9:$L$41,0,0)</f>
        <v>35024</v>
      </c>
      <c r="K95" s="286">
        <f>_xlfn.XLOOKUP($J$11,'6. SNFT X REG'!$A$9:$A$41,'6. SNFT X REG'!$M$9:$M$41,0,0)</f>
        <v>47282</v>
      </c>
      <c r="L95" s="340">
        <f>_xlfn.XLOOKUP($J$11,'6. SNFT X REG'!$A$9:$A$41,'6. SNFT X REG'!$N$9:$N$41,0,0)</f>
        <v>1.349988579259936</v>
      </c>
      <c r="M95" s="557"/>
      <c r="N95" s="558"/>
    </row>
    <row r="96" spans="2:14" ht="18" customHeight="1" x14ac:dyDescent="0.6">
      <c r="B96" s="229" t="s">
        <v>339</v>
      </c>
      <c r="C96" s="230">
        <f>_xlfn.XLOOKUP($C$11,'7. SNFT X CTROS'!$C$9:$C$126,'7. SNFT X CTROS'!$Q$9:$Q$126,0)</f>
        <v>1278</v>
      </c>
      <c r="D96" s="230">
        <f>_xlfn.XLOOKUP($C$11,'7. SNFT X CTROS'!$C$9:$C$126,'7. SNFT X CTROS'!$R$9:$R$126,0)</f>
        <v>2645</v>
      </c>
      <c r="E96" s="328">
        <f>_xlfn.XLOOKUP($C$11,'7. SNFT X CTROS'!$C$9:$C$126,'7. SNFT X CTROS'!$S$9:$S$126,0)</f>
        <v>2.0696400625978089</v>
      </c>
      <c r="F96" s="569"/>
      <c r="G96" s="569"/>
      <c r="I96" s="137" t="s">
        <v>339</v>
      </c>
      <c r="J96" s="154">
        <f>_xlfn.XLOOKUP($J$11,'6. SNFT X REG'!$A$9:$A$41,'6. SNFT X REG'!$O$9:$O$41,0,0)</f>
        <v>37063</v>
      </c>
      <c r="K96" s="154">
        <f>_xlfn.XLOOKUP($J$11,'6. SNFT X REG'!$A$9:$A$41,'6. SNFT X REG'!$P$9:$P$41,0,0)</f>
        <v>52033</v>
      </c>
      <c r="L96" s="347">
        <f>_xlfn.XLOOKUP($J$11,'6. SNFT X REG'!$A$9:$A$41,'6. SNFT X REG'!$Q$9:$Q$41,0,0)</f>
        <v>1.4039068612902355</v>
      </c>
      <c r="M96" s="557"/>
      <c r="N96" s="558"/>
    </row>
    <row r="97" spans="2:14" ht="18" customHeight="1" x14ac:dyDescent="0.6">
      <c r="B97" s="231" t="s">
        <v>340</v>
      </c>
      <c r="C97" s="154">
        <f>_xlfn.XLOOKUP($C$11,'7. SNFT X CTROS'!$C$9:$C$126,'7. SNFT X CTROS'!$T$9:$T$126,0)</f>
        <v>1204</v>
      </c>
      <c r="D97" s="154">
        <f>_xlfn.XLOOKUP($C$11,'7. SNFT X CTROS'!$C$9:$C$126,'7. SNFT X CTROS'!$U$9:$U$126,0)</f>
        <v>1595</v>
      </c>
      <c r="E97" s="329">
        <f>_xlfn.XLOOKUP($C$11,'7. SNFT X CTROS'!$C$9:$C$126,'7. SNFT X CTROS'!$V$9:$V$126,0)</f>
        <v>1.3247508305647842</v>
      </c>
      <c r="F97" s="569"/>
      <c r="G97" s="569"/>
      <c r="I97" s="137" t="s">
        <v>340</v>
      </c>
      <c r="J97" s="154">
        <f>_xlfn.XLOOKUP($J$11,'6. SNFT X REG'!$A$9:$A$41,'6. SNFT X REG'!$R$9:$R$41,0,0)</f>
        <v>31518</v>
      </c>
      <c r="K97" s="154">
        <f>_xlfn.XLOOKUP($J$11,'6. SNFT X REG'!$A$9:$A$41,'6. SNFT X REG'!$S$9:$S$41,0,0)</f>
        <v>33114</v>
      </c>
      <c r="L97" s="347">
        <f>_xlfn.XLOOKUP($J$11,'6. SNFT X REG'!$A$9:$A$41,'6. SNFT X REG'!$T$9:$T$41,0,0)</f>
        <v>1.0506377308204835</v>
      </c>
      <c r="M97" s="557"/>
      <c r="N97" s="558"/>
    </row>
    <row r="98" spans="2:14" ht="18" customHeight="1" x14ac:dyDescent="0.6">
      <c r="B98" s="231" t="s">
        <v>341</v>
      </c>
      <c r="C98" s="154">
        <f>_xlfn.XLOOKUP($C$11,'7. SNFT X CTROS'!$C$9:$C$126,'7. SNFT X CTROS'!$W$9:$W$126,0)</f>
        <v>978</v>
      </c>
      <c r="D98" s="154">
        <f>_xlfn.XLOOKUP($C$11,'7. SNFT X CTROS'!$C$9:$C$126,'7. SNFT X CTROS'!$X$9:$X$126,0)</f>
        <v>1457</v>
      </c>
      <c r="E98" s="329">
        <f>_xlfn.XLOOKUP($C$11,'7. SNFT X CTROS'!$C$9:$C$126,'7. SNFT X CTROS'!$Y$9:$Y$126,0)</f>
        <v>1.4897750511247443</v>
      </c>
      <c r="F98" s="569"/>
      <c r="G98" s="569"/>
      <c r="I98" s="137" t="s">
        <v>341</v>
      </c>
      <c r="J98" s="154">
        <f>_xlfn.XLOOKUP($J$11,'6. SNFT X REG'!$A$9:$A$41,'6. SNFT X REG'!$U$9:$U$41,0,0)</f>
        <v>29886</v>
      </c>
      <c r="K98" s="154">
        <f>_xlfn.XLOOKUP($J$11,'6. SNFT X REG'!$A$9:$A$41,'6. SNFT X REG'!$V$9:$V$41,0,0)</f>
        <v>30735</v>
      </c>
      <c r="L98" s="347">
        <f>_xlfn.XLOOKUP($J$11,'6. SNFT X REG'!$A$9:$A$41,'6. SNFT X REG'!$W$9:$W$41,0,0)</f>
        <v>1.028407950210801</v>
      </c>
      <c r="M98" s="557"/>
      <c r="N98" s="558"/>
    </row>
    <row r="99" spans="2:14" ht="18" customHeight="1" x14ac:dyDescent="0.6">
      <c r="B99" s="231" t="s">
        <v>249</v>
      </c>
      <c r="C99" s="154">
        <f>_xlfn.XLOOKUP($C$11,'7. SNFT X CTROS'!$C$9:$C$126,'7. SNFT X CTROS'!$Z$9:$Z$126,0)</f>
        <v>7</v>
      </c>
      <c r="D99" s="154">
        <f>_xlfn.XLOOKUP($C$11,'7. SNFT X CTROS'!$C$9:$C$126,'7. SNFT X CTROS'!$AA$9:$AA$126,0)</f>
        <v>8</v>
      </c>
      <c r="E99" s="329">
        <f>_xlfn.XLOOKUP($C$11,'7. SNFT X CTROS'!$C$9:$C$126,'7. SNFT X CTROS'!$AB$9:$AB$126,0)</f>
        <v>1.1428571428571428</v>
      </c>
      <c r="F99" s="569"/>
      <c r="G99" s="569"/>
      <c r="I99" s="137" t="s">
        <v>249</v>
      </c>
      <c r="J99" s="154">
        <f>_xlfn.XLOOKUP($J$11,'6. SNFT X REG'!$A$9:$A$41,'6. SNFT X REG'!$X$9:$X$41,0,0)</f>
        <v>141</v>
      </c>
      <c r="K99" s="154">
        <f>_xlfn.XLOOKUP($J$11,'6. SNFT X REG'!$A$9:$A$41,'6. SNFT X REG'!$Y$9:$Y$41,0,0)</f>
        <v>164</v>
      </c>
      <c r="L99" s="329">
        <f>_xlfn.XLOOKUP($J$11,'6. SNFT X REG'!$A$9:$A$41,'6. SNFT X REG'!$Z$9:$Z$41,0,0)</f>
        <v>1.1631205673758864</v>
      </c>
      <c r="M99" s="557"/>
      <c r="N99" s="558"/>
    </row>
    <row r="100" spans="2:14" ht="18" customHeight="1" x14ac:dyDescent="0.6">
      <c r="B100" s="231" t="s">
        <v>252</v>
      </c>
      <c r="C100" s="154">
        <f>_xlfn.XLOOKUP($C$11,'7. SNFT X CTROS'!$C$9:$C$126,'7. SNFT X CTROS'!$AC$9:$AC$126,0)</f>
        <v>6</v>
      </c>
      <c r="D100" s="559">
        <f>_xlfn.XLOOKUP($C$11,'7. SNFT X CTROS'!$C$9:$C$126,'7. SNFT X CTROS'!$AD$9:$AD$126,0)</f>
        <v>0</v>
      </c>
      <c r="E100" s="330">
        <f>_xlfn.XLOOKUP($C$11,'7. SNFT X CTROS'!$C$9:$C$126,'7. SNFT X CTROS'!$AE$9:$AE$126,0)</f>
        <v>0</v>
      </c>
      <c r="F100" s="569"/>
      <c r="G100" s="569"/>
      <c r="I100" s="137" t="s">
        <v>252</v>
      </c>
      <c r="J100" s="154">
        <f>_xlfn.XLOOKUP($J$11,'6. SNFT X REG'!$A$9:$A$41,'6. SNFT X REG'!$AA$9:$AA$41,0)</f>
        <v>65</v>
      </c>
      <c r="K100" s="154">
        <f>_xlfn.XLOOKUP($J$11,'6. SNFT X REG'!$A$9:$A$41,'6. SNFT X REG'!$AB$9:$AB$41,0)</f>
        <v>27</v>
      </c>
      <c r="L100" s="348">
        <f>_xlfn.XLOOKUP($J$11,'6. SNFT X REG'!$A$9:$A$41,'6. SNFT X REG'!$AC$9:$AC$41,0)</f>
        <v>0.41538461538461541</v>
      </c>
      <c r="M100" s="557"/>
      <c r="N100" s="558"/>
    </row>
    <row r="101" spans="2:14" ht="18" customHeight="1" thickBot="1" x14ac:dyDescent="0.65">
      <c r="B101" s="232" t="s">
        <v>254</v>
      </c>
      <c r="C101" s="233">
        <f>_xlfn.XLOOKUP($C$11,'7. SNFT X CTROS'!$C$9:$C$126,'7. SNFT X CTROS'!$AF$9:$AF$126,0)</f>
        <v>4</v>
      </c>
      <c r="D101" s="233">
        <f>_xlfn.XLOOKUP($C$11,'7. SNFT X CTROS'!$C$9:$C$126,'7. SNFT X CTROS'!$AG$9:$AG$126,0)</f>
        <v>3</v>
      </c>
      <c r="E101" s="331">
        <f>_xlfn.XLOOKUP($C$11,'7. SNFT X CTROS'!$C$9:$C$126,'7. SNFT X CTROS'!$AH$9:$AH$126,0)</f>
        <v>0.75</v>
      </c>
      <c r="F101" s="569"/>
      <c r="G101" s="569"/>
      <c r="I101" s="137" t="s">
        <v>254</v>
      </c>
      <c r="J101" s="154">
        <f>_xlfn.XLOOKUP($J$11,'6. SNFT X REG'!$A$9:$A$41,'6. SNFT X REG'!$AD$9:$AD$41,0,0)</f>
        <v>48</v>
      </c>
      <c r="K101" s="154">
        <f>_xlfn.XLOOKUP($J$11,'6. SNFT X REG'!$A$9:$A$41,'6. SNFT X REG'!$AE$9:$AE$41,0,0)</f>
        <v>34</v>
      </c>
      <c r="L101" s="348">
        <f>_xlfn.XLOOKUP($J$11,'6. SNFT X REG'!$A$9:$A$41,'6. SNFT X REG'!$AF$9:$AF$41,0,0)</f>
        <v>0.70833333333333337</v>
      </c>
      <c r="M101" s="557"/>
      <c r="N101" s="558"/>
    </row>
    <row r="102" spans="2:14" x14ac:dyDescent="0.6">
      <c r="F102" s="569"/>
      <c r="G102" s="569"/>
      <c r="N102" s="558"/>
    </row>
    <row r="103" spans="2:14" x14ac:dyDescent="0.6">
      <c r="F103" s="569"/>
      <c r="G103" s="569"/>
      <c r="N103" s="558"/>
    </row>
    <row r="104" spans="2:14" x14ac:dyDescent="0.6">
      <c r="F104" s="569"/>
      <c r="G104" s="569"/>
      <c r="N104" s="558"/>
    </row>
    <row r="105" spans="2:14" ht="31.2" x14ac:dyDescent="0.6">
      <c r="B105" s="521" t="s">
        <v>343</v>
      </c>
      <c r="C105" s="369" t="s">
        <v>273</v>
      </c>
      <c r="D105" s="522" t="s">
        <v>274</v>
      </c>
      <c r="E105" s="369" t="s">
        <v>275</v>
      </c>
      <c r="F105" s="569"/>
      <c r="G105" s="569"/>
      <c r="I105" s="521" t="s">
        <v>343</v>
      </c>
      <c r="J105" s="369" t="s">
        <v>273</v>
      </c>
      <c r="K105" s="522" t="s">
        <v>274</v>
      </c>
      <c r="L105" s="369" t="s">
        <v>275</v>
      </c>
      <c r="N105" s="558"/>
    </row>
    <row r="106" spans="2:14" x14ac:dyDescent="0.6">
      <c r="B106" s="373" t="s">
        <v>344</v>
      </c>
      <c r="C106" s="291">
        <f>_xlfn.XLOOKUP($C$11,'9. DETE X CTROS '!$C$11:$C$128,'9. DETE X CTROS '!$E$11:$E$128,0)</f>
        <v>5827</v>
      </c>
      <c r="D106" s="291">
        <f>_xlfn.XLOOKUP($C$11,'9. DETE X CTROS '!$C$11:$C$128,'9. DETE X CTROS '!$F$11:$F$128,0)</f>
        <v>16620</v>
      </c>
      <c r="E106" s="325">
        <f>_xlfn.XLOOKUP($C$11,'9. DETE X CTROS '!$C$11:$C$128,'9. DETE X CTROS '!$G$11:$G$128,0)</f>
        <v>2.8522395743950577</v>
      </c>
      <c r="F106" s="569"/>
      <c r="G106" s="569"/>
      <c r="I106" s="373" t="s">
        <v>344</v>
      </c>
      <c r="J106" s="291">
        <f>_xlfn.XLOOKUP($J$11,'8. DETE X REGIONAL'!$A$11:$A$43,'8. DETE X REGIONAL'!$C$11:$C$43,0,0)</f>
        <v>72651</v>
      </c>
      <c r="K106" s="291">
        <f>_xlfn.XLOOKUP($J$11,'8. DETE X REGIONAL'!$A$11:$A$43,'8. DETE X REGIONAL'!$D$11:$D$43,0,0)</f>
        <v>195333</v>
      </c>
      <c r="L106" s="325">
        <f>_xlfn.XLOOKUP($J$11,'8. DETE X REGIONAL'!$A$11:$A$43,'8. DETE X REGIONAL'!$E$11:$E$43,0,0)</f>
        <v>2.6886484700829993</v>
      </c>
      <c r="M106" s="557"/>
      <c r="N106" s="558"/>
    </row>
    <row r="107" spans="2:14" x14ac:dyDescent="0.6">
      <c r="B107" s="373" t="s">
        <v>345</v>
      </c>
      <c r="C107" s="291">
        <f>_xlfn.XLOOKUP($C$11,'9. DETE X CTROS '!$C$11:$C$128,'9. DETE X CTROS '!$H$11:$H$128,0)</f>
        <v>841</v>
      </c>
      <c r="D107" s="291">
        <f>_xlfn.XLOOKUP($C$11,'9. DETE X CTROS '!$C$11:$C$128,'9. DETE X CTROS '!$I$11:$I$128,0)</f>
        <v>1354</v>
      </c>
      <c r="E107" s="325">
        <f>_xlfn.XLOOKUP($C$11,'9. DETE X CTROS '!$C$11:$C$128,'9. DETE X CTROS '!$J$11:$J$128,0)</f>
        <v>1.6099881093935791</v>
      </c>
      <c r="F107" s="569"/>
      <c r="G107" s="569"/>
      <c r="I107" s="373" t="s">
        <v>345</v>
      </c>
      <c r="J107" s="291">
        <f>_xlfn.XLOOKUP($J$11,'8. DETE X REGIONAL'!$A$11:$A$43,'8. DETE X REGIONAL'!$F$11:$F$43,0,0)</f>
        <v>11845</v>
      </c>
      <c r="K107" s="291">
        <f>_xlfn.XLOOKUP($J$11,'8. DETE X REGIONAL'!$A$11:$A$43,'8. DETE X REGIONAL'!$G$11:$G$43,0,0)</f>
        <v>10919</v>
      </c>
      <c r="L107" s="325">
        <f>_xlfn.XLOOKUP($J$11,'8. DETE X REGIONAL'!$A$11:$A$43,'8. DETE X REGIONAL'!$H$11:$H$43,0,0)</f>
        <v>0.92182355424229634</v>
      </c>
      <c r="M107" s="557"/>
      <c r="N107" s="558"/>
    </row>
    <row r="108" spans="2:14" x14ac:dyDescent="0.6">
      <c r="B108" s="387" t="s">
        <v>346</v>
      </c>
      <c r="C108" s="285">
        <f>_xlfn.XLOOKUP($C$11,'9. DETE X CTROS '!$C$11:$C$128,'9. DETE X CTROS '!$K$11:$K$128,0)</f>
        <v>6668</v>
      </c>
      <c r="D108" s="285">
        <f>_xlfn.XLOOKUP($C$11,'9. DETE X CTROS '!$C$11:$C$128,'9. DETE X CTROS '!$L$11:$L$128,0)</f>
        <v>17974</v>
      </c>
      <c r="E108" s="332">
        <f>_xlfn.XLOOKUP($C$11,'9. DETE X CTROS '!$C$11:$C$128,'9. DETE X CTROS '!$M$11:$M$128,0)</f>
        <v>2.6955608878224355</v>
      </c>
      <c r="F108" s="569"/>
      <c r="G108" s="569"/>
      <c r="I108" s="395" t="s">
        <v>346</v>
      </c>
      <c r="J108" s="292">
        <f>_xlfn.XLOOKUP($J$11,'8. DETE X REGIONAL'!$A$11:$A$43,'8. DETE X REGIONAL'!$I$11:$I$43,0,0)</f>
        <v>84496</v>
      </c>
      <c r="K108" s="293">
        <f>_xlfn.XLOOKUP($J$11,'8. DETE X REGIONAL'!$A$11:$A$43,'8. DETE X REGIONAL'!$J$11:$J$43,0,0)</f>
        <v>206252</v>
      </c>
      <c r="L108" s="333">
        <f>_xlfn.XLOOKUP($J$11,'8. DETE X REGIONAL'!$A$11:$A$43,'8. DETE X REGIONAL'!$K$11:$K$43,0,0)</f>
        <v>2.4409676197689834</v>
      </c>
      <c r="M108" s="557"/>
      <c r="N108" s="558"/>
    </row>
    <row r="109" spans="2:14" x14ac:dyDescent="0.6">
      <c r="B109" s="373" t="s">
        <v>347</v>
      </c>
      <c r="C109" s="291">
        <f>_xlfn.XLOOKUP($C$11,'9. DETE X CTROS '!$C$11:$C$128,'9. DETE X CTROS '!$N$11:$N$128,0)</f>
        <v>14963</v>
      </c>
      <c r="D109" s="291">
        <f>_xlfn.XLOOKUP($C$11,'9. DETE X CTROS '!$C$11:$C$128,'9. DETE X CTROS '!$O$11:$O$128,0)</f>
        <v>18713</v>
      </c>
      <c r="E109" s="325">
        <f>_xlfn.XLOOKUP($C$11,'9. DETE X CTROS '!$C$11:$C$128,'9. DETE X CTROS '!$P$11:$P$128,0)</f>
        <v>1.2506181915391299</v>
      </c>
      <c r="F109" s="569"/>
      <c r="G109" s="569"/>
      <c r="I109" s="373" t="s">
        <v>347</v>
      </c>
      <c r="J109" s="291">
        <f>_xlfn.XLOOKUP($J$11,'8. DETE X REGIONAL'!$A$11:$A$43,'8. DETE X REGIONAL'!$L$11:$L$43,0,0)</f>
        <v>147631</v>
      </c>
      <c r="K109" s="291">
        <f>_xlfn.XLOOKUP($J$11,'8. DETE X REGIONAL'!$A$11:$A$43,'8. DETE X REGIONAL'!$M$11:$M$43,0,0)</f>
        <v>123319</v>
      </c>
      <c r="L109" s="325">
        <f>_xlfn.XLOOKUP($J$11,'8. DETE X REGIONAL'!$A$11:$A$43,'8. DETE X REGIONAL'!$N$11:$N$43,0,0)</f>
        <v>0.8353191402889637</v>
      </c>
      <c r="M109" s="557"/>
      <c r="N109" s="558"/>
    </row>
    <row r="110" spans="2:14" x14ac:dyDescent="0.6">
      <c r="B110" s="395" t="s">
        <v>348</v>
      </c>
      <c r="C110" s="292">
        <f>_xlfn.XLOOKUP($C$11,'9. DETE X CTROS '!$C$11:$C$128,'9. DETE X CTROS '!$Q$11:$Q$128,0)</f>
        <v>21631</v>
      </c>
      <c r="D110" s="293">
        <f>_xlfn.XLOOKUP($C$11,'9. DETE X CTROS '!$C$11:$C$128,'9. DETE X CTROS '!$R$11:$R$128,0)</f>
        <v>36687</v>
      </c>
      <c r="E110" s="333">
        <f>_xlfn.XLOOKUP($C$11,'9. DETE X CTROS '!$C$11:$C$128,'9. DETE X CTROS '!$S$11:$S$128,0)</f>
        <v>1.6960380934769543</v>
      </c>
      <c r="F110" s="569"/>
      <c r="G110" s="569"/>
      <c r="I110" s="395" t="s">
        <v>348</v>
      </c>
      <c r="J110" s="292">
        <f>_xlfn.XLOOKUP($J$11,'8. DETE X REGIONAL'!$A$11:$A$43,'8. DETE X REGIONAL'!$O$11:$O$43,0,0)</f>
        <v>232127</v>
      </c>
      <c r="K110" s="293">
        <f>_xlfn.XLOOKUP($J$11,'8. DETE X REGIONAL'!$A$11:$A$43,'8. DETE X REGIONAL'!$P$11:$P$43,0,0)</f>
        <v>329571</v>
      </c>
      <c r="L110" s="333">
        <f>_xlfn.XLOOKUP($J$11,'8. DETE X REGIONAL'!$A$11:$A$43,'8. DETE X REGIONAL'!$Q$11:$Q$43,0,0)</f>
        <v>1.4197874439423246</v>
      </c>
      <c r="M110" s="557"/>
      <c r="N110" s="558"/>
    </row>
    <row r="111" spans="2:14" ht="15.9" thickBot="1" x14ac:dyDescent="0.65">
      <c r="F111" s="569"/>
      <c r="G111" s="569"/>
      <c r="N111" s="558"/>
    </row>
    <row r="112" spans="2:14" ht="15.9" thickBot="1" x14ac:dyDescent="0.65">
      <c r="B112" s="523" t="s">
        <v>349</v>
      </c>
      <c r="C112" s="466" t="s">
        <v>273</v>
      </c>
      <c r="D112" s="439" t="s">
        <v>274</v>
      </c>
      <c r="E112" s="440" t="s">
        <v>275</v>
      </c>
      <c r="F112" s="569"/>
      <c r="G112" s="569"/>
      <c r="I112" s="523" t="s">
        <v>349</v>
      </c>
      <c r="J112" s="466" t="s">
        <v>273</v>
      </c>
      <c r="K112" s="439" t="s">
        <v>274</v>
      </c>
      <c r="L112" s="440" t="s">
        <v>275</v>
      </c>
      <c r="N112" s="558"/>
    </row>
    <row r="113" spans="2:14" x14ac:dyDescent="0.6">
      <c r="B113" s="441" t="s">
        <v>350</v>
      </c>
      <c r="C113" s="294">
        <f>_xlfn.XLOOKUP($C$11,'9. DETE X CTROS '!$C$11:$C$128,'9. DETE X CTROS '!$T$11:$T$128,0)</f>
        <v>212</v>
      </c>
      <c r="D113" s="294">
        <f>_xlfn.XLOOKUP($C$11,'9. DETE X CTROS '!$C$11:$C$128,'9. DETE X CTROS '!$U$11:$U$128,0)</f>
        <v>171</v>
      </c>
      <c r="E113" s="322">
        <f>_xlfn.XLOOKUP($C$11,'9. DETE X CTROS '!$C$11:$C$128,'9. DETE X CTROS '!$V$11:$V$128,0)</f>
        <v>0.80660377358490565</v>
      </c>
      <c r="F113" s="569"/>
      <c r="G113" s="569"/>
      <c r="I113" s="441" t="s">
        <v>350</v>
      </c>
      <c r="J113" s="294">
        <f>_xlfn.XLOOKUP($J$11,'8. DETE X REGIONAL'!$A$11:$A$43,'8. DETE X REGIONAL'!$R$11:$R$43,0,0)</f>
        <v>5757</v>
      </c>
      <c r="K113" s="294">
        <f>_xlfn.XLOOKUP($J$11,'8. DETE X REGIONAL'!$A$11:$A$43,'8. DETE X REGIONAL'!$S$11:$S$43,0,0)</f>
        <v>4405</v>
      </c>
      <c r="L113" s="322">
        <f>_xlfn.XLOOKUP($J$11,'8. DETE X REGIONAL'!$A$11:$A$43,'8. DETE X REGIONAL'!$T$11:$T$43,0,0)</f>
        <v>0.76515546291471248</v>
      </c>
      <c r="M113" s="557"/>
      <c r="N113" s="558"/>
    </row>
    <row r="114" spans="2:14" x14ac:dyDescent="0.6">
      <c r="B114" s="429" t="s">
        <v>351</v>
      </c>
      <c r="C114" s="284">
        <f>_xlfn.XLOOKUP($C$11,'9. DETE X CTROS '!$C$11:$C$128,'9. DETE X CTROS '!$W$11:$W$128,0)</f>
        <v>1841</v>
      </c>
      <c r="D114" s="284">
        <f>_xlfn.XLOOKUP($C$11,'9. DETE X CTROS '!$C$11:$C$128,'9. DETE X CTROS '!$X$11:$X$128,0)</f>
        <v>1883</v>
      </c>
      <c r="E114" s="319">
        <f>_xlfn.XLOOKUP($C$11,'9. DETE X CTROS '!$C$11:$C$128,'9. DETE X CTROS '!$Y$11:$Y$128,0)</f>
        <v>1.0228136882129277</v>
      </c>
      <c r="F114" s="569"/>
      <c r="G114" s="569"/>
      <c r="I114" s="429" t="s">
        <v>351</v>
      </c>
      <c r="J114" s="284">
        <f>_xlfn.XLOOKUP($J$11,'8. DETE X REGIONAL'!$A$11:$A$43,'8. DETE X REGIONAL'!$U$11:$U$43,0,0)</f>
        <v>2127</v>
      </c>
      <c r="K114" s="284">
        <f>_xlfn.XLOOKUP($J$11,'8. DETE X REGIONAL'!$A$11:$A$43,'8. DETE X REGIONAL'!$V$11:$V$43,0,0)</f>
        <v>1425</v>
      </c>
      <c r="L114" s="319">
        <f>_xlfn.XLOOKUP($J$11,'8. DETE X REGIONAL'!$A$11:$A$43,'8. DETE X REGIONAL'!$W$11:$W$43,0,0)</f>
        <v>0.66995768688293367</v>
      </c>
      <c r="M114" s="557"/>
      <c r="N114" s="558"/>
    </row>
    <row r="115" spans="2:14" x14ac:dyDescent="0.6">
      <c r="B115" s="429" t="s">
        <v>352</v>
      </c>
      <c r="C115" s="284">
        <f>_xlfn.XLOOKUP($C$11,'9. DETE X CTROS '!$C$11:$C$128,'9. DETE X CTROS '!$Z$11:$Z$128,0)</f>
        <v>250</v>
      </c>
      <c r="D115" s="284">
        <f>_xlfn.XLOOKUP($C$11,'9. DETE X CTROS '!$C$11:$C$128,'9. DETE X CTROS '!$AA$11:$AA$128,0)</f>
        <v>563</v>
      </c>
      <c r="E115" s="319">
        <f>_xlfn.XLOOKUP($C$11,'9. DETE X CTROS '!$C$11:$C$128,'9. DETE X CTROS '!$AB$11:$AB$128,0)</f>
        <v>2.2519999999999998</v>
      </c>
      <c r="F115" s="569"/>
      <c r="G115" s="569"/>
      <c r="I115" s="429" t="s">
        <v>352</v>
      </c>
      <c r="J115" s="284">
        <f>_xlfn.XLOOKUP($J$11,'8. DETE X REGIONAL'!$A$11:$A$43,'8. DETE X REGIONAL'!$X$11:$X$43,0,0)</f>
        <v>1473</v>
      </c>
      <c r="K115" s="284">
        <f>_xlfn.XLOOKUP($J$11,'8. DETE X REGIONAL'!$A$11:$A$43,'8. DETE X REGIONAL'!$Y$11:$Y$43,0,0)</f>
        <v>2090</v>
      </c>
      <c r="L115" s="319">
        <f>_xlfn.XLOOKUP($J$11,'8. DETE X REGIONAL'!$A$11:$A$43,'8. DETE X REGIONAL'!$Z$11:$Z$43,0,0)</f>
        <v>1.4188730482009504</v>
      </c>
      <c r="M115" s="557"/>
      <c r="N115" s="558"/>
    </row>
    <row r="116" spans="2:14" x14ac:dyDescent="0.6">
      <c r="B116" s="429" t="s">
        <v>353</v>
      </c>
      <c r="C116" s="284">
        <f>_xlfn.XLOOKUP($C$11,'9. DETE X CTROS '!$C$11:$C$128,'9. DETE X CTROS '!$AC$11:$AC$128,0)</f>
        <v>7484</v>
      </c>
      <c r="D116" s="284">
        <f>_xlfn.XLOOKUP($C$11,'9. DETE X CTROS '!$C$11:$C$128,'9. DETE X CTROS '!$AD$11:$AD$128,0)</f>
        <v>6654</v>
      </c>
      <c r="E116" s="319">
        <f>_xlfn.XLOOKUP($C$11,'9. DETE X CTROS '!$C$11:$C$128,'9. DETE X CTROS '!$AE$11:$AE$128,0)</f>
        <v>0.88909673971138425</v>
      </c>
      <c r="F116" s="569"/>
      <c r="G116" s="569"/>
      <c r="I116" s="429" t="s">
        <v>353</v>
      </c>
      <c r="J116" s="284">
        <f>_xlfn.XLOOKUP($J$11,'8. DETE X REGIONAL'!$A$11:$A$43,'8. DETE X REGIONAL'!$AA$11:$AA$43,0,0)</f>
        <v>73029</v>
      </c>
      <c r="K116" s="284">
        <f>_xlfn.XLOOKUP($J$11,'8. DETE X REGIONAL'!$A$11:$A$43,'8. DETE X REGIONAL'!$AB$11:$AB$43,0,0)</f>
        <v>58467</v>
      </c>
      <c r="L116" s="319">
        <f>_xlfn.XLOOKUP($J$11,'8. DETE X REGIONAL'!$A$11:$A$43,'8. DETE X REGIONAL'!$AC$11:$AC$43,0,0)</f>
        <v>0.80059976173848746</v>
      </c>
      <c r="M116" s="557"/>
      <c r="N116" s="558"/>
    </row>
    <row r="117" spans="2:14" x14ac:dyDescent="0.6">
      <c r="B117" s="429" t="s">
        <v>354</v>
      </c>
      <c r="C117" s="284">
        <f>_xlfn.XLOOKUP($C$11,'9. DETE X CTROS '!$C$11:$C$128,'9. DETE X CTROS '!$AF$11:$AF$128,0)</f>
        <v>19</v>
      </c>
      <c r="D117" s="284">
        <f>_xlfn.XLOOKUP($C$11,'9. DETE X CTROS '!$C$11:$C$128,'9. DETE X CTROS '!$AG$11:$AG$128,0)</f>
        <v>78</v>
      </c>
      <c r="E117" s="319">
        <f>_xlfn.XLOOKUP($C$11,'9. DETE X CTROS '!$C$11:$C$128,'9. DETE X CTROS '!$AH$11:$AH$128,0)</f>
        <v>4.1052631578947372</v>
      </c>
      <c r="F117" s="569"/>
      <c r="G117" s="569"/>
      <c r="I117" s="429" t="s">
        <v>354</v>
      </c>
      <c r="J117" s="284">
        <f>_xlfn.XLOOKUP($J$11,'8. DETE X REGIONAL'!$A$11:$A$43,'8. DETE X REGIONAL'!$AD$11:$AD$43,0,0)</f>
        <v>360</v>
      </c>
      <c r="K117" s="284">
        <f>_xlfn.XLOOKUP($J$11,'8. DETE X REGIONAL'!$A$11:$A$43,'8. DETE X REGIONAL'!$AE$11:$AE$43,0,0)</f>
        <v>244</v>
      </c>
      <c r="L117" s="319">
        <f>_xlfn.XLOOKUP($J$11,'8. DETE X REGIONAL'!$A$11:$A$43,'8. DETE X REGIONAL'!$AF$11:$AF$43,0,0)</f>
        <v>0.67777777777777781</v>
      </c>
      <c r="M117" s="557"/>
      <c r="N117" s="558"/>
    </row>
    <row r="118" spans="2:14" x14ac:dyDescent="0.6">
      <c r="B118" s="429" t="s">
        <v>355</v>
      </c>
      <c r="C118" s="284">
        <f>_xlfn.XLOOKUP($C$11,'9. DETE X CTROS '!$C$11:$C$128,'9. DETE X CTROS '!$AI$11:$AI$128,0)</f>
        <v>2453</v>
      </c>
      <c r="D118" s="284">
        <f>_xlfn.XLOOKUP($C$11,'9. DETE X CTROS '!$C$11:$C$128,'9. DETE X CTROS '!$AJ$11:$AJ$128,0)</f>
        <v>4988</v>
      </c>
      <c r="E118" s="319">
        <f>_xlfn.XLOOKUP($C$11,'9. DETE X CTROS '!$C$11:$C$128,'9. DETE X CTROS '!$AK$11:$AK$128,0)</f>
        <v>2.0334284549531185</v>
      </c>
      <c r="F118" s="569"/>
      <c r="G118" s="569"/>
      <c r="I118" s="429" t="s">
        <v>355</v>
      </c>
      <c r="J118" s="284">
        <f>_xlfn.XLOOKUP($J$11,'8. DETE X REGIONAL'!$A$11:$A$43,'8. DETE X REGIONAL'!$AG$11:$AG$43,0,0)</f>
        <v>38721</v>
      </c>
      <c r="K118" s="284">
        <f>_xlfn.XLOOKUP($J$11,'8. DETE X REGIONAL'!$A$11:$A$43,'8. DETE X REGIONAL'!$AH$11:$AH$43,0,0)</f>
        <v>28582</v>
      </c>
      <c r="L118" s="319">
        <f>_xlfn.XLOOKUP($J$11,'8. DETE X REGIONAL'!$A$11:$A$43,'8. DETE X REGIONAL'!$AI$11:$AI$43,0,0)</f>
        <v>0.73815242374938661</v>
      </c>
      <c r="M118" s="557"/>
      <c r="N118" s="558"/>
    </row>
    <row r="119" spans="2:14" x14ac:dyDescent="0.6">
      <c r="B119" s="429" t="s">
        <v>356</v>
      </c>
      <c r="C119" s="284">
        <f>_xlfn.XLOOKUP($C$11,'9. DETE X CTROS '!$C$11:$C$128,'9. DETE X CTROS '!$AL$11:$AL$128,0)</f>
        <v>776</v>
      </c>
      <c r="D119" s="284">
        <f>_xlfn.XLOOKUP($C$11,'9. DETE X CTROS '!$C$11:$C$128,'9. DETE X CTROS '!$AM$11:$AM$128,0)</f>
        <v>935</v>
      </c>
      <c r="E119" s="319">
        <f>_xlfn.XLOOKUP($C$11,'9. DETE X CTROS '!$C$11:$C$128,'9. DETE X CTROS '!$AN$11:$AN$128,0)</f>
        <v>1.2048969072164948</v>
      </c>
      <c r="F119" s="569"/>
      <c r="G119" s="569"/>
      <c r="I119" s="429" t="s">
        <v>356</v>
      </c>
      <c r="J119" s="284">
        <f>_xlfn.XLOOKUP($J$11,'8. DETE X REGIONAL'!$A$11:$A$43,'8. DETE X REGIONAL'!$AJ$11:$AJ$43,0,0)</f>
        <v>750</v>
      </c>
      <c r="K119" s="284">
        <f>_xlfn.XLOOKUP($J$11,'8. DETE X REGIONAL'!$A$11:$A$43,'8. DETE X REGIONAL'!$AK$11:$AK$43,0,0)</f>
        <v>1147</v>
      </c>
      <c r="L119" s="319">
        <f>_xlfn.XLOOKUP($J$11,'8. DETE X REGIONAL'!$A$11:$A$43,'8. DETE X REGIONAL'!$AL$11:$AL$43,0,0)</f>
        <v>1.5293333333333334</v>
      </c>
      <c r="M119" s="557"/>
      <c r="N119" s="558"/>
    </row>
    <row r="120" spans="2:14" x14ac:dyDescent="0.6">
      <c r="B120" s="429" t="s">
        <v>357</v>
      </c>
      <c r="C120" s="284">
        <f>_xlfn.XLOOKUP($C$11,'9. DETE X CTROS '!$C$11:$C$128,'9. DETE X CTROS '!$AO$11:$AO$128,0)</f>
        <v>876</v>
      </c>
      <c r="D120" s="284">
        <f>_xlfn.XLOOKUP($C$11,'9. DETE X CTROS '!$C$11:$C$128,'9. DETE X CTROS '!$AP$11:$AP$128,0)</f>
        <v>1171</v>
      </c>
      <c r="E120" s="319">
        <f>_xlfn.XLOOKUP($C$11,'9. DETE X CTROS '!$C$11:$C$128,'9. DETE X CTROS '!$AQ$11:$AQ$128,0)</f>
        <v>1.33675799086758</v>
      </c>
      <c r="F120" s="569"/>
      <c r="G120" s="569"/>
      <c r="I120" s="429" t="s">
        <v>357</v>
      </c>
      <c r="J120" s="284">
        <f>_xlfn.XLOOKUP($J$11,'8. DETE X REGIONAL'!$A$11:$A$43,'8. DETE X REGIONAL'!$AM$11:$AM$43,0,0)</f>
        <v>4245</v>
      </c>
      <c r="K120" s="284">
        <f>_xlfn.XLOOKUP($J$11,'8. DETE X REGIONAL'!$A$11:$A$43,'8. DETE X REGIONAL'!$AN$11:$AN$43,0,0)</f>
        <v>2517</v>
      </c>
      <c r="L120" s="319">
        <f>_xlfn.XLOOKUP($J$11,'8. DETE X REGIONAL'!$A$11:$A$43,'8. DETE X REGIONAL'!$AO$11:$AO$43,0,0)</f>
        <v>0.59293286219081276</v>
      </c>
      <c r="M120" s="557"/>
      <c r="N120" s="558"/>
    </row>
    <row r="121" spans="2:14" x14ac:dyDescent="0.6">
      <c r="B121" s="429" t="s">
        <v>358</v>
      </c>
      <c r="C121" s="284">
        <f>_xlfn.XLOOKUP($C$11,'9. DETE X CTROS '!$C$11:$C$128,'9. DETE X CTROS '!$AR$11:$AR$128,0)</f>
        <v>0</v>
      </c>
      <c r="D121" s="284">
        <f>_xlfn.XLOOKUP($C$11,'9. DETE X CTROS '!$C$11:$C$128,'9. DETE X CTROS '!$AS$11:$AS$128,0)</f>
        <v>5</v>
      </c>
      <c r="E121" s="319" t="str">
        <f>_xlfn.XLOOKUP($C$11,'9. DETE X CTROS '!$C$11:$C$128,'9. DETE X CTROS '!$AT$11:$AT$128,0)</f>
        <v>N/A</v>
      </c>
      <c r="F121" s="569"/>
      <c r="G121" s="569"/>
      <c r="I121" s="429" t="s">
        <v>358</v>
      </c>
      <c r="J121" s="284">
        <f>_xlfn.XLOOKUP($J$11,'8. DETE X REGIONAL'!$A$11:$A$43,'8. DETE X REGIONAL'!$AP$11:$AP$43,0,0)</f>
        <v>0</v>
      </c>
      <c r="K121" s="284">
        <f>_xlfn.XLOOKUP($J$11,'8. DETE X REGIONAL'!$A$11:$A$43,'8. DETE X REGIONAL'!$AQ$11:$AQ$43,0,0)</f>
        <v>54</v>
      </c>
      <c r="L121" s="319" t="str">
        <f>_xlfn.XLOOKUP($J$11,'8. DETE X REGIONAL'!$A$11:$A$43,'8. DETE X REGIONAL'!$AR$11:$AR$43,0,0)</f>
        <v>N/A</v>
      </c>
      <c r="M121" s="557"/>
      <c r="N121" s="558"/>
    </row>
    <row r="122" spans="2:14" x14ac:dyDescent="0.6">
      <c r="B122" s="429" t="s">
        <v>359</v>
      </c>
      <c r="C122" s="284">
        <f>_xlfn.XLOOKUP($C$11,'9. DETE X CTROS '!$C$11:$C$128,'9. DETE X CTROS '!$AU$11:$AU$128,0)</f>
        <v>0</v>
      </c>
      <c r="D122" s="284">
        <f>_xlfn.XLOOKUP($C$11,'9. DETE X CTROS '!$C$11:$C$128,'9. DETE X CTROS '!$AV$11:$AV$128,0)</f>
        <v>0</v>
      </c>
      <c r="E122" s="319" t="str">
        <f>_xlfn.XLOOKUP($C$11,'9. DETE X CTROS '!$C$11:$C$128,'9. DETE X CTROS '!$AW$11:$AW$128,0)</f>
        <v>N/A</v>
      </c>
      <c r="F122" s="569"/>
      <c r="G122" s="569"/>
      <c r="I122" s="429" t="s">
        <v>359</v>
      </c>
      <c r="J122" s="284">
        <f>_xlfn.XLOOKUP($J$11,'8. DETE X REGIONAL'!$A$11:$A$43,'8. DETE X REGIONAL'!$AS$11:$AS$43,0,0)</f>
        <v>0</v>
      </c>
      <c r="K122" s="284">
        <f>_xlfn.XLOOKUP($J$11,'8. DETE X REGIONAL'!$A$11:$A$43,'8. DETE X REGIONAL'!$AT$11:$AT$43,0,0)</f>
        <v>40</v>
      </c>
      <c r="L122" s="319" t="str">
        <f>_xlfn.XLOOKUP($J$11,'8. DETE X REGIONAL'!$A$11:$A$43,'8. DETE X REGIONAL'!$AU$11:$AU$43,0,0)</f>
        <v>N/A</v>
      </c>
      <c r="M122" s="557"/>
      <c r="N122" s="558"/>
    </row>
    <row r="123" spans="2:14" x14ac:dyDescent="0.6">
      <c r="B123" s="429" t="s">
        <v>360</v>
      </c>
      <c r="C123" s="284">
        <f>_xlfn.XLOOKUP($C$11,'9. DETE X CTROS '!$C$11:$C$128,'9. DETE X CTROS '!$AX$11:$AX$128,0)</f>
        <v>49</v>
      </c>
      <c r="D123" s="284">
        <f>_xlfn.XLOOKUP($C$11,'9. DETE X CTROS '!$C$11:$C$128,'9. DETE X CTROS '!$AY$11:$AY$128,0)</f>
        <v>82</v>
      </c>
      <c r="E123" s="319">
        <f>_xlfn.XLOOKUP($C$11,'9. DETE X CTROS '!$C$11:$C$128,'9. DETE X CTROS '!$AZ$11:$AZ$128,0)</f>
        <v>1.6734693877551021</v>
      </c>
      <c r="F123" s="569"/>
      <c r="G123" s="569"/>
      <c r="I123" s="429" t="s">
        <v>360</v>
      </c>
      <c r="J123" s="284">
        <f>_xlfn.XLOOKUP($J$11,'8. DETE X REGIONAL'!$A$11:$A$43,'8. DETE X REGIONAL'!$AV$11:$AV$43,0,0)</f>
        <v>229</v>
      </c>
      <c r="K123" s="284">
        <f>_xlfn.XLOOKUP($J$11,'8. DETE X REGIONAL'!$A$11:$A$43,'8. DETE X REGIONAL'!$AW$11:$AW$43,0,0)</f>
        <v>237</v>
      </c>
      <c r="L123" s="319">
        <f>_xlfn.XLOOKUP($J$11,'8. DETE X REGIONAL'!$A$11:$A$43,'8. DETE X REGIONAL'!$AX$11:$AX$43,0,0)</f>
        <v>1.034934497816594</v>
      </c>
      <c r="M123" s="557"/>
      <c r="N123" s="558"/>
    </row>
    <row r="124" spans="2:14" x14ac:dyDescent="0.6">
      <c r="B124" s="429" t="s">
        <v>361</v>
      </c>
      <c r="C124" s="284">
        <f>_xlfn.XLOOKUP($C$11,'9. DETE X CTROS '!$C$11:$C$128,'9. DETE X CTROS '!$BA$11:$BA$128,0)</f>
        <v>191</v>
      </c>
      <c r="D124" s="284">
        <f>_xlfn.XLOOKUP($C$11,'9. DETE X CTROS '!$C$11:$C$128,'9. DETE X CTROS '!$BB$11:$BB$128,0)</f>
        <v>792</v>
      </c>
      <c r="E124" s="319">
        <f>_xlfn.XLOOKUP($C$11,'9. DETE X CTROS '!$C$11:$C$128,'9. DETE X CTROS '!$BC$11:$BC$128,0)</f>
        <v>4.1465968586387438</v>
      </c>
      <c r="F124" s="569"/>
      <c r="G124" s="569"/>
      <c r="I124" s="429" t="s">
        <v>361</v>
      </c>
      <c r="J124" s="284">
        <f>_xlfn.XLOOKUP($J$11,'8. DETE X REGIONAL'!$A$11:$A$43,'8. DETE X REGIONAL'!$AY$11:$AY$43,0,0)</f>
        <v>5692</v>
      </c>
      <c r="K124" s="284">
        <f>_xlfn.XLOOKUP($J$11,'8. DETE X REGIONAL'!$A$11:$A$43,'8. DETE X REGIONAL'!$AZ$11:$AZ$43,0,0)</f>
        <v>8594</v>
      </c>
      <c r="L124" s="319">
        <f>_xlfn.XLOOKUP($J$11,'8. DETE X REGIONAL'!$A$11:$A$43,'8. DETE X REGIONAL'!$BA$11:$BA$43,0,0)</f>
        <v>1.5098383696416022</v>
      </c>
      <c r="M124" s="557"/>
      <c r="N124" s="558"/>
    </row>
    <row r="125" spans="2:14" x14ac:dyDescent="0.6">
      <c r="B125" s="429" t="s">
        <v>362</v>
      </c>
      <c r="C125" s="284">
        <f>_xlfn.XLOOKUP($C$11,'9. DETE X CTROS '!$C$11:$C$128,'9. DETE X CTROS '!$BD$11:$BD$128,0)</f>
        <v>812</v>
      </c>
      <c r="D125" s="284">
        <f>_xlfn.XLOOKUP($C$11,'9. DETE X CTROS '!$C$11:$C$128,'9. DETE X CTROS '!$BE$11:$BE$128,0)</f>
        <v>1350</v>
      </c>
      <c r="E125" s="319">
        <f>_xlfn.XLOOKUP($C$11,'9. DETE X CTROS '!$C$11:$C$128,'9. DETE X CTROS '!$BF$11:$BF$128,0)</f>
        <v>1.6625615763546797</v>
      </c>
      <c r="F125" s="569"/>
      <c r="G125" s="569"/>
      <c r="I125" s="429" t="s">
        <v>362</v>
      </c>
      <c r="J125" s="284">
        <f>_xlfn.XLOOKUP($J$11,'8. DETE X REGIONAL'!$A$11:$A$43,'8. DETE X REGIONAL'!$BB$11:$BB$43,0,0)</f>
        <v>15248</v>
      </c>
      <c r="K125" s="284">
        <f>_xlfn.XLOOKUP($J$11,'8. DETE X REGIONAL'!$A$11:$A$43,'8. DETE X REGIONAL'!$BC$11:$BC$43,0,0)</f>
        <v>13868</v>
      </c>
      <c r="L125" s="319">
        <f>_xlfn.XLOOKUP($J$11,'8. DETE X REGIONAL'!$A$11:$A$43,'8. DETE X REGIONAL'!$BD$11:$BD$43,0,0)</f>
        <v>0.90949632738719832</v>
      </c>
      <c r="M125" s="557"/>
      <c r="N125" s="558"/>
    </row>
    <row r="126" spans="2:14" ht="15.9" thickBot="1" x14ac:dyDescent="0.65">
      <c r="B126" s="434" t="s">
        <v>363</v>
      </c>
      <c r="C126" s="287">
        <f>_xlfn.XLOOKUP($C$11,'9. DETE X CTROS '!$C$11:$C$128,'9. DETE X CTROS '!$BG$11:$BG$128,0)</f>
        <v>0</v>
      </c>
      <c r="D126" s="287">
        <f>_xlfn.XLOOKUP($C$11,'9. DETE X CTROS '!$C$11:$C$128,'9. DETE X CTROS '!$BH$11:$BH$128,0)</f>
        <v>0</v>
      </c>
      <c r="E126" s="334" t="str">
        <f>_xlfn.XLOOKUP($C$11,'9. DETE X CTROS '!$C$11:$C$128,'9. DETE X CTROS '!$BI$11:$BI$128,0)</f>
        <v>N/A</v>
      </c>
      <c r="F126" s="569"/>
      <c r="G126" s="569"/>
      <c r="I126" s="434" t="s">
        <v>363</v>
      </c>
      <c r="J126" s="287">
        <f>_xlfn.XLOOKUP($J$11,'8. DETE X REGIONAL'!$A$11:$A$43,'8. DETE X REGIONAL'!$BE$11:$BE$43,0,0)</f>
        <v>0</v>
      </c>
      <c r="K126" s="287">
        <f>_xlfn.XLOOKUP($J$11,'8. DETE X REGIONAL'!$A$11:$A$43,'8. DETE X REGIONAL'!$BF$11:$BF$43,0,0)</f>
        <v>1</v>
      </c>
      <c r="L126" s="334" t="str">
        <f>_xlfn.XLOOKUP($J$11,'8. DETE X REGIONAL'!$A$11:$A$43,'8. DETE X REGIONAL'!$BG$11:$BG$43,0,0)</f>
        <v>N/A</v>
      </c>
      <c r="M126" s="557"/>
      <c r="N126" s="558"/>
    </row>
    <row r="127" spans="2:14" ht="15.9" thickBot="1" x14ac:dyDescent="0.65">
      <c r="F127" s="569"/>
      <c r="G127" s="569"/>
      <c r="N127" s="558"/>
    </row>
    <row r="128" spans="2:14" ht="15.9" thickBot="1" x14ac:dyDescent="0.65">
      <c r="B128" s="465" t="s">
        <v>365</v>
      </c>
      <c r="C128" s="466" t="s">
        <v>273</v>
      </c>
      <c r="D128" s="439" t="s">
        <v>274</v>
      </c>
      <c r="E128" s="440" t="s">
        <v>275</v>
      </c>
      <c r="F128" s="569"/>
      <c r="G128" s="569"/>
      <c r="I128" s="524" t="s">
        <v>364</v>
      </c>
      <c r="J128" s="369" t="s">
        <v>273</v>
      </c>
      <c r="K128" s="522" t="s">
        <v>274</v>
      </c>
      <c r="L128" s="369" t="s">
        <v>275</v>
      </c>
      <c r="N128" s="558"/>
    </row>
    <row r="129" spans="2:14" x14ac:dyDescent="0.6">
      <c r="B129" s="441" t="s">
        <v>372</v>
      </c>
      <c r="C129" s="294">
        <f>_xlfn.XLOOKUP($C$11,'9. DETE X CTROS '!$C$11:$C$128,'9. DETE X CTROS '!$BJ$11:$BJ$128,0)</f>
        <v>35</v>
      </c>
      <c r="D129" s="294">
        <f>_xlfn.XLOOKUP($C$11,'9. DETE X CTROS '!$C$11:$C$128,'9. DETE X CTROS '!$BK$11:$BK$128,0)</f>
        <v>35</v>
      </c>
      <c r="E129" s="322">
        <f>_xlfn.XLOOKUP($C$11,'9. DETE X CTROS '!$C$11:$C$128,'9. DETE X CTROS '!$BL$11:$BL$128,0)</f>
        <v>1</v>
      </c>
      <c r="F129" s="569"/>
      <c r="G129" s="569"/>
      <c r="I129" s="373" t="s">
        <v>214</v>
      </c>
      <c r="J129" s="284">
        <f>_xlfn.XLOOKUP($J$11,'8. DETE X REGIONAL'!$A$11:$A$43,'8. DETE X REGIONAL'!$BH$11:$BH$43,0,0)</f>
        <v>125161</v>
      </c>
      <c r="K129" s="284">
        <f>_xlfn.XLOOKUP($J$11,'8. DETE X REGIONAL'!$A$11:$A$43,'8. DETE X REGIONAL'!$BI$11:$BI$43,0,0)</f>
        <v>125966</v>
      </c>
      <c r="L129" s="349">
        <f>_xlfn.XLOOKUP($J$11,'8. DETE X REGIONAL'!$A$11:$A$43,'8. DETE X REGIONAL'!$BJ$11:$BJ$43,0,0)</f>
        <v>1.0064317159498566</v>
      </c>
      <c r="M129" s="557"/>
      <c r="N129" s="558"/>
    </row>
    <row r="130" spans="2:14" ht="15.9" thickBot="1" x14ac:dyDescent="0.65">
      <c r="B130" s="434" t="s">
        <v>260</v>
      </c>
      <c r="C130" s="287">
        <f>_xlfn.XLOOKUP($C$11,'9. DETE X CTROS '!$C$11:$C$128,'9. DETE X CTROS '!$BM$11:$BM$128,0)</f>
        <v>19</v>
      </c>
      <c r="D130" s="287">
        <f>_xlfn.XLOOKUP($C$11,'9. DETE X CTROS '!$C$11:$C$128,'9. DETE X CTROS '!$BN$11:$BN$128,0)</f>
        <v>19</v>
      </c>
      <c r="E130" s="334">
        <f>_xlfn.XLOOKUP($C$11,'9. DETE X CTROS '!$C$11:$C$128,'9. DETE X CTROS '!$BO$11:$BO$128,0)</f>
        <v>1</v>
      </c>
      <c r="F130" s="569"/>
      <c r="G130" s="569"/>
      <c r="I130" s="373" t="s">
        <v>215</v>
      </c>
      <c r="J130" s="284">
        <f>_xlfn.XLOOKUP($J$11,'8. DETE X REGIONAL'!$A$11:$A$43,'8. DETE X REGIONAL'!$BK$11:$BK$43,0,0)</f>
        <v>88896</v>
      </c>
      <c r="K130" s="284">
        <f>_xlfn.XLOOKUP($J$11,'8. DETE X REGIONAL'!$A$11:$A$43,'8. DETE X REGIONAL'!$BL$11:$BL$43,0,0)</f>
        <v>101721</v>
      </c>
      <c r="L130" s="349">
        <f>_xlfn.XLOOKUP($J$11,'8. DETE X REGIONAL'!$A$11:$A$43,'8. DETE X REGIONAL'!$BM$11:$BM$43,0,0)</f>
        <v>1.1442697084233262</v>
      </c>
      <c r="M130" s="557"/>
      <c r="N130" s="558"/>
    </row>
    <row r="131" spans="2:14" ht="15.9" thickBot="1" x14ac:dyDescent="0.65">
      <c r="F131" s="569"/>
      <c r="G131" s="569"/>
      <c r="I131" s="373" t="s">
        <v>216</v>
      </c>
      <c r="J131" s="284">
        <f>_xlfn.XLOOKUP($J$11,'8. DETE X REGIONAL'!$A$11:$A$43,'8. DETE X REGIONAL'!$BN$11:$BN$43,0,0)</f>
        <v>31835</v>
      </c>
      <c r="K131" s="284">
        <f>_xlfn.XLOOKUP($J$11,'8. DETE X REGIONAL'!$A$11:$A$43,'8. DETE X REGIONAL'!$BO$11:$BO$43,0,0)</f>
        <v>30010</v>
      </c>
      <c r="L131" s="349">
        <f>_xlfn.XLOOKUP($J$11,'8. DETE X REGIONAL'!$A$11:$A$43,'8. DETE X REGIONAL'!$BP$11:$BP$43,0,0)</f>
        <v>0.9426731584733784</v>
      </c>
      <c r="M131" s="557"/>
      <c r="N131" s="558"/>
    </row>
    <row r="132" spans="2:14" ht="15.9" thickBot="1" x14ac:dyDescent="0.65">
      <c r="B132" s="465" t="s">
        <v>374</v>
      </c>
      <c r="C132" s="466" t="s">
        <v>273</v>
      </c>
      <c r="D132" s="439" t="s">
        <v>274</v>
      </c>
      <c r="E132" s="440" t="s">
        <v>275</v>
      </c>
      <c r="F132" s="569"/>
      <c r="G132" s="569"/>
      <c r="I132" s="373" t="s">
        <v>217</v>
      </c>
      <c r="J132" s="284">
        <f>_xlfn.XLOOKUP($J$11,'8. DETE X REGIONAL'!$A$11:$A$43,'8. DETE X REGIONAL'!$BQ$11:$BQ$43,0,0)</f>
        <v>24466</v>
      </c>
      <c r="K132" s="284">
        <f>_xlfn.XLOOKUP($J$11,'8. DETE X REGIONAL'!$A$11:$A$43,'8. DETE X REGIONAL'!$BR$11:$BR$43,0,0)</f>
        <v>28107</v>
      </c>
      <c r="L132" s="349">
        <f>_xlfn.XLOOKUP($J$11,'8. DETE X REGIONAL'!$A$11:$A$43,'8. DETE X REGIONAL'!$BS$11:$BS$43,0,0)</f>
        <v>1.1488187689037848</v>
      </c>
      <c r="M132" s="557"/>
      <c r="N132" s="558"/>
    </row>
    <row r="133" spans="2:14" x14ac:dyDescent="0.6">
      <c r="B133" s="441" t="s">
        <v>375</v>
      </c>
      <c r="C133" s="294">
        <f>_xlfn.XLOOKUP($C$11,'11. DPRC X CTROS'!$C$8:$C$125,'11. DPRC X CTROS'!$E$8:$E$125,0)</f>
        <v>1296</v>
      </c>
      <c r="D133" s="294">
        <f>_xlfn.XLOOKUP($C$11,'11. DPRC X CTROS'!$C$8:$C$125,'11. DPRC X CTROS'!$F$8:$F$125,0)</f>
        <v>1574</v>
      </c>
      <c r="E133" s="335">
        <f>_xlfn.XLOOKUP($C$11,'11. DPRC X CTROS'!$C$8:$C$125,'11. DPRC X CTROS'!$G$8:$G$125,0)</f>
        <v>1.2145061728395061</v>
      </c>
      <c r="F133" s="569"/>
      <c r="G133" s="569"/>
      <c r="I133" s="373" t="s">
        <v>218</v>
      </c>
      <c r="J133" s="284">
        <f>_xlfn.XLOOKUP($J$11,'8. DETE X REGIONAL'!$A$11:$A$43,'8. DETE X REGIONAL'!$BT$11:$BT$43,0,0)</f>
        <v>56301</v>
      </c>
      <c r="K133" s="284">
        <f>_xlfn.XLOOKUP($J$11,'8. DETE X REGIONAL'!$A$11:$A$43,'8. DETE X REGIONAL'!$BU$11:$BU$43,0,0)</f>
        <v>58117</v>
      </c>
      <c r="L133" s="349">
        <f>_xlfn.XLOOKUP($J$11,'8. DETE X REGIONAL'!$A$11:$A$43,'8. DETE X REGIONAL'!$BV$11:$BV$43,0,0)</f>
        <v>1.0322551997300227</v>
      </c>
      <c r="M133" s="557"/>
      <c r="N133" s="558"/>
    </row>
    <row r="134" spans="2:14" ht="15.9" thickBot="1" x14ac:dyDescent="0.65">
      <c r="B134" s="434" t="s">
        <v>85</v>
      </c>
      <c r="C134" s="287">
        <f>_xlfn.XLOOKUP($C$11,'11. DPRC X CTROS'!$C$8:$C$125,'11. DPRC X CTROS'!$H$8:$H$125,0)</f>
        <v>120</v>
      </c>
      <c r="D134" s="287">
        <f>_xlfn.XLOOKUP($C$11,'11. DPRC X CTROS'!$C$8:$C$125,'11. DPRC X CTROS'!$I$8:$I$125,0)</f>
        <v>96</v>
      </c>
      <c r="E134" s="318">
        <f>_xlfn.XLOOKUP($C$11,'11. DPRC X CTROS'!$C$8:$C$125,'11. DPRC X CTROS'!$J$8:$J$125,0)</f>
        <v>0.8</v>
      </c>
      <c r="F134" s="569"/>
      <c r="G134" s="569"/>
      <c r="I134" s="373" t="s">
        <v>219</v>
      </c>
      <c r="J134" s="284">
        <f>_xlfn.XLOOKUP($J$11,'8. DETE X REGIONAL'!$A$11:$A$43,'8. DETE X REGIONAL'!$BW$11:$BW$43,0,0)</f>
        <v>133724</v>
      </c>
      <c r="K134" s="284">
        <f>_xlfn.XLOOKUP($J$11,'8. DETE X REGIONAL'!$A$11:$A$43,'8. DETE X REGIONAL'!$BX$11:$BX$43,0,0)</f>
        <v>118756</v>
      </c>
      <c r="L134" s="349">
        <f>_xlfn.XLOOKUP($J$11,'8. DETE X REGIONAL'!$A$11:$A$43,'8. DETE X REGIONAL'!$BY$11:$BY$43,0,0)</f>
        <v>0.88806796087463735</v>
      </c>
      <c r="M134" s="557"/>
      <c r="N134" s="558"/>
    </row>
    <row r="135" spans="2:14" x14ac:dyDescent="0.6">
      <c r="F135" s="569"/>
      <c r="G135" s="569"/>
      <c r="I135" s="373" t="s">
        <v>220</v>
      </c>
      <c r="J135" s="284">
        <f>_xlfn.XLOOKUP($J$11,'8. DETE X REGIONAL'!$A$11:$A$43,'8. DETE X REGIONAL'!$BZ$11:$BZ$43,0,0)</f>
        <v>43386</v>
      </c>
      <c r="K135" s="284">
        <f>_xlfn.XLOOKUP($J$11,'8. DETE X REGIONAL'!$A$11:$A$43,'8. DETE X REGIONAL'!$CA$11:$CA$43,0,0)</f>
        <v>39532</v>
      </c>
      <c r="L135" s="349">
        <f>_xlfn.XLOOKUP($J$11,'8. DETE X REGIONAL'!$A$11:$A$43,'8. DETE X REGIONAL'!$CB$11:$CB$43,0,0)</f>
        <v>0.91116950168257038</v>
      </c>
      <c r="M135" s="557"/>
      <c r="N135" s="558"/>
    </row>
    <row r="136" spans="2:14" ht="15.9" thickBot="1" x14ac:dyDescent="0.65">
      <c r="F136" s="569"/>
      <c r="G136" s="569"/>
      <c r="I136" s="373" t="s">
        <v>221</v>
      </c>
      <c r="J136" s="284">
        <f>_xlfn.XLOOKUP($J$11,'8. DETE X REGIONAL'!$A$11:$A$43,'8. DETE X REGIONAL'!$CC$11:$CC$43,0,0)</f>
        <v>177110</v>
      </c>
      <c r="K136" s="284">
        <f>_xlfn.XLOOKUP($J$11,'8. DETE X REGIONAL'!$A$11:$A$43,'8. DETE X REGIONAL'!$CD$11:$CD$43,0,0)</f>
        <v>158288</v>
      </c>
      <c r="L136" s="349">
        <f>_xlfn.XLOOKUP($J$11,'8. DETE X REGIONAL'!$A$11:$A$43,'8. DETE X REGIONAL'!$CE$11:$CE$43,0,0)</f>
        <v>0.89372706227768051</v>
      </c>
      <c r="M136" s="557"/>
      <c r="N136" s="558"/>
    </row>
    <row r="137" spans="2:14" x14ac:dyDescent="0.6">
      <c r="B137" s="457" t="s">
        <v>261</v>
      </c>
      <c r="C137" s="446" t="s">
        <v>273</v>
      </c>
      <c r="D137" s="427" t="s">
        <v>274</v>
      </c>
      <c r="E137" s="428" t="s">
        <v>275</v>
      </c>
      <c r="F137" s="569"/>
      <c r="G137" s="569"/>
      <c r="I137" s="373" t="s">
        <v>255</v>
      </c>
      <c r="J137" s="288">
        <f>_xlfn.XLOOKUP($J$11,'8. DETE X REGIONAL'!$A$11:$A$43,'8. DETE X REGIONAL'!$CF$11:$CF$43,0,0)</f>
        <v>0.63</v>
      </c>
      <c r="K137" s="289">
        <f>_xlfn.XLOOKUP($J$11,'8. DETE X REGIONAL'!$A$11:$A$43,'8. DETE X REGIONAL'!$CG$11:$CG$43,0,0)</f>
        <v>0.57133728531964889</v>
      </c>
      <c r="L137" s="324">
        <f>_xlfn.XLOOKUP($J$11,'8. DETE X REGIONAL'!$A$11:$A$43,'8. DETE X REGIONAL'!$CH$11:$CH$43,0,0)</f>
        <v>0.90688457987245852</v>
      </c>
      <c r="M137" s="557"/>
      <c r="N137" s="558"/>
    </row>
    <row r="138" spans="2:14" ht="15.9" thickBot="1" x14ac:dyDescent="0.65">
      <c r="B138" s="429" t="s">
        <v>262</v>
      </c>
      <c r="C138" s="291">
        <f>_xlfn.XLOOKUP($C$11,'14. PROYECCIÓN CUPOS FIC X CTRO'!$C$12:$C$129,'14. PROYECCIÓN CUPOS FIC X CTRO'!$G$12:$G$129,0)</f>
        <v>616</v>
      </c>
      <c r="D138" s="291">
        <f>_xlfn.XLOOKUP($C$11,'14. PROYECCIÓN CUPOS FIC X CTRO'!$C$12:$C$129,'14. PROYECCIÓN CUPOS FIC X CTRO'!$H$12:$H$129,0)</f>
        <v>580</v>
      </c>
      <c r="E138" s="319">
        <f>_xlfn.XLOOKUP($C$11,'14. PROYECCIÓN CUPOS FIC X CTRO'!$C$12:$C$129,'14. PROYECCIÓN CUPOS FIC X CTRO'!$I$12:$I$129,0)</f>
        <v>0.94155844155844159</v>
      </c>
      <c r="F138" s="569"/>
      <c r="G138" s="569"/>
      <c r="N138" s="558"/>
    </row>
    <row r="139" spans="2:14" x14ac:dyDescent="0.6">
      <c r="B139" s="429" t="s">
        <v>263</v>
      </c>
      <c r="C139" s="291">
        <f>_xlfn.XLOOKUP($C$11,'14. PROYECCIÓN CUPOS FIC X CTRO'!$C$12:$C$129,'14. PROYECCIÓN CUPOS FIC X CTRO'!$L$12:$L$129,0)</f>
        <v>57</v>
      </c>
      <c r="D139" s="291">
        <f>_xlfn.XLOOKUP($C$11,'14. PROYECCIÓN CUPOS FIC X CTRO'!$C$12:$C$129,'14. PROYECCIÓN CUPOS FIC X CTRO'!$M$12:$M$129,0)</f>
        <v>77</v>
      </c>
      <c r="E139" s="319">
        <f>_xlfn.XLOOKUP($C$11,'14. PROYECCIÓN CUPOS FIC X CTRO'!$C$12:$C$129,'14. PROYECCIÓN CUPOS FIC X CTRO'!$N$12:$N$129,0)</f>
        <v>1.3508771929824561</v>
      </c>
      <c r="F139" s="569"/>
      <c r="G139" s="569"/>
      <c r="I139" s="457" t="s">
        <v>365</v>
      </c>
      <c r="J139" s="446" t="s">
        <v>273</v>
      </c>
      <c r="K139" s="427" t="s">
        <v>274</v>
      </c>
      <c r="L139" s="428" t="s">
        <v>275</v>
      </c>
      <c r="N139" s="558"/>
    </row>
    <row r="140" spans="2:14" x14ac:dyDescent="0.6">
      <c r="B140" s="429" t="s">
        <v>264</v>
      </c>
      <c r="C140" s="291">
        <f>_xlfn.XLOOKUP($C$11,'14. PROYECCIÓN CUPOS FIC X CTRO'!$C$12:$C$129,'14. PROYECCIÓN CUPOS FIC X CTRO'!$Q$12:$Q$129,0)</f>
        <v>676</v>
      </c>
      <c r="D140" s="291">
        <f>_xlfn.XLOOKUP($C$11,'14. PROYECCIÓN CUPOS FIC X CTRO'!$C$12:$C$129,'14. PROYECCIÓN CUPOS FIC X CTRO'!$R$12:$R$129,0)</f>
        <v>879</v>
      </c>
      <c r="E140" s="319">
        <f>_xlfn.XLOOKUP($C$11,'14. PROYECCIÓN CUPOS FIC X CTRO'!$C$12:$C$129,'14. PROYECCIÓN CUPOS FIC X CTRO'!$S$12:$S$129,0)</f>
        <v>1.3002958579881656</v>
      </c>
      <c r="F140" s="569"/>
      <c r="G140" s="569"/>
      <c r="I140" s="429" t="s">
        <v>372</v>
      </c>
      <c r="J140" s="284">
        <f>_xlfn.XLOOKUP($J$11,'8. DETE X REGIONAL'!$A$11:$A$43,'8. DETE X REGIONAL'!$DM$11:$DM$43,0,0)</f>
        <v>153</v>
      </c>
      <c r="K140" s="284">
        <f>_xlfn.XLOOKUP($J$11,'8. DETE X REGIONAL'!$A$11:$A$43,'8. DETE X REGIONAL'!$DN$11:$DN$43,0,0)</f>
        <v>153</v>
      </c>
      <c r="L140" s="319">
        <f>_xlfn.XLOOKUP($J$11,'8. DETE X REGIONAL'!$A$11:$A$43,'8. DETE X REGIONAL'!$DO$11:$DO$43,0,0)</f>
        <v>1</v>
      </c>
      <c r="M140" s="557"/>
      <c r="N140" s="558"/>
    </row>
    <row r="141" spans="2:14" x14ac:dyDescent="0.6">
      <c r="B141" s="525" t="s">
        <v>265</v>
      </c>
      <c r="C141" s="308">
        <f>_xlfn.XLOOKUP($C$11,'14. PROYECCIÓN CUPOS FIC X CTRO'!$C$12:$C$129,'14. PROYECCIÓN CUPOS FIC X CTRO'!$V$12:$V$129,0)</f>
        <v>1349</v>
      </c>
      <c r="D141" s="308">
        <f>_xlfn.XLOOKUP($C$11,'14. PROYECCIÓN CUPOS FIC X CTRO'!$C$12:$C$129,'14. PROYECCIÓN CUPOS FIC X CTRO'!$W$12:$W$129,0)</f>
        <v>1536</v>
      </c>
      <c r="E141" s="336">
        <f>_xlfn.XLOOKUP($C$11,'14. PROYECCIÓN CUPOS FIC X CTRO'!$C$12:$C$129,'14. PROYECCIÓN CUPOS FIC X CTRO'!$X$12:$X$129,0)</f>
        <v>1.1386212008895478</v>
      </c>
      <c r="F141" s="569"/>
      <c r="G141" s="569"/>
      <c r="I141" s="429" t="s">
        <v>260</v>
      </c>
      <c r="J141" s="284">
        <f>_xlfn.XLOOKUP($J$11,'8. DETE X REGIONAL'!$A$11:$A$43,'8. DETE X REGIONAL'!$DP$11:$DP$43,0,0)</f>
        <v>84</v>
      </c>
      <c r="K141" s="284">
        <f>_xlfn.XLOOKUP($J$11,'8. DETE X REGIONAL'!$A$11:$A$43,'8. DETE X REGIONAL'!$DQ$11:$DQ$43,0,0)</f>
        <v>84</v>
      </c>
      <c r="L141" s="319">
        <f>_xlfn.XLOOKUP($J$11,'8. DETE X REGIONAL'!$A$11:$A$43,'8. DETE X REGIONAL'!$DR$11:$DR$43,0,0)</f>
        <v>1</v>
      </c>
      <c r="M141" s="557"/>
      <c r="N141" s="558"/>
    </row>
    <row r="142" spans="2:14" ht="15.9" thickBot="1" x14ac:dyDescent="0.65">
      <c r="B142" s="525" t="s">
        <v>266</v>
      </c>
      <c r="C142" s="308">
        <f>_xlfn.XLOOKUP($C$11,'14. PROYECCIÓN CUPOS FIC X CTRO'!$C$12:$C$129,'14. PROYECCIÓN CUPOS FIC X CTRO'!$AA$12:$AA$129,0)</f>
        <v>300</v>
      </c>
      <c r="D142" s="308">
        <f>_xlfn.XLOOKUP($C$11,'14. PROYECCIÓN CUPOS FIC X CTRO'!$C$12:$C$129,'14. PROYECCIÓN CUPOS FIC X CTRO'!$AB$12:$AB$129,0)</f>
        <v>460</v>
      </c>
      <c r="E142" s="336">
        <f>_xlfn.XLOOKUP($C$11,'14. PROYECCIÓN CUPOS FIC X CTRO'!$C$12:$C$129,'14. PROYECCIÓN CUPOS FIC X CTRO'!$AC$12:$AC$129,0)</f>
        <v>1.5333333333333334</v>
      </c>
      <c r="F142" s="569"/>
      <c r="G142" s="569"/>
      <c r="I142" s="429" t="s">
        <v>366</v>
      </c>
      <c r="J142" s="284">
        <f>_xlfn.XLOOKUP($J$11,'8. DETE X REGIONAL'!$A$11:$A$43,'8. DETE X REGIONAL'!$CI$11:$CI$43,0,0)</f>
        <v>458</v>
      </c>
      <c r="K142" s="284">
        <f>_xlfn.XLOOKUP($J$11,'8. DETE X REGIONAL'!$A$11:$A$43,'8. DETE X REGIONAL'!$CJ$11:$CJ$43,0,0)</f>
        <v>314</v>
      </c>
      <c r="L142" s="349">
        <f>_xlfn.XLOOKUP($J$11,'8. DETE X REGIONAL'!$A$11:$A$43,'8. DETE X REGIONAL'!$CK$11:$CK$43,0,0)</f>
        <v>0.68558951965065507</v>
      </c>
      <c r="M142" s="557"/>
      <c r="N142" s="558"/>
    </row>
    <row r="143" spans="2:14" ht="31.5" thickBot="1" x14ac:dyDescent="0.65">
      <c r="B143" s="526" t="s">
        <v>267</v>
      </c>
      <c r="C143" s="309">
        <f>_xlfn.XLOOKUP($C$11,'14. PROYECCIÓN CUPOS FIC X CTRO'!$C$12:$C$129,'14. PROYECCIÓN CUPOS FIC X CTRO'!$AD$12:$AD$129,0)</f>
        <v>1649</v>
      </c>
      <c r="D143" s="310">
        <f>_xlfn.XLOOKUP($C$11,'14. PROYECCIÓN CUPOS FIC X CTRO'!$C$12:$C$129,'14. PROYECCIÓN CUPOS FIC X CTRO'!$AE$12:$AE$129,0)</f>
        <v>1996</v>
      </c>
      <c r="E143" s="337">
        <f>_xlfn.XLOOKUP($C$11,'14. PROYECCIÓN CUPOS FIC X CTRO'!$C$12:$C$129,'14. PROYECCIÓN CUPOS FIC X CTRO'!$AF$12:$AF$129,0)</f>
        <v>1.2104305639781685</v>
      </c>
      <c r="F143" s="569"/>
      <c r="G143" s="569"/>
      <c r="I143" s="429" t="s">
        <v>367</v>
      </c>
      <c r="J143" s="284">
        <f>_xlfn.XLOOKUP($J$11,'8. DETE X REGIONAL'!$A$11:$A$43,'8. DETE X REGIONAL'!$CL$11:$CL$43,0,0)</f>
        <v>397</v>
      </c>
      <c r="K143" s="284">
        <f>_xlfn.XLOOKUP($J$11,'8. DETE X REGIONAL'!$A$11:$A$43,'8. DETE X REGIONAL'!$CM$11:$CM$43,0,0)</f>
        <v>203</v>
      </c>
      <c r="L143" s="349">
        <f>_xlfn.XLOOKUP($J$11,'8. DETE X REGIONAL'!$A$11:$A$43,'8. DETE X REGIONAL'!$CN$11:$CN$43,0,0)</f>
        <v>0.51133501259445846</v>
      </c>
      <c r="M143" s="557"/>
      <c r="N143" s="558"/>
    </row>
    <row r="144" spans="2:14" x14ac:dyDescent="0.6">
      <c r="F144" s="569"/>
      <c r="G144" s="569"/>
      <c r="I144" s="429" t="s">
        <v>368</v>
      </c>
      <c r="J144" s="284">
        <f>_xlfn.XLOOKUP($J$11,'8. DETE X REGIONAL'!$A$11:$A$43,'8. DETE X REGIONAL'!$CO$11:$CO$43,0,0)</f>
        <v>50339</v>
      </c>
      <c r="K144" s="284">
        <f>_xlfn.XLOOKUP($J$11,'8. DETE X REGIONAL'!$A$11:$A$43,'8. DETE X REGIONAL'!$CP$11:$CP$43,0,0)</f>
        <v>52085</v>
      </c>
      <c r="L144" s="349">
        <f>_xlfn.XLOOKUP($J$11,'8. DETE X REGIONAL'!$A$11:$A$43,'8. DETE X REGIONAL'!$CQ$11:$CQ$43,0,0)</f>
        <v>1.0346848368064523</v>
      </c>
      <c r="M144" s="557"/>
      <c r="N144" s="558"/>
    </row>
    <row r="145" spans="6:14" x14ac:dyDescent="0.6">
      <c r="F145" s="569"/>
      <c r="G145" s="569"/>
      <c r="I145" s="429" t="s">
        <v>369</v>
      </c>
      <c r="J145" s="284">
        <f>_xlfn.XLOOKUP($J$11,'8. DETE X REGIONAL'!$A$11:$A$43,'8. DETE X REGIONAL'!$CR$11:$CR$43,0,0)</f>
        <v>499</v>
      </c>
      <c r="K145" s="284">
        <f>_xlfn.XLOOKUP($J$11,'8. DETE X REGIONAL'!$A$11:$A$43,'8. DETE X REGIONAL'!$CS$11:$CS$43,0,0)</f>
        <v>475</v>
      </c>
      <c r="L145" s="349">
        <f>_xlfn.XLOOKUP($J$11,'8. DETE X REGIONAL'!$A$11:$A$43,'8. DETE X REGIONAL'!$CT$11:$CT$43,0,0)</f>
        <v>0.95190380761523041</v>
      </c>
      <c r="M145" s="557"/>
      <c r="N145" s="558"/>
    </row>
    <row r="146" spans="6:14" x14ac:dyDescent="0.6">
      <c r="F146" s="569"/>
      <c r="G146" s="569"/>
      <c r="I146" s="429" t="s">
        <v>370</v>
      </c>
      <c r="J146" s="284">
        <f>_xlfn.XLOOKUP($J$11,'8. DETE X REGIONAL'!$A$11:$A$43,'8. DETE X REGIONAL'!$CU$11:$CU$43,0,0)</f>
        <v>248</v>
      </c>
      <c r="K146" s="284">
        <f>_xlfn.XLOOKUP($J$11,'8. DETE X REGIONAL'!$A$11:$A$43,'8. DETE X REGIONAL'!$CV$11:$CV$43,0,0)</f>
        <v>258</v>
      </c>
      <c r="L146" s="349">
        <f>_xlfn.XLOOKUP($J$11,'8. DETE X REGIONAL'!$A$11:$A$43,'8. DETE X REGIONAL'!$CW$11:$CW$43,0,0)</f>
        <v>1.0403225806451613</v>
      </c>
      <c r="M146" s="557"/>
      <c r="N146" s="558"/>
    </row>
    <row r="147" spans="6:14" ht="15" customHeight="1" x14ac:dyDescent="0.6">
      <c r="F147" s="569"/>
      <c r="G147" s="569"/>
      <c r="I147" s="429" t="s">
        <v>258</v>
      </c>
      <c r="J147" s="284">
        <f>_xlfn.XLOOKUP($J$11,'8. DETE X REGIONAL'!$A$11:$A$43,'8. DETE X REGIONAL'!$DD$11:$DD$43,0,0)</f>
        <v>10</v>
      </c>
      <c r="K147" s="284">
        <f>_xlfn.XLOOKUP($J$11,'8. DETE X REGIONAL'!$A$11:$A$43,'8. DETE X REGIONAL'!$DE$11:$DE$43,0,0)</f>
        <v>0</v>
      </c>
      <c r="L147" s="319">
        <f>_xlfn.XLOOKUP($J$11,'8. DETE X REGIONAL'!$A$11:$A$43,'8. DETE X REGIONAL'!$DF$11:$DF$43,0,0)</f>
        <v>0</v>
      </c>
      <c r="M147" s="557"/>
      <c r="N147" s="558"/>
    </row>
    <row r="148" spans="6:14" ht="15" customHeight="1" x14ac:dyDescent="0.6">
      <c r="F148" s="569"/>
      <c r="G148" s="569"/>
      <c r="I148" s="429" t="s">
        <v>259</v>
      </c>
      <c r="J148" s="284">
        <f>_xlfn.XLOOKUP($J$11,'8. DETE X REGIONAL'!$A$11:$A$43,'8. DETE X REGIONAL'!$DG$11:$DG$43,0,0)</f>
        <v>11420</v>
      </c>
      <c r="K148" s="284">
        <f>_xlfn.XLOOKUP($J$11,'8. DETE X REGIONAL'!$A$11:$A$43,'8. DETE X REGIONAL'!$DH$11:$DH$43,0,0)</f>
        <v>9673</v>
      </c>
      <c r="L148" s="349">
        <f>_xlfn.XLOOKUP($J$11,'8. DETE X REGIONAL'!$A$11:$A$43,'8. DETE X REGIONAL'!$DI$11:$DI$43,0,0)</f>
        <v>0.84702276707530644</v>
      </c>
      <c r="M148" s="557"/>
      <c r="N148" s="558"/>
    </row>
    <row r="149" spans="6:14" ht="15" customHeight="1" thickBot="1" x14ac:dyDescent="0.65">
      <c r="F149" s="569"/>
      <c r="G149" s="569"/>
      <c r="I149" s="434" t="s">
        <v>401</v>
      </c>
      <c r="J149" s="287">
        <f>_xlfn.XLOOKUP($J$11,'8. DETE X REGIONAL'!$A$11:$A$43,'8. DETE X REGIONAL'!$DJ$11:$DJ$43,0,0)</f>
        <v>667</v>
      </c>
      <c r="K149" s="287">
        <f>_xlfn.XLOOKUP($J$11,'8. DETE X REGIONAL'!$A$11:$A$43,'8. DETE X REGIONAL'!$DK$11:$DK$43,0,0)</f>
        <v>2330</v>
      </c>
      <c r="L149" s="349">
        <f>_xlfn.XLOOKUP($J$11,'8. DETE X REGIONAL'!$A$11:$A$43,'8. DETE X REGIONAL'!$DL$11:$DL$43,0,0)</f>
        <v>3.4932533733133435</v>
      </c>
      <c r="M149" s="557"/>
      <c r="N149" s="558"/>
    </row>
    <row r="150" spans="6:14" ht="15" customHeight="1" thickBot="1" x14ac:dyDescent="0.65">
      <c r="F150" s="569"/>
      <c r="G150" s="569"/>
      <c r="N150" s="558"/>
    </row>
    <row r="151" spans="6:14" ht="21" customHeight="1" thickBot="1" x14ac:dyDescent="0.65">
      <c r="F151" s="569"/>
      <c r="G151" s="569"/>
      <c r="I151" s="527" t="s">
        <v>374</v>
      </c>
      <c r="J151" s="528" t="s">
        <v>273</v>
      </c>
      <c r="K151" s="529" t="s">
        <v>274</v>
      </c>
      <c r="L151" s="530" t="s">
        <v>275</v>
      </c>
      <c r="N151" s="558"/>
    </row>
    <row r="152" spans="6:14" ht="15" customHeight="1" thickBot="1" x14ac:dyDescent="0.65">
      <c r="F152" s="569"/>
      <c r="G152" s="569"/>
      <c r="I152" s="531" t="s">
        <v>82</v>
      </c>
      <c r="J152" s="295">
        <f>_xlfn.XLOOKUP($J$11,'10.  DPRC X REGIONAL'!$A$9:$A$41,'10.  DPRC X REGIONAL'!$C$9:$C$41,0,0)</f>
        <v>8962</v>
      </c>
      <c r="K152" s="295">
        <f>_xlfn.XLOOKUP($J$11,'10.  DPRC X REGIONAL'!$A$9:$A$41,'10.  DPRC X REGIONAL'!$D$9:$D$41,0,0)</f>
        <v>9334</v>
      </c>
      <c r="L152" s="350">
        <f>_xlfn.XLOOKUP($J$11,'10.  DPRC X REGIONAL'!$A$9:$A$41,'10.  DPRC X REGIONAL'!$E$9:$E$41,0,0)</f>
        <v>1.0415085918321803</v>
      </c>
      <c r="M152" s="557"/>
      <c r="N152" s="558"/>
    </row>
    <row r="153" spans="6:14" ht="15" customHeight="1" x14ac:dyDescent="0.6">
      <c r="F153" s="569"/>
      <c r="G153" s="569"/>
      <c r="I153" s="429" t="s">
        <v>83</v>
      </c>
      <c r="J153" s="284">
        <f>_xlfn.XLOOKUP($J$11,'10.  DPRC X REGIONAL'!$A$9:$A$41,'10.  DPRC X REGIONAL'!$F$9:$F$41,0,0)</f>
        <v>860</v>
      </c>
      <c r="K153" s="284">
        <f>_xlfn.XLOOKUP($J$11,'10.  DPRC X REGIONAL'!$A$9:$A$41,'10.  DPRC X REGIONAL'!$G$9:$G$41,0,0)</f>
        <v>603</v>
      </c>
      <c r="L153" s="350">
        <f>_xlfn.XLOOKUP($J$11,'10.  DPRC X REGIONAL'!$A$9:$A$41,'10.  DPRC X REGIONAL'!$H$9:$H$41,0,0)</f>
        <v>0.7011627906976744</v>
      </c>
      <c r="M153" s="557"/>
      <c r="N153" s="558"/>
    </row>
    <row r="154" spans="6:14" ht="15" customHeight="1" x14ac:dyDescent="0.6">
      <c r="F154" s="569"/>
      <c r="G154" s="569"/>
      <c r="I154" s="429" t="s">
        <v>375</v>
      </c>
      <c r="J154" s="284">
        <f>_xlfn.XLOOKUP($J$11,'10.  DPRC X REGIONAL'!$A$9:$A$41,'10.  DPRC X REGIONAL'!$I$9:$I$41,0,0)</f>
        <v>44531</v>
      </c>
      <c r="K154" s="284">
        <f>_xlfn.XLOOKUP($J$11,'10.  DPRC X REGIONAL'!$A$9:$A$41,'10.  DPRC X REGIONAL'!$J$9:$J$41,0,0)</f>
        <v>32118</v>
      </c>
      <c r="L154" s="335">
        <f>_xlfn.XLOOKUP($J$11,'10.  DPRC X REGIONAL'!$A$9:$A$41,'10.  DPRC X REGIONAL'!$K$9:$K$41,0,0)</f>
        <v>0.72125036491432937</v>
      </c>
      <c r="M154" s="557"/>
      <c r="N154" s="558"/>
    </row>
    <row r="155" spans="6:14" ht="15" customHeight="1" x14ac:dyDescent="0.6">
      <c r="F155" s="569"/>
      <c r="G155" s="569"/>
      <c r="I155" s="429" t="s">
        <v>246</v>
      </c>
      <c r="J155" s="284">
        <f>_xlfn.XLOOKUP($J$11,'10.  DPRC X REGIONAL'!$A$9:$A$41,'10.  DPRC X REGIONAL'!$L$9:$L$41,0,0)</f>
        <v>25676</v>
      </c>
      <c r="K155" s="284">
        <f>_xlfn.XLOOKUP($J$11,'10.  DPRC X REGIONAL'!$A$9:$A$41,'10.  DPRC X REGIONAL'!$M$9:$M$41,0,0)</f>
        <v>36233</v>
      </c>
      <c r="L155" s="318">
        <f>_xlfn.XLOOKUP($J$11,'10.  DPRC X REGIONAL'!$A$9:$A$41,'10.  DPRC X REGIONAL'!$N$9:$N$41,0,0)</f>
        <v>1.4111621747935816</v>
      </c>
      <c r="M155" s="557"/>
      <c r="N155" s="558"/>
    </row>
    <row r="156" spans="6:14" x14ac:dyDescent="0.6">
      <c r="F156" s="569"/>
      <c r="G156" s="569"/>
      <c r="I156" s="429" t="s">
        <v>84</v>
      </c>
      <c r="J156" s="284">
        <f>_xlfn.XLOOKUP($J$11,'10.  DPRC X REGIONAL'!$A$9:$A$41,'10.  DPRC X REGIONAL'!$O$9:$O$41,0,0)</f>
        <v>70207</v>
      </c>
      <c r="K156" s="284">
        <f>_xlfn.XLOOKUP($J$11,'10.  DPRC X REGIONAL'!$A$9:$A$41,'10.  DPRC X REGIONAL'!$P$9:$P$41,0,0)</f>
        <v>68351</v>
      </c>
      <c r="L156" s="318">
        <f>_xlfn.XLOOKUP($J$11,'10.  DPRC X REGIONAL'!$A$9:$A$41,'10.  DPRC X REGIONAL'!$Q$9:$Q$41,0,0)</f>
        <v>0.97356388964063412</v>
      </c>
      <c r="M156" s="557"/>
      <c r="N156" s="558"/>
    </row>
    <row r="157" spans="6:14" ht="15" customHeight="1" thickBot="1" x14ac:dyDescent="0.65">
      <c r="F157" s="569"/>
      <c r="G157" s="569"/>
      <c r="I157" s="434" t="s">
        <v>402</v>
      </c>
      <c r="J157" s="287">
        <f>_xlfn.XLOOKUP($J$11,'10.  DPRC X REGIONAL'!$A$9:$A$41,'10.  DPRC X REGIONAL'!$R$9:$R$41,0,0)</f>
        <v>1814</v>
      </c>
      <c r="K157" s="287">
        <f>_xlfn.XLOOKUP($J$11,'10.  DPRC X REGIONAL'!$A$9:$A$41,'10.  DPRC X REGIONAL'!$S$9:$S$41,0,0)</f>
        <v>1370</v>
      </c>
      <c r="L157" s="351">
        <f>_xlfn.XLOOKUP($J$11,'10.  DPRC X REGIONAL'!$A$9:$A$41,'10.  DPRC X REGIONAL'!$T$9:$T$41,0,0)</f>
        <v>0.75523704520396917</v>
      </c>
      <c r="M157" s="557"/>
      <c r="N157" s="558"/>
    </row>
    <row r="158" spans="6:14" ht="15" customHeight="1" x14ac:dyDescent="0.6">
      <c r="F158" s="569"/>
      <c r="G158" s="569"/>
      <c r="N158" s="558"/>
    </row>
    <row r="159" spans="6:14" ht="15" customHeight="1" x14ac:dyDescent="0.6">
      <c r="F159" s="569"/>
      <c r="G159" s="569"/>
      <c r="N159" s="558"/>
    </row>
    <row r="160" spans="6:14" ht="15" customHeight="1" x14ac:dyDescent="0.6">
      <c r="F160" s="569"/>
      <c r="G160" s="569"/>
      <c r="N160" s="558"/>
    </row>
    <row r="161" spans="2:14" ht="15.9" thickBot="1" x14ac:dyDescent="0.65">
      <c r="F161" s="569"/>
      <c r="G161" s="569"/>
      <c r="N161" s="558"/>
    </row>
    <row r="162" spans="2:14" ht="33" customHeight="1" x14ac:dyDescent="0.6">
      <c r="B162" s="416" t="s">
        <v>378</v>
      </c>
      <c r="C162" s="369" t="s">
        <v>273</v>
      </c>
      <c r="D162" s="369" t="s">
        <v>274</v>
      </c>
      <c r="E162" s="369" t="s">
        <v>275</v>
      </c>
      <c r="F162" s="569"/>
      <c r="G162" s="569"/>
      <c r="I162" s="488" t="s">
        <v>378</v>
      </c>
      <c r="J162" s="446" t="s">
        <v>273</v>
      </c>
      <c r="K162" s="446" t="s">
        <v>274</v>
      </c>
      <c r="L162" s="428" t="s">
        <v>275</v>
      </c>
      <c r="N162" s="558"/>
    </row>
    <row r="163" spans="2:14" x14ac:dyDescent="0.6">
      <c r="B163" s="373" t="s">
        <v>184</v>
      </c>
      <c r="C163" s="284">
        <f>+C18</f>
        <v>23</v>
      </c>
      <c r="D163" s="284">
        <f>+D18</f>
        <v>23</v>
      </c>
      <c r="E163" s="325">
        <f>_xlfn.XLOOKUP($C$11,'5. FORMACIÓN X CTROS'!$C$11:$C$128,'5. FORMACIÓN X CTROS'!$P$11:$P$128,0,0)</f>
        <v>1</v>
      </c>
      <c r="F163" s="569"/>
      <c r="G163" s="569"/>
      <c r="I163" s="429" t="s">
        <v>184</v>
      </c>
      <c r="J163" s="284">
        <f>_xlfn.XLOOKUP($J$11,'4. FORMACIÓN X REGIONAL'!$A$11:$A$43,'4. FORMACIÓN X REGIONAL'!$L$11:$L$43,0,0)</f>
        <v>271</v>
      </c>
      <c r="K163" s="284">
        <f>_xlfn.XLOOKUP($J$11,'4. FORMACIÓN X REGIONAL'!$A$11:$A$43,'4. FORMACIÓN X REGIONAL'!$M$11:$M$43,0,0)</f>
        <v>303</v>
      </c>
      <c r="L163" s="319">
        <f>_xlfn.XLOOKUP($J$11,'4. FORMACIÓN X REGIONAL'!$A$11:$A$43,'4. FORMACIÓN X REGIONAL'!$N$11:$N$43,0,0)</f>
        <v>1.1180811808118081</v>
      </c>
      <c r="M163" s="557"/>
      <c r="N163" s="558"/>
    </row>
    <row r="164" spans="2:14" x14ac:dyDescent="0.6">
      <c r="B164" s="373" t="s">
        <v>189</v>
      </c>
      <c r="C164" s="284">
        <f>+C23</f>
        <v>0</v>
      </c>
      <c r="D164" s="284">
        <f>+D23</f>
        <v>32</v>
      </c>
      <c r="E164" s="325" t="str">
        <f>_xlfn.XLOOKUP($C$11,'5. FORMACIÓN X CTROS'!$C$11:$C$128,'5. FORMACIÓN X CTROS'!$AE$11:$AE$128,0,0)</f>
        <v>N/A</v>
      </c>
      <c r="F164" s="569"/>
      <c r="G164" s="569"/>
      <c r="I164" s="429" t="s">
        <v>189</v>
      </c>
      <c r="J164" s="284">
        <f>_xlfn.XLOOKUP($J$11,'4. FORMACIÓN X REGIONAL'!$A$11:$A$43,'4. FORMACIÓN X REGIONAL'!$AA$11:$AA$43,0,0)</f>
        <v>274</v>
      </c>
      <c r="K164" s="284">
        <f>_xlfn.XLOOKUP($J$11,'4. FORMACIÓN X REGIONAL'!$A$11:$A$43,'4. FORMACIÓN X REGIONAL'!$AB$11:$AB$43,0,0)</f>
        <v>455</v>
      </c>
      <c r="L164" s="319">
        <f>_xlfn.XLOOKUP($J$11,'4. FORMACIÓN X REGIONAL'!$A$11:$A$43,'4. FORMACIÓN X REGIONAL'!$AC$11:$AC$43,0,0)</f>
        <v>1.6605839416058394</v>
      </c>
      <c r="M164" s="557"/>
      <c r="N164" s="558"/>
    </row>
    <row r="165" spans="2:14" x14ac:dyDescent="0.6">
      <c r="B165" s="373" t="s">
        <v>193</v>
      </c>
      <c r="C165" s="284">
        <f>+C27</f>
        <v>28</v>
      </c>
      <c r="D165" s="284">
        <f>+D27</f>
        <v>27</v>
      </c>
      <c r="E165" s="325">
        <f>_xlfn.XLOOKUP($C$11,'5. FORMACIÓN X CTROS'!$C$11:$C$128,'5. FORMACIÓN X CTROS'!$AQ$11:$AQ$128,0,0)</f>
        <v>0.9642857142857143</v>
      </c>
      <c r="F165" s="569"/>
      <c r="G165" s="569"/>
      <c r="I165" s="429" t="s">
        <v>193</v>
      </c>
      <c r="J165" s="284">
        <f>_xlfn.XLOOKUP($J$11,'4. FORMACIÓN X REGIONAL'!$A$11:$A$43,'4. FORMACIÓN X REGIONAL'!$AM$11:$AM$43,0,0)</f>
        <v>136</v>
      </c>
      <c r="K165" s="284">
        <f>_xlfn.XLOOKUP($J$11,'4. FORMACIÓN X REGIONAL'!$A$11:$A$43,'4. FORMACIÓN X REGIONAL'!$AN$11:$AN$43,0,0)</f>
        <v>380</v>
      </c>
      <c r="L165" s="319">
        <f>_xlfn.XLOOKUP($J$11,'4. FORMACIÓN X REGIONAL'!$A$11:$A$43,'4. FORMACIÓN X REGIONAL'!$AO$11:$AO$43,0,0)</f>
        <v>2.7941176470588234</v>
      </c>
      <c r="M165" s="557"/>
      <c r="N165" s="558"/>
    </row>
    <row r="166" spans="2:14" x14ac:dyDescent="0.6">
      <c r="B166" s="373" t="s">
        <v>198</v>
      </c>
      <c r="C166" s="284">
        <f>+C32</f>
        <v>330</v>
      </c>
      <c r="D166" s="284">
        <f>+D32</f>
        <v>448</v>
      </c>
      <c r="E166" s="325">
        <f>_xlfn.XLOOKUP($C$11,'5. FORMACIÓN X CTROS'!$C$11:$C$128,'5. FORMACIÓN X CTROS'!$BF$11:$BF$128,0,0)</f>
        <v>1.3575757575757577</v>
      </c>
      <c r="F166" s="569"/>
      <c r="G166" s="569"/>
      <c r="I166" s="429" t="s">
        <v>198</v>
      </c>
      <c r="J166" s="284">
        <f>_xlfn.XLOOKUP($J$11,'4. FORMACIÓN X REGIONAL'!$A$11:$A$43,'4. FORMACIÓN X REGIONAL'!$BB$11:$BB$43,0,0)</f>
        <v>3177</v>
      </c>
      <c r="K166" s="284">
        <f>_xlfn.XLOOKUP($J$11,'4. FORMACIÓN X REGIONAL'!$A$11:$A$43,'4. FORMACIÓN X REGIONAL'!$BC$11:$BC$43,0,0)</f>
        <v>3282</v>
      </c>
      <c r="L166" s="319">
        <f>_xlfn.XLOOKUP($J$11,'4. FORMACIÓN X REGIONAL'!$A$11:$A$43,'4. FORMACIÓN X REGIONAL'!$BD$11:$BD$43,0,0)</f>
        <v>1.0330500472143531</v>
      </c>
      <c r="M166" s="557"/>
      <c r="N166" s="558"/>
    </row>
    <row r="167" spans="2:14" x14ac:dyDescent="0.6">
      <c r="B167" s="387" t="s">
        <v>209</v>
      </c>
      <c r="C167" s="285">
        <f>+C44</f>
        <v>6318</v>
      </c>
      <c r="D167" s="285">
        <f>+D44</f>
        <v>6902</v>
      </c>
      <c r="E167" s="566">
        <f>+D167/C167</f>
        <v>1.092434314656537</v>
      </c>
      <c r="F167" s="569"/>
      <c r="G167" s="569"/>
      <c r="I167" s="480" t="s">
        <v>209</v>
      </c>
      <c r="J167" s="285">
        <f>_xlfn.XLOOKUP($J$11,'4. FORMACIÓN X REGIONAL'!$A$11:$A$43,'4. FORMACIÓN X REGIONAL'!$CL$11:$CL$43,0,0)</f>
        <v>82729</v>
      </c>
      <c r="K167" s="285">
        <f>_xlfn.XLOOKUP($J$11,'4. FORMACIÓN X REGIONAL'!$A$11:$A$43,'4. FORMACIÓN X REGIONAL'!$CM$11:$CM$43,0,0)</f>
        <v>95212</v>
      </c>
      <c r="L167" s="321">
        <f>_xlfn.XLOOKUP($J$11,'4. FORMACIÓN X REGIONAL'!$A$11:$A$43,'4. FORMACIÓN X REGIONAL'!$CN$11:$CN$43,0,0)</f>
        <v>1.1508902561375092</v>
      </c>
      <c r="M167" s="557"/>
      <c r="N167" s="558"/>
    </row>
    <row r="168" spans="2:14" ht="22" customHeight="1" x14ac:dyDescent="0.6">
      <c r="B168" s="395" t="s">
        <v>121</v>
      </c>
      <c r="C168" s="292">
        <f>_xlfn.XLOOKUP($C$11,'5. FORMACIÓN X CTROS'!$C$11:$C$128,'5. FORMACIÓN X CTROS'!$CZ$11:$CZ$128,0,0)</f>
        <v>6699</v>
      </c>
      <c r="D168" s="292">
        <f>_xlfn.XLOOKUP($C$11,'5. FORMACIÓN X CTROS'!$C$11:$C$128,'5. FORMACIÓN X CTROS'!$DA$11:$DA$128,0,0)</f>
        <v>7432</v>
      </c>
      <c r="E168" s="567">
        <f>_xlfn.XLOOKUP($C$11,'5. FORMACIÓN X CTROS'!$C$11:$C$128,'5. FORMACIÓN X CTROS'!$DB$11:$DB$128,0,0)</f>
        <v>1.1094193163158681</v>
      </c>
      <c r="F168" s="569"/>
      <c r="G168" s="569"/>
      <c r="I168" s="458" t="s">
        <v>121</v>
      </c>
      <c r="J168" s="292">
        <f>_xlfn.XLOOKUP($J$11,'4. FORMACIÓN X REGIONAL'!$A$11:$A$43,'4. FORMACIÓN X REGIONAL'!$CX$11:$CX$43,0,0)</f>
        <v>86587</v>
      </c>
      <c r="K168" s="292">
        <f>_xlfn.XLOOKUP($J$11,'4. FORMACIÓN X REGIONAL'!$A$11:$A$43,'4. FORMACIÓN X REGIONAL'!$CY$11:$CY$43,0,0)</f>
        <v>99632</v>
      </c>
      <c r="L168" s="338">
        <f>_xlfn.XLOOKUP($J$11,'4. FORMACIÓN X REGIONAL'!$A$11:$A$43,'4. FORMACIÓN X REGIONAL'!$CZ$11:$CZ$43,0,0)</f>
        <v>1.1506577199810595</v>
      </c>
      <c r="M168" s="557"/>
      <c r="N168" s="558"/>
    </row>
    <row r="169" spans="2:14" x14ac:dyDescent="0.6">
      <c r="B169" s="373" t="s">
        <v>380</v>
      </c>
      <c r="C169" s="288">
        <f>_xlfn.XLOOKUP($C$11,'5. FORMACIÓN X CTROS'!$C$11:$C$128,'5. FORMACIÓN X CTROS'!$FK$11:$FK$128,0,0)</f>
        <v>0.9</v>
      </c>
      <c r="D169" s="288">
        <f>_xlfn.XLOOKUP($C$11,'5. FORMACIÓN X CTROS'!$C$11:$C$128,'5. FORMACIÓN X CTROS'!$FL$11:$FL$128,0,0)</f>
        <v>0.900968783638321</v>
      </c>
      <c r="E169" s="324">
        <f>_xlfn.XLOOKUP($C$11,'5. FORMACIÓN X CTROS'!$C$11:$C$128,'5. FORMACIÓN X CTROS'!$FM$11:$FM$128,0,0)</f>
        <v>1.0010764262648011</v>
      </c>
      <c r="F169" s="569"/>
      <c r="G169" s="569"/>
      <c r="I169" s="429" t="s">
        <v>380</v>
      </c>
      <c r="J169" s="288">
        <f>_xlfn.XLOOKUP($J$11,'4. FORMACIÓN X REGIONAL'!$A$11:$A$43,'4. FORMACIÓN X REGIONAL'!$FI$11:$FI$43,0,0)</f>
        <v>0.88</v>
      </c>
      <c r="K169" s="288">
        <f>_xlfn.XLOOKUP($J$11,'4. FORMACIÓN X REGIONAL'!$A$11:$A$43,'4. FORMACIÓN X REGIONAL'!$FJ$11:$FJ$43,0,0)</f>
        <v>0.90227035490605401</v>
      </c>
      <c r="L169" s="339">
        <f>_xlfn.XLOOKUP($J$11,'4. FORMACIÓN X REGIONAL'!$A$11:$A$43,'4. FORMACIÓN X REGIONAL'!$FK$11:$FK$43,0,0)</f>
        <v>1.0253072214841523</v>
      </c>
      <c r="M169" s="557"/>
      <c r="N169" s="558"/>
    </row>
    <row r="170" spans="2:14" x14ac:dyDescent="0.6">
      <c r="B170" s="373" t="s">
        <v>381</v>
      </c>
      <c r="C170" s="290">
        <f>_xlfn.XLOOKUP($C$11,'5. FORMACIÓN X CTROS'!$C$11:$C$128,'5. FORMACIÓN X CTROS'!$GI$11:$GI$128,0,0)</f>
        <v>5358</v>
      </c>
      <c r="D170" s="290">
        <f>_xlfn.XLOOKUP($C$11,'5. FORMACIÓN X CTROS'!$C$11:$C$128,'5. FORMACIÓN X CTROS'!$GJ$11:$GJ$128,0,0)</f>
        <v>4532</v>
      </c>
      <c r="E170" s="325">
        <f>_xlfn.XLOOKUP($C$11,'5. FORMACIÓN X CTROS'!$C$11:$C$128,'5. FORMACIÓN X CTROS'!$GK$11:$GK$128,0,0)</f>
        <v>0.84583799925345282</v>
      </c>
      <c r="F170" s="569"/>
      <c r="G170" s="569"/>
      <c r="I170" s="429" t="s">
        <v>381</v>
      </c>
      <c r="J170" s="290">
        <f>_xlfn.XLOOKUP($J$11,'4. FORMACIÓN X REGIONAL'!$A$11:$A$43,'4. FORMACIÓN X REGIONAL'!$GG$11:$GG$43,0,0)</f>
        <v>64933</v>
      </c>
      <c r="K170" s="290">
        <f>_xlfn.XLOOKUP($J$11,'4. FORMACIÓN X REGIONAL'!$A$11:$A$43,'4. FORMACIÓN X REGIONAL'!$GH$11:$GH$43,0,0)</f>
        <v>64519</v>
      </c>
      <c r="L170" s="319">
        <f>_xlfn.XLOOKUP($J$11,'4. FORMACIÓN X REGIONAL'!$A$11:$A$43,'4. FORMACIÓN X REGIONAL'!$GI$11:$GI$43,0,0)</f>
        <v>0.99362419724947249</v>
      </c>
      <c r="M170" s="557"/>
      <c r="N170" s="558"/>
    </row>
    <row r="171" spans="2:14" x14ac:dyDescent="0.6">
      <c r="B171" s="387" t="s">
        <v>335</v>
      </c>
      <c r="C171" s="285">
        <f>_xlfn.XLOOKUP($C$11,'7. SNFT X CTROS'!$C$9:$C$126,'7. SNFT X CTROS'!$E$9:$E$126,0)</f>
        <v>123</v>
      </c>
      <c r="D171" s="285">
        <f>_xlfn.XLOOKUP($C$11,'7. SNFT X CTROS'!$C$9:$C$126,'7. SNFT X CTROS'!$F$9:$F$126,0)</f>
        <v>579</v>
      </c>
      <c r="E171" s="340">
        <f>_xlfn.XLOOKUP($C$11,'7. SNFT X CTROS'!$C$9:$C$126,'7. SNFT X CTROS'!$G$9:$G$126,0)</f>
        <v>4.7073170731707314</v>
      </c>
      <c r="F171" s="569"/>
      <c r="G171" s="569"/>
      <c r="I171" s="480" t="s">
        <v>335</v>
      </c>
      <c r="J171" s="285">
        <f>_xlfn.XLOOKUP($J$11,'6. SNFT X REG'!$A$9:$A$41,'6. SNFT X REG'!$C$9:$C$41,0,0)</f>
        <v>8031</v>
      </c>
      <c r="K171" s="285">
        <f>_xlfn.XLOOKUP($J$11,'6. SNFT X REG'!$A$9:$A$41,'6. SNFT X REG'!$D$9:$D$41,0,0)</f>
        <v>13218</v>
      </c>
      <c r="L171" s="340">
        <f>_xlfn.XLOOKUP($J$11,'6. SNFT X REG'!$A$9:$A$41,'6. SNFT X REG'!$E$9:$E$41,0,0)</f>
        <v>1.6458722450504295</v>
      </c>
      <c r="M171" s="557"/>
      <c r="N171" s="558"/>
    </row>
    <row r="172" spans="2:14" x14ac:dyDescent="0.6">
      <c r="B172" s="395" t="s">
        <v>342</v>
      </c>
      <c r="C172" s="369" t="s">
        <v>273</v>
      </c>
      <c r="D172" s="369" t="s">
        <v>274</v>
      </c>
      <c r="E172" s="369" t="s">
        <v>275</v>
      </c>
      <c r="F172" s="569"/>
      <c r="G172" s="569"/>
      <c r="I172" s="458" t="s">
        <v>342</v>
      </c>
      <c r="J172" s="369" t="s">
        <v>273</v>
      </c>
      <c r="K172" s="369" t="s">
        <v>274</v>
      </c>
      <c r="L172" s="491" t="s">
        <v>275</v>
      </c>
      <c r="M172" s="557"/>
      <c r="N172" s="558"/>
    </row>
    <row r="173" spans="2:14" ht="20.100000000000001" customHeight="1" x14ac:dyDescent="0.6">
      <c r="B173" s="568" t="s">
        <v>124</v>
      </c>
      <c r="C173" s="296">
        <f>_xlfn.XLOOKUP($C$11,'7. SNFT X CTROS'!$C$9:$C$126,'7. SNFT X CTROS'!$AI$9:$AI$126,0)</f>
        <v>0</v>
      </c>
      <c r="D173" s="296">
        <f>_xlfn.XLOOKUP($C$11,'7. SNFT X CTROS'!$C$9:$C$126,'7. SNFT X CTROS'!$AJ$9:$AJ$126,0)</f>
        <v>0</v>
      </c>
      <c r="E173" s="347" t="str">
        <f>_xlfn.XLOOKUP($C$11,'7. SNFT X CTROS'!$C$9:$C$126,'7. SNFT X CTROS'!$AK$9:$AK$126,0)</f>
        <v>N/A</v>
      </c>
      <c r="F173" s="569"/>
      <c r="G173" s="569"/>
      <c r="I173" s="492" t="s">
        <v>124</v>
      </c>
      <c r="J173" s="296">
        <f>_xlfn.XLOOKUP($J$11,'6. SNFT X REG'!$A$9:$A$41,'6. SNFT X REG'!$AG$9:$AG$41,0,0)</f>
        <v>487</v>
      </c>
      <c r="K173" s="296">
        <f>_xlfn.XLOOKUP($J$11,'6. SNFT X REG'!$A$9:$A$41,'6. SNFT X REG'!$AH$9:$AH$41,0,0)</f>
        <v>380</v>
      </c>
      <c r="L173" s="329">
        <f>_xlfn.XLOOKUP($J$11,'6. SNFT X REG'!$A$9:$A$41,'6. SNFT X REG'!$AI$9:$AI$41,0,0)</f>
        <v>0.78028747433264889</v>
      </c>
      <c r="M173" s="557"/>
      <c r="N173" s="558"/>
    </row>
    <row r="174" spans="2:14" ht="20.100000000000001" customHeight="1" x14ac:dyDescent="0.6">
      <c r="B174" s="568" t="s">
        <v>243</v>
      </c>
      <c r="C174" s="296">
        <f>_xlfn.XLOOKUP($C$11,'7. SNFT X CTROS'!$C$9:$C$126,'7. SNFT X CTROS'!$AL$9:$AL$126,0)</f>
        <v>0</v>
      </c>
      <c r="D174" s="296">
        <f>_xlfn.XLOOKUP($C$11,'7. SNFT X CTROS'!$C$9:$C$126,'7. SNFT X CTROS'!$AM$9:$AM$126,0)</f>
        <v>0</v>
      </c>
      <c r="E174" s="347" t="str">
        <f>_xlfn.XLOOKUP($C$11,'7. SNFT X CTROS'!$C$9:$C$126,'7. SNFT X CTROS'!$AN$9:$AN$126,0)</f>
        <v>N/A</v>
      </c>
      <c r="F174" s="569"/>
      <c r="G174" s="569"/>
      <c r="I174" s="492" t="s">
        <v>243</v>
      </c>
      <c r="J174" s="296">
        <f>_xlfn.XLOOKUP($J$11,'6. SNFT X REG'!$A$9:$A$41,'6. SNFT X REG'!$AJ$9:$AJ$41,0,0)</f>
        <v>571</v>
      </c>
      <c r="K174" s="296">
        <f>_xlfn.XLOOKUP($J$11,'6. SNFT X REG'!$A$9:$A$41,'6. SNFT X REG'!$AK$9:$AK$41,0,0)</f>
        <v>561</v>
      </c>
      <c r="L174" s="329">
        <f>_xlfn.XLOOKUP($J$11,'6. SNFT X REG'!$A$9:$A$41,'6. SNFT X REG'!$AL$9:$AL$41,0,0)</f>
        <v>0.98248686514886163</v>
      </c>
      <c r="M174" s="557"/>
      <c r="N174" s="558"/>
    </row>
    <row r="175" spans="2:14" ht="20.100000000000001" customHeight="1" x14ac:dyDescent="0.6">
      <c r="B175" s="568" t="s">
        <v>128</v>
      </c>
      <c r="C175" s="296">
        <f>_xlfn.XLOOKUP($C$11,'7. SNFT X CTROS'!$C$9:$C$126,'7. SNFT X CTROS'!$AO$9:$AO$126,0)</f>
        <v>0</v>
      </c>
      <c r="D175" s="296">
        <f>_xlfn.XLOOKUP($C$11,'7. SNFT X CTROS'!$C$9:$C$126,'7. SNFT X CTROS'!$AP$9:$AP$126,0)</f>
        <v>0</v>
      </c>
      <c r="E175" s="324" t="str">
        <f>_xlfn.XLOOKUP($C$11,'7. SNFT X CTROS'!$C$9:$C$126,'7. SNFT X CTROS'!$AQ$9:$AQ$126,0)</f>
        <v>N/A</v>
      </c>
      <c r="F175" s="569"/>
      <c r="G175" s="569"/>
      <c r="I175" s="492" t="s">
        <v>128</v>
      </c>
      <c r="J175" s="296">
        <f>_xlfn.XLOOKUP($J$11,'6. SNFT X REG'!$A$9:$A$41,'6. SNFT X REG'!$AM$9:$AM$41,0,0)</f>
        <v>176</v>
      </c>
      <c r="K175" s="296">
        <f>_xlfn.XLOOKUP($J$11,'6. SNFT X REG'!$A$9:$A$41,'6. SNFT X REG'!$AN$9:$AN$41,0,0)</f>
        <v>61</v>
      </c>
      <c r="L175" s="341">
        <f>_xlfn.XLOOKUP($J$11,'6. SNFT X REG'!$A$9:$A$41,'6. SNFT X REG'!$AO$9:$AO$41,0,0)</f>
        <v>0.34659090909090912</v>
      </c>
      <c r="M175" s="557"/>
      <c r="N175" s="558"/>
    </row>
    <row r="176" spans="2:14" ht="20.100000000000001" customHeight="1" thickBot="1" x14ac:dyDescent="0.65">
      <c r="B176" s="568" t="s">
        <v>237</v>
      </c>
      <c r="C176" s="296">
        <f>_xlfn.XLOOKUP($C$11,'7. SNFT X CTROS'!$C$9:$C$126,'7. SNFT X CTROS'!$AR$9:$AR$126,0)</f>
        <v>0</v>
      </c>
      <c r="D176" s="296">
        <f>_xlfn.XLOOKUP($C$11,'7. SNFT X CTROS'!$C$9:$C$126,'7. SNFT X CTROS'!$AS$9:$AS$126,0)</f>
        <v>0</v>
      </c>
      <c r="E176" s="324" t="str">
        <f>_xlfn.XLOOKUP($C$11,'7. SNFT X CTROS'!$C$9:$C$126,'7. SNFT X CTROS'!$AT$9:$AT$126,0)</f>
        <v>N/A</v>
      </c>
      <c r="F176" s="569"/>
      <c r="G176" s="569"/>
      <c r="I176" s="494" t="s">
        <v>237</v>
      </c>
      <c r="J176" s="297">
        <f>_xlfn.XLOOKUP($J$11,'6. SNFT X REG'!$A$9:$A$41,'6. SNFT X REG'!$AP$9:$AP$41,0,0)</f>
        <v>250</v>
      </c>
      <c r="K176" s="297">
        <f>_xlfn.XLOOKUP($J$11,'6. SNFT X REG'!$A$9:$A$41,'6. SNFT X REG'!$AQ$9:$AQ$41,0,0)</f>
        <v>250</v>
      </c>
      <c r="L176" s="342">
        <f>_xlfn.XLOOKUP($J$11,'6. SNFT X REG'!$A$9:$A$41,'6. SNFT X REG'!$AR$9:$AR$41,0,0)</f>
        <v>1</v>
      </c>
      <c r="M176" s="557"/>
      <c r="N176" s="558"/>
    </row>
    <row r="177" spans="2:14" x14ac:dyDescent="0.6">
      <c r="F177" s="569"/>
      <c r="G177" s="569"/>
      <c r="N177" s="558"/>
    </row>
    <row r="178" spans="2:14" ht="15.9" thickBot="1" x14ac:dyDescent="0.65">
      <c r="F178" s="569"/>
      <c r="G178" s="569"/>
      <c r="N178" s="558"/>
    </row>
    <row r="179" spans="2:14" ht="30" customHeight="1" x14ac:dyDescent="0.6">
      <c r="B179" s="488" t="s">
        <v>382</v>
      </c>
      <c r="C179" s="446" t="s">
        <v>273</v>
      </c>
      <c r="D179" s="446" t="s">
        <v>274</v>
      </c>
      <c r="E179" s="428" t="s">
        <v>275</v>
      </c>
      <c r="F179" s="569"/>
      <c r="G179" s="569"/>
      <c r="I179" s="488" t="s">
        <v>382</v>
      </c>
      <c r="J179" s="426" t="s">
        <v>273</v>
      </c>
      <c r="K179" s="446" t="s">
        <v>274</v>
      </c>
      <c r="L179" s="428" t="s">
        <v>275</v>
      </c>
      <c r="N179" s="558"/>
    </row>
    <row r="180" spans="2:14" x14ac:dyDescent="0.6">
      <c r="B180" s="429" t="s">
        <v>185</v>
      </c>
      <c r="C180" s="284">
        <f>_xlfn.XLOOKUP($C$11,'5. FORMACIÓN X CTROS'!$C$11:$C$128,'5. FORMACIÓN X CTROS'!$Q$11:$Q$128,0,0)</f>
        <v>0</v>
      </c>
      <c r="D180" s="284">
        <f>_xlfn.XLOOKUP($C$11,'5. FORMACIÓN X CTROS'!$C$11:$C$128,'5. FORMACIÓN X CTROS'!$R$11:$R$128,0,0)</f>
        <v>0</v>
      </c>
      <c r="E180" s="319" t="str">
        <f>_xlfn.XLOOKUP($C$11,'5. FORMACIÓN X CTROS'!$C$11:$C$128,'5. FORMACIÓN X CTROS'!$S$11:$S$128,0,0)</f>
        <v>N/A</v>
      </c>
      <c r="F180" s="569"/>
      <c r="G180" s="569"/>
      <c r="I180" s="429" t="s">
        <v>185</v>
      </c>
      <c r="J180" s="284">
        <f>_xlfn.XLOOKUP($J$11,'4. FORMACIÓN X REGIONAL'!$A$11:$A$43,'4. FORMACIÓN X REGIONAL'!$O$11:$O$43,0,0)</f>
        <v>0</v>
      </c>
      <c r="K180" s="284">
        <f>_xlfn.XLOOKUP($J$11,'4. FORMACIÓN X REGIONAL'!$A$11:$A$43,'4. FORMACIÓN X REGIONAL'!$P$11:$P$43,0,0)</f>
        <v>0</v>
      </c>
      <c r="L180" s="319" t="str">
        <f>_xlfn.XLOOKUP($J$11,'4. FORMACIÓN X REGIONAL'!$A$11:$A$43,'4. FORMACIÓN X REGIONAL'!$Q$11:$Q$43,0,0)</f>
        <v>N/A</v>
      </c>
      <c r="M180" s="557"/>
      <c r="N180" s="558"/>
    </row>
    <row r="181" spans="2:14" x14ac:dyDescent="0.6">
      <c r="B181" s="429" t="s">
        <v>190</v>
      </c>
      <c r="C181" s="284">
        <f>_xlfn.XLOOKUP($C$11,'5. FORMACIÓN X CTROS'!$C$11:$C$128,'5. FORMACIÓN X CTROS'!$AF$11:$AF$128,0,0)</f>
        <v>0</v>
      </c>
      <c r="D181" s="284">
        <f>_xlfn.XLOOKUP($C$11,'5. FORMACIÓN X CTROS'!$C$11:$C$128,'5. FORMACIÓN X CTROS'!$AG$11:$AG$128,0,0)</f>
        <v>49</v>
      </c>
      <c r="E181" s="319" t="str">
        <f>_xlfn.XLOOKUP($C$11,'5. FORMACIÓN X CTROS'!$C$11:$C$128,'5. FORMACIÓN X CTROS'!$AH$11:$AH$128,0,0)</f>
        <v>N/A</v>
      </c>
      <c r="F181" s="569"/>
      <c r="G181" s="569"/>
      <c r="I181" s="429" t="s">
        <v>190</v>
      </c>
      <c r="J181" s="284">
        <f>_xlfn.XLOOKUP($J$11,'4. FORMACIÓN X REGIONAL'!$A$11:$A$43,'4. FORMACIÓN X REGIONAL'!$AD$11:$AD$43,0,0)</f>
        <v>101</v>
      </c>
      <c r="K181" s="284">
        <f>_xlfn.XLOOKUP($J$11,'4. FORMACIÓN X REGIONAL'!$A$11:$A$43,'4. FORMACIÓN X REGIONAL'!$AE$11:$AE$43,0,0)</f>
        <v>165</v>
      </c>
      <c r="L181" s="319">
        <f>_xlfn.XLOOKUP($J$11,'4. FORMACIÓN X REGIONAL'!$A$11:$A$43,'4. FORMACIÓN X REGIONAL'!$AF$11:$AF$43,0,0)</f>
        <v>1.6336633663366336</v>
      </c>
      <c r="M181" s="557"/>
      <c r="N181" s="558"/>
    </row>
    <row r="182" spans="2:14" x14ac:dyDescent="0.6">
      <c r="B182" s="429" t="s">
        <v>194</v>
      </c>
      <c r="C182" s="284">
        <f>_xlfn.XLOOKUP($C$11,'5. FORMACIÓN X CTROS'!$C$11:$C$128,'5. FORMACIÓN X CTROS'!$AR$11:$AR$128,0,0)</f>
        <v>15</v>
      </c>
      <c r="D182" s="284">
        <f>_xlfn.XLOOKUP($C$11,'5. FORMACIÓN X CTROS'!$C$11:$C$128,'5. FORMACIÓN X CTROS'!$AS$11:$AS$128,0,0)</f>
        <v>0</v>
      </c>
      <c r="E182" s="319">
        <f>_xlfn.XLOOKUP($C$11,'5. FORMACIÓN X CTROS'!$C$11:$C$128,'5. FORMACIÓN X CTROS'!$AT$11:$AT$128,0,0)</f>
        <v>0</v>
      </c>
      <c r="F182" s="569"/>
      <c r="G182" s="569"/>
      <c r="I182" s="429" t="s">
        <v>194</v>
      </c>
      <c r="J182" s="284">
        <f>_xlfn.XLOOKUP($J$11,'4. FORMACIÓN X REGIONAL'!$A$11:$A$43,'4. FORMACIÓN X REGIONAL'!$AP$11:$AP$43,0,0)</f>
        <v>161</v>
      </c>
      <c r="K182" s="284">
        <f>_xlfn.XLOOKUP($J$11,'4. FORMACIÓN X REGIONAL'!$A$11:$A$43,'4. FORMACIÓN X REGIONAL'!$AQ$11:$AQ$43,0,0)</f>
        <v>193</v>
      </c>
      <c r="L182" s="319">
        <f>_xlfn.XLOOKUP($J$11,'4. FORMACIÓN X REGIONAL'!$A$11:$A$43,'4. FORMACIÓN X REGIONAL'!$AR$11:$AR$43,0,0)</f>
        <v>1.1987577639751552</v>
      </c>
      <c r="M182" s="557"/>
      <c r="N182" s="558"/>
    </row>
    <row r="183" spans="2:14" x14ac:dyDescent="0.6">
      <c r="B183" s="429" t="s">
        <v>199</v>
      </c>
      <c r="C183" s="284">
        <f>_xlfn.XLOOKUP($C$11,'5. FORMACIÓN X CTROS'!$C$11:$C$128,'5. FORMACIÓN X CTROS'!$BG$11:$BG$128,0,0)</f>
        <v>15</v>
      </c>
      <c r="D183" s="284">
        <f>_xlfn.XLOOKUP($C$11,'5. FORMACIÓN X CTROS'!$C$11:$C$128,'5. FORMACIÓN X CTROS'!$BH$11:$BH$128,0,0)</f>
        <v>29</v>
      </c>
      <c r="E183" s="319">
        <f>_xlfn.XLOOKUP($C$11,'5. FORMACIÓN X CTROS'!$C$11:$C$128,'5. FORMACIÓN X CTROS'!$BI$11:$BI$128,0,0)</f>
        <v>1.9333333333333333</v>
      </c>
      <c r="F183" s="569"/>
      <c r="G183" s="569"/>
      <c r="I183" s="429" t="s">
        <v>199</v>
      </c>
      <c r="J183" s="284">
        <f>_xlfn.XLOOKUP($J$11,'4. FORMACIÓN X REGIONAL'!$A$11:$A$43,'4. FORMACIÓN X REGIONAL'!$BE$11:$BE$43,0,0)</f>
        <v>165</v>
      </c>
      <c r="K183" s="284">
        <f>_xlfn.XLOOKUP($J$11,'4. FORMACIÓN X REGIONAL'!$A$11:$A$43,'4. FORMACIÓN X REGIONAL'!$BF$11:$BF$43,0,0)</f>
        <v>217</v>
      </c>
      <c r="L183" s="319">
        <f>_xlfn.XLOOKUP($J$11,'4. FORMACIÓN X REGIONAL'!$A$11:$A$43,'4. FORMACIÓN X REGIONAL'!$BG$11:$BG$43,0,0)</f>
        <v>1.3151515151515152</v>
      </c>
      <c r="M183" s="557"/>
      <c r="N183" s="558"/>
    </row>
    <row r="184" spans="2:14" x14ac:dyDescent="0.6">
      <c r="B184" s="480" t="s">
        <v>210</v>
      </c>
      <c r="C184" s="285">
        <f>_xlfn.XLOOKUP($C$11,'5. FORMACIÓN X CTROS'!$C$11:$C$128,'5. FORMACIÓN X CTROS'!$CQ$11:$CQ$128,0,0)</f>
        <v>1100</v>
      </c>
      <c r="D184" s="285">
        <f>_xlfn.XLOOKUP($C$11,'5. FORMACIÓN X CTROS'!$C$11:$C$128,'5. FORMACIÓN X CTROS'!$CR$11:$CR$128,0,0)</f>
        <v>2899</v>
      </c>
      <c r="E184" s="321">
        <f>_xlfn.XLOOKUP($C$11,'5. FORMACIÓN X CTROS'!$C$11:$C$128,'5. FORMACIÓN X CTROS'!$CS$11:$CS$128,0,0)</f>
        <v>2.6354545454545453</v>
      </c>
      <c r="F184" s="569"/>
      <c r="G184" s="569"/>
      <c r="I184" s="480" t="s">
        <v>210</v>
      </c>
      <c r="J184" s="285">
        <f>_xlfn.XLOOKUP($J$11,'4. FORMACIÓN X REGIONAL'!$A$11:$A$43,'4. FORMACIÓN X REGIONAL'!$CO$11:$CO$43,0,0)</f>
        <v>7994</v>
      </c>
      <c r="K184" s="285">
        <f>_xlfn.XLOOKUP($J$11,'4. FORMACIÓN X REGIONAL'!$A$11:$A$43,'4. FORMACIÓN X REGIONAL'!$CP$11:$CP$43,0,0)</f>
        <v>10175</v>
      </c>
      <c r="L184" s="321">
        <f>_xlfn.XLOOKUP($J$11,'4. FORMACIÓN X REGIONAL'!$A$11:$A$43,'4. FORMACIÓN X REGIONAL'!$CQ$11:$CQ$43,0,0)</f>
        <v>1.2728296222166624</v>
      </c>
      <c r="M184" s="557"/>
      <c r="N184" s="558"/>
    </row>
    <row r="185" spans="2:14" x14ac:dyDescent="0.6">
      <c r="B185" s="458" t="s">
        <v>134</v>
      </c>
      <c r="C185" s="292">
        <f>_xlfn.XLOOKUP($C$11,'5. FORMACIÓN X CTROS'!$C$11:$C$128,'5. FORMACIÓN X CTROS'!$DC$11:$DC$128,0,0)</f>
        <v>1130</v>
      </c>
      <c r="D185" s="292">
        <f>_xlfn.XLOOKUP($C$11,'5. FORMACIÓN X CTROS'!$C$11:$C$128,'5. FORMACIÓN X CTROS'!$DD$11:$DD$128,0,0)</f>
        <v>2977</v>
      </c>
      <c r="E185" s="338">
        <f>_xlfn.XLOOKUP($C$11,'5. FORMACIÓN X CTROS'!$C$11:$C$128,'5. FORMACIÓN X CTROS'!$DE$11:$DE$128,0,0)</f>
        <v>2.6345132743362831</v>
      </c>
      <c r="F185" s="569"/>
      <c r="G185" s="569"/>
      <c r="I185" s="458" t="s">
        <v>134</v>
      </c>
      <c r="J185" s="292">
        <f>_xlfn.XLOOKUP($J$11,'4. FORMACIÓN X REGIONAL'!$A$11:$A$43,'4. FORMACIÓN X REGIONAL'!$DA$11:$DA$43,0,0)</f>
        <v>8421</v>
      </c>
      <c r="K185" s="292">
        <f>_xlfn.XLOOKUP($J$11,'4. FORMACIÓN X REGIONAL'!$A$11:$A$43,'4. FORMACIÓN X REGIONAL'!$DB$11:$DB$43,0,0)</f>
        <v>10750</v>
      </c>
      <c r="L185" s="338">
        <f>_xlfn.XLOOKUP($J$11,'4. FORMACIÓN X REGIONAL'!$A$11:$A$43,'4. FORMACIÓN X REGIONAL'!$DC$11:$DC$43,0,0)</f>
        <v>1.276570478565491</v>
      </c>
      <c r="M185" s="557"/>
      <c r="N185" s="558"/>
    </row>
    <row r="186" spans="2:14" x14ac:dyDescent="0.6">
      <c r="B186" s="429" t="s">
        <v>383</v>
      </c>
      <c r="C186" s="288">
        <f>_xlfn.XLOOKUP($C$11,'5. FORMACIÓN X CTROS'!$C$11:$C$128,'5. FORMACIÓN X CTROS'!$FN$11:$FN$128,0,0)</f>
        <v>0.61009999999999998</v>
      </c>
      <c r="D186" s="289">
        <f>_xlfn.XLOOKUP($C$11,'5. FORMACIÓN X CTROS'!$C$11:$C$128,'5. FORMACIÓN X CTROS'!$FO$11:$FO$128,0,0)</f>
        <v>0.83506886126973501</v>
      </c>
      <c r="E186" s="339">
        <f>_xlfn.XLOOKUP($C$11,'5. FORMACIÓN X CTROS'!$C$11:$C$128,'5. FORMACIÓN X CTROS'!$FP$11:$FP$128,0,0)</f>
        <v>1.3687409625794706</v>
      </c>
      <c r="F186" s="569"/>
      <c r="G186" s="569"/>
      <c r="I186" s="429" t="s">
        <v>383</v>
      </c>
      <c r="J186" s="288">
        <f>_xlfn.XLOOKUP($J$11,'4. FORMACIÓN X REGIONAL'!$A$11:$A$43,'4. FORMACIÓN X REGIONAL'!$FL$11:$FL$43,0,0)</f>
        <v>0.61009999999999998</v>
      </c>
      <c r="K186" s="288">
        <f>_xlfn.XLOOKUP($J$11,'4. FORMACIÓN X REGIONAL'!$A$11:$A$43,'4. FORMACIÓN X REGIONAL'!$FM$11:$FM$43,0,0)</f>
        <v>0.87237209302325602</v>
      </c>
      <c r="L186" s="339">
        <f>_xlfn.XLOOKUP($J$11,'4. FORMACIÓN X REGIONAL'!$A$11:$A$43,'4. FORMACIÓN X REGIONAL'!$FN$11:$FN$43,0,0)</f>
        <v>1.4298837781072875</v>
      </c>
      <c r="M186" s="557"/>
      <c r="N186" s="558"/>
    </row>
    <row r="187" spans="2:14" x14ac:dyDescent="0.6">
      <c r="B187" s="429" t="s">
        <v>384</v>
      </c>
      <c r="C187" s="290">
        <f>_xlfn.XLOOKUP($C$11,'5. FORMACIÓN X CTROS'!$C$11:$C$128,'5. FORMACIÓN X CTROS'!$GL$11:$GL$128,0,0)</f>
        <v>671</v>
      </c>
      <c r="D187" s="290">
        <f>_xlfn.XLOOKUP($C$11,'5. FORMACIÓN X CTROS'!$C$11:$C$128,'5. FORMACIÓN X CTROS'!$GM$11:$GM$128,0,0)</f>
        <v>2040</v>
      </c>
      <c r="E187" s="319">
        <f>_xlfn.XLOOKUP($C$11,'5. FORMACIÓN X CTROS'!$C$11:$C$128,'5. FORMACIÓN X CTROS'!$GN$11:$GN$128,0,0)</f>
        <v>3.0402384500745154</v>
      </c>
      <c r="F187" s="569"/>
      <c r="G187" s="569"/>
      <c r="I187" s="449" t="s">
        <v>384</v>
      </c>
      <c r="J187" s="298">
        <f>_xlfn.XLOOKUP($J$11,'4. FORMACIÓN X REGIONAL'!$A$11:$A$43,'4. FORMACIÓN X REGIONAL'!$GJ$11:$GJ$43,0,0)</f>
        <v>4295</v>
      </c>
      <c r="K187" s="298">
        <f>_xlfn.XLOOKUP($J$11,'4. FORMACIÓN X REGIONAL'!$A$11:$A$43,'4. FORMACIÓN X REGIONAL'!$GK$11:$GK$43,0,0)</f>
        <v>7515</v>
      </c>
      <c r="L187" s="319">
        <f>_xlfn.XLOOKUP($J$11,'4. FORMACIÓN X REGIONAL'!$A$11:$A$43,'4. FORMACIÓN X REGIONAL'!$GL$11:$GL$43,0,0)</f>
        <v>1.7497089639115251</v>
      </c>
      <c r="M187" s="557"/>
      <c r="N187" s="558"/>
    </row>
    <row r="188" spans="2:14" ht="16" customHeight="1" thickBot="1" x14ac:dyDescent="0.65">
      <c r="B188" s="496" t="s">
        <v>336</v>
      </c>
      <c r="C188" s="299">
        <f>_xlfn.XLOOKUP($C$11,'7. SNFT X CTROS'!$C$9:$C$126,'7. SNFT X CTROS'!$H$9:$H$126,0)</f>
        <v>70</v>
      </c>
      <c r="D188" s="299">
        <f>_xlfn.XLOOKUP($C$11,'7. SNFT X CTROS'!$C$9:$C$126,'7. SNFT X CTROS'!$I$9:$I$126,0)</f>
        <v>220</v>
      </c>
      <c r="E188" s="340">
        <f>_xlfn.XLOOKUP($C$11,'7. SNFT X CTROS'!$C$9:$C$126,'7. SNFT X CTROS'!$J$9:$J$126,0)</f>
        <v>3.1428571428571428</v>
      </c>
      <c r="F188" s="569"/>
      <c r="G188" s="569"/>
      <c r="I188" s="496" t="s">
        <v>399</v>
      </c>
      <c r="J188" s="299">
        <f>_xlfn.XLOOKUP($J$11,'6. SNFT X REG'!$A$9:$A$41,'6. SNFT X REG'!$F$9:$F$41,0,0)</f>
        <v>3659</v>
      </c>
      <c r="K188" s="299">
        <f>_xlfn.XLOOKUP($J$11,'6. SNFT X REG'!$A$9:$A$41,'6. SNFT X REG'!$G$9:$G$41,0,0)</f>
        <v>4431</v>
      </c>
      <c r="L188" s="340">
        <f>_xlfn.XLOOKUP($J$11,'6. SNFT X REG'!$A$9:$A$41,'6. SNFT X REG'!$H$9:$H$41,0,0)</f>
        <v>1.2109866083629406</v>
      </c>
      <c r="M188" s="557"/>
      <c r="N188" s="558"/>
    </row>
    <row r="189" spans="2:14" ht="15.9" thickBot="1" x14ac:dyDescent="0.65">
      <c r="F189" s="569"/>
      <c r="G189" s="569"/>
      <c r="N189" s="558"/>
    </row>
    <row r="190" spans="2:14" ht="40" customHeight="1" x14ac:dyDescent="0.6">
      <c r="B190" s="488" t="s">
        <v>385</v>
      </c>
      <c r="C190" s="446" t="s">
        <v>273</v>
      </c>
      <c r="D190" s="446" t="s">
        <v>274</v>
      </c>
      <c r="E190" s="428" t="s">
        <v>275</v>
      </c>
      <c r="F190" s="569"/>
      <c r="G190" s="569"/>
      <c r="I190" s="488" t="s">
        <v>385</v>
      </c>
      <c r="J190" s="446" t="s">
        <v>273</v>
      </c>
      <c r="K190" s="446" t="s">
        <v>274</v>
      </c>
      <c r="L190" s="428" t="s">
        <v>275</v>
      </c>
      <c r="N190" s="558"/>
    </row>
    <row r="191" spans="2:14" x14ac:dyDescent="0.6">
      <c r="B191" s="373" t="s">
        <v>298</v>
      </c>
      <c r="C191" s="284">
        <f>_xlfn.XLOOKUP($C$11,'16.ESTRATEGIA FCEC CUPOS X CTRO'!$D$9:$D$126,'16.ESTRATEGIA FCEC CUPOS X CTRO'!$F$9:$F$126,0,0)</f>
        <v>378</v>
      </c>
      <c r="D191" s="284">
        <f>_xlfn.XLOOKUP($C$11,'16.ESTRATEGIA FCEC CUPOS X CTRO'!$D$9:$D$126,'16.ESTRATEGIA FCEC CUPOS X CTRO'!$G$9:$G$126,0,0)</f>
        <v>234</v>
      </c>
      <c r="E191" s="499">
        <f>IF(C191=0,"N/A",D191/C191)</f>
        <v>0.61904761904761907</v>
      </c>
      <c r="F191" s="569"/>
      <c r="G191" s="569"/>
      <c r="I191" s="373" t="s">
        <v>298</v>
      </c>
      <c r="J191" s="284">
        <f>_xlfn.XLOOKUP($J$11,'15.ESTRATEGIA FCEC CUPOS XREG'!$B$9:$B$41,'15.ESTRATEGIA FCEC CUPOS XREG'!$D$9:$D$41,0,0)</f>
        <v>3094</v>
      </c>
      <c r="K191" s="284">
        <f>_xlfn.XLOOKUP($J$11,'15.ESTRATEGIA FCEC CUPOS XREG'!$B$9:$B$41,'15.ESTRATEGIA FCEC CUPOS XREG'!$E$9:$E$41,0,0)</f>
        <v>1876</v>
      </c>
      <c r="L191" s="300">
        <f>+K191/J191</f>
        <v>0.60633484162895923</v>
      </c>
      <c r="M191" s="557"/>
      <c r="N191" s="558"/>
    </row>
    <row r="192" spans="2:14" ht="15.9" thickBot="1" x14ac:dyDescent="0.65">
      <c r="B192" s="496" t="s">
        <v>386</v>
      </c>
      <c r="C192" s="299">
        <f>+C191</f>
        <v>378</v>
      </c>
      <c r="D192" s="299">
        <f>+D191</f>
        <v>234</v>
      </c>
      <c r="E192" s="301">
        <f>+E191</f>
        <v>0.61904761904761907</v>
      </c>
      <c r="F192" s="569"/>
      <c r="G192" s="569"/>
      <c r="I192" s="496" t="s">
        <v>386</v>
      </c>
      <c r="J192" s="299">
        <f>+J191</f>
        <v>3094</v>
      </c>
      <c r="K192" s="299">
        <f>+K191</f>
        <v>1876</v>
      </c>
      <c r="L192" s="301">
        <f>+L191</f>
        <v>0.60633484162895923</v>
      </c>
      <c r="M192" s="557"/>
      <c r="N192" s="558"/>
    </row>
    <row r="193" spans="2:14" ht="15.9" thickBot="1" x14ac:dyDescent="0.65">
      <c r="F193" s="569"/>
      <c r="G193" s="569"/>
      <c r="N193" s="558"/>
    </row>
    <row r="194" spans="2:14" ht="36.75" customHeight="1" thickBot="1" x14ac:dyDescent="0.65">
      <c r="B194" s="565" t="s">
        <v>403</v>
      </c>
      <c r="C194" s="446" t="s">
        <v>273</v>
      </c>
      <c r="D194" s="446" t="s">
        <v>274</v>
      </c>
      <c r="E194" s="428" t="s">
        <v>275</v>
      </c>
      <c r="F194" s="569"/>
      <c r="G194" s="569"/>
      <c r="I194" s="565" t="s">
        <v>403</v>
      </c>
      <c r="J194" s="446" t="s">
        <v>273</v>
      </c>
      <c r="K194" s="446" t="s">
        <v>274</v>
      </c>
      <c r="L194" s="428" t="s">
        <v>275</v>
      </c>
      <c r="N194" s="558"/>
    </row>
    <row r="195" spans="2:14" ht="23.25" customHeight="1" x14ac:dyDescent="0.6">
      <c r="B195" s="373" t="s">
        <v>388</v>
      </c>
      <c r="C195" s="284">
        <f>VLOOKUP(C11,'18.ESTRATEGIA FCEEP CUPOS CTRO'!D18:F135,3,0)</f>
        <v>0</v>
      </c>
      <c r="D195" s="284">
        <f>VLOOKUP(C11,'18.ESTRATEGIA FCEEP CUPOS CTRO'!D18:G135,4,0)</f>
        <v>113</v>
      </c>
      <c r="E195" s="499" t="str">
        <f>IF(C195=0,"N/A",D195/C195)</f>
        <v>N/A</v>
      </c>
      <c r="F195" s="569"/>
      <c r="G195" s="569"/>
      <c r="I195" s="373" t="s">
        <v>388</v>
      </c>
      <c r="J195" s="284">
        <f>VLOOKUP(J11,'17.ESTRATEGIA FCEEP CUPOS X REG'!B8:D40,3,0)</f>
        <v>954</v>
      </c>
      <c r="K195" s="284">
        <f>VLOOKUP(J11,'17.ESTRATEGIA FCEEP CUPOS X REG'!B8:E40,4,0)</f>
        <v>718</v>
      </c>
      <c r="L195" s="499">
        <f>IF(J195=0,"N/A",K195/J195)</f>
        <v>0.75262054507337528</v>
      </c>
      <c r="N195" s="558"/>
    </row>
    <row r="196" spans="2:14" ht="15.9" thickBot="1" x14ac:dyDescent="0.65">
      <c r="B196" s="496" t="s">
        <v>389</v>
      </c>
      <c r="C196" s="299">
        <f>+C195</f>
        <v>0</v>
      </c>
      <c r="D196" s="299">
        <f>+D195</f>
        <v>113</v>
      </c>
      <c r="E196" s="301" t="str">
        <f>+E195</f>
        <v>N/A</v>
      </c>
      <c r="F196" s="569"/>
      <c r="G196" s="569"/>
      <c r="I196" s="496" t="s">
        <v>389</v>
      </c>
      <c r="J196" s="299">
        <f>+J195</f>
        <v>954</v>
      </c>
      <c r="K196" s="299">
        <f>+K195</f>
        <v>718</v>
      </c>
      <c r="L196" s="301">
        <f>+L195</f>
        <v>0.75262054507337528</v>
      </c>
      <c r="N196" s="558"/>
    </row>
    <row r="197" spans="2:14" x14ac:dyDescent="0.6">
      <c r="F197" s="569"/>
      <c r="G197" s="569"/>
      <c r="N197" s="558"/>
    </row>
    <row r="198" spans="2:14" ht="15.9" thickBot="1" x14ac:dyDescent="0.65">
      <c r="F198" s="569"/>
      <c r="G198" s="569"/>
      <c r="N198" s="558"/>
    </row>
    <row r="199" spans="2:14" ht="35.1" customHeight="1" thickBot="1" x14ac:dyDescent="0.65">
      <c r="B199" s="532" t="s">
        <v>304</v>
      </c>
      <c r="C199" s="528" t="s">
        <v>273</v>
      </c>
      <c r="D199" s="416" t="s">
        <v>974</v>
      </c>
      <c r="E199" s="530" t="s">
        <v>275</v>
      </c>
      <c r="F199" s="569"/>
      <c r="G199" s="569"/>
      <c r="I199" s="532" t="s">
        <v>304</v>
      </c>
      <c r="J199" s="528" t="s">
        <v>273</v>
      </c>
      <c r="K199" s="416" t="s">
        <v>974</v>
      </c>
      <c r="L199" s="530" t="s">
        <v>275</v>
      </c>
      <c r="N199" s="558"/>
    </row>
    <row r="200" spans="2:14" ht="20.100000000000001" customHeight="1" thickBot="1" x14ac:dyDescent="0.65">
      <c r="B200" s="533" t="s">
        <v>305</v>
      </c>
      <c r="C200" s="311">
        <f>_xlfn.XLOOKUP($C$11,'20.SEGUIMIENTO PRIMER CURSOXCEN'!$D$9:$D$126,'20.SEGUIMIENTO PRIMER CURSOXCEN'!$F$9:$F$126,0,0)</f>
        <v>2399</v>
      </c>
      <c r="D200" s="311">
        <f>_xlfn.XLOOKUP($C$11,'20.SEGUIMIENTO PRIMER CURSOXCEN'!$D$9:$D$126,'20.SEGUIMIENTO PRIMER CURSOXCEN'!$G$9:$G$126,0,0)</f>
        <v>1850</v>
      </c>
      <c r="E200" s="344">
        <f>+D200/C200</f>
        <v>0.77115464776990417</v>
      </c>
      <c r="F200" s="569"/>
      <c r="G200" s="569"/>
      <c r="H200" s="534"/>
      <c r="I200" s="533" t="s">
        <v>305</v>
      </c>
      <c r="J200" s="302">
        <f>_xlfn.XLOOKUP($J$11,'19.SEGUIMIENTO PRIMER CURSOXREG'!$B$9:$B$41,'19.SEGUIMIENTO PRIMER CURSOXREG'!$D$9:$D$41,0,0)</f>
        <v>33888</v>
      </c>
      <c r="K200" s="302">
        <f>_xlfn.XLOOKUP($J$11,'19.SEGUIMIENTO PRIMER CURSOXREG'!$B$9:$B$41,'19.SEGUIMIENTO PRIMER CURSOXREG'!$E$9:$E$41,0,0)</f>
        <v>29111</v>
      </c>
      <c r="L200" s="344">
        <f>+K200/J200</f>
        <v>0.85903564683663836</v>
      </c>
      <c r="M200" s="557"/>
      <c r="N200" s="558"/>
    </row>
    <row r="203" spans="2:14" x14ac:dyDescent="0.6">
      <c r="B203" s="48" t="s">
        <v>390</v>
      </c>
    </row>
  </sheetData>
  <protectedRanges>
    <protectedRange algorithmName="SHA-512" hashValue="7Z9ndOC50834Xmifhk3+h0bZHi8wljw7TJf0sUHMS0/jh+VJktaxQsYArm1esJUEuodF2ih743R/M+YEtK5Ehw==" saltValue="mQXBVzleDXq1XNlRWrmjMA==" spinCount="100000" sqref="C11 J11" name="Codigo"/>
  </protectedRanges>
  <mergeCells count="7">
    <mergeCell ref="I56:L56"/>
    <mergeCell ref="B56:E56"/>
    <mergeCell ref="B9:E10"/>
    <mergeCell ref="I9:L10"/>
    <mergeCell ref="B12:E12"/>
    <mergeCell ref="B13:E13"/>
    <mergeCell ref="I12:L13"/>
  </mergeCells>
  <conditionalFormatting sqref="E15:E17">
    <cfRule type="containsText" priority="1017" stopIfTrue="1" operator="containsText" text="N/A">
      <formula>NOT(ISERROR(SEARCH("N/A",E15)))</formula>
    </cfRule>
  </conditionalFormatting>
  <conditionalFormatting sqref="E15:E18">
    <cfRule type="containsBlanks" priority="987" stopIfTrue="1">
      <formula>LEN(TRIM(E15))=0</formula>
    </cfRule>
  </conditionalFormatting>
  <conditionalFormatting sqref="E18:E22">
    <cfRule type="containsText" priority="957" stopIfTrue="1" operator="containsText" text="N/A">
      <formula>NOT(ISERROR(SEARCH("N/A",E18)))</formula>
    </cfRule>
  </conditionalFormatting>
  <conditionalFormatting sqref="E19:E23">
    <cfRule type="containsBlanks" priority="956" stopIfTrue="1">
      <formula>LEN(TRIM(E19))=0</formula>
    </cfRule>
  </conditionalFormatting>
  <conditionalFormatting sqref="E23:E24">
    <cfRule type="containsText" priority="152" stopIfTrue="1" operator="containsText" text="N/A">
      <formula>NOT(ISERROR(SEARCH("N/A",E23)))</formula>
    </cfRule>
  </conditionalFormatting>
  <conditionalFormatting sqref="E24">
    <cfRule type="containsBlanks" priority="151" stopIfTrue="1">
      <formula>LEN(TRIM(E24))=0</formula>
    </cfRule>
  </conditionalFormatting>
  <conditionalFormatting sqref="E25:E26">
    <cfRule type="containsText" priority="951" stopIfTrue="1" operator="containsText" text="N/A">
      <formula>NOT(ISERROR(SEARCH("N/A",E25)))</formula>
    </cfRule>
  </conditionalFormatting>
  <conditionalFormatting sqref="E25:E27">
    <cfRule type="containsBlanks" priority="950" stopIfTrue="1">
      <formula>LEN(TRIM(E25))=0</formula>
    </cfRule>
  </conditionalFormatting>
  <conditionalFormatting sqref="E27:E31">
    <cfRule type="containsText" priority="158" stopIfTrue="1" operator="containsText" text="N/A">
      <formula>NOT(ISERROR(SEARCH("N/A",E27)))</formula>
    </cfRule>
  </conditionalFormatting>
  <conditionalFormatting sqref="E28:E32">
    <cfRule type="containsBlanks" priority="157" stopIfTrue="1">
      <formula>LEN(TRIM(E28))=0</formula>
    </cfRule>
  </conditionalFormatting>
  <conditionalFormatting sqref="E32:E33 E35:E47">
    <cfRule type="containsText" priority="146" stopIfTrue="1" operator="containsText" text="N/A">
      <formula>NOT(ISERROR(SEARCH("N/A",E32)))</formula>
    </cfRule>
  </conditionalFormatting>
  <conditionalFormatting sqref="E33:E47">
    <cfRule type="containsBlanks" priority="6" stopIfTrue="1">
      <formula>LEN(TRIM(E33))=0</formula>
    </cfRule>
  </conditionalFormatting>
  <conditionalFormatting sqref="E34">
    <cfRule type="containsText" priority="1" stopIfTrue="1" operator="containsText" text="N/A">
      <formula>NOT(ISERROR(SEARCH("N/A",E34)))</formula>
    </cfRule>
  </conditionalFormatting>
  <conditionalFormatting sqref="E51:E52">
    <cfRule type="containsBlanks" priority="140">
      <formula>LEN(TRIM(E51))=0</formula>
    </cfRule>
    <cfRule type="containsText" priority="139" operator="containsText" text="N/A">
      <formula>NOT(ISERROR(SEARCH("N/A",E51)))</formula>
    </cfRule>
  </conditionalFormatting>
  <conditionalFormatting sqref="E53">
    <cfRule type="containsBlanks" priority="331" stopIfTrue="1">
      <formula>LEN(TRIM(E53))=0</formula>
    </cfRule>
    <cfRule type="containsText" priority="332" stopIfTrue="1" operator="containsText" text="N/A">
      <formula>NOT(ISERROR(SEARCH("N/A",E53)))</formula>
    </cfRule>
  </conditionalFormatting>
  <conditionalFormatting sqref="E81:E86">
    <cfRule type="containsText" priority="380" stopIfTrue="1" operator="containsText" text="N/A">
      <formula>NOT(ISERROR(SEARCH("N/A",E81)))</formula>
    </cfRule>
    <cfRule type="containsBlanks" priority="379" stopIfTrue="1">
      <formula>LEN(TRIM(E81))=0</formula>
    </cfRule>
  </conditionalFormatting>
  <conditionalFormatting sqref="E92 L92">
    <cfRule type="containsText" priority="2339" stopIfTrue="1" operator="containsText" text="N/A">
      <formula>NOT(ISERROR(SEARCH("N/A",E92)))</formula>
    </cfRule>
  </conditionalFormatting>
  <conditionalFormatting sqref="E92:E93">
    <cfRule type="containsBlanks" priority="819" stopIfTrue="1">
      <formula>LEN(TRIM(E92))=0</formula>
    </cfRule>
  </conditionalFormatting>
  <conditionalFormatting sqref="E93:E99">
    <cfRule type="containsText" priority="308" stopIfTrue="1" operator="containsText" text="N/A">
      <formula>NOT(ISERROR(SEARCH("N/A",E93)))</formula>
    </cfRule>
  </conditionalFormatting>
  <conditionalFormatting sqref="E94:E99">
    <cfRule type="containsBlanks" priority="307" stopIfTrue="1">
      <formula>LEN(TRIM(E94))=0</formula>
    </cfRule>
  </conditionalFormatting>
  <conditionalFormatting sqref="E133:E134">
    <cfRule type="containsText" priority="50" stopIfTrue="1" operator="containsText" text="N/A">
      <formula>NOT(ISERROR(SEARCH("N/A",E133)))</formula>
    </cfRule>
    <cfRule type="containsBlanks" priority="49" stopIfTrue="1">
      <formula>LEN(TRIM(E133))=0</formula>
    </cfRule>
  </conditionalFormatting>
  <conditionalFormatting sqref="E163:E166">
    <cfRule type="containsBlanks" priority="518" stopIfTrue="1">
      <formula>LEN(TRIM(E163))=0</formula>
    </cfRule>
  </conditionalFormatting>
  <conditionalFormatting sqref="E163:E167">
    <cfRule type="containsText" priority="350" stopIfTrue="1" operator="containsText" text="N/A">
      <formula>NOT(ISERROR(SEARCH("N/A",E163)))</formula>
    </cfRule>
  </conditionalFormatting>
  <conditionalFormatting sqref="E167">
    <cfRule type="containsBlanks" priority="349" stopIfTrue="1">
      <formula>LEN(TRIM(E167))=0</formula>
    </cfRule>
  </conditionalFormatting>
  <conditionalFormatting sqref="E168">
    <cfRule type="containsBlanks" priority="506">
      <formula>LEN(TRIM(E168))=0</formula>
    </cfRule>
    <cfRule type="containsText" priority="505" operator="containsText" text="N/A">
      <formula>NOT(ISERROR(SEARCH("N/A",E168)))</formula>
    </cfRule>
  </conditionalFormatting>
  <conditionalFormatting sqref="E171 L171">
    <cfRule type="containsBlanks" priority="2349" stopIfTrue="1">
      <formula>LEN(TRIM(E171))=0</formula>
    </cfRule>
    <cfRule type="containsText" priority="2350" stopIfTrue="1" operator="containsText" text="N/A">
      <formula>NOT(ISERROR(SEARCH("N/A",E171)))</formula>
    </cfRule>
  </conditionalFormatting>
  <conditionalFormatting sqref="E173:E174">
    <cfRule type="containsText" priority="20" stopIfTrue="1" operator="containsText" text="N/A">
      <formula>NOT(ISERROR(SEARCH("N/A",E173)))</formula>
    </cfRule>
    <cfRule type="containsBlanks" priority="19" stopIfTrue="1">
      <formula>LEN(TRIM(E173))=0</formula>
    </cfRule>
  </conditionalFormatting>
  <conditionalFormatting sqref="E180:E183">
    <cfRule type="containsText" priority="434" stopIfTrue="1" operator="containsText" text="N/A">
      <formula>NOT(ISERROR(SEARCH("N/A",E180)))</formula>
    </cfRule>
    <cfRule type="containsBlanks" priority="433" stopIfTrue="1">
      <formula>LEN(TRIM(E180))=0</formula>
    </cfRule>
  </conditionalFormatting>
  <conditionalFormatting sqref="E184">
    <cfRule type="notContainsBlanks" priority="427">
      <formula>LEN(TRIM(E184))&gt;0</formula>
    </cfRule>
  </conditionalFormatting>
  <conditionalFormatting sqref="E184:E185">
    <cfRule type="containsText" priority="343" operator="containsText" text="N/A">
      <formula>NOT(ISERROR(SEARCH("N/A",E184)))</formula>
    </cfRule>
  </conditionalFormatting>
  <conditionalFormatting sqref="E185">
    <cfRule type="containsBlanks" priority="344">
      <formula>LEN(TRIM(E185))=0</formula>
    </cfRule>
  </conditionalFormatting>
  <conditionalFormatting sqref="E188">
    <cfRule type="containsBlanks" priority="422" stopIfTrue="1">
      <formula>LEN(TRIM(E188))=0</formula>
    </cfRule>
    <cfRule type="containsText" priority="421" stopIfTrue="1" operator="containsText" text="N/A">
      <formula>NOT(ISERROR(SEARCH("N/A",E188)))</formula>
    </cfRule>
  </conditionalFormatting>
  <conditionalFormatting sqref="L15:L17">
    <cfRule type="containsText" priority="679" stopIfTrue="1" operator="containsText" text="N/A">
      <formula>NOT(ISERROR(SEARCH("N/A",L15)))</formula>
    </cfRule>
  </conditionalFormatting>
  <conditionalFormatting sqref="L15:L18">
    <cfRule type="containsBlanks" priority="656" stopIfTrue="1">
      <formula>LEN(TRIM(L15))=0</formula>
    </cfRule>
  </conditionalFormatting>
  <conditionalFormatting sqref="L18:L22">
    <cfRule type="containsText" priority="635" stopIfTrue="1" operator="containsText" text="N/A">
      <formula>NOT(ISERROR(SEARCH("N/A",L18)))</formula>
    </cfRule>
  </conditionalFormatting>
  <conditionalFormatting sqref="L19:L23">
    <cfRule type="containsBlanks" priority="634" stopIfTrue="1">
      <formula>LEN(TRIM(L19))=0</formula>
    </cfRule>
  </conditionalFormatting>
  <conditionalFormatting sqref="L23:L26">
    <cfRule type="containsText" priority="629" stopIfTrue="1" operator="containsText" text="N/A">
      <formula>NOT(ISERROR(SEARCH("N/A",L23)))</formula>
    </cfRule>
  </conditionalFormatting>
  <conditionalFormatting sqref="L24:L27">
    <cfRule type="containsBlanks" priority="628" stopIfTrue="1">
      <formula>LEN(TRIM(L24))=0</formula>
    </cfRule>
  </conditionalFormatting>
  <conditionalFormatting sqref="L27:L31">
    <cfRule type="containsText" priority="623" stopIfTrue="1" operator="containsText" text="N/A">
      <formula>NOT(ISERROR(SEARCH("N/A",L27)))</formula>
    </cfRule>
  </conditionalFormatting>
  <conditionalFormatting sqref="L28:L32">
    <cfRule type="containsBlanks" priority="622" stopIfTrue="1">
      <formula>LEN(TRIM(L28))=0</formula>
    </cfRule>
  </conditionalFormatting>
  <conditionalFormatting sqref="L32:L33 L35:L44">
    <cfRule type="containsText" priority="607" stopIfTrue="1" operator="containsText" text="N/A">
      <formula>NOT(ISERROR(SEARCH("N/A",L32)))</formula>
    </cfRule>
  </conditionalFormatting>
  <conditionalFormatting sqref="L33:L44">
    <cfRule type="containsBlanks" priority="12" stopIfTrue="1">
      <formula>LEN(TRIM(L33))=0</formula>
    </cfRule>
  </conditionalFormatting>
  <conditionalFormatting sqref="L34">
    <cfRule type="containsText" priority="7" stopIfTrue="1" operator="containsText" text="N/A">
      <formula>NOT(ISERROR(SEARCH("N/A",L34)))</formula>
    </cfRule>
  </conditionalFormatting>
  <conditionalFormatting sqref="L45">
    <cfRule type="containsText" priority="662" operator="containsText" text="N/A">
      <formula>NOT(ISERROR(SEARCH("N/A",L45)))</formula>
    </cfRule>
    <cfRule type="notContainsBlanks" priority="661">
      <formula>LEN(TRIM(L45))&gt;0</formula>
    </cfRule>
  </conditionalFormatting>
  <conditionalFormatting sqref="L46:L47">
    <cfRule type="containsBlanks" priority="612" stopIfTrue="1">
      <formula>LEN(TRIM(L46))=0</formula>
    </cfRule>
    <cfRule type="containsText" priority="613" stopIfTrue="1" operator="containsText" text="N/A">
      <formula>NOT(ISERROR(SEARCH("N/A",L46)))</formula>
    </cfRule>
  </conditionalFormatting>
  <conditionalFormatting sqref="L51:L52">
    <cfRule type="containsText" priority="325" operator="containsText" text="N/A">
      <formula>NOT(ISERROR(SEARCH("N/A",L51)))</formula>
    </cfRule>
    <cfRule type="containsBlanks" priority="326">
      <formula>LEN(TRIM(L51))=0</formula>
    </cfRule>
  </conditionalFormatting>
  <conditionalFormatting sqref="L53">
    <cfRule type="containsBlanks" priority="594" stopIfTrue="1">
      <formula>LEN(TRIM(L53))=0</formula>
    </cfRule>
    <cfRule type="containsText" priority="595" stopIfTrue="1" operator="containsText" text="N/A">
      <formula>NOT(ISERROR(SEARCH("N/A",L53)))</formula>
    </cfRule>
  </conditionalFormatting>
  <conditionalFormatting sqref="L81:L86">
    <cfRule type="containsBlanks" priority="115" stopIfTrue="1">
      <formula>LEN(TRIM(L81))=0</formula>
    </cfRule>
    <cfRule type="containsText" priority="116" stopIfTrue="1" operator="containsText" text="N/A">
      <formula>NOT(ISERROR(SEARCH("N/A",L81)))</formula>
    </cfRule>
  </conditionalFormatting>
  <conditionalFormatting sqref="L92:L93">
    <cfRule type="containsBlanks" priority="566" stopIfTrue="1">
      <formula>LEN(TRIM(L92))=0</formula>
    </cfRule>
  </conditionalFormatting>
  <conditionalFormatting sqref="L93:L99">
    <cfRule type="containsText" priority="110" stopIfTrue="1" operator="containsText" text="N/A">
      <formula>NOT(ISERROR(SEARCH("N/A",L93)))</formula>
    </cfRule>
  </conditionalFormatting>
  <conditionalFormatting sqref="L94:L99">
    <cfRule type="containsBlanks" priority="109" stopIfTrue="1">
      <formula>LEN(TRIM(L94))=0</formula>
    </cfRule>
  </conditionalFormatting>
  <conditionalFormatting sqref="L129:L136">
    <cfRule type="containsBlanks" priority="103" stopIfTrue="1">
      <formula>LEN(TRIM(L129))=0</formula>
    </cfRule>
    <cfRule type="containsText" priority="104" stopIfTrue="1" operator="containsText" text="N/A">
      <formula>NOT(ISERROR(SEARCH("N/A",L129)))</formula>
    </cfRule>
  </conditionalFormatting>
  <conditionalFormatting sqref="L142:L146">
    <cfRule type="containsText" priority="230" stopIfTrue="1" operator="containsText" text="N/A">
      <formula>NOT(ISERROR(SEARCH("N/A",L142)))</formula>
    </cfRule>
    <cfRule type="containsBlanks" priority="229" stopIfTrue="1">
      <formula>LEN(TRIM(L142))=0</formula>
    </cfRule>
  </conditionalFormatting>
  <conditionalFormatting sqref="L148:L149">
    <cfRule type="containsBlanks" priority="127" stopIfTrue="1">
      <formula>LEN(TRIM(L148))=0</formula>
    </cfRule>
    <cfRule type="containsText" priority="128" stopIfTrue="1" operator="containsText" text="N/A">
      <formula>NOT(ISERROR(SEARCH("N/A",L148)))</formula>
    </cfRule>
  </conditionalFormatting>
  <conditionalFormatting sqref="L152:L154">
    <cfRule type="containsBlanks" priority="43" stopIfTrue="1">
      <formula>LEN(TRIM(L152))=0</formula>
    </cfRule>
    <cfRule type="containsText" priority="44" stopIfTrue="1" operator="containsText" text="N/A">
      <formula>NOT(ISERROR(SEARCH("N/A",L152)))</formula>
    </cfRule>
  </conditionalFormatting>
  <conditionalFormatting sqref="L156:L157">
    <cfRule type="containsBlanks" priority="163" stopIfTrue="1">
      <formula>LEN(TRIM(L156))=0</formula>
    </cfRule>
    <cfRule type="containsText" priority="164" stopIfTrue="1" operator="containsText" text="N/A">
      <formula>NOT(ISERROR(SEARCH("N/A",L156)))</formula>
    </cfRule>
  </conditionalFormatting>
  <conditionalFormatting sqref="L163:L166">
    <cfRule type="containsBlanks" priority="476" stopIfTrue="1">
      <formula>LEN(TRIM(L163))=0</formula>
    </cfRule>
  </conditionalFormatting>
  <conditionalFormatting sqref="L163:L167">
    <cfRule type="containsText" priority="470" stopIfTrue="1" operator="containsText" text="N/A">
      <formula>NOT(ISERROR(SEARCH("N/A",L163)))</formula>
    </cfRule>
  </conditionalFormatting>
  <conditionalFormatting sqref="L167">
    <cfRule type="containsBlanks" priority="469" stopIfTrue="1">
      <formula>LEN(TRIM(L167))=0</formula>
    </cfRule>
  </conditionalFormatting>
  <conditionalFormatting sqref="L168">
    <cfRule type="containsText" priority="463" operator="containsText" text="N/A">
      <formula>NOT(ISERROR(SEARCH("N/A",L168)))</formula>
    </cfRule>
    <cfRule type="containsBlanks" priority="464">
      <formula>LEN(TRIM(L168))=0</formula>
    </cfRule>
  </conditionalFormatting>
  <conditionalFormatting sqref="L173:L174">
    <cfRule type="containsText" priority="56" stopIfTrue="1" operator="containsText" text="N/A">
      <formula>NOT(ISERROR(SEARCH("N/A",L173)))</formula>
    </cfRule>
    <cfRule type="containsBlanks" priority="55" stopIfTrue="1">
      <formula>LEN(TRIM(L173))=0</formula>
    </cfRule>
  </conditionalFormatting>
  <conditionalFormatting sqref="L180:L183">
    <cfRule type="containsBlanks" priority="397" stopIfTrue="1">
      <formula>LEN(TRIM(L180))=0</formula>
    </cfRule>
    <cfRule type="containsText" priority="398" stopIfTrue="1" operator="containsText" text="N/A">
      <formula>NOT(ISERROR(SEARCH("N/A",L180)))</formula>
    </cfRule>
  </conditionalFormatting>
  <conditionalFormatting sqref="L184">
    <cfRule type="notContainsBlanks" priority="391">
      <formula>LEN(TRIM(L184))&gt;0</formula>
    </cfRule>
  </conditionalFormatting>
  <conditionalFormatting sqref="L184:L185">
    <cfRule type="containsText" priority="337" operator="containsText" text="N/A">
      <formula>NOT(ISERROR(SEARCH("N/A",L184)))</formula>
    </cfRule>
  </conditionalFormatting>
  <conditionalFormatting sqref="L185">
    <cfRule type="containsBlanks" priority="338">
      <formula>LEN(TRIM(L185))=0</formula>
    </cfRule>
  </conditionalFormatting>
  <conditionalFormatting sqref="L188">
    <cfRule type="containsText" priority="385" stopIfTrue="1" operator="containsText" text="N/A">
      <formula>NOT(ISERROR(SEARCH("N/A",L188)))</formula>
    </cfRule>
    <cfRule type="containsBlanks" priority="386" stopIfTrue="1">
      <formula>LEN(TRIM(L188))=0</formula>
    </cfRule>
  </conditionalFormatting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021" stopIfTrue="1" operator="between" id="{F3C49DA6-E8B8-4EA5-86D9-44B84C7872C5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1020" stopIfTrue="1" operator="between" id="{94294307-5B29-49D5-94B5-16EEC14E8BD6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1019" stopIfTrue="1" operator="between" id="{2D180664-C752-45B0-899E-35C8E07B18EB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1018" stopIfTrue="1" operator="greaterThanOrEqual" id="{EEDDB6CD-3A37-4B41-BE2D-341895E8FB89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m:sqref>E15:E17 E20:E22 E25:E26 E29:E31</xm:sqref>
        </x14:conditionalFormatting>
        <x14:conditionalFormatting xmlns:xm="http://schemas.microsoft.com/office/excel/2006/main">
          <x14:cfRule type="cellIs" priority="988" stopIfTrue="1" operator="greaterThanOrEqual" id="{A72A7D6C-5492-40D0-A2FE-A1F995AA11BB}">
            <xm:f>'1. Semáforos noviembre'!$M$53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989" stopIfTrue="1" operator="between" id="{A60F0F5A-6B30-498D-830E-128467270049}">
            <xm:f>'1. Semáforos noviembre'!$K$53</xm:f>
            <xm:f>'1. Semáforos noviembre'!$L$53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990" stopIfTrue="1" operator="between" id="{35372983-070D-47FD-A5C6-8A5EEF32C0B0}">
            <xm:f>'1. Semáforos noviembre'!$I$53</xm:f>
            <xm:f>'1. Semáforos noviembre'!$J$53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991" stopIfTrue="1" operator="between" id="{32DDB68F-27BF-4EA3-B654-99FEADCE0697}">
            <xm:f>'1. Semáforos noviembre'!$G$53</xm:f>
            <xm:f>'1. Semáforos noviembre'!$H$53</xm:f>
            <x14:dxf>
              <fill>
                <patternFill>
                  <bgColor rgb="FFFF0000"/>
                </patternFill>
              </fill>
            </x14:dxf>
          </x14:cfRule>
          <xm:sqref>E18</xm:sqref>
        </x14:conditionalFormatting>
        <x14:conditionalFormatting xmlns:xm="http://schemas.microsoft.com/office/excel/2006/main">
          <x14:cfRule type="cellIs" priority="959" stopIfTrue="1" operator="between" id="{703CE5DD-11A0-4AFB-9FFB-AB8AC8C5F77E}">
            <xm:f>'1. Semáforos noviembre'!$K$60</xm:f>
            <xm:f>'1. Semáforos noviembre'!$L$60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961" stopIfTrue="1" operator="between" id="{59CF80B1-BAB7-4A8B-B9BC-484A8BA7C23F}">
            <xm:f>'1. Semáforos noviembre'!$G$60</xm:f>
            <xm:f>'1. Semáforos noviembre'!$H$60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960" stopIfTrue="1" operator="between" id="{B1F9DD99-4737-496D-883F-0CC3A95196F4}">
            <xm:f>'1. Semáforos noviembre'!$I$60</xm:f>
            <xm:f>'1. Semáforos noviembre'!$J$60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958" stopIfTrue="1" operator="greaterThanOrEqual" id="{28F828C3-EC7E-48CB-95C1-EC869051CBEA}">
            <xm:f>'1. Semáforos noviembre'!$M$60</xm:f>
            <x14:dxf>
              <fill>
                <patternFill>
                  <bgColor rgb="FFFFC000"/>
                </patternFill>
              </fill>
            </x14:dxf>
          </x14:cfRule>
          <xm:sqref>E19</xm:sqref>
        </x14:conditionalFormatting>
        <x14:conditionalFormatting xmlns:xm="http://schemas.microsoft.com/office/excel/2006/main">
          <x14:cfRule type="cellIs" priority="985" stopIfTrue="1" operator="between" id="{DE120985-459F-48F9-B89E-2DE473826517}">
            <xm:f>'1. Semáforos noviembre'!$G$53</xm:f>
            <xm:f>'1. Semáforos noviembre'!$H$53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984" stopIfTrue="1" operator="between" id="{B43C5D66-9FFC-4E91-8135-FC495793E08A}">
            <xm:f>'1. Semáforos noviembre'!$I$53</xm:f>
            <xm:f>'1. Semáforos noviembre'!$J$53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983" stopIfTrue="1" operator="between" id="{7D84E017-4065-4383-9B48-F7C1526562CC}">
            <xm:f>'1. Semáforos noviembre'!$K$53</xm:f>
            <xm:f>'1. Semáforos noviembre'!$L$53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982" stopIfTrue="1" operator="greaterThanOrEqual" id="{CA1879BC-932F-4806-B032-5C291DA660BC}">
            <xm:f>'1. Semáforos noviembre'!$M$53</xm:f>
            <x14:dxf>
              <fill>
                <patternFill>
                  <bgColor rgb="FFFFC000"/>
                </patternFill>
              </fill>
            </x14:dxf>
          </x14:cfRule>
          <xm:sqref>E23</xm:sqref>
        </x14:conditionalFormatting>
        <x14:conditionalFormatting xmlns:xm="http://schemas.microsoft.com/office/excel/2006/main">
          <x14:cfRule type="cellIs" priority="154" stopIfTrue="1" operator="between" id="{AAB38BD9-9CE7-40CE-A6DA-5835D9061C15}">
            <xm:f>'1. Semáforos noviembre'!$K$60</xm:f>
            <xm:f>'1. Semáforos noviembre'!$L$60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153" stopIfTrue="1" operator="greaterThanOrEqual" id="{B58F8BB3-DF30-457F-9F43-AC1B45BA0EBE}">
            <xm:f>'1. Semáforos noviembre'!$M$60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155" stopIfTrue="1" operator="between" id="{91620ED0-1D2E-4B06-99F9-323A934F787A}">
            <xm:f>'1. Semáforos noviembre'!$I$60</xm:f>
            <xm:f>'1. Semáforos noviembre'!$J$60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156" stopIfTrue="1" operator="between" id="{D70B5076-94B9-4B1A-AD31-97C67854EE9B}">
            <xm:f>'1. Semáforos noviembre'!$G$60</xm:f>
            <xm:f>'1. Semáforos noviembre'!$H$60</xm:f>
            <x14:dxf>
              <fill>
                <patternFill>
                  <bgColor rgb="FFFF0000"/>
                </patternFill>
              </fill>
            </x14:dxf>
          </x14:cfRule>
          <xm:sqref>E24</xm:sqref>
        </x14:conditionalFormatting>
        <x14:conditionalFormatting xmlns:xm="http://schemas.microsoft.com/office/excel/2006/main">
          <x14:cfRule type="cellIs" priority="978" stopIfTrue="1" operator="between" id="{34F65C32-C5C9-465B-AFB8-9B75F1446F5C}">
            <xm:f>'1. Semáforos noviembre'!$I$53</xm:f>
            <xm:f>'1. Semáforos noviembre'!$J$53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979" stopIfTrue="1" operator="between" id="{87685894-F89B-4B6D-AC0B-F15856D7B18E}">
            <xm:f>'1. Semáforos noviembre'!$G$53</xm:f>
            <xm:f>'1. Semáforos noviembre'!$H$53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977" stopIfTrue="1" operator="between" id="{8D805FEA-BB76-4CE4-AEF6-909190C28B16}">
            <xm:f>'1. Semáforos noviembre'!$K$53</xm:f>
            <xm:f>'1. Semáforos noviembre'!$L$53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976" stopIfTrue="1" operator="greaterThanOrEqual" id="{27B68F91-0929-445F-83A3-EAD9EBC76A19}">
            <xm:f>'1. Semáforos noviembre'!$M$53</xm:f>
            <x14:dxf>
              <fill>
                <patternFill>
                  <bgColor rgb="FFFFC000"/>
                </patternFill>
              </fill>
            </x14:dxf>
          </x14:cfRule>
          <xm:sqref>E27</xm:sqref>
        </x14:conditionalFormatting>
        <x14:conditionalFormatting xmlns:xm="http://schemas.microsoft.com/office/excel/2006/main">
          <x14:cfRule type="cellIs" priority="161" stopIfTrue="1" operator="between" id="{762F4689-3D53-44FC-8154-804D7DAE42D4}">
            <xm:f>'1. Semáforos noviembre'!$I$60</xm:f>
            <xm:f>'1. Semáforos noviembre'!$J$60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160" stopIfTrue="1" operator="between" id="{5A99A1C9-FE02-424E-BC5C-596312FCAD2B}">
            <xm:f>'1. Semáforos noviembre'!$K$60</xm:f>
            <xm:f>'1. Semáforos noviembre'!$L$60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159" stopIfTrue="1" operator="greaterThanOrEqual" id="{E29D19BC-9844-4F8C-8056-D9310B3088D4}">
            <xm:f>'1. Semáforos noviembre'!$M$60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162" stopIfTrue="1" operator="between" id="{E391592D-7BE8-49F8-B436-FCDC0FE85B54}">
            <xm:f>'1. Semáforos noviembre'!$G$60</xm:f>
            <xm:f>'1. Semáforos noviembre'!$H$60</xm:f>
            <x14:dxf>
              <fill>
                <patternFill>
                  <bgColor rgb="FFFF0000"/>
                </patternFill>
              </fill>
            </x14:dxf>
          </x14:cfRule>
          <xm:sqref>E28</xm:sqref>
        </x14:conditionalFormatting>
        <x14:conditionalFormatting xmlns:xm="http://schemas.microsoft.com/office/excel/2006/main">
          <x14:cfRule type="cellIs" priority="973" stopIfTrue="1" operator="between" id="{ED9EBCDD-66DF-4469-AC02-9ADD0DC50ED3}">
            <xm:f>'1. Semáforos noviembre'!$G$53</xm:f>
            <xm:f>'1. Semáforos noviembre'!$H$53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971" stopIfTrue="1" operator="between" id="{CA35561D-C0E6-4F67-BA3D-3D74608D53AC}">
            <xm:f>'1. Semáforos noviembre'!$K$53</xm:f>
            <xm:f>'1. Semáforos noviembre'!$L$53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970" stopIfTrue="1" operator="greaterThanOrEqual" id="{E841DAE9-52EF-4F71-9B11-634106E33A84}">
            <xm:f>'1. Semáforos noviembre'!$M$53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972" stopIfTrue="1" operator="between" id="{01326EF8-6609-48DB-8D3D-D2F742AAE6E4}">
            <xm:f>'1. Semáforos noviembre'!$I$53</xm:f>
            <xm:f>'1. Semáforos noviembre'!$J$53</xm:f>
            <x14:dxf>
              <fill>
                <patternFill>
                  <bgColor rgb="FFFFFF00"/>
                </patternFill>
              </fill>
            </x14:dxf>
          </x14:cfRule>
          <xm:sqref>E32</xm:sqref>
        </x14:conditionalFormatting>
        <x14:conditionalFormatting xmlns:xm="http://schemas.microsoft.com/office/excel/2006/main">
          <x14:cfRule type="cellIs" priority="150" stopIfTrue="1" operator="between" id="{52F64CB7-439C-44F8-80AC-C60E31F3FBA2}">
            <xm:f>'1. Semáforos noviembre'!$G$60</xm:f>
            <xm:f>'1. Semáforos noviembre'!$H$60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148" stopIfTrue="1" operator="between" id="{6DD88B3D-E985-49DD-AA97-E893315FE58A}">
            <xm:f>'1. Semáforos noviembre'!$K$60</xm:f>
            <xm:f>'1. Semáforos noviembre'!$L$60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149" stopIfTrue="1" operator="between" id="{C7A6884E-58B6-4FA8-8142-7B5A9D2DF194}">
            <xm:f>'1. Semáforos noviembre'!$I$60</xm:f>
            <xm:f>'1. Semáforos noviembre'!$J$60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147" stopIfTrue="1" operator="greaterThanOrEqual" id="{47D7E15F-E293-4632-AB6C-A90EA228C94F}">
            <xm:f>'1. Semáforos noviembre'!$M$60</xm:f>
            <x14:dxf>
              <fill>
                <patternFill>
                  <bgColor rgb="FFFFC000"/>
                </patternFill>
              </fill>
            </x14:dxf>
          </x14:cfRule>
          <xm:sqref>E33</xm:sqref>
        </x14:conditionalFormatting>
        <x14:conditionalFormatting xmlns:xm="http://schemas.microsoft.com/office/excel/2006/main">
          <x14:cfRule type="cellIs" priority="3" stopIfTrue="1" operator="between" id="{7031A582-792D-41EA-B746-2CB360790BBD}">
            <xm:f>'1. Semáforos noviembre'!$K$11</xm:f>
            <xm:f>'1. Semáforos noviembre'!$L$11</xm:f>
            <x14:dxf>
              <fill>
                <patternFill>
                  <bgColor rgb="FF92D050"/>
                </patternFill>
              </fill>
            </x14:dxf>
          </x14:cfRule>
          <x14:cfRule type="cellIs" priority="4" stopIfTrue="1" operator="between" id="{F8910174-071F-4F7A-92A4-F0DD4B17F919}">
            <xm:f>'1. Semáforos noviembre'!$I$11</xm:f>
            <xm:f>'1. Semáforos noviembre'!$J$11</xm:f>
            <x14:dxf>
              <fill>
                <patternFill>
                  <bgColor rgb="FFFFFF00"/>
                </patternFill>
              </fill>
            </x14:dxf>
          </x14:cfRule>
          <x14:cfRule type="cellIs" priority="5" stopIfTrue="1" operator="between" id="{3D54BC06-E064-4024-A6C5-A9C974577591}">
            <xm:f>'1. Semáforos noviembre'!$G$11</xm:f>
            <xm:f>'1. Semáforos noviembre'!$H$11</xm:f>
            <x14:dxf>
              <fill>
                <patternFill>
                  <bgColor rgb="FFFF0000"/>
                </patternFill>
              </fill>
            </x14:dxf>
          </x14:cfRule>
          <x14:cfRule type="cellIs" priority="2" stopIfTrue="1" operator="greaterThanOrEqual" id="{306C30F4-7A2F-4AD4-BEB0-CEE43C610C27}">
            <xm:f>'1. Semáforos noviembre'!$M$11</xm:f>
            <x14:dxf>
              <fill>
                <patternFill>
                  <bgColor rgb="FFFFC000"/>
                </patternFill>
              </fill>
            </x14:dxf>
          </x14:cfRule>
          <xm:sqref>E34</xm:sqref>
        </x14:conditionalFormatting>
        <x14:conditionalFormatting xmlns:xm="http://schemas.microsoft.com/office/excel/2006/main">
          <x14:cfRule type="cellIs" priority="1009" stopIfTrue="1" operator="between" id="{AA96883F-82AA-45B3-A54D-FD4E34A46C1B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1008" stopIfTrue="1" operator="between" id="{28F971A7-C9B4-41C5-89B0-F49FE4DCD7ED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1007" stopIfTrue="1" operator="between" id="{86A80197-31C2-430B-8056-1B2F877A7E55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1006" stopIfTrue="1" operator="greaterThanOrEqual" id="{C8E2B8D0-F1CE-4249-9494-FA7503DEA0AA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m:sqref>E35:E38</xm:sqref>
        </x14:conditionalFormatting>
        <x14:conditionalFormatting xmlns:xm="http://schemas.microsoft.com/office/excel/2006/main">
          <x14:cfRule type="cellIs" priority="363" stopIfTrue="1" operator="greaterThanOrEqual" id="{1460B325-CCDE-45DE-8D7C-9C9EB052EBDF}">
            <xm:f>'1. Semáforos noviembre'!$M$9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364" stopIfTrue="1" operator="between" id="{D4C636B8-6D68-4794-B726-F113A133F297}">
            <xm:f>'1. Semáforos noviembre'!$K$9</xm:f>
            <xm:f>'1. Semáforos noviembre'!$L$9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365" stopIfTrue="1" operator="between" id="{219E06E8-5997-42D1-AFC8-F11D3F158C3D}">
            <xm:f>'1. Semáforos noviembre'!$I$9</xm:f>
            <xm:f>'1. Semáforos noviembre'!$J$9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366" stopIfTrue="1" operator="between" id="{99140DFB-AD63-4D3E-8625-37776CE879EC}">
            <xm:f>'1. Semáforos noviembre'!$G$9</xm:f>
            <xm:f>'1. Semáforos noviembre'!$H$9</xm:f>
            <x14:dxf>
              <fill>
                <patternFill>
                  <bgColor rgb="FFFF0000"/>
                </patternFill>
              </fill>
            </x14:dxf>
          </x14:cfRule>
          <xm:sqref>E39:E43</xm:sqref>
        </x14:conditionalFormatting>
        <x14:conditionalFormatting xmlns:xm="http://schemas.microsoft.com/office/excel/2006/main">
          <x14:cfRule type="cellIs" priority="1001" stopIfTrue="1" operator="greaterThanOrEqual" id="{98122058-4297-4DB8-9AB1-6226BD8B5B28}">
            <xm:f>'1. Semáforos noviembre'!$M$54</xm:f>
            <x14:dxf>
              <fill>
                <patternFill>
                  <bgColor rgb="FFFFC000"/>
                </patternFill>
              </fill>
            </x14:dxf>
          </x14:cfRule>
          <x14:cfRule type="cellIs" priority="1003" stopIfTrue="1" operator="between" id="{05E490DB-7EA0-4E2F-A431-FDB8FC1D992B}">
            <xm:f>'1. Semáforos noviembre'!$G$54</xm:f>
            <xm:f>'1. Semáforos noviembre'!$H$54</xm:f>
            <x14:dxf>
              <fill>
                <patternFill>
                  <bgColor rgb="FFFF0000"/>
                </patternFill>
              </fill>
            </x14:dxf>
          </x14:cfRule>
          <x14:cfRule type="cellIs" priority="1002" stopIfTrue="1" operator="between" id="{A7F2FBDE-3591-477C-9029-EF0763F01445}">
            <xm:f>'1. Semáforos noviembre'!$I$54</xm:f>
            <xm:f>'1. Semáforos noviembre'!$J$54</xm:f>
            <x14:dxf>
              <fill>
                <patternFill>
                  <bgColor rgb="FFFFFF00"/>
                </patternFill>
              </fill>
            </x14:dxf>
          </x14:cfRule>
          <x14:cfRule type="cellIs" priority="1000" stopIfTrue="1" operator="between" id="{982C3DD4-7509-431E-B320-DA4DD3F7907F}">
            <xm:f>'1. Semáforos noviembre'!$K$54</xm:f>
            <xm:f>'1. Semáforos noviembre'!$L$54</xm:f>
            <x14:dxf>
              <fill>
                <patternFill>
                  <bgColor rgb="FF92D050"/>
                </patternFill>
              </fill>
            </x14:dxf>
          </x14:cfRule>
          <xm:sqref>E44</xm:sqref>
        </x14:conditionalFormatting>
        <x14:conditionalFormatting xmlns:xm="http://schemas.microsoft.com/office/excel/2006/main">
          <x14:cfRule type="cellIs" priority="357" stopIfTrue="1" operator="greaterThan" id="{E50E157F-AD4E-4709-B04E-A4E76499294F}">
            <xm:f>'1. Semáforos noviembre'!$M$61</xm:f>
            <x14:dxf>
              <fill>
                <patternFill>
                  <bgColor rgb="FFFFC000"/>
                </patternFill>
              </fill>
            </x14:dxf>
          </x14:cfRule>
          <x14:cfRule type="cellIs" priority="358" stopIfTrue="1" operator="between" id="{571A287F-68D7-4A7E-9B86-BCAEB835CBE4}">
            <xm:f>'1. Semáforos noviembre'!$K$61</xm:f>
            <xm:f>'1. Semáforos noviembre'!$L$61</xm:f>
            <x14:dxf>
              <fill>
                <patternFill>
                  <bgColor rgb="FF92D050"/>
                </patternFill>
              </fill>
            </x14:dxf>
          </x14:cfRule>
          <x14:cfRule type="cellIs" priority="360" stopIfTrue="1" operator="between" id="{0935CC2A-278E-493C-8123-5292B190BAB0}">
            <xm:f>'1. Semáforos noviembre'!$G$61</xm:f>
            <xm:f>'1. Semáforos noviembre'!$H$61</xm:f>
            <x14:dxf>
              <fill>
                <patternFill>
                  <bgColor rgb="FFFF0000"/>
                </patternFill>
              </fill>
            </x14:dxf>
          </x14:cfRule>
          <x14:cfRule type="cellIs" priority="359" stopIfTrue="1" operator="between" id="{ED3197FA-7A63-4D5A-BA7A-0A0893664427}">
            <xm:f>'1. Semáforos noviembre'!$I$61</xm:f>
            <xm:f>'1. Semáforos noviembre'!$J$61</xm:f>
            <x14:dxf>
              <fill>
                <patternFill>
                  <bgColor rgb="FFFFFF00"/>
                </patternFill>
              </fill>
            </x14:dxf>
          </x14:cfRule>
          <xm:sqref>E45</xm:sqref>
        </x14:conditionalFormatting>
        <x14:conditionalFormatting xmlns:xm="http://schemas.microsoft.com/office/excel/2006/main">
          <x14:cfRule type="cellIs" priority="937" stopIfTrue="1" operator="between" id="{11EE4C68-0D1A-4FC4-9FDB-8664AF1FE25E}">
            <xm:f>'1. Semáforos noviembre'!$G$9</xm:f>
            <xm:f>'1. Semáforos noviembre'!$H$9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935" stopIfTrue="1" operator="between" id="{AC87F8E7-FC55-4967-843C-F77FA974C344}">
            <xm:f>'1. Semáforos noviembre'!$K$9</xm:f>
            <xm:f>'1. Semáforos noviembre'!$L$9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936" stopIfTrue="1" operator="between" id="{D1D0BF22-4947-4E9C-86C7-9EB267BE3AFC}">
            <xm:f>'1. Semáforos noviembre'!$I$9</xm:f>
            <xm:f>'1. Semáforos noviembre'!$J$9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934" stopIfTrue="1" operator="greaterThanOrEqual" id="{619A71F3-49FE-4E61-A3F8-79F40B986E95}">
            <xm:f>'1. Semáforos noviembre'!$M$9</xm:f>
            <x14:dxf>
              <fill>
                <patternFill>
                  <bgColor rgb="FFFFC000"/>
                </patternFill>
              </fill>
            </x14:dxf>
          </x14:cfRule>
          <xm:sqref>E46</xm:sqref>
        </x14:conditionalFormatting>
        <x14:conditionalFormatting xmlns:xm="http://schemas.microsoft.com/office/excel/2006/main">
          <x14:cfRule type="cellIs" priority="964" stopIfTrue="1" operator="greaterThanOrEqual" id="{CF674C8B-2257-4E94-A68B-4A2D49D58B8F}">
            <xm:f>'1. Semáforos noviembre'!$M$10</xm:f>
            <x14:dxf>
              <fill>
                <patternFill>
                  <bgColor rgb="FFFFC000"/>
                </patternFill>
              </fill>
            </x14:dxf>
          </x14:cfRule>
          <x14:cfRule type="cellIs" priority="965" stopIfTrue="1" operator="between" id="{89364967-1AC8-4C91-9352-E092260AB2AF}">
            <xm:f>'1. Semáforos noviembre'!$K$10</xm:f>
            <xm:f>'1. Semáforos noviembre'!$L$10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966" stopIfTrue="1" operator="between" id="{4CA0F507-D884-4B51-AA61-A45E321368B6}">
            <xm:f>'1. Semáforos noviembre'!$I$10</xm:f>
            <xm:f>'1. Semáforos noviembre'!$J$10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967" stopIfTrue="1" operator="between" id="{50AB721A-892B-4E4B-99A4-F0CCEA11E19C}">
            <xm:f>'1. Semáforos noviembre'!$G$10</xm:f>
            <xm:f>'1. Semáforos noviembre'!$H$10</xm:f>
            <x14:dxf>
              <fill>
                <patternFill>
                  <bgColor rgb="FFFF0000"/>
                </patternFill>
              </fill>
            </x14:dxf>
          </x14:cfRule>
          <xm:sqref>E47</xm:sqref>
        </x14:conditionalFormatting>
        <x14:conditionalFormatting xmlns:xm="http://schemas.microsoft.com/office/excel/2006/main">
          <x14:cfRule type="cellIs" priority="924" operator="between" id="{042184D9-C5D2-4F77-B48D-B84B3C5FED00}">
            <xm:f>'1. Semáforos noviembre'!$I$55</xm:f>
            <xm:f>'1. Semáforos noviembre'!$J$55</xm:f>
            <x14:dxf>
              <fill>
                <patternFill>
                  <bgColor rgb="FFFFFF00"/>
                </patternFill>
              </fill>
            </x14:dxf>
          </x14:cfRule>
          <x14:cfRule type="cellIs" priority="923" operator="between" id="{55B39104-E918-45BF-8629-4C586AE50491}">
            <xm:f>'1. Semáforos noviembre'!$K$55</xm:f>
            <xm:f>'1. Semáforos noviembre'!$L$55</xm:f>
            <x14:dxf>
              <fill>
                <patternFill>
                  <bgColor rgb="FF92D050"/>
                </patternFill>
              </fill>
            </x14:dxf>
          </x14:cfRule>
          <x14:cfRule type="cellIs" priority="925" operator="between" id="{7BE57EBA-17DD-4955-86F4-E9AAB05B7615}">
            <xm:f>'1. Semáforos noviembre'!$G$55</xm:f>
            <xm:f>'1. Semáforos noviembre'!$H$55</xm:f>
            <x14:dxf>
              <fill>
                <patternFill>
                  <bgColor rgb="FFFF0000"/>
                </patternFill>
              </fill>
            </x14:dxf>
          </x14:cfRule>
          <x14:cfRule type="cellIs" priority="922" operator="greaterThanOrEqual" id="{6E8472C5-6B89-438A-8F12-A480BCCDCC8F}">
            <xm:f>'1. Semáforos noviembre'!$M$55</xm:f>
            <x14:dxf>
              <fill>
                <patternFill>
                  <bgColor rgb="FFFFC000"/>
                </patternFill>
              </fill>
            </x14:dxf>
          </x14:cfRule>
          <xm:sqref>E51</xm:sqref>
        </x14:conditionalFormatting>
        <x14:conditionalFormatting xmlns:xm="http://schemas.microsoft.com/office/excel/2006/main">
          <x14:cfRule type="cellIs" priority="144" stopIfTrue="1" operator="between" id="{3BFD7A35-511C-46BF-AAFD-4A4A89AC9983}">
            <xm:f>'1. Semáforos noviembre'!$G$62</xm:f>
            <xm:f>'1. Semáforos noviembre'!$H$62</xm:f>
            <x14:dxf>
              <fill>
                <patternFill>
                  <bgColor rgb="FFFF0000"/>
                </patternFill>
              </fill>
            </x14:dxf>
          </x14:cfRule>
          <x14:cfRule type="cellIs" priority="143" stopIfTrue="1" operator="between" id="{8C664FD8-058E-4E11-8C48-E436C6636DD6}">
            <xm:f>'1. Semáforos noviembre'!$I$62</xm:f>
            <xm:f>'1. Semáforos noviembre'!$J$62</xm:f>
            <x14:dxf>
              <fill>
                <patternFill>
                  <bgColor rgb="FFFFFF00"/>
                </patternFill>
              </fill>
            </x14:dxf>
          </x14:cfRule>
          <x14:cfRule type="cellIs" priority="142" stopIfTrue="1" operator="between" id="{0D7C20B3-2559-40BE-AF61-22140A09FD4F}">
            <xm:f>'1. Semáforos noviembre'!$K$62</xm:f>
            <xm:f>'1. Semáforos noviembre'!$L$62</xm:f>
            <x14:dxf>
              <fill>
                <patternFill>
                  <bgColor rgb="FF92D050"/>
                </patternFill>
              </fill>
            </x14:dxf>
          </x14:cfRule>
          <x14:cfRule type="cellIs" priority="141" stopIfTrue="1" operator="greaterThanOrEqual" id="{A25C079C-43BC-43ED-ACED-DC9871BBAC37}">
            <xm:f>'1. Semáforos noviembre'!$M$62</xm:f>
            <x14:dxf>
              <fill>
                <patternFill>
                  <bgColor rgb="FFFFC000"/>
                </patternFill>
              </fill>
            </x14:dxf>
          </x14:cfRule>
          <xm:sqref>E52</xm:sqref>
        </x14:conditionalFormatting>
        <x14:conditionalFormatting xmlns:xm="http://schemas.microsoft.com/office/excel/2006/main">
          <x14:cfRule type="cellIs" priority="336" stopIfTrue="1" operator="between" id="{75279FDE-834E-4AD4-8875-5B037F894001}">
            <xm:f>'1. Semáforos noviembre'!$G$10</xm:f>
            <xm:f>'1. Semáforos noviembre'!$H$10</xm:f>
            <x14:dxf>
              <fill>
                <patternFill>
                  <bgColor rgb="FFFF0000"/>
                </patternFill>
              </fill>
            </x14:dxf>
          </x14:cfRule>
          <x14:cfRule type="cellIs" priority="334" stopIfTrue="1" operator="between" id="{C3C3E62D-1929-4DC8-B29C-D6C1D6C2778D}">
            <xm:f>'1. Semáforos noviembre'!$K$10</xm:f>
            <xm:f>'1. Semáforos noviembre'!$L$10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335" stopIfTrue="1" operator="between" id="{65CB55A8-B947-4F15-A095-14EBC0142798}">
            <xm:f>'1. Semáforos noviembre'!$I$10</xm:f>
            <xm:f>'1. Semáforos noviembre'!$J$10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333" stopIfTrue="1" operator="greaterThanOrEqual" id="{1AA5A82A-01B3-460C-82B5-38D1D601BFD1}">
            <xm:f>'1. Semáforos noviembre'!$M$10</xm:f>
            <x14:dxf>
              <fill>
                <patternFill>
                  <bgColor rgb="FFFFC000"/>
                </patternFill>
              </fill>
            </x14:dxf>
          </x14:cfRule>
          <xm:sqref>E53</xm:sqref>
        </x14:conditionalFormatting>
        <x14:conditionalFormatting xmlns:xm="http://schemas.microsoft.com/office/excel/2006/main">
          <x14:cfRule type="cellIs" priority="875" stopIfTrue="1" operator="between" id="{BA213BBA-F354-4392-9CDD-DCB0BF0EF04D}">
            <xm:f>'1. Semáforos noviembre'!$K$40</xm:f>
            <xm:f>'1. Semáforos noviembre'!$L$40</xm:f>
            <x14:dxf>
              <fill>
                <patternFill>
                  <bgColor rgb="FF92D050"/>
                </patternFill>
              </fill>
            </x14:dxf>
          </x14:cfRule>
          <x14:cfRule type="cellIs" priority="876" stopIfTrue="1" operator="between" id="{6C086278-A985-44B0-9F14-70D37D26DF0B}">
            <xm:f>'1. Semáforos noviembre'!$I$40</xm:f>
            <xm:f>'1. Semáforos noviembre'!$J$40</xm:f>
            <x14:dxf>
              <fill>
                <patternFill>
                  <bgColor rgb="FFFFFF00"/>
                </patternFill>
              </fill>
            </x14:dxf>
          </x14:cfRule>
          <x14:cfRule type="cellIs" priority="877" stopIfTrue="1" operator="between" id="{CED32DA1-915B-4FC1-9D08-84A3296CCFEB}">
            <xm:f>'1. Semáforos noviembre'!$G$40</xm:f>
            <xm:f>'1. Semáforos noviembre'!$H$40</xm:f>
            <x14:dxf>
              <fill>
                <patternFill>
                  <bgColor rgb="FFFF0000"/>
                </patternFill>
              </fill>
            </x14:dxf>
          </x14:cfRule>
          <x14:cfRule type="cellIs" priority="874" stopIfTrue="1" operator="greaterThanOrEqual" id="{303FD2D0-475C-4BBF-8880-791CCF66057F}">
            <xm:f>'1. Semáforos noviembre'!$M$40</xm:f>
            <x14:dxf>
              <fill>
                <patternFill>
                  <bgColor rgb="FFFFC000"/>
                </patternFill>
              </fill>
            </x14:dxf>
          </x14:cfRule>
          <xm:sqref>E81</xm:sqref>
        </x14:conditionalFormatting>
        <x14:conditionalFormatting xmlns:xm="http://schemas.microsoft.com/office/excel/2006/main">
          <x14:cfRule type="cellIs" priority="871" stopIfTrue="1" operator="between" id="{7E2EE85A-0858-4E0D-A8EE-6B698E2AED9E}">
            <xm:f>'1. Semáforos noviembre'!$G$41</xm:f>
            <xm:f>'1. Semáforos noviembre'!$H$41</xm:f>
            <x14:dxf>
              <fill>
                <patternFill>
                  <bgColor rgb="FFFF0000"/>
                </patternFill>
              </fill>
            </x14:dxf>
          </x14:cfRule>
          <x14:cfRule type="cellIs" priority="870" stopIfTrue="1" operator="between" id="{6A93699D-9A9D-4340-8C65-5BE22E36BBF5}">
            <xm:f>'1. Semáforos noviembre'!$I$41</xm:f>
            <xm:f>'1. Semáforos noviembre'!$J$41</xm:f>
            <x14:dxf>
              <fill>
                <patternFill>
                  <bgColor rgb="FFFFFF00"/>
                </patternFill>
              </fill>
            </x14:dxf>
          </x14:cfRule>
          <x14:cfRule type="cellIs" priority="869" stopIfTrue="1" operator="between" id="{6E3F202E-83D2-449E-8DA0-B0B6E89F4E32}">
            <xm:f>'1. Semáforos noviembre'!$K$41</xm:f>
            <xm:f>'1. Semáforos noviembre'!$L$41</xm:f>
            <x14:dxf>
              <fill>
                <patternFill>
                  <bgColor rgb="FF92D050"/>
                </patternFill>
              </fill>
            </x14:dxf>
          </x14:cfRule>
          <x14:cfRule type="cellIs" priority="868" stopIfTrue="1" operator="greaterThanOrEqual" id="{68C98E6A-8EAE-4071-AE73-9FAB4C05B654}">
            <xm:f>'1. Semáforos noviembre'!$M$41</xm:f>
            <x14:dxf>
              <fill>
                <patternFill>
                  <bgColor rgb="FFFFC000"/>
                </patternFill>
              </fill>
            </x14:dxf>
          </x14:cfRule>
          <xm:sqref>E82</xm:sqref>
        </x14:conditionalFormatting>
        <x14:conditionalFormatting xmlns:xm="http://schemas.microsoft.com/office/excel/2006/main">
          <x14:cfRule type="cellIs" priority="857" stopIfTrue="1" operator="between" id="{1929843A-0A3B-481E-8FC4-884C479281D4}">
            <xm:f>'1. Semáforos noviembre'!$K$42</xm:f>
            <xm:f>'1. Semáforos noviembre'!$L$42</xm:f>
            <x14:dxf>
              <fill>
                <patternFill>
                  <bgColor rgb="FF92D050"/>
                </patternFill>
              </fill>
            </x14:dxf>
          </x14:cfRule>
          <x14:cfRule type="cellIs" priority="858" stopIfTrue="1" operator="between" id="{CC5103EF-F037-44B0-B614-709EF183F331}">
            <xm:f>'1. Semáforos noviembre'!$I$42</xm:f>
            <xm:f>'1. Semáforos noviembre'!$J$42</xm:f>
            <x14:dxf>
              <fill>
                <patternFill>
                  <bgColor rgb="FFFFFF00"/>
                </patternFill>
              </fill>
            </x14:dxf>
          </x14:cfRule>
          <x14:cfRule type="cellIs" priority="859" stopIfTrue="1" operator="between" id="{CECD7540-34B0-4CE8-A2A0-010835BE9191}">
            <xm:f>'1. Semáforos noviembre'!$G$42</xm:f>
            <xm:f>'1. Semáforos noviembre'!$H$42</xm:f>
            <x14:dxf>
              <fill>
                <patternFill>
                  <bgColor rgb="FFFF0000"/>
                </patternFill>
              </fill>
            </x14:dxf>
          </x14:cfRule>
          <x14:cfRule type="cellIs" priority="856" stopIfTrue="1" operator="greaterThanOrEqual" id="{087B08B5-0557-472B-B00A-2D19F794AEA4}">
            <xm:f>'1. Semáforos noviembre'!$M$42</xm:f>
            <x14:dxf>
              <fill>
                <patternFill>
                  <bgColor rgb="FFFFC000"/>
                </patternFill>
              </fill>
            </x14:dxf>
          </x14:cfRule>
          <xm:sqref>E83</xm:sqref>
        </x14:conditionalFormatting>
        <x14:conditionalFormatting xmlns:xm="http://schemas.microsoft.com/office/excel/2006/main">
          <x14:cfRule type="cellIs" priority="382" stopIfTrue="1" operator="between" id="{5F5C8AE3-24BA-4218-849E-3EEDED20D547}">
            <xm:f>'1. Semáforos noviembre'!$K$43</xm:f>
            <xm:f>'1. Semáforos noviembre'!$L$43</xm:f>
            <x14:dxf>
              <fill>
                <patternFill>
                  <bgColor rgb="FF92D050"/>
                </patternFill>
              </fill>
            </x14:dxf>
          </x14:cfRule>
          <x14:cfRule type="cellIs" priority="383" stopIfTrue="1" operator="between" id="{5E3536DF-B802-4F90-A9B3-2A2D823CAC31}">
            <xm:f>'1. Semáforos noviembre'!$I$43</xm:f>
            <xm:f>'1. Semáforos noviembre'!$J$43</xm:f>
            <x14:dxf>
              <fill>
                <patternFill>
                  <bgColor rgb="FFFFFF00"/>
                </patternFill>
              </fill>
            </x14:dxf>
          </x14:cfRule>
          <x14:cfRule type="cellIs" priority="384" stopIfTrue="1" operator="between" id="{364AB0DF-4382-4C59-A741-C388F8D8CA2A}">
            <xm:f>'1. Semáforos noviembre'!$G$43</xm:f>
            <xm:f>'1. Semáforos noviembre'!$I$43</xm:f>
            <x14:dxf>
              <fill>
                <patternFill>
                  <bgColor rgb="FFFF0000"/>
                </patternFill>
              </fill>
            </x14:dxf>
          </x14:cfRule>
          <x14:cfRule type="cellIs" priority="381" stopIfTrue="1" operator="greaterThan" id="{28A29310-0695-42E4-A5B2-94DD68D825A1}">
            <xm:f>'1. Semáforos noviembre'!$M$43</xm:f>
            <x14:dxf>
              <fill>
                <patternFill>
                  <bgColor rgb="FFFFC000"/>
                </patternFill>
              </fill>
            </x14:dxf>
          </x14:cfRule>
          <xm:sqref>E84</xm:sqref>
        </x14:conditionalFormatting>
        <x14:conditionalFormatting xmlns:xm="http://schemas.microsoft.com/office/excel/2006/main">
          <x14:cfRule type="cellIs" priority="850" stopIfTrue="1" operator="greaterThanOrEqual" id="{F0A73EFC-2455-4B95-BB19-71E8BEF11875}">
            <xm:f>'1. Semáforos noviembre'!$M$45</xm:f>
            <x14:dxf>
              <fill>
                <patternFill>
                  <bgColor rgb="FFFFC000"/>
                </patternFill>
              </fill>
            </x14:dxf>
          </x14:cfRule>
          <x14:cfRule type="cellIs" priority="853" stopIfTrue="1" operator="between" id="{C9BD3904-0209-4331-83F7-72A26D6809DE}">
            <xm:f>'1. Semáforos noviembre'!$G$45</xm:f>
            <xm:f>'1. Semáforos noviembre'!$H$45</xm:f>
            <x14:dxf>
              <fill>
                <patternFill>
                  <bgColor rgb="FFFF0000"/>
                </patternFill>
              </fill>
            </x14:dxf>
          </x14:cfRule>
          <x14:cfRule type="cellIs" priority="852" stopIfTrue="1" operator="between" id="{4B2F9BBE-D6ED-4BC2-B82E-0446FBBAF401}">
            <xm:f>'1. Semáforos noviembre'!$I$45</xm:f>
            <xm:f>'1. Semáforos noviembre'!$J$45</xm:f>
            <x14:dxf>
              <fill>
                <patternFill>
                  <bgColor rgb="FFFFFF00"/>
                </patternFill>
              </fill>
            </x14:dxf>
          </x14:cfRule>
          <x14:cfRule type="cellIs" priority="851" stopIfTrue="1" operator="between" id="{DE0D2EC5-5E70-4300-9418-C6931ED27D15}">
            <xm:f>'1. Semáforos noviembre'!$K$45</xm:f>
            <xm:f>'1. Semáforos noviembre'!$L$45</xm:f>
            <x14:dxf>
              <fill>
                <patternFill>
                  <bgColor rgb="FF92D050"/>
                </patternFill>
              </fill>
            </x14:dxf>
          </x14:cfRule>
          <xm:sqref>E85:E86</xm:sqref>
        </x14:conditionalFormatting>
        <x14:conditionalFormatting xmlns:xm="http://schemas.microsoft.com/office/excel/2006/main">
          <x14:cfRule type="cellIs" priority="2343" stopIfTrue="1" operator="between" id="{759B6254-460F-4316-AE66-063B801687E4}">
            <xm:f>'1. Semáforos noviembre'!$G$51</xm:f>
            <xm:f>'1. Semáforos noviembre'!$H$51</xm:f>
            <x14:dxf>
              <fill>
                <patternFill>
                  <bgColor rgb="FFFF0000"/>
                </patternFill>
              </fill>
            </x14:dxf>
          </x14:cfRule>
          <x14:cfRule type="cellIs" priority="2340" stopIfTrue="1" operator="greaterThan" id="{DF54C777-34C1-44FE-82E1-1EAF6C6AC6D4}">
            <xm:f>'1. Semáforos noviembre'!$M$51</xm:f>
            <x14:dxf>
              <fill>
                <patternFill>
                  <bgColor rgb="FFFFC000"/>
                </patternFill>
              </fill>
            </x14:dxf>
          </x14:cfRule>
          <x14:cfRule type="cellIs" priority="2341" stopIfTrue="1" operator="between" id="{F0C0E73A-5BDD-408E-9E96-C7B8A196F800}">
            <xm:f>'1. Semáforos noviembre'!$K$51</xm:f>
            <xm:f>'1. Semáforos noviembre'!$L$51</xm:f>
            <x14:dxf>
              <fill>
                <patternFill>
                  <bgColor rgb="FF92D050"/>
                </patternFill>
              </fill>
            </x14:dxf>
          </x14:cfRule>
          <x14:cfRule type="cellIs" priority="2342" stopIfTrue="1" operator="between" id="{D3E62B02-00B5-4E06-ACAC-75E8850FE1E2}">
            <xm:f>'1. Semáforos noviembre'!$I$51</xm:f>
            <xm:f>'1. Semáforos noviembre'!$J$49</xm:f>
            <x14:dxf>
              <fill>
                <patternFill>
                  <bgColor rgb="FFFFFF00"/>
                </patternFill>
              </fill>
            </x14:dxf>
          </x14:cfRule>
          <xm:sqref>E92 L92</xm:sqref>
        </x14:conditionalFormatting>
        <x14:conditionalFormatting xmlns:xm="http://schemas.microsoft.com/office/excel/2006/main">
          <x14:cfRule type="cellIs" priority="823" stopIfTrue="1" operator="between" id="{776720BA-AE5D-4DB4-909D-5EE85CE0CBEB}">
            <xm:f>'1. Semáforos noviembre'!$G$52</xm:f>
            <xm:f>'1. Semáforos noviembre'!$H$52</xm:f>
            <x14:dxf>
              <fill>
                <patternFill>
                  <bgColor rgb="FFFF0000"/>
                </patternFill>
              </fill>
            </x14:dxf>
          </x14:cfRule>
          <x14:cfRule type="cellIs" priority="822" stopIfTrue="1" operator="between" id="{338AD286-FC0D-46A8-8798-8080AF88ED7C}">
            <xm:f>'1. Semáforos noviembre'!$I$52</xm:f>
            <xm:f>'1. Semáforos noviembre'!$J$52</xm:f>
            <x14:dxf>
              <fill>
                <patternFill>
                  <bgColor rgb="FFFFFF00"/>
                </patternFill>
              </fill>
            </x14:dxf>
          </x14:cfRule>
          <x14:cfRule type="cellIs" priority="821" stopIfTrue="1" operator="between" id="{640799DC-6C74-4ED6-B4A5-B2828EA192F2}">
            <xm:f>'1. Semáforos noviembre'!$K$52</xm:f>
            <xm:f>'1. Semáforos noviembre'!$L$52</xm:f>
            <x14:dxf>
              <fill>
                <patternFill>
                  <bgColor rgb="FF92D050"/>
                </patternFill>
              </fill>
            </x14:dxf>
          </x14:cfRule>
          <x14:cfRule type="cellIs" priority="820" stopIfTrue="1" operator="greaterThan" id="{6B34CC2E-E367-4D43-B510-2F4AD167F35E}">
            <xm:f>'1. Semáforos noviembre'!$M$52</xm:f>
            <x14:dxf>
              <fill>
                <patternFill>
                  <bgColor rgb="FFFFC000"/>
                </patternFill>
              </fill>
            </x14:dxf>
          </x14:cfRule>
          <xm:sqref>E93</xm:sqref>
        </x14:conditionalFormatting>
        <x14:conditionalFormatting xmlns:xm="http://schemas.microsoft.com/office/excel/2006/main">
          <x14:cfRule type="cellIs" priority="806" stopIfTrue="1" operator="between" id="{D16B2E21-91CC-420C-BF8E-77B520E8D01F}">
            <xm:f>'1. Semáforos noviembre'!$I$48</xm:f>
            <xm:f>'1. Semáforos noviembre'!$J$48</xm:f>
            <x14:dxf>
              <fill>
                <patternFill>
                  <bgColor rgb="FFFFFF00"/>
                </patternFill>
              </fill>
            </x14:dxf>
          </x14:cfRule>
          <x14:cfRule type="cellIs" priority="804" stopIfTrue="1" operator="greaterThan" id="{8D4D54CB-F8E2-40B5-80F7-8A0873470C9E}">
            <xm:f>'1. Semáforos noviembre'!$M$48</xm:f>
            <x14:dxf>
              <fill>
                <patternFill>
                  <bgColor rgb="FFFFC000"/>
                </patternFill>
              </fill>
            </x14:dxf>
          </x14:cfRule>
          <x14:cfRule type="cellIs" priority="805" stopIfTrue="1" operator="between" id="{0115E045-9C87-4CB6-BDDF-DE25E37D04AB}">
            <xm:f>'1. Semáforos noviembre'!$K$48</xm:f>
            <xm:f>'1. Semáforos noviembre'!$L$48</xm:f>
            <x14:dxf>
              <fill>
                <patternFill>
                  <bgColor rgb="FF92D050"/>
                </patternFill>
              </fill>
            </x14:dxf>
          </x14:cfRule>
          <x14:cfRule type="cellIs" priority="807" stopIfTrue="1" operator="between" id="{034165D0-6593-4464-936A-D81047F7FB65}">
            <xm:f>'1. Semáforos noviembre'!$G$48</xm:f>
            <xm:f>'1. Semáforos noviembre'!$H$48</xm:f>
            <x14:dxf>
              <fill>
                <patternFill>
                  <bgColor rgb="FFFF0000"/>
                </patternFill>
              </fill>
            </x14:dxf>
          </x14:cfRule>
          <xm:sqref>E94:E95</xm:sqref>
        </x14:conditionalFormatting>
        <x14:conditionalFormatting xmlns:xm="http://schemas.microsoft.com/office/excel/2006/main">
          <x14:cfRule type="cellIs" priority="324" stopIfTrue="1" operator="between" id="{0CC0254F-C615-419C-B38B-BF5BA980A6B6}">
            <xm:f>'1. Semáforos noviembre'!$G$46</xm:f>
            <xm:f>'1. Semáforos noviembre'!$H$46</xm:f>
            <x14:dxf>
              <fill>
                <patternFill>
                  <bgColor rgb="FFFF0000"/>
                </patternFill>
              </fill>
            </x14:dxf>
          </x14:cfRule>
          <x14:cfRule type="cellIs" priority="321" stopIfTrue="1" operator="greaterThan" id="{FAD7D791-0058-4183-A3C9-A1009D8FF62D}">
            <xm:f>'1. Semáforos noviembre'!$M$46</xm:f>
            <x14:dxf>
              <fill>
                <patternFill>
                  <bgColor rgb="FFFFC000"/>
                </patternFill>
              </fill>
            </x14:dxf>
          </x14:cfRule>
          <x14:cfRule type="cellIs" priority="322" stopIfTrue="1" operator="between" id="{595AF7DB-797B-4628-8234-88CCA5BD2F5C}">
            <xm:f>'1. Semáforos noviembre'!$K$46</xm:f>
            <xm:f>'1. Semáforos noviembre'!$L$46</xm:f>
            <x14:dxf>
              <fill>
                <patternFill>
                  <bgColor rgb="FF92D050"/>
                </patternFill>
              </fill>
            </x14:dxf>
          </x14:cfRule>
          <x14:cfRule type="cellIs" priority="323" stopIfTrue="1" operator="between" id="{C58EB442-2259-47F1-93C5-247B187CF6B0}">
            <xm:f>'1. Semáforos noviembre'!$I$46</xm:f>
            <xm:f>'1. Semáforos noviembre'!$J$46</xm:f>
            <x14:dxf>
              <fill>
                <patternFill>
                  <bgColor rgb="FFFFFF00"/>
                </patternFill>
              </fill>
            </x14:dxf>
          </x14:cfRule>
          <xm:sqref>E96</xm:sqref>
        </x14:conditionalFormatting>
        <x14:conditionalFormatting xmlns:xm="http://schemas.microsoft.com/office/excel/2006/main">
          <x14:cfRule type="cellIs" priority="800" stopIfTrue="1" operator="greaterThanOrEqual" id="{78EFAE68-426F-4A31-B421-2D3690EF88E8}">
            <xm:f>'1. Semáforos noviembre'!$M$47</xm:f>
            <x14:dxf>
              <fill>
                <patternFill>
                  <bgColor rgb="FFFFC000"/>
                </patternFill>
              </fill>
            </x14:dxf>
          </x14:cfRule>
          <x14:cfRule type="cellIs" priority="803" stopIfTrue="1" operator="between" id="{18C2DA8E-9728-49C5-8ADD-17C588DE8858}">
            <xm:f>'1. Semáforos noviembre'!$G$47</xm:f>
            <xm:f>'1. Semáforos noviembre'!$H$47</xm:f>
            <x14:dxf>
              <fill>
                <patternFill>
                  <bgColor rgb="FFFF0000"/>
                </patternFill>
              </fill>
            </x14:dxf>
          </x14:cfRule>
          <x14:cfRule type="cellIs" priority="802" stopIfTrue="1" operator="between" id="{C0A3A96B-FDE2-40AF-91F6-5CF11ED8DF81}">
            <xm:f>'1. Semáforos noviembre'!$I$47</xm:f>
            <xm:f>'1. Semáforos noviembre'!$J$47</xm:f>
            <x14:dxf>
              <fill>
                <patternFill>
                  <bgColor rgb="FFFFFF00"/>
                </patternFill>
              </fill>
            </x14:dxf>
          </x14:cfRule>
          <x14:cfRule type="cellIs" priority="801" stopIfTrue="1" operator="between" id="{5ADE55AD-CF8F-47AF-84FA-1312006DC555}">
            <xm:f>'1. Semáforos noviembre'!$K$47</xm:f>
            <xm:f>'1. Semáforos noviembre'!$L$47</xm:f>
            <x14:dxf>
              <fill>
                <patternFill>
                  <bgColor rgb="FF92D050"/>
                </patternFill>
              </fill>
            </x14:dxf>
          </x14:cfRule>
          <xm:sqref>E97</xm:sqref>
        </x14:conditionalFormatting>
        <x14:conditionalFormatting xmlns:xm="http://schemas.microsoft.com/office/excel/2006/main">
          <x14:cfRule type="cellIs" priority="312" stopIfTrue="1" operator="between" id="{5C020059-1016-41F4-9E34-E0CE51C6EFAD}">
            <xm:f>'1. Semáforos noviembre'!$G$50</xm:f>
            <xm:f>'1. Semáforos noviembre'!$H$50</xm:f>
            <x14:dxf>
              <fill>
                <patternFill>
                  <bgColor rgb="FFFF0000"/>
                </patternFill>
              </fill>
            </x14:dxf>
          </x14:cfRule>
          <x14:cfRule type="cellIs" priority="311" stopIfTrue="1" operator="between" id="{539AE60F-4E48-4220-AC96-527393143D6B}">
            <xm:f>'1. Semáforos noviembre'!$I$50</xm:f>
            <xm:f>'1. Semáforos noviembre'!$J$50</xm:f>
            <x14:dxf>
              <fill>
                <patternFill>
                  <bgColor rgb="FFFFFF00"/>
                </patternFill>
              </fill>
            </x14:dxf>
          </x14:cfRule>
          <x14:cfRule type="cellIs" priority="309" stopIfTrue="1" operator="greaterThan" id="{56313044-048E-4219-B8A9-18DAAF53909E}">
            <xm:f>'1. Semáforos noviembre'!$M$50</xm:f>
            <x14:dxf>
              <fill>
                <patternFill>
                  <bgColor rgb="FFFFC000"/>
                </patternFill>
              </fill>
            </x14:dxf>
          </x14:cfRule>
          <x14:cfRule type="cellIs" priority="310" stopIfTrue="1" operator="between" id="{DA16BDEB-9183-457B-B428-8D9B8D8D29FF}">
            <xm:f>'1. Semáforos noviembre'!$K$50</xm:f>
            <xm:f>'1. Semáforos noviembre'!$L$50</xm:f>
            <x14:dxf>
              <fill>
                <patternFill>
                  <bgColor rgb="FF92D050"/>
                </patternFill>
              </fill>
            </x14:dxf>
          </x14:cfRule>
          <xm:sqref>E98:E99</xm:sqref>
        </x14:conditionalFormatting>
        <x14:conditionalFormatting xmlns:xm="http://schemas.microsoft.com/office/excel/2006/main">
          <x14:cfRule type="cellIs" priority="54" stopIfTrue="1" operator="between" id="{AF22F00D-D677-4421-9034-79F0A57CD1DD}">
            <xm:f>'1. Semáforos noviembre'!$G$34</xm:f>
            <xm:f>'1. Semáforos noviembre'!$H$34</xm:f>
            <x14:dxf>
              <fill>
                <patternFill>
                  <bgColor rgb="FFFF0000"/>
                </patternFill>
              </fill>
            </x14:dxf>
          </x14:cfRule>
          <x14:cfRule type="cellIs" priority="53" stopIfTrue="1" operator="between" id="{8ACFB01C-4B76-4067-821F-FF921F7E90EF}">
            <xm:f>'1. Semáforos noviembre'!$I$34</xm:f>
            <xm:f>'1. Semáforos noviembre'!$J$34</xm:f>
            <x14:dxf>
              <fill>
                <patternFill>
                  <bgColor rgb="FFFFFF00"/>
                </patternFill>
              </fill>
            </x14:dxf>
          </x14:cfRule>
          <x14:cfRule type="cellIs" priority="52" stopIfTrue="1" operator="between" id="{0C577385-B300-45EF-8F74-E7743EDC0246}">
            <xm:f>'1. Semáforos noviembre'!$K$34</xm:f>
            <xm:f>'1. Semáforos noviembre'!$L$34</xm:f>
            <x14:dxf>
              <fill>
                <patternFill>
                  <bgColor rgb="FF92D050"/>
                </patternFill>
              </fill>
            </x14:dxf>
          </x14:cfRule>
          <x14:cfRule type="cellIs" priority="51" stopIfTrue="1" operator="greaterThan" id="{F5A7D773-9273-423E-83A7-60E21AE6FB6F}">
            <xm:f>'1. Semáforos noviembre'!$M$34</xm:f>
            <x14:dxf>
              <fill>
                <patternFill>
                  <bgColor rgb="FFFFC000"/>
                </patternFill>
              </fill>
            </x14:dxf>
          </x14:cfRule>
          <xm:sqref>E133</xm:sqref>
        </x14:conditionalFormatting>
        <x14:conditionalFormatting xmlns:xm="http://schemas.microsoft.com/office/excel/2006/main">
          <x14:cfRule type="cellIs" priority="2266" stopIfTrue="1" operator="between" id="{23C47CB7-94B8-4272-AE13-4D73AAC75B66}">
            <xm:f>'1. Semáforos noviembre'!$K$35</xm:f>
            <xm:f>'1. Semáforos noviembre'!$L$34</xm:f>
            <x14:dxf>
              <fill>
                <patternFill>
                  <bgColor rgb="FF92D050"/>
                </patternFill>
              </fill>
            </x14:dxf>
          </x14:cfRule>
          <x14:cfRule type="cellIs" priority="2267" stopIfTrue="1" operator="between" id="{6B619550-7B62-4AEB-B1CA-768053F4B15E}">
            <xm:f>'1. Semáforos noviembre'!$I$35</xm:f>
            <xm:f>'1. Semáforos noviembre'!$J$35</xm:f>
            <x14:dxf>
              <fill>
                <patternFill>
                  <bgColor rgb="FFFFFF00"/>
                </patternFill>
              </fill>
            </x14:dxf>
          </x14:cfRule>
          <x14:cfRule type="cellIs" priority="2268" stopIfTrue="1" operator="between" id="{217EB1D0-5B22-40A8-AE08-FC66AC66889B}">
            <xm:f>'1. Semáforos noviembre'!$G$35</xm:f>
            <xm:f>'1. Semáforos noviembre'!$H$35</xm:f>
            <x14:dxf>
              <fill>
                <patternFill>
                  <bgColor rgb="FFFF0000"/>
                </patternFill>
              </fill>
            </x14:dxf>
          </x14:cfRule>
          <xm:sqref>E134 L157</xm:sqref>
        </x14:conditionalFormatting>
        <x14:conditionalFormatting xmlns:xm="http://schemas.microsoft.com/office/excel/2006/main">
          <x14:cfRule type="cellIs" priority="520" stopIfTrue="1" operator="between" id="{414BC02F-C1A8-4560-A61C-65EBEEB57094}">
            <xm:f>'1. Semáforos noviembre'!$K$53</xm:f>
            <xm:f>'1. Semáforos noviembre'!$L$53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519" stopIfTrue="1" operator="greaterThanOrEqual" id="{CF24065B-590F-40D3-95C3-FADE80144A33}">
            <xm:f>'1. Semáforos noviembre'!$M$53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521" stopIfTrue="1" operator="between" id="{0455A512-2FD2-4E0A-87A7-8B1CC006D626}">
            <xm:f>'1. Semáforos noviembre'!$I$53</xm:f>
            <xm:f>'1. Semáforos noviembre'!$J$53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522" stopIfTrue="1" operator="between" id="{3AB40D47-DA42-4C1A-AE6A-FC6E5AC5CB7E}">
            <xm:f>'1. Semáforos noviembre'!$G$53</xm:f>
            <xm:f>'1. Semáforos noviembre'!$H$53</xm:f>
            <x14:dxf>
              <fill>
                <patternFill>
                  <bgColor rgb="FFFF0000"/>
                </patternFill>
              </fill>
            </x14:dxf>
          </x14:cfRule>
          <xm:sqref>E163:E166</xm:sqref>
        </x14:conditionalFormatting>
        <x14:conditionalFormatting xmlns:xm="http://schemas.microsoft.com/office/excel/2006/main">
          <x14:cfRule type="cellIs" priority="353" stopIfTrue="1" operator="between" id="{FCBAF537-C069-45FD-BE22-9FD1E40B8AA4}">
            <xm:f>'1. Semáforos noviembre'!$I$61</xm:f>
            <xm:f>'1. Semáforos noviembre'!$J$61</xm:f>
            <x14:dxf>
              <fill>
                <patternFill>
                  <bgColor rgb="FFFFFF00"/>
                </patternFill>
              </fill>
            </x14:dxf>
          </x14:cfRule>
          <x14:cfRule type="cellIs" priority="354" stopIfTrue="1" operator="between" id="{A3AB0B08-8CB0-4BFE-9DF1-9EC107BFE0BE}">
            <xm:f>'1. Semáforos noviembre'!$G$61</xm:f>
            <xm:f>'1. Semáforos noviembre'!$H$61</xm:f>
            <x14:dxf>
              <fill>
                <patternFill>
                  <bgColor rgb="FFFF0000"/>
                </patternFill>
              </fill>
            </x14:dxf>
          </x14:cfRule>
          <x14:cfRule type="cellIs" priority="351" stopIfTrue="1" operator="greaterThan" id="{C3FEF1EB-3374-4BB9-809E-76F7348328E9}">
            <xm:f>'1. Semáforos noviembre'!$M$61</xm:f>
            <x14:dxf>
              <fill>
                <patternFill>
                  <bgColor rgb="FFFFC000"/>
                </patternFill>
              </fill>
            </x14:dxf>
          </x14:cfRule>
          <x14:cfRule type="cellIs" priority="352" stopIfTrue="1" operator="between" id="{7BE55BA5-B203-40A1-9DD9-FD124F9C2D45}">
            <xm:f>'1. Semáforos noviembre'!$K$61</xm:f>
            <xm:f>'1. Semáforos noviembre'!$L$61</xm:f>
            <x14:dxf>
              <fill>
                <patternFill>
                  <bgColor rgb="FF92D050"/>
                </patternFill>
              </fill>
            </x14:dxf>
          </x14:cfRule>
          <xm:sqref>E167</xm:sqref>
        </x14:conditionalFormatting>
        <x14:conditionalFormatting xmlns:xm="http://schemas.microsoft.com/office/excel/2006/main">
          <x14:cfRule type="cellIs" priority="508" operator="between" id="{3CE2A231-B3DE-4F06-86EC-0903D5FD4374}">
            <xm:f>'1. Semáforos noviembre'!$K$55</xm:f>
            <xm:f>'1. Semáforos noviembre'!$L$55</xm:f>
            <x14:dxf>
              <fill>
                <patternFill>
                  <bgColor rgb="FF92D050"/>
                </patternFill>
              </fill>
            </x14:dxf>
          </x14:cfRule>
          <x14:cfRule type="cellIs" priority="507" operator="greaterThanOrEqual" id="{297B3EBF-6968-44B4-93EC-5C327422A857}">
            <xm:f>'1. Semáforos noviembre'!$M$55</xm:f>
            <x14:dxf>
              <fill>
                <patternFill>
                  <bgColor rgb="FFFFC000"/>
                </patternFill>
              </fill>
            </x14:dxf>
          </x14:cfRule>
          <x14:cfRule type="cellIs" priority="510" operator="between" id="{C702664D-357A-48AC-9FF9-99888CC9D72D}">
            <xm:f>'1. Semáforos noviembre'!$G$55</xm:f>
            <xm:f>'1. Semáforos noviembre'!$H$55</xm:f>
            <x14:dxf>
              <fill>
                <patternFill>
                  <bgColor rgb="FFFF0000"/>
                </patternFill>
              </fill>
            </x14:dxf>
          </x14:cfRule>
          <x14:cfRule type="cellIs" priority="509" operator="between" id="{CD4AD906-7639-4561-A091-F7E0CD162302}">
            <xm:f>'1. Semáforos noviembre'!$I$55</xm:f>
            <xm:f>'1. Semáforos noviembre'!$J$55</xm:f>
            <x14:dxf>
              <fill>
                <patternFill>
                  <bgColor rgb="FFFFFF00"/>
                </patternFill>
              </fill>
            </x14:dxf>
          </x14:cfRule>
          <xm:sqref>E168</xm:sqref>
        </x14:conditionalFormatting>
        <x14:conditionalFormatting xmlns:xm="http://schemas.microsoft.com/office/excel/2006/main">
          <x14:cfRule type="cellIs" priority="2353" stopIfTrue="1" operator="between" id="{637362F8-B849-4B4C-9F96-6741C4622EFB}">
            <xm:f>'1. Semáforos noviembre'!$I$51</xm:f>
            <xm:f>'1. Semáforos noviembre'!$J$49</xm:f>
            <x14:dxf>
              <fill>
                <patternFill>
                  <bgColor rgb="FFFFFF00"/>
                </patternFill>
              </fill>
            </x14:dxf>
          </x14:cfRule>
          <x14:cfRule type="cellIs" priority="2352" stopIfTrue="1" operator="between" id="{C50773BD-2F37-42A9-ACE8-7ADE37ACDAC8}">
            <xm:f>'1. Semáforos noviembre'!$K$51</xm:f>
            <xm:f>'1. Semáforos noviembre'!$L$51</xm:f>
            <x14:dxf>
              <fill>
                <patternFill>
                  <bgColor rgb="FF92D050"/>
                </patternFill>
              </fill>
            </x14:dxf>
          </x14:cfRule>
          <x14:cfRule type="cellIs" priority="2351" stopIfTrue="1" operator="greaterThan" id="{75A10C76-755A-475F-8FB5-23A73CFA3979}">
            <xm:f>'1. Semáforos noviembre'!$M$51</xm:f>
            <x14:dxf>
              <fill>
                <patternFill>
                  <bgColor rgb="FFFFC000"/>
                </patternFill>
              </fill>
            </x14:dxf>
          </x14:cfRule>
          <x14:cfRule type="cellIs" priority="2354" stopIfTrue="1" operator="between" id="{3444780F-525A-46F4-9CF9-50CF58479A79}">
            <xm:f>'1. Semáforos noviembre'!$G$51</xm:f>
            <xm:f>'1. Semáforos noviembre'!$H$51</xm:f>
            <x14:dxf>
              <fill>
                <patternFill>
                  <bgColor rgb="FFFF0000"/>
                </patternFill>
              </fill>
            </x14:dxf>
          </x14:cfRule>
          <xm:sqref>E171 L171</xm:sqref>
        </x14:conditionalFormatting>
        <x14:conditionalFormatting xmlns:xm="http://schemas.microsoft.com/office/excel/2006/main">
          <x14:cfRule type="cellIs" priority="64" stopIfTrue="1" operator="between" id="{E9C273B4-F24A-4CA8-BA62-0D888F608DEA}">
            <xm:f>'1. Semáforos noviembre'!$K$56</xm:f>
            <xm:f>'1. Semáforos noviembre'!$L$56</xm:f>
            <x14:dxf>
              <fill>
                <patternFill>
                  <bgColor rgb="FF92D050"/>
                </patternFill>
              </fill>
            </x14:dxf>
          </x14:cfRule>
          <x14:cfRule type="cellIs" priority="63" stopIfTrue="1" operator="greaterThan" id="{768DB864-60A0-45BC-B665-E86AB00AC308}">
            <xm:f>'1. Semáforos noviembre'!$M$56</xm:f>
            <x14:dxf>
              <fill>
                <patternFill>
                  <bgColor rgb="FFFFC000"/>
                </patternFill>
              </fill>
            </x14:dxf>
          </x14:cfRule>
          <x14:cfRule type="cellIs" priority="65" stopIfTrue="1" operator="between" id="{E10A9BAE-3C4F-4390-B06B-E8DCDE358A36}">
            <xm:f>'1. Semáforos noviembre'!$I$56</xm:f>
            <xm:f>'1. Semáforos noviembre'!$J$56</xm:f>
            <x14:dxf>
              <fill>
                <patternFill>
                  <bgColor rgb="FFFFFF00"/>
                </patternFill>
              </fill>
            </x14:dxf>
          </x14:cfRule>
          <x14:cfRule type="cellIs" priority="66" stopIfTrue="1" operator="between" id="{2C1F75C8-1248-4A40-92F2-ACC7BF3A59BD}">
            <xm:f>'1. Semáforos noviembre'!$G$56</xm:f>
            <xm:f>'1. Semáforos noviembre'!$H$56</xm:f>
            <x14:dxf>
              <fill>
                <patternFill>
                  <bgColor rgb="FFFF0000"/>
                </patternFill>
              </fill>
            </x14:dxf>
          </x14:cfRule>
          <xm:sqref>E173</xm:sqref>
        </x14:conditionalFormatting>
        <x14:conditionalFormatting xmlns:xm="http://schemas.microsoft.com/office/excel/2006/main">
          <x14:cfRule type="cellIs" priority="69" stopIfTrue="1" operator="greaterThan" id="{6C92E096-34C9-483B-B55C-B3C397AE47F5}">
            <xm:f>'1. Semáforos noviembre'!$M$57</xm:f>
            <x14:dxf>
              <fill>
                <patternFill>
                  <bgColor rgb="FFFFC000"/>
                </patternFill>
              </fill>
            </x14:dxf>
          </x14:cfRule>
          <x14:cfRule type="cellIs" priority="71" stopIfTrue="1" operator="between" id="{2EAE69F5-30A6-4200-9A8F-1EB608D49F61}">
            <xm:f>'1. Semáforos noviembre'!$I$57</xm:f>
            <xm:f>'1. Semáforos noviembre'!$J$57</xm:f>
            <x14:dxf>
              <fill>
                <patternFill>
                  <bgColor rgb="FFFFFF00"/>
                </patternFill>
              </fill>
            </x14:dxf>
          </x14:cfRule>
          <x14:cfRule type="cellIs" priority="72" stopIfTrue="1" operator="between" id="{3898EFC7-1F0C-46DF-B59D-5981D74F01C2}">
            <xm:f>'1. Semáforos noviembre'!$G$57</xm:f>
            <xm:f>'1. Semáforos noviembre'!$H$57</xm:f>
            <x14:dxf>
              <fill>
                <patternFill>
                  <bgColor rgb="FFFF0000"/>
                </patternFill>
              </fill>
            </x14:dxf>
          </x14:cfRule>
          <x14:cfRule type="cellIs" priority="70" stopIfTrue="1" operator="between" id="{38A35C0A-2910-4B01-898D-83D840C69292}">
            <xm:f>'1. Semáforos noviembre'!$K$57</xm:f>
            <xm:f>'1. Semáforos noviembre'!$L$57</xm:f>
            <x14:dxf>
              <fill>
                <patternFill>
                  <bgColor rgb="FF92D050"/>
                </patternFill>
              </fill>
            </x14:dxf>
          </x14:cfRule>
          <xm:sqref>E174</xm:sqref>
        </x14:conditionalFormatting>
        <x14:conditionalFormatting xmlns:xm="http://schemas.microsoft.com/office/excel/2006/main">
          <x14:cfRule type="cellIs" priority="444" stopIfTrue="1" operator="between" id="{2F0033EF-6DCA-4F39-8879-CDA2D3F9FE96}">
            <xm:f>'1. Semáforos noviembre'!$G$60</xm:f>
            <xm:f>'1. Semáforos noviembre'!$H$60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443" stopIfTrue="1" operator="between" id="{01B1C20D-949C-4F26-A04B-1777B926C7BA}">
            <xm:f>'1. Semáforos noviembre'!$H$60</xm:f>
            <xm:f>'1. Semáforos noviembre'!$H$60</xm:f>
            <x14:dxf>
              <fill>
                <patternFill>
                  <bgColor rgb="FFFFFF00"/>
                </patternFill>
              </fill>
            </x14:dxf>
          </x14:cfRule>
          <xm:sqref>E180:E182</xm:sqref>
        </x14:conditionalFormatting>
        <x14:conditionalFormatting xmlns:xm="http://schemas.microsoft.com/office/excel/2006/main">
          <x14:cfRule type="cellIs" priority="436" stopIfTrue="1" operator="between" id="{1F31BDCF-5744-49E7-9383-D85511E979EA}">
            <xm:f>'1. Semáforos noviembre'!$K$60</xm:f>
            <xm:f>'1. Semáforos noviembre'!$L$60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435" stopIfTrue="1" operator="greaterThanOrEqual" id="{47E0C2BE-5516-4A76-A8DA-3D4196A3C58F}">
            <xm:f>'1. Semáforos noviembre'!$M$60</xm:f>
            <x14:dxf>
              <fill>
                <patternFill>
                  <bgColor rgb="FFFFC000"/>
                </patternFill>
              </fill>
            </x14:dxf>
          </x14:cfRule>
          <xm:sqref>E180:E183</xm:sqref>
        </x14:conditionalFormatting>
        <x14:conditionalFormatting xmlns:xm="http://schemas.microsoft.com/office/excel/2006/main">
          <x14:cfRule type="cellIs" priority="437" stopIfTrue="1" operator="between" id="{73412A7B-2787-4B9E-BC22-F830AD343A78}">
            <xm:f>'1. Semáforos noviembre'!$G$60</xm:f>
            <xm:f>'1. Semáforos noviembre'!$H$60</xm:f>
            <x14:dxf>
              <fill>
                <patternFill>
                  <bgColor rgb="FFFFFF00"/>
                </patternFill>
              </fill>
            </x14:dxf>
          </x14:cfRule>
          <x14:cfRule type="cellIs" priority="438" stopIfTrue="1" operator="between" id="{CC9947E3-0EF7-4658-BDEA-BC1487BEAAAF}">
            <xm:f>'1. Semáforos noviembre'!$G$60</xm:f>
            <xm:f>'1. Semáforos noviembre'!$H$60</xm:f>
            <x14:dxf>
              <fill>
                <patternFill>
                  <bgColor rgb="FFFF0000"/>
                </patternFill>
              </fill>
            </x14:dxf>
          </x14:cfRule>
          <xm:sqref>E183</xm:sqref>
        </x14:conditionalFormatting>
        <x14:conditionalFormatting xmlns:xm="http://schemas.microsoft.com/office/excel/2006/main">
          <x14:cfRule type="cellIs" priority="430" stopIfTrue="1" operator="between" id="{EEF0593A-3561-41EE-A14D-3E13E6A4C3C4}">
            <xm:f>'1. Semáforos noviembre'!$K$61</xm:f>
            <xm:f>'1. Semáforos noviembre'!$L$61</xm:f>
            <x14:dxf>
              <fill>
                <patternFill>
                  <bgColor rgb="FF92D050"/>
                </patternFill>
              </fill>
            </x14:dxf>
          </x14:cfRule>
          <x14:cfRule type="cellIs" priority="432" stopIfTrue="1" operator="between" id="{164E6341-F27A-4CB8-A9EB-2CF0B666362D}">
            <xm:f>'1. Semáforos noviembre'!$G$61</xm:f>
            <xm:f>'1. Semáforos noviembre'!$H$61</xm:f>
            <x14:dxf>
              <fill>
                <patternFill>
                  <bgColor rgb="FFFF0000"/>
                </patternFill>
              </fill>
            </x14:dxf>
          </x14:cfRule>
          <x14:cfRule type="cellIs" priority="431" stopIfTrue="1" operator="between" id="{9461BE04-376F-46A1-BB5D-3EEF026C4F86}">
            <xm:f>'1. Semáforos noviembre'!$I$61</xm:f>
            <xm:f>'1. Semáforos noviembre'!$J$61</xm:f>
            <x14:dxf>
              <fill>
                <patternFill>
                  <bgColor rgb="FFFFFF00"/>
                </patternFill>
              </fill>
            </x14:dxf>
          </x14:cfRule>
          <x14:cfRule type="cellIs" priority="429" stopIfTrue="1" operator="greaterThanOrEqual" id="{B037A94E-0E9E-4F09-B9F7-A53795D653A5}">
            <xm:f>'1. Semáforos noviembre'!$M$61</xm:f>
            <x14:dxf>
              <fill>
                <patternFill>
                  <bgColor rgb="FFFFC000"/>
                </patternFill>
              </fill>
            </x14:dxf>
          </x14:cfRule>
          <xm:sqref>E184</xm:sqref>
        </x14:conditionalFormatting>
        <x14:conditionalFormatting xmlns:xm="http://schemas.microsoft.com/office/excel/2006/main">
          <x14:cfRule type="cellIs" priority="347" operator="between" id="{12FDB1C3-D733-491E-B5DD-E388D9707274}">
            <xm:f>'1. Semáforos noviembre'!$I$55</xm:f>
            <xm:f>'1. Semáforos noviembre'!$J$55</xm:f>
            <x14:dxf>
              <fill>
                <patternFill>
                  <bgColor rgb="FFFFFF00"/>
                </patternFill>
              </fill>
            </x14:dxf>
          </x14:cfRule>
          <x14:cfRule type="cellIs" priority="345" operator="greaterThanOrEqual" id="{0AADE454-5652-41B7-87A8-6D4170CB3D15}">
            <xm:f>'1. Semáforos noviembre'!$M$55</xm:f>
            <x14:dxf>
              <fill>
                <patternFill>
                  <bgColor rgb="FFFFC000"/>
                </patternFill>
              </fill>
            </x14:dxf>
          </x14:cfRule>
          <x14:cfRule type="cellIs" priority="346" operator="between" id="{2F7D1379-5B6E-4D00-BC61-4B36581C8872}">
            <xm:f>'1. Semáforos noviembre'!$K$55</xm:f>
            <xm:f>'1. Semáforos noviembre'!$L$55</xm:f>
            <x14:dxf>
              <fill>
                <patternFill>
                  <bgColor rgb="FF92D050"/>
                </patternFill>
              </fill>
            </x14:dxf>
          </x14:cfRule>
          <x14:cfRule type="cellIs" priority="348" operator="between" id="{89C272A4-CF05-4E56-875A-DB84D8C097D6}">
            <xm:f>'1. Semáforos noviembre'!$G$55</xm:f>
            <xm:f>'1. Semáforos noviembre'!$H$55</xm:f>
            <x14:dxf>
              <fill>
                <patternFill>
                  <bgColor rgb="FFFF0000"/>
                </patternFill>
              </fill>
            </x14:dxf>
          </x14:cfRule>
          <xm:sqref>E185</xm:sqref>
        </x14:conditionalFormatting>
        <x14:conditionalFormatting xmlns:xm="http://schemas.microsoft.com/office/excel/2006/main">
          <x14:cfRule type="cellIs" priority="424" stopIfTrue="1" operator="between" id="{D63F8F6B-2B08-4CC9-8F0D-A6D9A08DDA9F}">
            <xm:f>'1. Semáforos noviembre'!$K$52</xm:f>
            <xm:f>'1. Semáforos noviembre'!$L$52</xm:f>
            <x14:dxf>
              <fill>
                <patternFill>
                  <bgColor rgb="FF92D050"/>
                </patternFill>
              </fill>
            </x14:dxf>
          </x14:cfRule>
          <x14:cfRule type="cellIs" priority="423" stopIfTrue="1" operator="greaterThan" id="{1050EAD9-0133-42FB-8A7A-72F3D07D9C39}">
            <xm:f>'1. Semáforos noviembre'!$M$52</xm:f>
            <x14:dxf>
              <fill>
                <patternFill>
                  <bgColor rgb="FFFFC000"/>
                </patternFill>
              </fill>
            </x14:dxf>
          </x14:cfRule>
          <x14:cfRule type="cellIs" priority="426" stopIfTrue="1" operator="between" id="{90A02393-C226-4465-AD69-42119578166B}">
            <xm:f>'1. Semáforos noviembre'!$G$52</xm:f>
            <xm:f>'1. Semáforos noviembre'!$H$52</xm:f>
            <x14:dxf>
              <fill>
                <patternFill>
                  <bgColor rgb="FFFF0000"/>
                </patternFill>
              </fill>
            </x14:dxf>
          </x14:cfRule>
          <x14:cfRule type="cellIs" priority="425" stopIfTrue="1" operator="between" id="{B1F2BB36-75B6-4BDD-94EB-D94275BFAD55}">
            <xm:f>'1. Semáforos noviembre'!$I$52</xm:f>
            <xm:f>'1. Semáforos noviembre'!$J$52</xm:f>
            <x14:dxf>
              <fill>
                <patternFill>
                  <bgColor rgb="FFFFFF00"/>
                </patternFill>
              </fill>
            </x14:dxf>
          </x14:cfRule>
          <xm:sqref>E188</xm:sqref>
        </x14:conditionalFormatting>
        <x14:conditionalFormatting xmlns:xm="http://schemas.microsoft.com/office/excel/2006/main">
          <x14:cfRule type="cellIs" priority="680" stopIfTrue="1" operator="greaterThanOrEqual" id="{AF5DB90D-8DCC-4C0C-8FA0-F7F2371B4990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681" stopIfTrue="1" operator="between" id="{98A708B6-1086-43CD-8631-E74B97DF4B7C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683" stopIfTrue="1" operator="between" id="{6360F137-2DB9-49BD-92DC-B7D08226B3C3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682" stopIfTrue="1" operator="between" id="{A82596BB-87B8-47D4-AA39-E053BFA64DC5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m:sqref>L15:L17 L20:L22 L25:L26 L29:L31</xm:sqref>
        </x14:conditionalFormatting>
        <x14:conditionalFormatting xmlns:xm="http://schemas.microsoft.com/office/excel/2006/main">
          <x14:cfRule type="cellIs" priority="659" stopIfTrue="1" operator="between" id="{3312268A-E829-4F69-9363-13BDA6D3DB90}">
            <xm:f>'1. Semáforos noviembre'!$I$53</xm:f>
            <xm:f>'1. Semáforos noviembre'!$J$53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657" stopIfTrue="1" operator="greaterThanOrEqual" id="{104B9C51-A44E-45A8-8573-DF213097FECF}">
            <xm:f>'1. Semáforos noviembre'!$M$53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658" stopIfTrue="1" operator="between" id="{FE788EA6-33C2-4B6F-A28B-8F6AC734D26F}">
            <xm:f>'1. Semáforos noviembre'!$K$53</xm:f>
            <xm:f>'1. Semáforos noviembre'!$L$53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660" stopIfTrue="1" operator="between" id="{D3F9F837-5D5A-41C4-AB3D-FD2D52F9C364}">
            <xm:f>'1. Semáforos noviembre'!$G$53</xm:f>
            <xm:f>'1. Semáforos noviembre'!$H$53</xm:f>
            <x14:dxf>
              <fill>
                <patternFill>
                  <bgColor rgb="FFFF0000"/>
                </patternFill>
              </fill>
            </x14:dxf>
          </x14:cfRule>
          <xm:sqref>L18</xm:sqref>
        </x14:conditionalFormatting>
        <x14:conditionalFormatting xmlns:xm="http://schemas.microsoft.com/office/excel/2006/main">
          <x14:cfRule type="cellIs" priority="636" stopIfTrue="1" operator="greaterThanOrEqual" id="{13F0B923-8B2B-4FB5-9C99-2410A3032A29}">
            <xm:f>'1. Semáforos noviembre'!$M$60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639" stopIfTrue="1" operator="between" id="{BF304110-2F06-4EB5-9601-D2DDA1F70DF8}">
            <xm:f>'1. Semáforos noviembre'!$G$60</xm:f>
            <xm:f>'1. Semáforos noviembre'!$H$60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638" stopIfTrue="1" operator="between" id="{28FB0811-9893-42DC-8F9E-D8665C74C285}">
            <xm:f>'1. Semáforos noviembre'!$H$60</xm:f>
            <xm:f>'1. Semáforos noviembre'!$H$60</xm:f>
            <x14:dxf>
              <fill>
                <patternFill>
                  <bgColor rgb="FFFFFF00"/>
                </patternFill>
              </fill>
            </x14:dxf>
          </x14:cfRule>
          <x14:cfRule type="cellIs" priority="637" stopIfTrue="1" operator="between" id="{B4CA36B3-DB96-4573-B0CB-00EF487B4A37}">
            <xm:f>'1. Semáforos noviembre'!$K$60</xm:f>
            <xm:f>'1. Semáforos noviembre'!$L$60</xm:f>
            <x14:dxf>
              <fill>
                <patternFill>
                  <bgColor rgb="FF92D050"/>
                </patternFill>
              </fill>
            </x14:dxf>
          </x14:cfRule>
          <xm:sqref>L19</xm:sqref>
        </x14:conditionalFormatting>
        <x14:conditionalFormatting xmlns:xm="http://schemas.microsoft.com/office/excel/2006/main">
          <x14:cfRule type="cellIs" priority="655" stopIfTrue="1" operator="between" id="{67CD7049-8F58-4F57-AC64-039049B590B1}">
            <xm:f>'1. Semáforos noviembre'!$G$53</xm:f>
            <xm:f>'1. Semáforos noviembre'!$H$53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652" stopIfTrue="1" operator="greaterThanOrEqual" id="{1D674D43-5CE8-452D-AD85-EF24CB3611D0}">
            <xm:f>'1. Semáforos noviembre'!$M$53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654" stopIfTrue="1" operator="between" id="{AF952300-AD31-40EA-880B-F2E385771AA7}">
            <xm:f>'1. Semáforos noviembre'!$I$53</xm:f>
            <xm:f>'1. Semáforos noviembre'!$J$53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653" stopIfTrue="1" operator="between" id="{0A77C0E0-F039-40B6-9E6C-CE6467ED434F}">
            <xm:f>'1. Semáforos noviembre'!$K$53</xm:f>
            <xm:f>'1. Semáforos noviembre'!$L$53</xm:f>
            <x14:dxf>
              <fill>
                <patternFill>
                  <bgColor rgb="FF92D050"/>
                </patternFill>
              </fill>
            </x14:dxf>
          </x14:cfRule>
          <xm:sqref>L23</xm:sqref>
        </x14:conditionalFormatting>
        <x14:conditionalFormatting xmlns:xm="http://schemas.microsoft.com/office/excel/2006/main">
          <x14:cfRule type="cellIs" priority="633" stopIfTrue="1" operator="between" id="{A75F25AE-8094-4668-9280-25595EACFCDA}">
            <xm:f>'1. Semáforos noviembre'!$G$60</xm:f>
            <xm:f>'1. Semáforos noviembre'!$H$60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631" stopIfTrue="1" operator="between" id="{7DA57BC2-C9F7-454E-9DBC-E7642827845A}">
            <xm:f>'1. Semáforos noviembre'!$K$60</xm:f>
            <xm:f>'1. Semáforos noviembre'!$L$60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630" stopIfTrue="1" operator="greaterThanOrEqual" id="{7DC6A302-533C-4E0B-BD44-4ABF3DF7D5C2}">
            <xm:f>'1. Semáforos noviembre'!$M$60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632" stopIfTrue="1" operator="between" id="{152B3AFB-8C43-4085-BAB2-38F090D03222}">
            <xm:f>'1. Semáforos noviembre'!$H$60</xm:f>
            <xm:f>'1. Semáforos noviembre'!$H$60</xm:f>
            <x14:dxf>
              <fill>
                <patternFill>
                  <bgColor rgb="FFFFFF00"/>
                </patternFill>
              </fill>
            </x14:dxf>
          </x14:cfRule>
          <xm:sqref>L24</xm:sqref>
        </x14:conditionalFormatting>
        <x14:conditionalFormatting xmlns:xm="http://schemas.microsoft.com/office/excel/2006/main">
          <x14:cfRule type="cellIs" priority="650" stopIfTrue="1" operator="between" id="{26F2EA45-B243-4227-AA38-431A7F52A776}">
            <xm:f>'1. Semáforos noviembre'!$I$53</xm:f>
            <xm:f>'1. Semáforos noviembre'!$J$53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648" stopIfTrue="1" operator="greaterThanOrEqual" id="{043A9D83-783B-4E7C-AA67-6E3B2EB662E5}">
            <xm:f>'1. Semáforos noviembre'!$M$53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649" stopIfTrue="1" operator="between" id="{A55298A2-F941-4785-8E71-6886F48E1DCE}">
            <xm:f>'1. Semáforos noviembre'!$K$53</xm:f>
            <xm:f>'1. Semáforos noviembre'!$L$53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651" stopIfTrue="1" operator="between" id="{7BEB9B6E-0EEF-4743-9484-792F8F603D78}">
            <xm:f>'1. Semáforos noviembre'!$G$53</xm:f>
            <xm:f>'1. Semáforos noviembre'!$H$53</xm:f>
            <x14:dxf>
              <fill>
                <patternFill>
                  <bgColor rgb="FFFF0000"/>
                </patternFill>
              </fill>
            </x14:dxf>
          </x14:cfRule>
          <xm:sqref>L27</xm:sqref>
        </x14:conditionalFormatting>
        <x14:conditionalFormatting xmlns:xm="http://schemas.microsoft.com/office/excel/2006/main">
          <x14:cfRule type="cellIs" priority="626" stopIfTrue="1" operator="between" id="{6B7AF475-3E0B-474D-B78B-B296C174B5D8}">
            <xm:f>'1. Semáforos noviembre'!$H$60</xm:f>
            <xm:f>'1. Semáforos noviembre'!$H$60</xm:f>
            <x14:dxf>
              <fill>
                <patternFill>
                  <bgColor rgb="FFFFFF00"/>
                </patternFill>
              </fill>
            </x14:dxf>
          </x14:cfRule>
          <x14:cfRule type="cellIs" priority="627" stopIfTrue="1" operator="between" id="{D60376BD-C609-4DCF-8977-F033523FC903}">
            <xm:f>'1. Semáforos noviembre'!$G$60</xm:f>
            <xm:f>'1. Semáforos noviembre'!$H$60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624" stopIfTrue="1" operator="greaterThanOrEqual" id="{4C692AA1-2F2C-4616-8BB9-61CD22FC8A9D}">
            <xm:f>'1. Semáforos noviembre'!$M$60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625" stopIfTrue="1" operator="between" id="{895279A3-620D-40E0-9235-BA2EEE196E5B}">
            <xm:f>'1. Semáforos noviembre'!$K$60</xm:f>
            <xm:f>'1. Semáforos noviembre'!$L$60</xm:f>
            <x14:dxf>
              <fill>
                <patternFill>
                  <bgColor rgb="FF92D050"/>
                </patternFill>
              </fill>
            </x14:dxf>
          </x14:cfRule>
          <xm:sqref>L28</xm:sqref>
        </x14:conditionalFormatting>
        <x14:conditionalFormatting xmlns:xm="http://schemas.microsoft.com/office/excel/2006/main">
          <x14:cfRule type="cellIs" priority="646" stopIfTrue="1" operator="between" id="{5D9779BB-6C11-4E1F-AF4F-21924559476E}">
            <xm:f>'1. Semáforos noviembre'!$I$53</xm:f>
            <xm:f>'1. Semáforos noviembre'!$J$53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644" stopIfTrue="1" operator="greaterThanOrEqual" id="{F670F8F9-AF6D-444E-AF49-2137B382640C}">
            <xm:f>'1. Semáforos noviembre'!$M$53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647" stopIfTrue="1" operator="between" id="{CFB00BBB-B283-4459-A362-85E9AF5E0117}">
            <xm:f>'1. Semáforos noviembre'!$G$53</xm:f>
            <xm:f>'1. Semáforos noviembre'!$H$53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645" stopIfTrue="1" operator="between" id="{9556F15C-A94B-40C8-8AA5-F69A56BE56EA}">
            <xm:f>'1. Semáforos noviembre'!$K$53</xm:f>
            <xm:f>'1. Semáforos noviembre'!$L$53</xm:f>
            <x14:dxf>
              <fill>
                <patternFill>
                  <bgColor rgb="FF92D050"/>
                </patternFill>
              </fill>
            </x14:dxf>
          </x14:cfRule>
          <xm:sqref>L32</xm:sqref>
        </x14:conditionalFormatting>
        <x14:conditionalFormatting xmlns:xm="http://schemas.microsoft.com/office/excel/2006/main">
          <x14:cfRule type="cellIs" priority="618" stopIfTrue="1" operator="greaterThanOrEqual" id="{35ECAC34-E9FE-42DE-B11B-9D05168E7325}">
            <xm:f>'1. Semáforos noviembre'!$M$60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619" stopIfTrue="1" operator="between" id="{74EE5321-E7E9-4851-AFEA-B041CEED02E0}">
            <xm:f>'1. Semáforos noviembre'!$K$60</xm:f>
            <xm:f>'1. Semáforos noviembre'!$L$60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620" stopIfTrue="1" operator="between" id="{B24B743E-15D5-4AE2-8E80-8A426A7530B3}">
            <xm:f>'1. Semáforos noviembre'!$H$60</xm:f>
            <xm:f>'1. Semáforos noviembre'!$H$60</xm:f>
            <x14:dxf>
              <fill>
                <patternFill>
                  <bgColor rgb="FFFFFF00"/>
                </patternFill>
              </fill>
            </x14:dxf>
          </x14:cfRule>
          <x14:cfRule type="cellIs" priority="621" stopIfTrue="1" operator="between" id="{86F9DEBE-BF67-4F3A-B22B-2609CA23FD0D}">
            <xm:f>'1. Semáforos noviembre'!$G$60</xm:f>
            <xm:f>'1. Semáforos noviembre'!$H$60</xm:f>
            <x14:dxf>
              <fill>
                <patternFill>
                  <bgColor rgb="FFFF0000"/>
                </patternFill>
              </fill>
            </x14:dxf>
          </x14:cfRule>
          <xm:sqref>L33</xm:sqref>
        </x14:conditionalFormatting>
        <x14:conditionalFormatting xmlns:xm="http://schemas.microsoft.com/office/excel/2006/main">
          <x14:cfRule type="cellIs" priority="10" stopIfTrue="1" operator="between" id="{3923D0AA-AFDD-42BA-9DD7-C3AA4E655A98}">
            <xm:f>'1. Semáforos noviembre'!$I$11</xm:f>
            <xm:f>'1. Semáforos noviembre'!$J$11</xm:f>
            <x14:dxf>
              <fill>
                <patternFill>
                  <bgColor rgb="FFFFFF00"/>
                </patternFill>
              </fill>
            </x14:dxf>
          </x14:cfRule>
          <x14:cfRule type="cellIs" priority="11" stopIfTrue="1" operator="between" id="{B2DE9E06-888A-478C-9BBA-CA27226B6E45}">
            <xm:f>'1. Semáforos noviembre'!$G$11</xm:f>
            <xm:f>'1. Semáforos noviembre'!$H$11</xm:f>
            <x14:dxf>
              <fill>
                <patternFill>
                  <bgColor rgb="FFFF0000"/>
                </patternFill>
              </fill>
            </x14:dxf>
          </x14:cfRule>
          <x14:cfRule type="cellIs" priority="9" stopIfTrue="1" operator="between" id="{0BD46969-5E69-43C9-8FD4-B4580C1C2725}">
            <xm:f>'1. Semáforos noviembre'!$K$11</xm:f>
            <xm:f>'1. Semáforos noviembre'!$L$11</xm:f>
            <x14:dxf>
              <fill>
                <patternFill>
                  <bgColor rgb="FF92D050"/>
                </patternFill>
              </fill>
            </x14:dxf>
          </x14:cfRule>
          <x14:cfRule type="cellIs" priority="8" stopIfTrue="1" operator="greaterThanOrEqual" id="{1ED9D068-975F-40F7-9F60-6C27838160BF}">
            <xm:f>'1. Semáforos noviembre'!$M$11</xm:f>
            <x14:dxf>
              <fill>
                <patternFill>
                  <bgColor rgb="FFFFC000"/>
                </patternFill>
              </fill>
            </x14:dxf>
          </x14:cfRule>
          <xm:sqref>L34</xm:sqref>
        </x14:conditionalFormatting>
        <x14:conditionalFormatting xmlns:xm="http://schemas.microsoft.com/office/excel/2006/main">
          <x14:cfRule type="cellIs" priority="674" stopIfTrue="1" operator="between" id="{E38DD8BE-E50F-474D-A1A4-F207EC863DD1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673" stopIfTrue="1" operator="between" id="{92F1CE5E-0A6C-492E-80A1-CD6A860F6E35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672" stopIfTrue="1" operator="between" id="{CADBB0A4-DB77-424D-90F3-3773FD2B5EEB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671" stopIfTrue="1" operator="greaterThanOrEqual" id="{D2671EE7-5464-4F3A-8067-9D1F5E1FB20D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m:sqref>L35:L38</xm:sqref>
        </x14:conditionalFormatting>
        <x14:conditionalFormatting xmlns:xm="http://schemas.microsoft.com/office/excel/2006/main">
          <x14:cfRule type="cellIs" priority="609" stopIfTrue="1" operator="between" id="{0C705338-3074-486D-A309-649561E932D1}">
            <xm:f>'1. Semáforos noviembre'!$K$9</xm:f>
            <xm:f>'1. Semáforos noviembre'!$L$9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608" stopIfTrue="1" operator="greaterThanOrEqual" id="{9B88DE8D-19B7-4F71-94EE-C25FB9C19757}">
            <xm:f>'1. Semáforos noviembre'!$M$9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610" stopIfTrue="1" operator="between" id="{B6713887-8DD7-41CB-ACAD-C9902FDEB1DD}">
            <xm:f>'1. Semáforos noviembre'!$I$9</xm:f>
            <xm:f>'1. Semáforos noviembre'!$J$9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611" stopIfTrue="1" operator="between" id="{C4D058C5-CBE7-4530-9C38-DFE276212385}">
            <xm:f>'1. Semáforos noviembre'!$G$9</xm:f>
            <xm:f>'1. Semáforos noviembre'!$H$9</xm:f>
            <x14:dxf>
              <fill>
                <patternFill>
                  <bgColor rgb="FFFF0000"/>
                </patternFill>
              </fill>
            </x14:dxf>
          </x14:cfRule>
          <xm:sqref>L39:L43</xm:sqref>
        </x14:conditionalFormatting>
        <x14:conditionalFormatting xmlns:xm="http://schemas.microsoft.com/office/excel/2006/main">
          <x14:cfRule type="cellIs" priority="667" stopIfTrue="1" operator="between" id="{C447D6AF-31B8-4DFF-A3F9-F956AC1411FA}">
            <xm:f>'1. Semáforos noviembre'!$K$54</xm:f>
            <xm:f>'1. Semáforos noviembre'!$L$54</xm:f>
            <x14:dxf>
              <fill>
                <patternFill>
                  <bgColor rgb="FF92D050"/>
                </patternFill>
              </fill>
            </x14:dxf>
          </x14:cfRule>
          <x14:cfRule type="cellIs" priority="668" stopIfTrue="1" operator="greaterThanOrEqual" id="{4B4D85F1-D274-461B-9E7E-F8295560528C}">
            <xm:f>'1. Semáforos noviembre'!$K$54</xm:f>
            <x14:dxf>
              <fill>
                <patternFill>
                  <bgColor rgb="FFFFC000"/>
                </patternFill>
              </fill>
            </x14:dxf>
          </x14:cfRule>
          <x14:cfRule type="cellIs" priority="669" stopIfTrue="1" operator="between" id="{7A42F213-BC40-484A-979E-CC186419E2D6}">
            <xm:f>'1. Semáforos noviembre'!$I$54</xm:f>
            <xm:f>'1. Semáforos noviembre'!$J$54</xm:f>
            <x14:dxf>
              <fill>
                <patternFill>
                  <bgColor rgb="FFFFFF00"/>
                </patternFill>
              </fill>
            </x14:dxf>
          </x14:cfRule>
          <x14:cfRule type="cellIs" priority="670" stopIfTrue="1" operator="between" id="{6A2B7E41-5119-4ADB-A25A-B7ED4D2ED736}">
            <xm:f>'1. Semáforos noviembre'!$G$54</xm:f>
            <xm:f>'1. Semáforos noviembre'!$H$54</xm:f>
            <x14:dxf>
              <fill>
                <patternFill>
                  <bgColor rgb="FFFF0000"/>
                </patternFill>
              </fill>
            </x14:dxf>
          </x14:cfRule>
          <xm:sqref>L44</xm:sqref>
        </x14:conditionalFormatting>
        <x14:conditionalFormatting xmlns:xm="http://schemas.microsoft.com/office/excel/2006/main">
          <x14:cfRule type="cellIs" priority="666" stopIfTrue="1" operator="between" id="{778A5C6A-9DEB-42FF-B614-0258DDE7CC25}">
            <xm:f>'1. Semáforos noviembre'!$G$61</xm:f>
            <xm:f>'1. Semáforos noviembre'!$H$61</xm:f>
            <x14:dxf>
              <fill>
                <patternFill>
                  <bgColor rgb="FFFF0000"/>
                </patternFill>
              </fill>
            </x14:dxf>
          </x14:cfRule>
          <x14:cfRule type="cellIs" priority="665" stopIfTrue="1" operator="between" id="{9BEE7076-2B1E-40EC-8828-8D55C1C2DA83}">
            <xm:f>'1. Semáforos noviembre'!$I$61</xm:f>
            <xm:f>'1. Semáforos noviembre'!$J$61</xm:f>
            <x14:dxf>
              <fill>
                <patternFill>
                  <bgColor rgb="FFFFFF00"/>
                </patternFill>
              </fill>
            </x14:dxf>
          </x14:cfRule>
          <x14:cfRule type="cellIs" priority="664" stopIfTrue="1" operator="between" id="{F3DA832B-3626-4232-A067-32F50F29FDE7}">
            <xm:f>'1. Semáforos noviembre'!$K$61</xm:f>
            <xm:f>'1. Semáforos noviembre'!$L$61</xm:f>
            <x14:dxf>
              <fill>
                <patternFill>
                  <bgColor rgb="FF92D050"/>
                </patternFill>
              </fill>
            </x14:dxf>
          </x14:cfRule>
          <x14:cfRule type="cellIs" priority="663" stopIfTrue="1" operator="greaterThanOrEqual" id="{C6EEDCA8-CC68-43D6-9EFE-FBFD2868F8CB}">
            <xm:f>'1. Semáforos noviembre'!$M$61</xm:f>
            <x14:dxf>
              <fill>
                <patternFill>
                  <bgColor rgb="FFFFC000"/>
                </patternFill>
              </fill>
            </x14:dxf>
          </x14:cfRule>
          <xm:sqref>L45</xm:sqref>
        </x14:conditionalFormatting>
        <x14:conditionalFormatting xmlns:xm="http://schemas.microsoft.com/office/excel/2006/main">
          <x14:cfRule type="cellIs" priority="614" stopIfTrue="1" operator="greaterThanOrEqual" id="{9F54D300-ED63-4C73-874E-00ED3C918678}">
            <xm:f>'1. Semáforos noviembre'!$M$9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616" stopIfTrue="1" operator="between" id="{8AA32343-A33A-4BF3-AE73-970D9C4FC42B}">
            <xm:f>'1. Semáforos noviembre'!$I$9</xm:f>
            <xm:f>'1. Semáforos noviembre'!$J$9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617" stopIfTrue="1" operator="between" id="{E43E2875-BEEA-424C-A5F6-B7D8B09465C6}">
            <xm:f>'1. Semáforos noviembre'!$G$9</xm:f>
            <xm:f>'1. Semáforos noviembre'!$H$9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615" stopIfTrue="1" operator="between" id="{D65AA56A-421D-4B15-8F03-70D0A2FDD6A6}">
            <xm:f>'1. Semáforos noviembre'!$K$9</xm:f>
            <xm:f>'1. Semáforos noviembre'!$L$9</xm:f>
            <x14:dxf>
              <fill>
                <patternFill>
                  <bgColor rgb="FF92D050"/>
                </patternFill>
              </fill>
            </x14:dxf>
          </x14:cfRule>
          <xm:sqref>L46</xm:sqref>
        </x14:conditionalFormatting>
        <x14:conditionalFormatting xmlns:xm="http://schemas.microsoft.com/office/excel/2006/main">
          <x14:cfRule type="cellIs" priority="640" stopIfTrue="1" operator="greaterThanOrEqual" id="{0C4C0814-C639-4590-A4F3-C27F204EAED8}">
            <xm:f>'1. Semáforos noviembre'!$M$10</xm:f>
            <x14:dxf>
              <fill>
                <patternFill>
                  <bgColor rgb="FFFFC000"/>
                </patternFill>
              </fill>
            </x14:dxf>
          </x14:cfRule>
          <x14:cfRule type="cellIs" priority="642" stopIfTrue="1" operator="between" id="{13BA1951-3ADB-4560-9F64-79631B6EA466}">
            <xm:f>'1. Semáforos noviembre'!$I$10</xm:f>
            <xm:f>'1. Semáforos noviembre'!$J$10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643" stopIfTrue="1" operator="between" id="{5FC38589-C137-4B04-8224-E73D45CBBFCE}">
            <xm:f>'1. Semáforos noviembre'!$G$10</xm:f>
            <xm:f>'1. Semáforos noviembre'!$H$10</xm:f>
            <x14:dxf>
              <fill>
                <patternFill>
                  <bgColor rgb="FFFF0000"/>
                </patternFill>
              </fill>
            </x14:dxf>
          </x14:cfRule>
          <x14:cfRule type="cellIs" priority="641" stopIfTrue="1" operator="between" id="{0FCEC8BE-2B90-4816-AA7F-C6EB19AB9DAF}">
            <xm:f>'1. Semáforos noviembre'!$K$10</xm:f>
            <xm:f>'1. Semáforos noviembre'!$L$10</xm:f>
            <x14:dxf>
              <fill>
                <patternFill>
                  <bgColor rgb="FF92D050"/>
                </patternFill>
              </fill>
            </x14:dxf>
          </x14:cfRule>
          <xm:sqref>L47</xm:sqref>
        </x14:conditionalFormatting>
        <x14:conditionalFormatting xmlns:xm="http://schemas.microsoft.com/office/excel/2006/main">
          <x14:cfRule type="cellIs" priority="327" operator="greaterThanOrEqual" id="{00CA4D57-767B-4DF5-A182-AC47CD41A5C8}">
            <xm:f>'1. Semáforos noviembre'!$M$55</xm:f>
            <x14:dxf>
              <fill>
                <patternFill>
                  <bgColor rgb="FFFFC000"/>
                </patternFill>
              </fill>
            </x14:dxf>
          </x14:cfRule>
          <x14:cfRule type="cellIs" priority="330" operator="between" id="{4919BDE6-D101-4BAA-9081-AE9D17DCD5E4}">
            <xm:f>'1. Semáforos noviembre'!$G$55</xm:f>
            <xm:f>'1. Semáforos noviembre'!$H$55</xm:f>
            <x14:dxf>
              <fill>
                <patternFill>
                  <bgColor rgb="FFFF0000"/>
                </patternFill>
              </fill>
            </x14:dxf>
          </x14:cfRule>
          <x14:cfRule type="cellIs" priority="329" operator="between" id="{D23ECD6F-74D5-4C18-B212-3ABB329E24C2}">
            <xm:f>'1. Semáforos noviembre'!$I$55</xm:f>
            <xm:f>'1. Semáforos noviembre'!$J$55</xm:f>
            <x14:dxf>
              <fill>
                <patternFill>
                  <bgColor rgb="FFFFFF00"/>
                </patternFill>
              </fill>
            </x14:dxf>
          </x14:cfRule>
          <x14:cfRule type="cellIs" priority="328" operator="between" id="{B8150381-E7A7-462E-84DE-0D0DA760EEEE}">
            <xm:f>'1. Semáforos noviembre'!$K$55</xm:f>
            <xm:f>'1. Semáforos noviembre'!$L$55</xm:f>
            <x14:dxf>
              <fill>
                <patternFill>
                  <bgColor rgb="FF92D050"/>
                </patternFill>
              </fill>
            </x14:dxf>
          </x14:cfRule>
          <xm:sqref>L51:L52</xm:sqref>
        </x14:conditionalFormatting>
        <x14:conditionalFormatting xmlns:xm="http://schemas.microsoft.com/office/excel/2006/main">
          <x14:cfRule type="cellIs" priority="599" stopIfTrue="1" operator="between" id="{3D9904E0-3F83-4432-9A92-3767F0D009A7}">
            <xm:f>'1. Semáforos noviembre'!$G$10</xm:f>
            <xm:f>'1. Semáforos noviembre'!$H$10</xm:f>
            <x14:dxf>
              <fill>
                <patternFill>
                  <bgColor rgb="FFFF0000"/>
                </patternFill>
              </fill>
            </x14:dxf>
          </x14:cfRule>
          <x14:cfRule type="cellIs" priority="596" stopIfTrue="1" operator="greaterThanOrEqual" id="{4407909D-44B3-4427-93C9-26EEC311DC89}">
            <xm:f>'1. Semáforos noviembre'!$M$10</xm:f>
            <x14:dxf>
              <fill>
                <patternFill>
                  <bgColor rgb="FFFFC000"/>
                </patternFill>
              </fill>
            </x14:dxf>
          </x14:cfRule>
          <x14:cfRule type="cellIs" priority="597" stopIfTrue="1" operator="between" id="{2DB825C2-CA03-402A-8520-4867C86B5E9D}">
            <xm:f>'1. Semáforos noviembre'!$K$10</xm:f>
            <xm:f>'1. Semáforos noviembre'!$L$10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598" stopIfTrue="1" operator="between" id="{B5BADBA9-B1A4-40DA-8064-F9E1BBC0C909}">
            <xm:f>'1. Semáforos noviembre'!$I$10</xm:f>
            <xm:f>'1. Semáforos noviembre'!$J$10</xm:f>
            <x14:dxf>
              <fill>
                <patternFill>
                  <bgColor rgb="FFFFFF00"/>
                </patternFill>
              </fill>
            </x14:dxf>
          </x14:cfRule>
          <xm:sqref>L53</xm:sqref>
        </x14:conditionalFormatting>
        <x14:conditionalFormatting xmlns:xm="http://schemas.microsoft.com/office/excel/2006/main">
          <x14:cfRule type="cellIs" priority="590" stopIfTrue="1" operator="greaterThanOrEqual" id="{E8D95755-5257-46C7-A8A7-62A93BFFF45D}">
            <xm:f>'1. Semáforos noviembre'!$M$40</xm:f>
            <x14:dxf>
              <fill>
                <patternFill>
                  <bgColor rgb="FFFFC000"/>
                </patternFill>
              </fill>
            </x14:dxf>
          </x14:cfRule>
          <x14:cfRule type="cellIs" priority="591" stopIfTrue="1" operator="between" id="{15B5728D-AB41-4820-B542-46B57648B0DE}">
            <xm:f>'1. Semáforos noviembre'!$K$40</xm:f>
            <xm:f>'1. Semáforos noviembre'!$L$40</xm:f>
            <x14:dxf>
              <fill>
                <patternFill>
                  <bgColor rgb="FF92D050"/>
                </patternFill>
              </fill>
            </x14:dxf>
          </x14:cfRule>
          <x14:cfRule type="cellIs" priority="592" stopIfTrue="1" operator="between" id="{2101339B-68EF-4351-898D-AA5D58C74C13}">
            <xm:f>'1. Semáforos noviembre'!$I$40</xm:f>
            <xm:f>'1. Semáforos noviembre'!$J$40</xm:f>
            <x14:dxf>
              <fill>
                <patternFill>
                  <bgColor rgb="FFFFFF00"/>
                </patternFill>
              </fill>
            </x14:dxf>
          </x14:cfRule>
          <x14:cfRule type="cellIs" priority="593" stopIfTrue="1" operator="between" id="{35E41AA4-1175-4CB9-AEAA-98A2EE7DC215}">
            <xm:f>'1. Semáforos noviembre'!$G$40</xm:f>
            <xm:f>'1. Semáforos noviembre'!$H$40</xm:f>
            <x14:dxf>
              <fill>
                <patternFill>
                  <bgColor rgb="FFFF0000"/>
                </patternFill>
              </fill>
            </x14:dxf>
          </x14:cfRule>
          <xm:sqref>L81</xm:sqref>
        </x14:conditionalFormatting>
        <x14:conditionalFormatting xmlns:xm="http://schemas.microsoft.com/office/excel/2006/main">
          <x14:cfRule type="cellIs" priority="589" stopIfTrue="1" operator="between" id="{BDCE9BAC-3AD7-4EAC-BBD2-D96D21CF0488}">
            <xm:f>'1. Semáforos noviembre'!$G$41</xm:f>
            <xm:f>'1. Semáforos noviembre'!$H$41</xm:f>
            <x14:dxf>
              <fill>
                <patternFill>
                  <bgColor rgb="FFFF0000"/>
                </patternFill>
              </fill>
            </x14:dxf>
          </x14:cfRule>
          <x14:cfRule type="cellIs" priority="588" stopIfTrue="1" operator="between" id="{8535B676-BEEF-4CFB-B798-A9EB8F75FD39}">
            <xm:f>'1. Semáforos noviembre'!$I$41</xm:f>
            <xm:f>'1. Semáforos noviembre'!$J$41</xm:f>
            <x14:dxf>
              <fill>
                <patternFill>
                  <bgColor rgb="FFFFFF00"/>
                </patternFill>
              </fill>
            </x14:dxf>
          </x14:cfRule>
          <x14:cfRule type="cellIs" priority="587" stopIfTrue="1" operator="between" id="{AE85B58C-5FFC-42F7-9735-46AEBE6B107A}">
            <xm:f>'1. Semáforos noviembre'!$K$41</xm:f>
            <xm:f>'1. Semáforos noviembre'!$L$41</xm:f>
            <x14:dxf>
              <fill>
                <patternFill>
                  <bgColor rgb="FF92D050"/>
                </patternFill>
              </fill>
            </x14:dxf>
          </x14:cfRule>
          <x14:cfRule type="cellIs" priority="586" stopIfTrue="1" operator="greaterThanOrEqual" id="{DAC3EA2B-82D4-4041-8AC4-0E92CC43F4D8}">
            <xm:f>'1. Semáforos noviembre'!$M$41</xm:f>
            <x14:dxf>
              <fill>
                <patternFill>
                  <bgColor rgb="FFFFC000"/>
                </patternFill>
              </fill>
            </x14:dxf>
          </x14:cfRule>
          <xm:sqref>L82</xm:sqref>
        </x14:conditionalFormatting>
        <x14:conditionalFormatting xmlns:xm="http://schemas.microsoft.com/office/excel/2006/main">
          <x14:cfRule type="cellIs" priority="583" stopIfTrue="1" operator="between" id="{04517380-0D01-4525-9682-79D654CEBAAF}">
            <xm:f>'1. Semáforos noviembre'!$K$42</xm:f>
            <xm:f>'1. Semáforos noviembre'!$L$42</xm:f>
            <x14:dxf>
              <fill>
                <patternFill>
                  <bgColor rgb="FF92D050"/>
                </patternFill>
              </fill>
            </x14:dxf>
          </x14:cfRule>
          <x14:cfRule type="cellIs" priority="584" stopIfTrue="1" operator="between" id="{06856C06-8A6E-45A1-BF12-29E843BEB595}">
            <xm:f>'1. Semáforos noviembre'!$I$42</xm:f>
            <xm:f>'1. Semáforos noviembre'!$J$42</xm:f>
            <x14:dxf>
              <fill>
                <patternFill>
                  <bgColor rgb="FFFFFF00"/>
                </patternFill>
              </fill>
            </x14:dxf>
          </x14:cfRule>
          <x14:cfRule type="cellIs" priority="582" stopIfTrue="1" operator="greaterThanOrEqual" id="{D289947E-3C80-4378-819E-BE6CE1BB21DD}">
            <xm:f>'1. Semáforos noviembre'!$M$42</xm:f>
            <x14:dxf>
              <fill>
                <patternFill>
                  <bgColor rgb="FFFFC000"/>
                </patternFill>
              </fill>
            </x14:dxf>
          </x14:cfRule>
          <x14:cfRule type="cellIs" priority="585" stopIfTrue="1" operator="between" id="{DA7D5E39-1969-42D7-9433-136069552F76}">
            <xm:f>'1. Semáforos noviembre'!$G$42</xm:f>
            <xm:f>'1. Semáforos noviembre'!$H$42</xm:f>
            <x14:dxf>
              <fill>
                <patternFill>
                  <bgColor rgb="FFFF0000"/>
                </patternFill>
              </fill>
            </x14:dxf>
          </x14:cfRule>
          <xm:sqref>L83:L84</xm:sqref>
        </x14:conditionalFormatting>
        <x14:conditionalFormatting xmlns:xm="http://schemas.microsoft.com/office/excel/2006/main">
          <x14:cfRule type="cellIs" priority="578" stopIfTrue="1" operator="greaterThanOrEqual" id="{97881265-E96B-4665-8FB0-306AAB32165C}">
            <xm:f>'1. Semáforos noviembre'!$M$44</xm:f>
            <x14:dxf>
              <fill>
                <patternFill>
                  <bgColor rgb="FFFFC000"/>
                </patternFill>
              </fill>
            </x14:dxf>
          </x14:cfRule>
          <x14:cfRule type="cellIs" priority="579" stopIfTrue="1" operator="between" id="{E95C098F-D738-4549-8FE6-4C70A40900B5}">
            <xm:f>'1. Semáforos noviembre'!$K$44</xm:f>
            <xm:f>'1. Semáforos noviembre'!$L$44</xm:f>
            <x14:dxf>
              <fill>
                <patternFill>
                  <bgColor rgb="FF92D050"/>
                </patternFill>
              </fill>
            </x14:dxf>
          </x14:cfRule>
          <x14:cfRule type="cellIs" priority="580" stopIfTrue="1" operator="between" id="{71FC9A51-0FAA-47EC-A96B-74F3E85E0C22}">
            <xm:f>'1. Semáforos noviembre'!$I$44</xm:f>
            <xm:f>'1. Semáforos noviembre'!$J$44</xm:f>
            <x14:dxf>
              <fill>
                <patternFill>
                  <bgColor rgb="FFFFFF00"/>
                </patternFill>
              </fill>
            </x14:dxf>
          </x14:cfRule>
          <x14:cfRule type="cellIs" priority="581" stopIfTrue="1" operator="between" id="{6DA349ED-A7FB-49FE-A23C-E7D37C551D1C}">
            <xm:f>'1. Semáforos noviembre'!$G$44</xm:f>
            <xm:f>'1. Semáforos noviembre'!$H$44</xm:f>
            <x14:dxf>
              <fill>
                <patternFill>
                  <bgColor rgb="FFFF0000"/>
                </patternFill>
              </fill>
            </x14:dxf>
          </x14:cfRule>
          <xm:sqref>L85</xm:sqref>
        </x14:conditionalFormatting>
        <x14:conditionalFormatting xmlns:xm="http://schemas.microsoft.com/office/excel/2006/main">
          <x14:cfRule type="cellIs" priority="120" stopIfTrue="1" operator="between" id="{D4B3847B-4FAF-4E9E-91C7-5648FD953BE8}">
            <xm:f>'1. Semáforos noviembre'!$G$45</xm:f>
            <xm:f>'1. Semáforos noviembre'!$H$45</xm:f>
            <x14:dxf>
              <fill>
                <patternFill>
                  <bgColor rgb="FFFF0000"/>
                </patternFill>
              </fill>
            </x14:dxf>
          </x14:cfRule>
          <x14:cfRule type="cellIs" priority="117" stopIfTrue="1" operator="greaterThanOrEqual" id="{0596C4B0-1CE5-4A24-A6DA-1AFA1891D294}">
            <xm:f>'1. Semáforos noviembre'!$M$45</xm:f>
            <x14:dxf>
              <fill>
                <patternFill>
                  <bgColor rgb="FFFFC000"/>
                </patternFill>
              </fill>
            </x14:dxf>
          </x14:cfRule>
          <x14:cfRule type="cellIs" priority="119" stopIfTrue="1" operator="between" id="{AC4C8A47-60D9-4004-AF00-762CB68B7050}">
            <xm:f>'1. Semáforos noviembre'!$I$45</xm:f>
            <xm:f>'1. Semáforos noviembre'!$J$45</xm:f>
            <x14:dxf>
              <fill>
                <patternFill>
                  <bgColor rgb="FFFFFF00"/>
                </patternFill>
              </fill>
            </x14:dxf>
          </x14:cfRule>
          <x14:cfRule type="cellIs" priority="118" stopIfTrue="1" operator="between" id="{BCD579BB-D977-4230-B5D1-F90FECF77F53}">
            <xm:f>'1. Semáforos noviembre'!$K$45</xm:f>
            <xm:f>'1. Semáforos noviembre'!$L$45</xm:f>
            <x14:dxf>
              <fill>
                <patternFill>
                  <bgColor rgb="FF92D050"/>
                </patternFill>
              </fill>
            </x14:dxf>
          </x14:cfRule>
          <xm:sqref>L86</xm:sqref>
        </x14:conditionalFormatting>
        <x14:conditionalFormatting xmlns:xm="http://schemas.microsoft.com/office/excel/2006/main">
          <x14:cfRule type="cellIs" priority="567" stopIfTrue="1" operator="greaterThan" id="{A49311AB-CACE-403C-A7BA-7AE65A99F633}">
            <xm:f>'1. Semáforos noviembre'!$M$52</xm:f>
            <x14:dxf>
              <fill>
                <patternFill>
                  <bgColor rgb="FFFFC000"/>
                </patternFill>
              </fill>
            </x14:dxf>
          </x14:cfRule>
          <x14:cfRule type="cellIs" priority="570" stopIfTrue="1" operator="between" id="{CB1A518C-2741-46CE-A63D-B87A60C3EE76}">
            <xm:f>'1. Semáforos noviembre'!$G$52</xm:f>
            <xm:f>'1. Semáforos noviembre'!$H$52</xm:f>
            <x14:dxf>
              <fill>
                <patternFill>
                  <bgColor rgb="FFFF0000"/>
                </patternFill>
              </fill>
            </x14:dxf>
          </x14:cfRule>
          <x14:cfRule type="cellIs" priority="569" stopIfTrue="1" operator="between" id="{02F75C52-5471-4935-AC56-32F8F79D47B3}">
            <xm:f>'1. Semáforos noviembre'!$I$52</xm:f>
            <xm:f>'1. Semáforos noviembre'!$J$52</xm:f>
            <x14:dxf>
              <fill>
                <patternFill>
                  <bgColor rgb="FFFFFF00"/>
                </patternFill>
              </fill>
            </x14:dxf>
          </x14:cfRule>
          <x14:cfRule type="cellIs" priority="568" stopIfTrue="1" operator="between" id="{98ECC37A-627F-4865-B5EC-7657A3356159}">
            <xm:f>'1. Semáforos noviembre'!$K$52</xm:f>
            <xm:f>'1. Semáforos noviembre'!$L$52</xm:f>
            <x14:dxf>
              <fill>
                <patternFill>
                  <bgColor rgb="FF92D050"/>
                </patternFill>
              </fill>
            </x14:dxf>
          </x14:cfRule>
          <xm:sqref>L93</xm:sqref>
        </x14:conditionalFormatting>
        <x14:conditionalFormatting xmlns:xm="http://schemas.microsoft.com/office/excel/2006/main">
          <x14:cfRule type="cellIs" priority="553" stopIfTrue="1" operator="between" id="{2D53ADCD-7831-41E1-80C5-3C432DC1F742}">
            <xm:f>'1. Semáforos noviembre'!$I$48</xm:f>
            <xm:f>'1. Semáforos noviembre'!$J$48</xm:f>
            <x14:dxf>
              <fill>
                <patternFill>
                  <bgColor rgb="FFFFFF00"/>
                </patternFill>
              </fill>
            </x14:dxf>
          </x14:cfRule>
          <x14:cfRule type="cellIs" priority="554" stopIfTrue="1" operator="between" id="{CDE75134-4324-485E-9B8E-691C598E36B3}">
            <xm:f>'1. Semáforos noviembre'!$G$48</xm:f>
            <xm:f>'1. Semáforos noviembre'!$H$48</xm:f>
            <x14:dxf>
              <fill>
                <patternFill>
                  <bgColor rgb="FFFF0000"/>
                </patternFill>
              </fill>
            </x14:dxf>
          </x14:cfRule>
          <x14:cfRule type="cellIs" priority="552" stopIfTrue="1" operator="between" id="{BD01FF42-A2DE-4C6D-9889-89D8A0ABE286}">
            <xm:f>'1. Semáforos noviembre'!$K$48</xm:f>
            <xm:f>'1. Semáforos noviembre'!$L$48</xm:f>
            <x14:dxf>
              <fill>
                <patternFill>
                  <bgColor rgb="FF92D050"/>
                </patternFill>
              </fill>
            </x14:dxf>
          </x14:cfRule>
          <x14:cfRule type="cellIs" priority="551" stopIfTrue="1" operator="greaterThan" id="{88237DE5-285D-4317-BC69-2892FD218796}">
            <xm:f>'1. Semáforos noviembre'!$M$48</xm:f>
            <x14:dxf>
              <fill>
                <patternFill>
                  <bgColor rgb="FFFFC000"/>
                </patternFill>
              </fill>
            </x14:dxf>
          </x14:cfRule>
          <xm:sqref>L94:L95</xm:sqref>
        </x14:conditionalFormatting>
        <x14:conditionalFormatting xmlns:xm="http://schemas.microsoft.com/office/excel/2006/main">
          <x14:cfRule type="cellIs" priority="315" stopIfTrue="1" operator="greaterThanOrEqual" id="{817CD5EF-E7FF-45E3-9462-3CF1891F7587}">
            <xm:f>'1. Semáforos noviembre'!$M$47</xm:f>
            <x14:dxf>
              <fill>
                <patternFill>
                  <bgColor rgb="FFFFC000"/>
                </patternFill>
              </fill>
            </x14:dxf>
          </x14:cfRule>
          <x14:cfRule type="cellIs" priority="316" stopIfTrue="1" operator="between" id="{5D3F004F-2669-4EA7-AB62-E0D72C51DAE8}">
            <xm:f>'1. Semáforos noviembre'!$K$47</xm:f>
            <xm:f>'1. Semáforos noviembre'!$L$47</xm:f>
            <x14:dxf>
              <fill>
                <patternFill>
                  <bgColor rgb="FF92D050"/>
                </patternFill>
              </fill>
            </x14:dxf>
          </x14:cfRule>
          <x14:cfRule type="cellIs" priority="317" stopIfTrue="1" operator="between" id="{3A7CC10C-AD99-4ECC-A9B9-5FE4D3E74742}">
            <xm:f>'1. Semáforos noviembre'!$I$47</xm:f>
            <xm:f>'1. Semáforos noviembre'!$J$47</xm:f>
            <x14:dxf>
              <fill>
                <patternFill>
                  <bgColor rgb="FFFFFF00"/>
                </patternFill>
              </fill>
            </x14:dxf>
          </x14:cfRule>
          <x14:cfRule type="cellIs" priority="318" stopIfTrue="1" operator="between" id="{4DD07CD9-0EAB-4633-9746-80593B44F60D}">
            <xm:f>'1. Semáforos noviembre'!$G$47</xm:f>
            <xm:f>'1. Semáforos noviembre'!$H$47</xm:f>
            <x14:dxf>
              <fill>
                <patternFill>
                  <bgColor rgb="FFFF0000"/>
                </patternFill>
              </fill>
            </x14:dxf>
          </x14:cfRule>
          <xm:sqref>L96:L97</xm:sqref>
        </x14:conditionalFormatting>
        <x14:conditionalFormatting xmlns:xm="http://schemas.microsoft.com/office/excel/2006/main">
          <x14:cfRule type="cellIs" priority="303" stopIfTrue="1" operator="greaterThan" id="{6B55CBAF-8AD1-4FBE-8C0A-7AF4B47BAA1C}">
            <xm:f>'1. Semáforos noviembre'!$M$49</xm:f>
            <x14:dxf>
              <fill>
                <patternFill>
                  <bgColor rgb="FFFFC000"/>
                </patternFill>
              </fill>
            </x14:dxf>
          </x14:cfRule>
          <x14:cfRule type="cellIs" priority="305" stopIfTrue="1" operator="between" id="{E72B92B1-474A-4B67-B7BB-344E78C93A9E}">
            <xm:f>'1. Semáforos noviembre'!$I$49</xm:f>
            <xm:f>'1. Semáforos noviembre'!$J$49</xm:f>
            <x14:dxf>
              <fill>
                <patternFill>
                  <bgColor rgb="FFFFFF00"/>
                </patternFill>
              </fill>
            </x14:dxf>
          </x14:cfRule>
          <x14:cfRule type="cellIs" priority="306" stopIfTrue="1" operator="between" id="{5A238CC1-F8C1-4C81-91AC-E644DDB197A2}">
            <xm:f>'1. Semáforos noviembre'!$G$49</xm:f>
            <xm:f>'1. Semáforos noviembre'!$H$49</xm:f>
            <x14:dxf>
              <fill>
                <patternFill>
                  <bgColor rgb="FFFF0000"/>
                </patternFill>
              </fill>
            </x14:dxf>
          </x14:cfRule>
          <x14:cfRule type="cellIs" priority="304" stopIfTrue="1" operator="between" id="{EC1BFAD2-D2CC-4CC5-9C81-15AD40D8891C}">
            <xm:f>'1. Semáforos noviembre'!$K$49</xm:f>
            <xm:f>'1. Semáforos noviembre'!$L$49</xm:f>
            <x14:dxf>
              <fill>
                <patternFill>
                  <bgColor rgb="FF92D050"/>
                </patternFill>
              </fill>
            </x14:dxf>
          </x14:cfRule>
          <xm:sqref>L98</xm:sqref>
        </x14:conditionalFormatting>
        <x14:conditionalFormatting xmlns:xm="http://schemas.microsoft.com/office/excel/2006/main">
          <x14:cfRule type="cellIs" priority="112" stopIfTrue="1" operator="between" id="{07CE7036-2943-48C1-91BC-B6DAF0F603DD}">
            <xm:f>'1. Semáforos noviembre'!$K$50</xm:f>
            <xm:f>'1. Semáforos noviembre'!$L$50</xm:f>
            <x14:dxf>
              <fill>
                <patternFill>
                  <bgColor rgb="FF92D050"/>
                </patternFill>
              </fill>
            </x14:dxf>
          </x14:cfRule>
          <x14:cfRule type="cellIs" priority="111" stopIfTrue="1" operator="greaterThan" id="{C25D4E6B-92F8-4402-9933-45B24884D111}">
            <xm:f>'1. Semáforos noviembre'!$M$50</xm:f>
            <x14:dxf>
              <fill>
                <patternFill>
                  <bgColor rgb="FFFFC000"/>
                </patternFill>
              </fill>
            </x14:dxf>
          </x14:cfRule>
          <x14:cfRule type="cellIs" priority="114" stopIfTrue="1" operator="between" id="{44C26CC8-1C4C-49D8-A583-F99F9893F0D7}">
            <xm:f>'1. Semáforos noviembre'!$G$50</xm:f>
            <xm:f>'1. Semáforos noviembre'!$H$50</xm:f>
            <x14:dxf>
              <fill>
                <patternFill>
                  <bgColor rgb="FFFF0000"/>
                </patternFill>
              </fill>
            </x14:dxf>
          </x14:cfRule>
          <x14:cfRule type="cellIs" priority="113" stopIfTrue="1" operator="between" id="{23BAEA0D-E586-4F74-8E9C-ABB8C7E0161D}">
            <xm:f>'1. Semáforos noviembre'!$I$50</xm:f>
            <xm:f>'1. Semáforos noviembre'!$J$50</xm:f>
            <x14:dxf>
              <fill>
                <patternFill>
                  <bgColor rgb="FFFFFF00"/>
                </patternFill>
              </fill>
            </x14:dxf>
          </x14:cfRule>
          <xm:sqref>L99</xm:sqref>
        </x14:conditionalFormatting>
        <x14:conditionalFormatting xmlns:xm="http://schemas.microsoft.com/office/excel/2006/main">
          <x14:cfRule type="cellIs" priority="298" stopIfTrue="1" operator="between" id="{DFFABE20-ACD0-4C29-9D3F-156883CE8973}">
            <xm:f>'1. Semáforos noviembre'!$K$12</xm:f>
            <xm:f>'1. Semáforos noviembre'!$L$12</xm:f>
            <x14:dxf>
              <fill>
                <patternFill>
                  <bgColor rgb="FF92D050"/>
                </patternFill>
              </fill>
            </x14:dxf>
          </x14:cfRule>
          <x14:cfRule type="cellIs" priority="299" stopIfTrue="1" operator="between" id="{CD2125AF-B27B-41DA-89CA-4095BFA42675}">
            <xm:f>'1. Semáforos noviembre'!$I$12</xm:f>
            <xm:f>'1. Semáforos noviembre'!$J$12</xm:f>
            <x14:dxf>
              <fill>
                <patternFill>
                  <bgColor rgb="FFFFFF00"/>
                </patternFill>
              </fill>
            </x14:dxf>
          </x14:cfRule>
          <x14:cfRule type="cellIs" priority="300" stopIfTrue="1" operator="between" id="{E3726B72-5DDB-47FA-99DD-2835A7A21C24}">
            <xm:f>'1. Semáforos noviembre'!$G$12</xm:f>
            <xm:f>'1. Semáforos noviembre'!$H$12</xm:f>
            <x14:dxf>
              <fill>
                <patternFill>
                  <bgColor rgb="FFFF0000"/>
                </patternFill>
              </fill>
            </x14:dxf>
          </x14:cfRule>
          <x14:cfRule type="cellIs" priority="297" stopIfTrue="1" operator="greaterThan" id="{68FB5063-1578-428D-AA32-2A071B73E4E1}">
            <xm:f>'1. Semáforos noviembre'!$M$12</xm:f>
            <x14:dxf>
              <fill>
                <patternFill>
                  <bgColor rgb="FFFFC000"/>
                </patternFill>
              </fill>
            </x14:dxf>
          </x14:cfRule>
          <xm:sqref>L129</xm:sqref>
        </x14:conditionalFormatting>
        <x14:conditionalFormatting xmlns:xm="http://schemas.microsoft.com/office/excel/2006/main">
          <x14:cfRule type="cellIs" priority="291" stopIfTrue="1" operator="greaterThan" id="{A976AC14-CBA8-4BDD-B3B3-33D84678B239}">
            <xm:f>'1. Semáforos noviembre'!$M$13</xm:f>
            <x14:dxf>
              <fill>
                <patternFill>
                  <bgColor rgb="FFFFC000"/>
                </patternFill>
              </fill>
            </x14:dxf>
          </x14:cfRule>
          <x14:cfRule type="cellIs" priority="292" stopIfTrue="1" operator="between" id="{6D91AB67-CC1F-45DB-9751-F81572AEB3BA}">
            <xm:f>'1. Semáforos noviembre'!$K$13</xm:f>
            <xm:f>'1. Semáforos noviembre'!$L$13</xm:f>
            <x14:dxf>
              <fill>
                <patternFill>
                  <bgColor rgb="FF92D050"/>
                </patternFill>
              </fill>
            </x14:dxf>
          </x14:cfRule>
          <x14:cfRule type="cellIs" priority="293" stopIfTrue="1" operator="between" id="{7FFA68CE-CD8B-44EA-8CA7-FDD2C9DC7E5C}">
            <xm:f>'1. Semáforos noviembre'!$I$13</xm:f>
            <xm:f>'1. Semáforos noviembre'!$J$13</xm:f>
            <x14:dxf>
              <fill>
                <patternFill>
                  <bgColor rgb="FFFFFF00"/>
                </patternFill>
              </fill>
            </x14:dxf>
          </x14:cfRule>
          <x14:cfRule type="cellIs" priority="294" stopIfTrue="1" operator="between" id="{5AE5E857-491C-4B1D-85DF-14EBC70FB0B9}">
            <xm:f>'1. Semáforos noviembre'!$G$13</xm:f>
            <xm:f>'1. Semáforos noviembre'!$H$13</xm:f>
            <x14:dxf>
              <fill>
                <patternFill>
                  <bgColor rgb="FFFF0000"/>
                </patternFill>
              </fill>
            </x14:dxf>
          </x14:cfRule>
          <xm:sqref>L130</xm:sqref>
        </x14:conditionalFormatting>
        <x14:conditionalFormatting xmlns:xm="http://schemas.microsoft.com/office/excel/2006/main">
          <x14:cfRule type="cellIs" priority="288" stopIfTrue="1" operator="between" id="{019B977E-9A92-4CAB-863A-F7BB7C0BD1B6}">
            <xm:f>'1. Semáforos noviembre'!$G$14</xm:f>
            <xm:f>'1. Semáforos noviembre'!$H$14</xm:f>
            <x14:dxf>
              <fill>
                <patternFill>
                  <bgColor rgb="FFFF0000"/>
                </patternFill>
              </fill>
            </x14:dxf>
          </x14:cfRule>
          <x14:cfRule type="cellIs" priority="285" stopIfTrue="1" operator="greaterThan" id="{DA698D83-127E-4A1E-8A46-3236B77871A5}">
            <xm:f>'1. Semáforos noviembre'!$M$14</xm:f>
            <x14:dxf>
              <fill>
                <patternFill>
                  <bgColor rgb="FFFFC000"/>
                </patternFill>
              </fill>
            </x14:dxf>
          </x14:cfRule>
          <x14:cfRule type="cellIs" priority="286" stopIfTrue="1" operator="between" id="{5E6D4F99-5640-4F8F-93A3-728A2494BBA9}">
            <xm:f>'1. Semáforos noviembre'!$K$14</xm:f>
            <xm:f>'1. Semáforos noviembre'!$L$14</xm:f>
            <x14:dxf>
              <fill>
                <patternFill>
                  <bgColor rgb="FF92D050"/>
                </patternFill>
              </fill>
            </x14:dxf>
          </x14:cfRule>
          <x14:cfRule type="cellIs" priority="287" stopIfTrue="1" operator="between" id="{5674F8D4-B9CE-48F6-B387-0C6729048539}">
            <xm:f>'1. Semáforos noviembre'!$I$14</xm:f>
            <xm:f>'1. Semáforos noviembre'!$J$14</xm:f>
            <x14:dxf>
              <fill>
                <patternFill>
                  <bgColor rgb="FFFFFF00"/>
                </patternFill>
              </fill>
            </x14:dxf>
          </x14:cfRule>
          <xm:sqref>L131</xm:sqref>
        </x14:conditionalFormatting>
        <x14:conditionalFormatting xmlns:xm="http://schemas.microsoft.com/office/excel/2006/main">
          <x14:cfRule type="cellIs" priority="282" stopIfTrue="1" operator="between" id="{EB6D12C2-D4B5-4FAD-AE12-6FE49F409B6A}">
            <xm:f>'1. Semáforos noviembre'!$G$15</xm:f>
            <xm:f>'1. Semáforos noviembre'!$H$15</xm:f>
            <x14:dxf>
              <fill>
                <patternFill>
                  <bgColor rgb="FFFF0000"/>
                </patternFill>
              </fill>
            </x14:dxf>
          </x14:cfRule>
          <x14:cfRule type="cellIs" priority="281" stopIfTrue="1" operator="between" id="{1358CBDE-07E7-4B67-BC9B-0E07B2329DB6}">
            <xm:f>'1. Semáforos noviembre'!$I$15</xm:f>
            <xm:f>'1. Semáforos noviembre'!$J$15</xm:f>
            <x14:dxf>
              <fill>
                <patternFill>
                  <bgColor rgb="FFFFFF00"/>
                </patternFill>
              </fill>
            </x14:dxf>
          </x14:cfRule>
          <x14:cfRule type="cellIs" priority="280" stopIfTrue="1" operator="between" id="{71F0AAD2-71AD-44B5-BD23-0C4A12042A12}">
            <xm:f>'1. Semáforos noviembre'!$K$15</xm:f>
            <xm:f>'1. Semáforos noviembre'!$L$15</xm:f>
            <x14:dxf>
              <fill>
                <patternFill>
                  <bgColor rgb="FF92D050"/>
                </patternFill>
              </fill>
            </x14:dxf>
          </x14:cfRule>
          <x14:cfRule type="cellIs" priority="279" stopIfTrue="1" operator="greaterThan" id="{055F48FC-9724-4255-A473-D10050B0D88B}">
            <xm:f>'1. Semáforos noviembre'!$M$15</xm:f>
            <x14:dxf>
              <fill>
                <patternFill>
                  <bgColor rgb="FFFFC000"/>
                </patternFill>
              </fill>
            </x14:dxf>
          </x14:cfRule>
          <xm:sqref>L132</xm:sqref>
        </x14:conditionalFormatting>
        <x14:conditionalFormatting xmlns:xm="http://schemas.microsoft.com/office/excel/2006/main">
          <x14:cfRule type="cellIs" priority="763" stopIfTrue="1" operator="between" id="{ECD6E56E-725F-490C-8BAB-94976DDCA409}">
            <xm:f>'1. Semáforos noviembre'!$G$16</xm:f>
            <xm:f>'1. Semáforos noviembre'!$H$16</xm:f>
            <x14:dxf>
              <fill>
                <patternFill>
                  <bgColor rgb="FFFF0000"/>
                </patternFill>
              </fill>
            </x14:dxf>
          </x14:cfRule>
          <x14:cfRule type="cellIs" priority="762" stopIfTrue="1" operator="between" id="{2C736EE6-ECC9-45F0-8626-7F50F18A34E1}">
            <xm:f>'1. Semáforos noviembre'!$I$16</xm:f>
            <xm:f>'1. Semáforos noviembre'!$J$16</xm:f>
            <x14:dxf>
              <fill>
                <patternFill>
                  <bgColor rgb="FFFFFF00"/>
                </patternFill>
              </fill>
            </x14:dxf>
          </x14:cfRule>
          <x14:cfRule type="cellIs" priority="761" stopIfTrue="1" operator="between" id="{EA95A878-8558-41A8-9BA6-A328DE3DD3B1}">
            <xm:f>'1. Semáforos noviembre'!$K$16</xm:f>
            <xm:f>'1. Semáforos noviembre'!$L$16</xm:f>
            <x14:dxf>
              <fill>
                <patternFill>
                  <bgColor rgb="FF92D050"/>
                </patternFill>
              </fill>
            </x14:dxf>
          </x14:cfRule>
          <x14:cfRule type="cellIs" priority="760" stopIfTrue="1" operator="greaterThan" id="{8E307721-8E8E-40D9-82DE-9DDA34DCA7E0}">
            <xm:f>'1. Semáforos noviembre'!$M$16</xm:f>
            <x14:dxf>
              <fill>
                <patternFill>
                  <bgColor rgb="FFFFC000"/>
                </patternFill>
              </fill>
            </x14:dxf>
          </x14:cfRule>
          <xm:sqref>L133</xm:sqref>
        </x14:conditionalFormatting>
        <x14:conditionalFormatting xmlns:xm="http://schemas.microsoft.com/office/excel/2006/main">
          <x14:cfRule type="cellIs" priority="106" stopIfTrue="1" operator="between" id="{4DFD5A97-44FF-46F6-A5D8-1A13B926ACD9}">
            <xm:f>'1. Semáforos noviembre'!$K$18</xm:f>
            <xm:f>'1. Semáforos noviembre'!$L$18</xm:f>
            <x14:dxf>
              <fill>
                <patternFill>
                  <bgColor rgb="FF92D050"/>
                </patternFill>
              </fill>
            </x14:dxf>
          </x14:cfRule>
          <x14:cfRule type="cellIs" priority="105" stopIfTrue="1" operator="greaterThan" id="{93781029-EF04-4CCB-93BE-3315DF8AEFD5}">
            <xm:f>'1. Semáforos noviembre'!$M$18</xm:f>
            <x14:dxf>
              <fill>
                <patternFill>
                  <bgColor rgb="FFFFC000"/>
                </patternFill>
              </fill>
            </x14:dxf>
          </x14:cfRule>
          <x14:cfRule type="cellIs" priority="107" stopIfTrue="1" operator="between" id="{DF788A8D-C782-44A4-928F-861BD34288F5}">
            <xm:f>'1. Semáforos noviembre'!$I$18</xm:f>
            <xm:f>'1. Semáforos noviembre'!$J$18</xm:f>
            <x14:dxf>
              <fill>
                <patternFill>
                  <bgColor rgb="FFFFFF00"/>
                </patternFill>
              </fill>
            </x14:dxf>
          </x14:cfRule>
          <x14:cfRule type="cellIs" priority="108" stopIfTrue="1" operator="between" id="{503D2F8E-90BE-4B23-8EB0-DFE5E7F99880}">
            <xm:f>'1. Semáforos noviembre'!$G$18</xm:f>
            <xm:f>'1. Semáforos noviembre'!$H$18</xm:f>
            <x14:dxf>
              <fill>
                <patternFill>
                  <bgColor rgb="FFFF0000"/>
                </patternFill>
              </fill>
            </x14:dxf>
          </x14:cfRule>
          <xm:sqref>L134:L135</xm:sqref>
        </x14:conditionalFormatting>
        <x14:conditionalFormatting xmlns:xm="http://schemas.microsoft.com/office/excel/2006/main">
          <x14:cfRule type="cellIs" priority="263" stopIfTrue="1" operator="between" id="{7A882AFC-B1CC-405B-B35E-8C1C21154293}">
            <xm:f>'1. Semáforos noviembre'!$I$19</xm:f>
            <xm:f>'1. Semáforos noviembre'!$J$19</xm:f>
            <x14:dxf>
              <fill>
                <patternFill>
                  <bgColor rgb="FFFFFF00"/>
                </patternFill>
              </fill>
            </x14:dxf>
          </x14:cfRule>
          <x14:cfRule type="cellIs" priority="262" stopIfTrue="1" operator="between" id="{79AF8618-8084-49EC-9E7A-AC6EC805559A}">
            <xm:f>'1. Semáforos noviembre'!$K$19</xm:f>
            <xm:f>'1. Semáforos noviembre'!$L$19</xm:f>
            <x14:dxf>
              <fill>
                <patternFill>
                  <bgColor rgb="FF92D050"/>
                </patternFill>
              </fill>
            </x14:dxf>
          </x14:cfRule>
          <x14:cfRule type="cellIs" priority="261" stopIfTrue="1" operator="greaterThan" id="{5481BBB8-144F-4C02-AE31-523A0607316F}">
            <xm:f>'1. Semáforos noviembre'!$M$19</xm:f>
            <x14:dxf>
              <fill>
                <patternFill>
                  <bgColor rgb="FFFFC000"/>
                </patternFill>
              </fill>
            </x14:dxf>
          </x14:cfRule>
          <x14:cfRule type="cellIs" priority="264" stopIfTrue="1" operator="between" id="{540DAD99-C558-4A60-B239-E330CC4BC978}">
            <xm:f>'1. Semáforos noviembre'!$G$19</xm:f>
            <xm:f>'1. Semáforos noviembre'!$H$19</xm:f>
            <x14:dxf>
              <fill>
                <patternFill>
                  <bgColor rgb="FFFF0000"/>
                </patternFill>
              </fill>
            </x14:dxf>
          </x14:cfRule>
          <xm:sqref>L136</xm:sqref>
        </x14:conditionalFormatting>
        <x14:conditionalFormatting xmlns:xm="http://schemas.microsoft.com/office/excel/2006/main">
          <x14:cfRule type="cellIs" priority="258" stopIfTrue="1" operator="between" id="{D6CDBBFF-B6EB-44A8-91FC-C47AAB88D491}">
            <xm:f>'1. Semáforos noviembre'!$G$26</xm:f>
            <xm:f>'1. Semáforos noviembre'!$H$26</xm:f>
            <x14:dxf>
              <fill>
                <patternFill>
                  <bgColor rgb="FFFF0000"/>
                </patternFill>
              </fill>
            </x14:dxf>
          </x14:cfRule>
          <x14:cfRule type="cellIs" priority="257" stopIfTrue="1" operator="between" id="{92645B13-7F04-4D0E-B6C5-8A077FDE23BE}">
            <xm:f>'1. Semáforos noviembre'!$I$26</xm:f>
            <xm:f>'1. Semáforos noviembre'!$J$26</xm:f>
            <x14:dxf>
              <fill>
                <patternFill>
                  <bgColor rgb="FFFFFF00"/>
                </patternFill>
              </fill>
            </x14:dxf>
          </x14:cfRule>
          <x14:cfRule type="cellIs" priority="256" stopIfTrue="1" operator="between" id="{C3814BCC-526B-4E13-B2EE-BF20EFA4D431}">
            <xm:f>'1. Semáforos noviembre'!$K$26</xm:f>
            <xm:f>'1. Semáforos noviembre'!$L$26</xm:f>
            <x14:dxf>
              <fill>
                <patternFill>
                  <bgColor rgb="FF92D050"/>
                </patternFill>
              </fill>
            </x14:dxf>
          </x14:cfRule>
          <x14:cfRule type="cellIs" priority="255" stopIfTrue="1" operator="greaterThan" id="{E4822365-57A2-466D-8122-4415E32794C4}">
            <xm:f>'1. Semáforos noviembre'!$M$26</xm:f>
            <x14:dxf>
              <fill>
                <patternFill>
                  <bgColor rgb="FFFFC000"/>
                </patternFill>
              </fill>
            </x14:dxf>
          </x14:cfRule>
          <xm:sqref>L142</xm:sqref>
        </x14:conditionalFormatting>
        <x14:conditionalFormatting xmlns:xm="http://schemas.microsoft.com/office/excel/2006/main">
          <x14:cfRule type="cellIs" priority="252" stopIfTrue="1" operator="between" id="{3C5078C7-93DC-4CF7-9BA5-54C12D4E5C53}">
            <xm:f>'1. Semáforos noviembre'!$G$23</xm:f>
            <xm:f>'1. Semáforos noviembre'!$H$23</xm:f>
            <x14:dxf>
              <fill>
                <patternFill>
                  <bgColor rgb="FFFF0000"/>
                </patternFill>
              </fill>
            </x14:dxf>
          </x14:cfRule>
          <x14:cfRule type="cellIs" priority="251" stopIfTrue="1" operator="between" id="{EFF9CD28-714B-496A-BF94-72E0001C9CC0}">
            <xm:f>'1. Semáforos noviembre'!$I$23</xm:f>
            <xm:f>'1. Semáforos noviembre'!$J$23</xm:f>
            <x14:dxf>
              <fill>
                <patternFill>
                  <bgColor rgb="FFFFFF00"/>
                </patternFill>
              </fill>
            </x14:dxf>
          </x14:cfRule>
          <x14:cfRule type="cellIs" priority="250" stopIfTrue="1" operator="between" id="{A6E04445-A7CF-4A95-98B8-8B4A253A3860}">
            <xm:f>'1. Semáforos noviembre'!$K$23</xm:f>
            <xm:f>'1. Semáforos noviembre'!$L$23</xm:f>
            <x14:dxf>
              <fill>
                <patternFill>
                  <bgColor rgb="FF92D050"/>
                </patternFill>
              </fill>
            </x14:dxf>
          </x14:cfRule>
          <x14:cfRule type="cellIs" priority="249" stopIfTrue="1" operator="greaterThan" id="{122D83C6-410B-4F84-A836-7552D6A97D14}">
            <xm:f>'1. Semáforos noviembre'!$M$23</xm:f>
            <x14:dxf>
              <fill>
                <patternFill>
                  <bgColor rgb="FFFFC000"/>
                </patternFill>
              </fill>
            </x14:dxf>
          </x14:cfRule>
          <xm:sqref>L143</xm:sqref>
        </x14:conditionalFormatting>
        <x14:conditionalFormatting xmlns:xm="http://schemas.microsoft.com/office/excel/2006/main">
          <x14:cfRule type="cellIs" priority="237" stopIfTrue="1" operator="greaterThan" id="{6B33BB6F-B9CC-4BE5-8D8A-E7BB65A8F9E8}">
            <xm:f>'1. Semáforos noviembre'!$M$22</xm:f>
            <x14:dxf>
              <fill>
                <patternFill>
                  <bgColor rgb="FFFFC000"/>
                </patternFill>
              </fill>
            </x14:dxf>
          </x14:cfRule>
          <x14:cfRule type="cellIs" priority="238" stopIfTrue="1" operator="between" id="{2A627475-D384-4B5E-8EF6-DF9CE7BE5136}">
            <xm:f>'1. Semáforos noviembre'!$K$22</xm:f>
            <xm:f>'1. Semáforos noviembre'!$L$22</xm:f>
            <x14:dxf>
              <fill>
                <patternFill>
                  <bgColor rgb="FF92D050"/>
                </patternFill>
              </fill>
            </x14:dxf>
          </x14:cfRule>
          <x14:cfRule type="cellIs" priority="239" stopIfTrue="1" operator="between" id="{918013A6-D9B0-4574-BEB6-586FBED87268}">
            <xm:f>'1. Semáforos noviembre'!$I$22</xm:f>
            <xm:f>'1. Semáforos noviembre'!$J$22</xm:f>
            <x14:dxf>
              <fill>
                <patternFill>
                  <bgColor rgb="FFFFFF00"/>
                </patternFill>
              </fill>
            </x14:dxf>
          </x14:cfRule>
          <x14:cfRule type="cellIs" priority="240" stopIfTrue="1" operator="between" id="{E1A3FC4E-8F4A-462C-87F4-368F29AEA5BE}">
            <xm:f>'1. Semáforos noviembre'!$G$22</xm:f>
            <xm:f>'1. Semáforos noviembre'!$H$22</xm:f>
            <x14:dxf>
              <fill>
                <patternFill>
                  <bgColor rgb="FFFF0000"/>
                </patternFill>
              </fill>
            </x14:dxf>
          </x14:cfRule>
          <xm:sqref>L144</xm:sqref>
        </x14:conditionalFormatting>
        <x14:conditionalFormatting xmlns:xm="http://schemas.microsoft.com/office/excel/2006/main">
          <x14:cfRule type="cellIs" priority="246" stopIfTrue="1" operator="between" id="{D2BD44C1-5095-468F-8BF0-B90DE048A25C}">
            <xm:f>'1. Semáforos noviembre'!$G$20</xm:f>
            <xm:f>'1. Semáforos noviembre'!$H$20</xm:f>
            <x14:dxf>
              <fill>
                <patternFill>
                  <bgColor rgb="FFFF0000"/>
                </patternFill>
              </fill>
            </x14:dxf>
          </x14:cfRule>
          <x14:cfRule type="cellIs" priority="243" stopIfTrue="1" operator="greaterThan" id="{F0593F78-DEA8-42D9-8E66-F74572E3B3BA}">
            <xm:f>'1. Semáforos noviembre'!$M$20</xm:f>
            <x14:dxf>
              <fill>
                <patternFill>
                  <bgColor rgb="FFFFC000"/>
                </patternFill>
              </fill>
            </x14:dxf>
          </x14:cfRule>
          <x14:cfRule type="cellIs" priority="244" stopIfTrue="1" operator="between" id="{D77207A2-BC3F-4BF5-8818-09167C68D3F9}">
            <xm:f>'1. Semáforos noviembre'!$K$20</xm:f>
            <xm:f>'1. Semáforos noviembre'!$L$20</xm:f>
            <x14:dxf>
              <fill>
                <patternFill>
                  <bgColor rgb="FF92D050"/>
                </patternFill>
              </fill>
            </x14:dxf>
          </x14:cfRule>
          <x14:cfRule type="cellIs" priority="245" stopIfTrue="1" operator="between" id="{BB31D144-7F7B-43F7-9F14-F084FA9833DB}">
            <xm:f>'1. Semáforos noviembre'!$I$20</xm:f>
            <xm:f>'1. Semáforos noviembre'!$J$20</xm:f>
            <x14:dxf>
              <fill>
                <patternFill>
                  <bgColor rgb="FFFFFF00"/>
                </patternFill>
              </fill>
            </x14:dxf>
          </x14:cfRule>
          <xm:sqref>L145</xm:sqref>
        </x14:conditionalFormatting>
        <x14:conditionalFormatting xmlns:xm="http://schemas.microsoft.com/office/excel/2006/main">
          <x14:cfRule type="cellIs" priority="233" stopIfTrue="1" operator="between" id="{F6147024-AA6A-46A3-9545-1DE87DA84247}">
            <xm:f>'1. Semáforos noviembre'!$I$21</xm:f>
            <xm:f>'1. Semáforos noviembre'!$J$21</xm:f>
            <x14:dxf>
              <fill>
                <patternFill>
                  <bgColor rgb="FFFFFF00"/>
                </patternFill>
              </fill>
            </x14:dxf>
          </x14:cfRule>
          <x14:cfRule type="cellIs" priority="232" stopIfTrue="1" operator="between" id="{C4FB5E47-975C-40E6-A19C-C3E97933C968}">
            <xm:f>'1. Semáforos noviembre'!$K$21</xm:f>
            <xm:f>'1. Semáforos noviembre'!$L$21</xm:f>
            <x14:dxf>
              <fill>
                <patternFill>
                  <bgColor rgb="FF92D050"/>
                </patternFill>
              </fill>
            </x14:dxf>
          </x14:cfRule>
          <x14:cfRule type="cellIs" priority="231" stopIfTrue="1" operator="greaterThan" id="{D56BE385-A3D3-4A69-A19C-A4FC96F1AB43}">
            <xm:f>'1. Semáforos noviembre'!$M$21</xm:f>
            <x14:dxf>
              <fill>
                <patternFill>
                  <bgColor rgb="FFFFC000"/>
                </patternFill>
              </fill>
            </x14:dxf>
          </x14:cfRule>
          <x14:cfRule type="cellIs" priority="234" stopIfTrue="1" operator="between" id="{37BF3A87-9CFA-4CF6-A056-9CC47B70A4FA}">
            <xm:f>'1. Semáforos noviembre'!$G$21</xm:f>
            <xm:f>'1. Semáforos noviembre'!$H$21</xm:f>
            <x14:dxf>
              <fill>
                <patternFill>
                  <bgColor rgb="FFFF0000"/>
                </patternFill>
              </fill>
            </x14:dxf>
          </x14:cfRule>
          <xm:sqref>L146</xm:sqref>
        </x14:conditionalFormatting>
        <x14:conditionalFormatting xmlns:xm="http://schemas.microsoft.com/office/excel/2006/main">
          <x14:cfRule type="cellIs" priority="132" stopIfTrue="1" operator="between" id="{0BB05DD0-DBB7-4831-B8E5-4FF58CC794ED}">
            <xm:f>'1. Semáforos noviembre'!$G$21</xm:f>
            <xm:f>'1. Semáforos noviembre'!$H$21</xm:f>
            <x14:dxf>
              <fill>
                <patternFill>
                  <bgColor rgb="FFFF0000"/>
                </patternFill>
              </fill>
            </x14:dxf>
          </x14:cfRule>
          <x14:cfRule type="cellIs" priority="131" stopIfTrue="1" operator="between" id="{03A32F52-0F20-4238-A98B-1C03107AB68B}">
            <xm:f>'1. Semáforos noviembre'!$I$21</xm:f>
            <xm:f>'1. Semáforos noviembre'!$J$21</xm:f>
            <x14:dxf>
              <fill>
                <patternFill>
                  <bgColor rgb="FFFFFF00"/>
                </patternFill>
              </fill>
            </x14:dxf>
          </x14:cfRule>
          <x14:cfRule type="cellIs" priority="130" stopIfTrue="1" operator="between" id="{8B0B5B78-76C9-407E-867A-2E3CB36CB085}">
            <xm:f>'1. Semáforos noviembre'!$K$21</xm:f>
            <xm:f>'1. Semáforos noviembre'!$L$21</xm:f>
            <x14:dxf>
              <fill>
                <patternFill>
                  <bgColor rgb="FF92D050"/>
                </patternFill>
              </fill>
            </x14:dxf>
          </x14:cfRule>
          <x14:cfRule type="cellIs" priority="129" stopIfTrue="1" operator="greaterThan" id="{847F76CD-F7A2-4356-A509-156F0AEF24E0}">
            <xm:f>'1. Semáforos noviembre'!$M$21</xm:f>
            <x14:dxf>
              <fill>
                <patternFill>
                  <bgColor rgb="FFFFC000"/>
                </patternFill>
              </fill>
            </x14:dxf>
          </x14:cfRule>
          <xm:sqref>L148:L149</xm:sqref>
        </x14:conditionalFormatting>
        <x14:conditionalFormatting xmlns:xm="http://schemas.microsoft.com/office/excel/2006/main">
          <x14:cfRule type="cellIs" priority="196" stopIfTrue="1" operator="between" id="{3265658C-EDD3-4AC9-B423-1E28994E3C7B}">
            <xm:f>'1. Semáforos noviembre'!$K$36</xm:f>
            <xm:f>'1. Semáforos noviembre'!$L$36</xm:f>
            <x14:dxf>
              <fill>
                <patternFill>
                  <bgColor rgb="FF92D050"/>
                </patternFill>
              </fill>
            </x14:dxf>
          </x14:cfRule>
          <x14:cfRule type="cellIs" priority="198" stopIfTrue="1" operator="between" id="{EA2DC19E-4D1B-485F-B81A-A358571B953B}">
            <xm:f>'1. Semáforos noviembre'!$G$36</xm:f>
            <xm:f>'1. Semáforos noviembre'!$H$36</xm:f>
            <x14:dxf>
              <fill>
                <patternFill>
                  <bgColor rgb="FFFF0000"/>
                </patternFill>
              </fill>
            </x14:dxf>
          </x14:cfRule>
          <x14:cfRule type="cellIs" priority="197" stopIfTrue="1" operator="between" id="{B5A06F4B-5C0D-4A5C-80F6-BF9F495322B8}">
            <xm:f>'1. Semáforos noviembre'!$I$36</xm:f>
            <xm:f>'1. Semáforos noviembre'!$J$36</xm:f>
            <x14:dxf>
              <fill>
                <patternFill>
                  <bgColor rgb="FFFFFF00"/>
                </patternFill>
              </fill>
            </x14:dxf>
          </x14:cfRule>
          <x14:cfRule type="cellIs" priority="195" stopIfTrue="1" operator="greaterThanOrEqual" id="{DAB5FE21-A194-4C0E-B719-D86F9AFEA566}">
            <xm:f>'1. Semáforos noviembre'!$M$36</xm:f>
            <x14:dxf>
              <fill>
                <patternFill>
                  <bgColor rgb="FFFFC000"/>
                </patternFill>
              </fill>
            </x14:dxf>
          </x14:cfRule>
          <xm:sqref>L152:L153</xm:sqref>
        </x14:conditionalFormatting>
        <x14:conditionalFormatting xmlns:xm="http://schemas.microsoft.com/office/excel/2006/main">
          <x14:cfRule type="cellIs" priority="45" stopIfTrue="1" operator="greaterThan" id="{3F5AAB92-7B18-405D-B346-92677B108CE6}">
            <xm:f>'1. Semáforos noviembre'!$M$34</xm:f>
            <x14:dxf>
              <fill>
                <patternFill>
                  <bgColor rgb="FFFFC000"/>
                </patternFill>
              </fill>
            </x14:dxf>
          </x14:cfRule>
          <x14:cfRule type="cellIs" priority="48" stopIfTrue="1" operator="between" id="{D7560DD7-ADCC-4F9B-9F42-726EDA94B561}">
            <xm:f>'1. Semáforos noviembre'!$G$34</xm:f>
            <xm:f>'1. Semáforos noviembre'!$H$34</xm:f>
            <x14:dxf>
              <fill>
                <patternFill>
                  <bgColor rgb="FFFF0000"/>
                </patternFill>
              </fill>
            </x14:dxf>
          </x14:cfRule>
          <x14:cfRule type="cellIs" priority="47" stopIfTrue="1" operator="between" id="{8DD86605-79C8-4D37-AAB6-D68B284BB81D}">
            <xm:f>'1. Semáforos noviembre'!$I$34</xm:f>
            <xm:f>'1. Semáforos noviembre'!$J$34</xm:f>
            <x14:dxf>
              <fill>
                <patternFill>
                  <bgColor rgb="FFFFFF00"/>
                </patternFill>
              </fill>
            </x14:dxf>
          </x14:cfRule>
          <x14:cfRule type="cellIs" priority="46" stopIfTrue="1" operator="between" id="{496E4B50-E047-414E-BC2D-2758CD7CABA6}">
            <xm:f>'1. Semáforos noviembre'!$K$34</xm:f>
            <xm:f>'1. Semáforos noviembre'!$L$34</xm:f>
            <x14:dxf>
              <fill>
                <patternFill>
                  <bgColor rgb="FF92D050"/>
                </patternFill>
              </fill>
            </x14:dxf>
          </x14:cfRule>
          <xm:sqref>L154</xm:sqref>
        </x14:conditionalFormatting>
        <x14:conditionalFormatting xmlns:xm="http://schemas.microsoft.com/office/excel/2006/main">
          <x14:cfRule type="cellIs" priority="179" stopIfTrue="1" operator="between" id="{A807CC23-33A3-4B21-B6CA-C7DB39432994}">
            <xm:f>'1. Semáforos noviembre'!$I$34</xm:f>
            <xm:f>'1. Semáforos noviembre'!$J$34</xm:f>
            <x14:dxf>
              <fill>
                <patternFill>
                  <bgColor rgb="FFFFFF00"/>
                </patternFill>
              </fill>
            </x14:dxf>
          </x14:cfRule>
          <x14:cfRule type="cellIs" priority="180" stopIfTrue="1" operator="between" id="{3D011AAE-8A3A-43A4-81FE-7F999AD2AF8B}">
            <xm:f>'1. Semáforos noviembre'!$G$34</xm:f>
            <xm:f>'1. Semáforos noviembre'!$H$34</xm:f>
            <x14:dxf>
              <fill>
                <patternFill>
                  <bgColor rgb="FFFF0000"/>
                </patternFill>
              </fill>
            </x14:dxf>
          </x14:cfRule>
          <x14:cfRule type="cellIs" priority="177" stopIfTrue="1" operator="greaterThan" id="{1B95BBFD-BADF-455E-A71E-DDF88DD6257A}">
            <xm:f>'1. Semáforos noviembre'!$M$34</xm:f>
            <x14:dxf>
              <fill>
                <patternFill>
                  <bgColor rgb="FFFFC000"/>
                </patternFill>
              </fill>
            </x14:dxf>
          </x14:cfRule>
          <x14:cfRule type="cellIs" priority="178" stopIfTrue="1" operator="between" id="{1B85E0E6-3AC0-4E65-9138-B05B0DE5E3CB}">
            <xm:f>'1. Semáforos noviembre'!$K$34</xm:f>
            <xm:f>'1. Semáforos noviembre'!$L$34</xm:f>
            <x14:dxf>
              <fill>
                <patternFill>
                  <bgColor rgb="FF92D050"/>
                </patternFill>
              </fill>
            </x14:dxf>
          </x14:cfRule>
          <xm:sqref>L156</xm:sqref>
        </x14:conditionalFormatting>
        <x14:conditionalFormatting xmlns:xm="http://schemas.microsoft.com/office/excel/2006/main">
          <x14:cfRule type="cellIs" priority="2265" stopIfTrue="1" operator="greaterThan" id="{9371C7E3-2342-4C41-B25E-74BFB9ED9C88}">
            <xm:f>'1. Semáforos noviembre'!$M$35</xm:f>
            <x14:dxf>
              <fill>
                <patternFill>
                  <bgColor rgb="FFFFC000"/>
                </patternFill>
              </fill>
            </x14:dxf>
          </x14:cfRule>
          <xm:sqref>L157 E134</xm:sqref>
        </x14:conditionalFormatting>
        <x14:conditionalFormatting xmlns:xm="http://schemas.microsoft.com/office/excel/2006/main">
          <x14:cfRule type="cellIs" priority="478" stopIfTrue="1" operator="between" id="{7DBED713-E4C4-433E-AED0-5F0187937ED6}">
            <xm:f>'1. Semáforos noviembre'!$K$53</xm:f>
            <xm:f>'1. Semáforos noviembre'!$L$53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480" stopIfTrue="1" operator="between" id="{226D8905-9603-4759-A082-1F081324F5B8}">
            <xm:f>'1. Semáforos noviembre'!$G$53</xm:f>
            <xm:f>'1. Semáforos noviembre'!$H$53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477" stopIfTrue="1" operator="greaterThanOrEqual" id="{6BBAD2BF-A76E-42EE-8013-121482E64BAC}">
            <xm:f>'1. Semáforos noviembre'!$M$53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479" stopIfTrue="1" operator="between" id="{7C7704A0-D0ED-4A80-B992-3BDB601EAFF5}">
            <xm:f>'1. Semáforos noviembre'!$I$53</xm:f>
            <xm:f>'1. Semáforos noviembre'!$J$53</xm:f>
            <x14:dxf>
              <fill>
                <patternFill>
                  <bgColor rgb="FFFFFF00"/>
                </patternFill>
              </fill>
            </x14:dxf>
          </x14:cfRule>
          <xm:sqref>L163:L166</xm:sqref>
        </x14:conditionalFormatting>
        <x14:conditionalFormatting xmlns:xm="http://schemas.microsoft.com/office/excel/2006/main">
          <x14:cfRule type="cellIs" priority="473" stopIfTrue="1" operator="between" id="{540B224B-A940-4E7A-B27A-B5B44A5B1A3A}">
            <xm:f>'1. Semáforos noviembre'!$I$54</xm:f>
            <xm:f>'1. Semáforos noviembre'!$J$54</xm:f>
            <x14:dxf>
              <fill>
                <patternFill>
                  <bgColor rgb="FFFFFF00"/>
                </patternFill>
              </fill>
            </x14:dxf>
          </x14:cfRule>
          <x14:cfRule type="cellIs" priority="472" stopIfTrue="1" operator="greaterThanOrEqual" id="{8317085B-B991-4AE7-AC1A-BBF715FE8ED2}">
            <xm:f>'1. Semáforos noviembre'!$M$54</xm:f>
            <x14:dxf>
              <fill>
                <patternFill>
                  <bgColor rgb="FFFFC000"/>
                </patternFill>
              </fill>
            </x14:dxf>
          </x14:cfRule>
          <x14:cfRule type="cellIs" priority="471" stopIfTrue="1" operator="between" id="{EB0CA301-DB19-48AD-8537-E44B0B1D2437}">
            <xm:f>'1. Semáforos noviembre'!$K$54</xm:f>
            <xm:f>'1. Semáforos noviembre'!$L$54</xm:f>
            <x14:dxf>
              <fill>
                <patternFill>
                  <bgColor rgb="FF92D050"/>
                </patternFill>
              </fill>
            </x14:dxf>
          </x14:cfRule>
          <x14:cfRule type="cellIs" priority="474" stopIfTrue="1" operator="between" id="{34A2AD25-2E9A-4303-89D0-860D37AA36FA}">
            <xm:f>'1. Semáforos noviembre'!$G$54</xm:f>
            <xm:f>'1. Semáforos noviembre'!$H$54</xm:f>
            <x14:dxf>
              <fill>
                <patternFill>
                  <bgColor rgb="FFFF0000"/>
                </patternFill>
              </fill>
            </x14:dxf>
          </x14:cfRule>
          <xm:sqref>L167</xm:sqref>
        </x14:conditionalFormatting>
        <x14:conditionalFormatting xmlns:xm="http://schemas.microsoft.com/office/excel/2006/main">
          <x14:cfRule type="cellIs" priority="468" operator="between" id="{075E47AD-D74E-4DBA-BBA5-990A8D7E5C14}">
            <xm:f>'1. Semáforos noviembre'!$G$55</xm:f>
            <xm:f>'1. Semáforos noviembre'!$H$55</xm:f>
            <x14:dxf>
              <fill>
                <patternFill>
                  <bgColor rgb="FFFF0000"/>
                </patternFill>
              </fill>
            </x14:dxf>
          </x14:cfRule>
          <x14:cfRule type="cellIs" priority="467" operator="between" id="{09F66A1F-EFC6-4C05-9F81-5C7348CB48BD}">
            <xm:f>'1. Semáforos noviembre'!$I$55</xm:f>
            <xm:f>'1. Semáforos noviembre'!$J$55</xm:f>
            <x14:dxf>
              <fill>
                <patternFill>
                  <bgColor rgb="FFFFFF00"/>
                </patternFill>
              </fill>
            </x14:dxf>
          </x14:cfRule>
          <x14:cfRule type="cellIs" priority="465" operator="greaterThanOrEqual" id="{4765D976-B6A7-436E-9CD2-95E8A0FCD9C0}">
            <xm:f>'1. Semáforos noviembre'!$M$55</xm:f>
            <x14:dxf>
              <fill>
                <patternFill>
                  <bgColor rgb="FFFFC000"/>
                </patternFill>
              </fill>
            </x14:dxf>
          </x14:cfRule>
          <x14:cfRule type="cellIs" priority="466" operator="between" id="{2B8EF829-3FF6-4E93-A15E-934AFD0135FE}">
            <xm:f>'1. Semáforos noviembre'!$K$55</xm:f>
            <xm:f>'1. Semáforos noviembre'!$L$55</xm:f>
            <x14:dxf>
              <fill>
                <patternFill>
                  <bgColor rgb="FF92D050"/>
                </patternFill>
              </fill>
            </x14:dxf>
          </x14:cfRule>
          <xm:sqref>L168</xm:sqref>
        </x14:conditionalFormatting>
        <x14:conditionalFormatting xmlns:xm="http://schemas.microsoft.com/office/excel/2006/main">
          <x14:cfRule type="cellIs" priority="57" stopIfTrue="1" operator="greaterThan" id="{86884BA0-DCC6-44F4-BE9C-374978B9C80E}">
            <xm:f>'1. Semáforos noviembre'!$M$56</xm:f>
            <x14:dxf>
              <fill>
                <patternFill>
                  <bgColor rgb="FFFFC000"/>
                </patternFill>
              </fill>
            </x14:dxf>
          </x14:cfRule>
          <x14:cfRule type="cellIs" priority="58" stopIfTrue="1" operator="between" id="{804EFE50-62C9-4458-8047-A3EBFF1638C5}">
            <xm:f>'1. Semáforos noviembre'!$K$56</xm:f>
            <xm:f>'1. Semáforos noviembre'!$L$56</xm:f>
            <x14:dxf>
              <fill>
                <patternFill>
                  <bgColor rgb="FF92D050"/>
                </patternFill>
              </fill>
            </x14:dxf>
          </x14:cfRule>
          <x14:cfRule type="cellIs" priority="59" stopIfTrue="1" operator="between" id="{F688CCE9-6C34-49F2-804B-F00C07538CF2}">
            <xm:f>'1. Semáforos noviembre'!$I$56</xm:f>
            <xm:f>'1. Semáforos noviembre'!$J$56</xm:f>
            <x14:dxf>
              <fill>
                <patternFill>
                  <bgColor rgb="FFFFFF00"/>
                </patternFill>
              </fill>
            </x14:dxf>
          </x14:cfRule>
          <x14:cfRule type="cellIs" priority="60" stopIfTrue="1" operator="between" id="{9273CAFA-EA55-4C39-92BE-C107BA60F4BC}">
            <xm:f>'1. Semáforos noviembre'!$G$56</xm:f>
            <xm:f>'1. Semáforos noviembre'!$H$56</xm:f>
            <x14:dxf>
              <fill>
                <patternFill>
                  <bgColor rgb="FFFF0000"/>
                </patternFill>
              </fill>
            </x14:dxf>
          </x14:cfRule>
          <xm:sqref>L173</xm:sqref>
        </x14:conditionalFormatting>
        <x14:conditionalFormatting xmlns:xm="http://schemas.microsoft.com/office/excel/2006/main">
          <x14:cfRule type="cellIs" priority="84" stopIfTrue="1" operator="between" id="{786D8329-53C7-4B43-A1AA-169031398EFB}">
            <xm:f>'1. Semáforos noviembre'!$G$57</xm:f>
            <xm:f>'1. Semáforos noviembre'!$H$57</xm:f>
            <x14:dxf>
              <fill>
                <patternFill>
                  <bgColor rgb="FFFF0000"/>
                </patternFill>
              </fill>
            </x14:dxf>
          </x14:cfRule>
          <x14:cfRule type="cellIs" priority="81" stopIfTrue="1" operator="greaterThan" id="{D92FF99B-10CE-4A19-A334-F17A72FB83CA}">
            <xm:f>'1. Semáforos noviembre'!$M$57</xm:f>
            <x14:dxf>
              <fill>
                <patternFill>
                  <bgColor rgb="FFFFC000"/>
                </patternFill>
              </fill>
            </x14:dxf>
          </x14:cfRule>
          <x14:cfRule type="cellIs" priority="82" stopIfTrue="1" operator="between" id="{FE086E20-1F9D-425C-8741-EB3A16BCEB35}">
            <xm:f>'1. Semáforos noviembre'!$K$57</xm:f>
            <xm:f>'1. Semáforos noviembre'!$L$57</xm:f>
            <x14:dxf>
              <fill>
                <patternFill>
                  <bgColor rgb="FF92D050"/>
                </patternFill>
              </fill>
            </x14:dxf>
          </x14:cfRule>
          <x14:cfRule type="cellIs" priority="83" stopIfTrue="1" operator="between" id="{20252F91-5840-41BC-B1C5-54B17C8A6201}">
            <xm:f>'1. Semáforos noviembre'!$I$57</xm:f>
            <xm:f>'1. Semáforos noviembre'!$J$57</xm:f>
            <x14:dxf>
              <fill>
                <patternFill>
                  <bgColor rgb="FFFFFF00"/>
                </patternFill>
              </fill>
            </x14:dxf>
          </x14:cfRule>
          <xm:sqref>L174</xm:sqref>
        </x14:conditionalFormatting>
        <x14:conditionalFormatting xmlns:xm="http://schemas.microsoft.com/office/excel/2006/main">
          <x14:cfRule type="cellIs" priority="408" stopIfTrue="1" operator="between" id="{8FBBA5F7-AA04-404E-A6BE-3257DCE4089A}">
            <xm:f>'1. Semáforos noviembre'!$G$60</xm:f>
            <xm:f>'1. Semáforos noviembre'!$H$60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407" stopIfTrue="1" operator="between" id="{C89D2C81-7A50-4B0F-9B8B-5E663DBD84B6}">
            <xm:f>'1. Semáforos noviembre'!$H$60</xm:f>
            <xm:f>'1. Semáforos noviembre'!$H$60</xm:f>
            <x14:dxf>
              <fill>
                <patternFill>
                  <bgColor rgb="FFFFFF00"/>
                </patternFill>
              </fill>
            </x14:dxf>
          </x14:cfRule>
          <xm:sqref>L180:L182</xm:sqref>
        </x14:conditionalFormatting>
        <x14:conditionalFormatting xmlns:xm="http://schemas.microsoft.com/office/excel/2006/main">
          <x14:cfRule type="cellIs" priority="399" stopIfTrue="1" operator="greaterThanOrEqual" id="{8128FA44-C5DE-4999-9FD9-C36942161A08}">
            <xm:f>'1. Semáforos noviembre'!$M$60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400" stopIfTrue="1" operator="between" id="{7CF29396-EE36-448A-B6C0-718C446096C1}">
            <xm:f>'1. Semáforos noviembre'!$K$60</xm:f>
            <xm:f>'1. Semáforos noviembre'!$L$60</xm:f>
            <x14:dxf>
              <fill>
                <patternFill>
                  <bgColor rgb="FF92D050"/>
                </patternFill>
              </fill>
            </x14:dxf>
          </x14:cfRule>
          <xm:sqref>L180:L183</xm:sqref>
        </x14:conditionalFormatting>
        <x14:conditionalFormatting xmlns:xm="http://schemas.microsoft.com/office/excel/2006/main">
          <x14:cfRule type="cellIs" priority="401" stopIfTrue="1" operator="between" id="{09E514AB-6279-4F8C-B004-3538CE0A4CF4}">
            <xm:f>'1. Semáforos noviembre'!$G$60</xm:f>
            <xm:f>'1. Semáforos noviembre'!$H$60</xm:f>
            <x14:dxf>
              <fill>
                <patternFill>
                  <bgColor rgb="FFFFFF00"/>
                </patternFill>
              </fill>
            </x14:dxf>
          </x14:cfRule>
          <x14:cfRule type="cellIs" priority="402" stopIfTrue="1" operator="between" id="{4D5EE25C-41F7-4AB6-98D3-FFB5BFA6FB10}">
            <xm:f>'1. Semáforos noviembre'!$G$60</xm:f>
            <xm:f>'1. Semáforos noviembre'!$H$60</xm:f>
            <x14:dxf>
              <fill>
                <patternFill>
                  <bgColor rgb="FFFF0000"/>
                </patternFill>
              </fill>
            </x14:dxf>
          </x14:cfRule>
          <xm:sqref>L183</xm:sqref>
        </x14:conditionalFormatting>
        <x14:conditionalFormatting xmlns:xm="http://schemas.microsoft.com/office/excel/2006/main">
          <x14:cfRule type="cellIs" priority="393" stopIfTrue="1" operator="greaterThanOrEqual" id="{593EDAB2-F04D-42B4-8435-477F864EB448}">
            <xm:f>'1. Semáforos noviembre'!$M$61</xm:f>
            <x14:dxf>
              <fill>
                <patternFill>
                  <bgColor rgb="FFFFC000"/>
                </patternFill>
              </fill>
            </x14:dxf>
          </x14:cfRule>
          <x14:cfRule type="cellIs" priority="394" stopIfTrue="1" operator="between" id="{AE882DBF-7AD1-4D9E-B7B9-205213AA65E1}">
            <xm:f>'1. Semáforos noviembre'!$K$61</xm:f>
            <xm:f>'1. Semáforos noviembre'!$L$61</xm:f>
            <x14:dxf>
              <fill>
                <patternFill>
                  <bgColor rgb="FF92D050"/>
                </patternFill>
              </fill>
            </x14:dxf>
          </x14:cfRule>
          <x14:cfRule type="cellIs" priority="396" stopIfTrue="1" operator="between" id="{D979C4B1-EFD0-46F3-A14B-CEE2AD3F9448}">
            <xm:f>'1. Semáforos noviembre'!$G$61</xm:f>
            <xm:f>'1. Semáforos noviembre'!$H$61</xm:f>
            <x14:dxf>
              <fill>
                <patternFill>
                  <bgColor rgb="FFFF0000"/>
                </patternFill>
              </fill>
            </x14:dxf>
          </x14:cfRule>
          <x14:cfRule type="cellIs" priority="395" stopIfTrue="1" operator="between" id="{19A79154-2959-49C1-9E42-32952A338716}">
            <xm:f>'1. Semáforos noviembre'!$I$61</xm:f>
            <xm:f>'1. Semáforos noviembre'!$J$61</xm:f>
            <x14:dxf>
              <fill>
                <patternFill>
                  <bgColor rgb="FFFFFF00"/>
                </patternFill>
              </fill>
            </x14:dxf>
          </x14:cfRule>
          <xm:sqref>L184</xm:sqref>
        </x14:conditionalFormatting>
        <x14:conditionalFormatting xmlns:xm="http://schemas.microsoft.com/office/excel/2006/main">
          <x14:cfRule type="cellIs" priority="341" operator="between" id="{70930CA8-91E7-4AB9-9621-2BB145C11C43}">
            <xm:f>'1. Semáforos noviembre'!$I$55</xm:f>
            <xm:f>'1. Semáforos noviembre'!$J$55</xm:f>
            <x14:dxf>
              <fill>
                <patternFill>
                  <bgColor rgb="FFFFFF00"/>
                </patternFill>
              </fill>
            </x14:dxf>
          </x14:cfRule>
          <x14:cfRule type="cellIs" priority="342" operator="between" id="{BCB6FF8B-5BA1-4BF0-89F8-6EFCD6A7A49F}">
            <xm:f>'1. Semáforos noviembre'!$G$55</xm:f>
            <xm:f>'1. Semáforos noviembre'!$H$55</xm:f>
            <x14:dxf>
              <fill>
                <patternFill>
                  <bgColor rgb="FFFF0000"/>
                </patternFill>
              </fill>
            </x14:dxf>
          </x14:cfRule>
          <x14:cfRule type="cellIs" priority="340" operator="between" id="{9C104DCA-E717-4348-AEFC-88559C347A8C}">
            <xm:f>'1. Semáforos noviembre'!$K$55</xm:f>
            <xm:f>'1. Semáforos noviembre'!$L$55</xm:f>
            <x14:dxf>
              <fill>
                <patternFill>
                  <bgColor rgb="FF92D050"/>
                </patternFill>
              </fill>
            </x14:dxf>
          </x14:cfRule>
          <x14:cfRule type="cellIs" priority="339" operator="greaterThanOrEqual" id="{C56E9B96-7EFF-434C-9D14-F276367713F6}">
            <xm:f>'1. Semáforos noviembre'!$M$55</xm:f>
            <x14:dxf>
              <fill>
                <patternFill>
                  <bgColor rgb="FFFFC000"/>
                </patternFill>
              </fill>
            </x14:dxf>
          </x14:cfRule>
          <xm:sqref>L185</xm:sqref>
        </x14:conditionalFormatting>
        <x14:conditionalFormatting xmlns:xm="http://schemas.microsoft.com/office/excel/2006/main">
          <x14:cfRule type="cellIs" priority="390" stopIfTrue="1" operator="between" id="{159F57B1-EF02-4F69-8F25-86D1D6AD2AF0}">
            <xm:f>'1. Semáforos noviembre'!$G$52</xm:f>
            <xm:f>'1. Semáforos noviembre'!$H$52</xm:f>
            <x14:dxf>
              <fill>
                <patternFill>
                  <bgColor rgb="FFFF0000"/>
                </patternFill>
              </fill>
            </x14:dxf>
          </x14:cfRule>
          <x14:cfRule type="cellIs" priority="387" stopIfTrue="1" operator="greaterThan" id="{9AB114C9-DAF4-408D-ADBE-8E2855E22968}">
            <xm:f>'1. Semáforos noviembre'!$M$52</xm:f>
            <x14:dxf>
              <fill>
                <patternFill>
                  <bgColor rgb="FFFFC000"/>
                </patternFill>
              </fill>
            </x14:dxf>
          </x14:cfRule>
          <x14:cfRule type="cellIs" priority="388" stopIfTrue="1" operator="between" id="{B3B7739F-CDCB-464C-AC2C-BCCFEC9F2339}">
            <xm:f>'1. Semáforos noviembre'!$K$52</xm:f>
            <xm:f>'1. Semáforos noviembre'!$L$52</xm:f>
            <x14:dxf>
              <fill>
                <patternFill>
                  <bgColor rgb="FF92D050"/>
                </patternFill>
              </fill>
            </x14:dxf>
          </x14:cfRule>
          <x14:cfRule type="cellIs" priority="389" stopIfTrue="1" operator="between" id="{F2B67C99-FA37-4A97-BF0A-FDB69E9C488F}">
            <xm:f>'1. Semáforos noviembre'!$I$52</xm:f>
            <xm:f>'1. Semáforos noviembre'!$J$52</xm:f>
            <x14:dxf>
              <fill>
                <patternFill>
                  <bgColor rgb="FFFFFF00"/>
                </patternFill>
              </fill>
            </x14:dxf>
          </x14:cfRule>
          <xm:sqref>L188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operator="equal" allowBlank="1" showInputMessage="1" showErrorMessage="1" xr:uid="{AA2328F7-F708-4AFA-B5DF-F47DBA1EA4A9}">
          <x14:formula1>
            <xm:f>'5. FORMACIÓN X CTROS'!$C$11:$C$128</xm:f>
          </x14:formula1>
          <xm:sqref>C11</xm:sqref>
        </x14:dataValidation>
        <x14:dataValidation type="list" operator="equal" allowBlank="1" showInputMessage="1" showErrorMessage="1" xr:uid="{237AFB99-B9AE-4BD3-A324-497DE343A75E}">
          <x14:formula1>
            <xm:f>'4. FORMACIÓN X REGIONAL'!$A$11:$A$43</xm:f>
          </x14:formula1>
          <xm:sqref>J11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7F694-3FCF-430D-8BA9-58170D1631BA}">
  <sheetPr codeName="Hoja4">
    <tabColor theme="9" tint="0.79998168889431442"/>
  </sheetPr>
  <dimension ref="A1:GL57"/>
  <sheetViews>
    <sheetView showGridLines="0" showRowColHeaders="0" zoomScale="80" zoomScaleNormal="80" workbookViewId="0">
      <pane xSplit="2" ySplit="10" topLeftCell="CK39" activePane="bottomRight" state="frozen"/>
      <selection pane="topRight" activeCell="C2" sqref="C2"/>
      <selection pane="bottomLeft" activeCell="A11" sqref="A11"/>
      <selection pane="bottomRight" activeCell="CI11" sqref="CI11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5.578125" customWidth="1"/>
    <col min="2" max="2" width="30.578125" customWidth="1"/>
    <col min="3" max="4" width="20.578125" customWidth="1"/>
    <col min="5" max="5" width="20.578125" style="1" customWidth="1"/>
    <col min="6" max="7" width="20.578125" customWidth="1"/>
    <col min="8" max="8" width="20.578125" style="1" customWidth="1"/>
    <col min="9" max="10" width="20.578125" customWidth="1"/>
    <col min="11" max="11" width="20.578125" style="1" customWidth="1"/>
    <col min="12" max="13" width="20.578125" customWidth="1"/>
    <col min="14" max="14" width="20.578125" style="1" customWidth="1"/>
    <col min="15" max="16" width="20.578125" customWidth="1"/>
    <col min="17" max="17" width="20.578125" style="1" customWidth="1"/>
    <col min="18" max="19" width="20.578125" customWidth="1"/>
    <col min="20" max="20" width="20.578125" style="1" customWidth="1"/>
    <col min="21" max="22" width="20.578125" customWidth="1"/>
    <col min="23" max="23" width="20.578125" style="1" customWidth="1"/>
    <col min="24" max="25" width="20.578125" customWidth="1"/>
    <col min="26" max="26" width="20.578125" style="1" customWidth="1"/>
    <col min="27" max="27" width="20.578125" customWidth="1"/>
    <col min="28" max="28" width="17.578125" customWidth="1"/>
    <col min="29" max="29" width="20.578125" style="1" customWidth="1"/>
    <col min="30" max="30" width="16.83984375" customWidth="1"/>
    <col min="31" max="31" width="16.68359375" customWidth="1"/>
    <col min="32" max="32" width="13" style="1" customWidth="1"/>
    <col min="33" max="33" width="18.26171875" customWidth="1"/>
    <col min="34" max="34" width="17" customWidth="1"/>
    <col min="35" max="35" width="15.41796875" style="1" customWidth="1"/>
    <col min="36" max="36" width="15.578125" customWidth="1"/>
    <col min="37" max="37" width="15.26171875" customWidth="1"/>
    <col min="38" max="38" width="16.15625" style="1" customWidth="1"/>
    <col min="39" max="39" width="16.68359375" customWidth="1"/>
    <col min="40" max="40" width="15.41796875" customWidth="1"/>
    <col min="41" max="41" width="18" style="1" customWidth="1"/>
    <col min="42" max="42" width="15.41796875" customWidth="1"/>
    <col min="43" max="43" width="15.83984375" customWidth="1"/>
    <col min="44" max="44" width="16.15625" style="1" customWidth="1"/>
    <col min="45" max="45" width="17.15625" customWidth="1"/>
    <col min="46" max="46" width="16.15625" customWidth="1"/>
    <col min="47" max="47" width="15.83984375" style="1" customWidth="1"/>
    <col min="48" max="48" width="20.578125" customWidth="1"/>
    <col min="49" max="49" width="18.15625" customWidth="1"/>
    <col min="50" max="50" width="14.41796875" style="1" customWidth="1"/>
    <col min="51" max="51" width="18.15625" customWidth="1"/>
    <col min="52" max="52" width="15.578125" customWidth="1"/>
    <col min="53" max="53" width="15.41796875" style="1" customWidth="1"/>
    <col min="54" max="55" width="20.578125" customWidth="1"/>
    <col min="56" max="56" width="20.578125" style="1" customWidth="1"/>
    <col min="57" max="58" width="20.578125" customWidth="1"/>
    <col min="59" max="59" width="20.578125" style="1" customWidth="1"/>
    <col min="60" max="61" width="20.578125" customWidth="1"/>
    <col min="62" max="62" width="20.578125" style="1" customWidth="1"/>
    <col min="63" max="64" width="20.578125" customWidth="1"/>
    <col min="65" max="65" width="20.578125" style="1" customWidth="1"/>
    <col min="66" max="67" width="20.578125" customWidth="1"/>
    <col min="68" max="68" width="20.578125" style="1" customWidth="1"/>
    <col min="69" max="70" width="22.578125" customWidth="1"/>
    <col min="71" max="71" width="22.578125" style="1" customWidth="1"/>
    <col min="72" max="73" width="20.578125" customWidth="1"/>
    <col min="74" max="74" width="20.578125" style="1" customWidth="1"/>
    <col min="75" max="76" width="20.578125" customWidth="1"/>
    <col min="77" max="77" width="20.578125" style="1" customWidth="1"/>
    <col min="78" max="79" width="20.578125" customWidth="1"/>
    <col min="80" max="80" width="20.578125" style="1" customWidth="1"/>
    <col min="81" max="82" width="20.578125" customWidth="1"/>
    <col min="83" max="83" width="20.578125" style="1" customWidth="1"/>
    <col min="84" max="85" width="20.578125" customWidth="1"/>
    <col min="86" max="86" width="20.578125" style="1" customWidth="1"/>
    <col min="87" max="88" width="20.578125" customWidth="1"/>
    <col min="89" max="89" width="20.578125" style="1" customWidth="1"/>
    <col min="90" max="91" width="20.578125" customWidth="1"/>
    <col min="92" max="92" width="20.578125" style="1" customWidth="1"/>
    <col min="93" max="94" width="20.578125" customWidth="1"/>
    <col min="95" max="95" width="20.578125" style="1" customWidth="1"/>
    <col min="96" max="97" width="20.578125" customWidth="1"/>
    <col min="98" max="98" width="20.578125" style="1" customWidth="1"/>
    <col min="99" max="100" width="20.578125" customWidth="1"/>
    <col min="101" max="101" width="20.578125" style="1" customWidth="1"/>
    <col min="102" max="103" width="20.578125" customWidth="1"/>
    <col min="104" max="104" width="20.578125" style="1" customWidth="1"/>
    <col min="105" max="106" width="20.578125" customWidth="1"/>
    <col min="107" max="107" width="20.578125" style="1" customWidth="1"/>
    <col min="108" max="109" width="20.578125" customWidth="1"/>
    <col min="110" max="110" width="20.578125" style="1" customWidth="1"/>
    <col min="111" max="184" width="20.578125" customWidth="1"/>
    <col min="185" max="185" width="20.578125" style="1" customWidth="1"/>
    <col min="186" max="194" width="20.578125" customWidth="1"/>
  </cols>
  <sheetData>
    <row r="1" spans="1:194" ht="15.75" hidden="1" customHeight="1" x14ac:dyDescent="0.55000000000000004">
      <c r="B1" s="3" t="s">
        <v>404</v>
      </c>
      <c r="BK1" s="29" t="s">
        <v>405</v>
      </c>
      <c r="BL1" s="29"/>
      <c r="BM1" s="29"/>
      <c r="BN1" s="29" t="s">
        <v>406</v>
      </c>
      <c r="BO1" s="85"/>
      <c r="BP1" s="85"/>
    </row>
    <row r="2" spans="1:194" s="50" customFormat="1" ht="26.65" customHeight="1" x14ac:dyDescent="0.85">
      <c r="B2" s="3" t="s">
        <v>407</v>
      </c>
      <c r="E2" s="106"/>
      <c r="H2" s="106"/>
      <c r="K2" s="106"/>
      <c r="N2" s="106"/>
      <c r="Q2" s="106"/>
      <c r="T2" s="106"/>
      <c r="W2" s="106"/>
      <c r="Z2" s="106"/>
      <c r="AC2" s="106"/>
      <c r="AF2" s="106"/>
      <c r="AI2" s="106"/>
      <c r="AL2" s="106"/>
      <c r="AO2" s="106"/>
      <c r="AR2" s="106"/>
      <c r="AU2" s="106"/>
      <c r="AX2" s="106"/>
      <c r="BA2" s="106"/>
      <c r="BD2" s="106"/>
      <c r="BG2" s="106"/>
      <c r="BJ2" s="106"/>
      <c r="BM2" s="106"/>
      <c r="BP2" s="106"/>
      <c r="BS2" s="106"/>
      <c r="BV2" s="106"/>
      <c r="BY2" s="106"/>
      <c r="CB2" s="106"/>
      <c r="CE2" s="106"/>
      <c r="CH2" s="106"/>
      <c r="CK2" s="106"/>
      <c r="CN2" s="106"/>
      <c r="CQ2" s="106"/>
      <c r="CT2" s="106"/>
      <c r="CW2" s="106"/>
      <c r="CZ2" s="106"/>
      <c r="DC2" s="106"/>
      <c r="DF2" s="106"/>
      <c r="GC2" s="106"/>
    </row>
    <row r="3" spans="1:194" s="50" customFormat="1" ht="26.65" customHeight="1" x14ac:dyDescent="0.85">
      <c r="B3" s="5" t="s">
        <v>408</v>
      </c>
      <c r="E3" s="106"/>
      <c r="H3" s="106"/>
      <c r="K3" s="106"/>
      <c r="N3" s="106"/>
      <c r="Q3" s="106"/>
      <c r="T3" s="106"/>
      <c r="W3" s="106"/>
      <c r="Z3" s="106"/>
      <c r="AC3" s="106"/>
      <c r="AF3" s="106"/>
      <c r="AI3" s="106"/>
      <c r="AL3" s="106"/>
      <c r="AO3" s="106"/>
      <c r="AR3" s="106"/>
      <c r="AU3" s="106"/>
      <c r="AX3" s="106"/>
      <c r="BA3" s="106"/>
      <c r="BD3" s="106"/>
      <c r="BG3" s="106"/>
      <c r="BJ3" s="106"/>
      <c r="BM3" s="106"/>
      <c r="BP3" s="106"/>
      <c r="BS3" s="106"/>
      <c r="BV3" s="106"/>
      <c r="BY3" s="106"/>
      <c r="CA3" s="282"/>
      <c r="CB3" s="106"/>
      <c r="CC3" s="282"/>
      <c r="CE3" s="106"/>
      <c r="CH3" s="106"/>
      <c r="CK3" s="106"/>
      <c r="CN3" s="106"/>
      <c r="CQ3" s="106"/>
      <c r="CT3" s="106"/>
      <c r="CW3" s="106"/>
      <c r="CZ3" s="106"/>
      <c r="DC3" s="106"/>
      <c r="DF3" s="106"/>
      <c r="GC3" s="106"/>
    </row>
    <row r="4" spans="1:194" s="50" customFormat="1" ht="26.65" customHeight="1" x14ac:dyDescent="0.85">
      <c r="A4" s="106"/>
      <c r="B4" s="5" t="s">
        <v>409</v>
      </c>
      <c r="E4" s="106"/>
      <c r="H4" s="106"/>
      <c r="K4" s="106"/>
      <c r="N4" s="106"/>
      <c r="Q4" s="106"/>
      <c r="T4" s="106"/>
      <c r="W4" s="106"/>
      <c r="Z4" s="106"/>
      <c r="AC4" s="106"/>
      <c r="AF4" s="106"/>
      <c r="AI4" s="106"/>
      <c r="AL4" s="106"/>
      <c r="AO4" s="106"/>
      <c r="AR4" s="106"/>
      <c r="AU4" s="106"/>
      <c r="AX4" s="106"/>
      <c r="BA4" s="106"/>
      <c r="BD4" s="106"/>
      <c r="BG4" s="106"/>
      <c r="BJ4" s="106"/>
      <c r="BM4" s="106"/>
      <c r="BP4" s="106"/>
      <c r="BS4" s="106"/>
      <c r="BV4" s="106"/>
      <c r="BY4" s="106"/>
      <c r="CB4" s="106"/>
      <c r="CE4" s="106"/>
      <c r="CH4" s="106"/>
      <c r="CK4" s="106"/>
      <c r="CN4" s="106"/>
      <c r="CQ4" s="106"/>
      <c r="CT4" s="106"/>
      <c r="CW4" s="106"/>
      <c r="CZ4" s="106"/>
      <c r="DC4" s="106"/>
      <c r="DF4" s="106"/>
      <c r="GC4" s="106"/>
    </row>
    <row r="5" spans="1:194" s="112" customFormat="1" ht="40.9" customHeight="1" thickBot="1" x14ac:dyDescent="0.6">
      <c r="A5" s="108"/>
      <c r="B5" s="113"/>
      <c r="D5" s="112">
        <v>3</v>
      </c>
      <c r="E5" s="108"/>
      <c r="G5" s="112">
        <v>4</v>
      </c>
      <c r="H5" s="108"/>
      <c r="J5" s="112">
        <v>5</v>
      </c>
      <c r="K5" s="108"/>
      <c r="M5" s="112" t="e">
        <f>+#REF!</f>
        <v>#REF!</v>
      </c>
      <c r="N5" s="108"/>
      <c r="P5" s="112" t="e">
        <f>+#REF!</f>
        <v>#REF!</v>
      </c>
      <c r="Q5" s="108"/>
      <c r="S5" s="112">
        <v>8</v>
      </c>
      <c r="T5" s="108"/>
      <c r="V5" s="112" t="e">
        <f>+#REF!</f>
        <v>#REF!</v>
      </c>
      <c r="W5" s="108"/>
      <c r="Y5" s="112">
        <v>10</v>
      </c>
      <c r="Z5" s="108"/>
      <c r="AB5" s="112">
        <v>11</v>
      </c>
      <c r="AC5" s="108"/>
      <c r="AE5" s="112">
        <v>12</v>
      </c>
      <c r="AF5" s="108"/>
      <c r="AH5" s="112">
        <v>13</v>
      </c>
      <c r="AI5" s="108"/>
      <c r="AK5" s="112">
        <v>14</v>
      </c>
      <c r="AL5" s="108"/>
      <c r="AN5" s="112">
        <v>15</v>
      </c>
      <c r="AO5" s="108"/>
      <c r="AQ5" s="112">
        <v>16</v>
      </c>
      <c r="AR5" s="108"/>
      <c r="AT5" s="112">
        <v>17</v>
      </c>
      <c r="AU5" s="108"/>
      <c r="AW5" s="112">
        <v>18</v>
      </c>
      <c r="AX5" s="108"/>
      <c r="AZ5" s="112">
        <v>19</v>
      </c>
      <c r="BA5" s="108"/>
      <c r="BC5" s="112">
        <v>20</v>
      </c>
      <c r="BD5" s="108"/>
      <c r="BF5" s="112">
        <v>21</v>
      </c>
      <c r="BG5" s="108"/>
      <c r="BI5" s="112">
        <v>22</v>
      </c>
      <c r="BJ5" s="108"/>
      <c r="BL5" s="112">
        <v>23</v>
      </c>
      <c r="BM5" s="108"/>
      <c r="BO5" s="112">
        <v>24</v>
      </c>
      <c r="BP5" s="108"/>
      <c r="BR5" s="112">
        <v>25</v>
      </c>
      <c r="BS5" s="108"/>
      <c r="BU5" s="112">
        <v>26</v>
      </c>
      <c r="BV5" s="108"/>
      <c r="BX5" s="112">
        <v>27</v>
      </c>
      <c r="BY5" s="108"/>
      <c r="CA5" s="112">
        <v>28</v>
      </c>
      <c r="CB5" s="108"/>
      <c r="CD5" s="112">
        <v>29</v>
      </c>
      <c r="CE5" s="108"/>
      <c r="CG5" s="112">
        <v>30</v>
      </c>
      <c r="CH5" s="108"/>
      <c r="CJ5" s="112">
        <v>31</v>
      </c>
      <c r="CK5" s="108"/>
      <c r="CM5" s="112">
        <v>32</v>
      </c>
      <c r="CN5" s="108"/>
      <c r="CP5" s="112">
        <v>33</v>
      </c>
      <c r="CQ5" s="108"/>
      <c r="CS5" s="112">
        <v>34</v>
      </c>
      <c r="CT5" s="108"/>
      <c r="CV5" s="112">
        <v>35</v>
      </c>
      <c r="CW5" s="108"/>
      <c r="CY5" s="112">
        <v>36</v>
      </c>
      <c r="CZ5" s="108"/>
      <c r="DB5" s="112">
        <v>37</v>
      </c>
      <c r="DC5" s="108"/>
      <c r="DE5" s="112">
        <v>38</v>
      </c>
      <c r="DF5" s="108"/>
      <c r="DH5" s="112">
        <v>39</v>
      </c>
      <c r="DK5" s="112">
        <v>40</v>
      </c>
      <c r="DN5" s="112">
        <v>41</v>
      </c>
      <c r="DQ5" s="112">
        <v>42</v>
      </c>
      <c r="DT5" s="112">
        <v>43</v>
      </c>
      <c r="DW5" s="112">
        <v>44</v>
      </c>
      <c r="DZ5" s="112">
        <v>45</v>
      </c>
      <c r="EC5" s="112">
        <v>46</v>
      </c>
      <c r="EF5" s="112">
        <v>47</v>
      </c>
      <c r="EI5" s="112">
        <v>48</v>
      </c>
      <c r="EL5" s="112">
        <v>49</v>
      </c>
      <c r="EO5" s="112">
        <v>50</v>
      </c>
      <c r="ER5" s="112">
        <v>51</v>
      </c>
      <c r="EU5" s="112">
        <v>52</v>
      </c>
      <c r="EX5" s="112">
        <v>53</v>
      </c>
      <c r="FA5" s="112">
        <v>54</v>
      </c>
      <c r="FD5" s="112">
        <v>55</v>
      </c>
      <c r="FG5" s="112">
        <v>56</v>
      </c>
      <c r="FJ5" s="112">
        <v>57</v>
      </c>
      <c r="FM5" s="112">
        <v>58</v>
      </c>
      <c r="FP5" s="112">
        <v>59</v>
      </c>
      <c r="FS5" s="112">
        <v>60</v>
      </c>
      <c r="FV5" s="112">
        <v>61</v>
      </c>
      <c r="FY5" s="112">
        <v>62</v>
      </c>
      <c r="GB5" s="112">
        <v>63</v>
      </c>
      <c r="GC5" s="108"/>
      <c r="GE5" s="112">
        <v>64</v>
      </c>
      <c r="GH5" s="112">
        <v>65</v>
      </c>
      <c r="GK5" s="112">
        <v>66</v>
      </c>
    </row>
    <row r="6" spans="1:194" ht="15.75" hidden="1" customHeight="1" thickBot="1" x14ac:dyDescent="0.6">
      <c r="A6" s="1"/>
      <c r="B6" s="5"/>
      <c r="C6">
        <v>3</v>
      </c>
      <c r="F6">
        <v>5</v>
      </c>
      <c r="I6">
        <v>7</v>
      </c>
      <c r="L6">
        <v>9</v>
      </c>
      <c r="O6">
        <v>11</v>
      </c>
      <c r="R6">
        <v>13</v>
      </c>
      <c r="U6">
        <v>15</v>
      </c>
      <c r="X6">
        <v>17</v>
      </c>
      <c r="AA6">
        <v>19</v>
      </c>
      <c r="AD6">
        <v>21</v>
      </c>
      <c r="AG6">
        <v>23</v>
      </c>
      <c r="AJ6">
        <v>25</v>
      </c>
      <c r="AM6">
        <v>27</v>
      </c>
      <c r="AP6">
        <v>29</v>
      </c>
      <c r="AS6">
        <v>31</v>
      </c>
      <c r="AV6">
        <v>39</v>
      </c>
      <c r="AY6">
        <v>41</v>
      </c>
      <c r="BB6">
        <v>43</v>
      </c>
      <c r="BE6">
        <v>45</v>
      </c>
      <c r="BH6">
        <v>47</v>
      </c>
      <c r="BQ6">
        <v>53</v>
      </c>
      <c r="BT6">
        <v>55</v>
      </c>
      <c r="BW6">
        <v>57</v>
      </c>
      <c r="BZ6">
        <v>59</v>
      </c>
      <c r="CC6">
        <v>61</v>
      </c>
      <c r="CF6">
        <v>63</v>
      </c>
      <c r="CI6">
        <v>65</v>
      </c>
      <c r="CL6">
        <v>67</v>
      </c>
      <c r="CO6">
        <v>69</v>
      </c>
      <c r="CR6">
        <v>71</v>
      </c>
      <c r="CU6">
        <v>73</v>
      </c>
      <c r="CX6">
        <v>75</v>
      </c>
      <c r="DA6">
        <v>77</v>
      </c>
      <c r="DD6">
        <v>79</v>
      </c>
      <c r="DG6">
        <v>83</v>
      </c>
      <c r="DJ6">
        <v>84</v>
      </c>
      <c r="DM6">
        <v>85</v>
      </c>
      <c r="DP6">
        <v>86</v>
      </c>
      <c r="DS6">
        <v>87</v>
      </c>
      <c r="DV6">
        <v>88</v>
      </c>
      <c r="DY6">
        <v>89</v>
      </c>
      <c r="EB6">
        <v>90</v>
      </c>
      <c r="EE6">
        <v>91</v>
      </c>
      <c r="EH6">
        <v>92</v>
      </c>
      <c r="EK6">
        <v>93</v>
      </c>
      <c r="EN6">
        <v>94</v>
      </c>
      <c r="EQ6">
        <v>95</v>
      </c>
      <c r="ET6">
        <v>96</v>
      </c>
      <c r="EW6">
        <v>97</v>
      </c>
      <c r="EZ6">
        <v>98</v>
      </c>
      <c r="FC6">
        <v>99</v>
      </c>
      <c r="FF6">
        <v>100</v>
      </c>
      <c r="FI6">
        <v>101</v>
      </c>
      <c r="FL6">
        <v>102</v>
      </c>
      <c r="FO6">
        <v>103</v>
      </c>
      <c r="FR6">
        <v>104</v>
      </c>
      <c r="FU6">
        <v>105</v>
      </c>
      <c r="FX6">
        <v>106</v>
      </c>
      <c r="GA6">
        <v>107</v>
      </c>
      <c r="GD6">
        <v>108</v>
      </c>
      <c r="GG6">
        <v>109</v>
      </c>
      <c r="GJ6">
        <v>110</v>
      </c>
    </row>
    <row r="7" spans="1:194" ht="20.25" hidden="1" customHeight="1" thickBot="1" x14ac:dyDescent="0.6">
      <c r="A7" s="1"/>
      <c r="B7" s="7"/>
      <c r="C7" s="686" t="s">
        <v>410</v>
      </c>
      <c r="D7" s="687"/>
      <c r="E7" s="687"/>
      <c r="F7" s="687"/>
      <c r="G7" s="687"/>
      <c r="H7" s="687"/>
      <c r="I7" s="687"/>
      <c r="J7" s="78"/>
      <c r="K7" s="78"/>
      <c r="L7" s="138" t="s">
        <v>411</v>
      </c>
      <c r="M7" s="64"/>
      <c r="N7" s="64"/>
      <c r="O7" s="64"/>
      <c r="P7" s="64"/>
      <c r="Q7" s="64"/>
      <c r="R7" s="664" t="s">
        <v>412</v>
      </c>
      <c r="S7" s="665"/>
      <c r="T7" s="665"/>
      <c r="U7" s="665"/>
      <c r="V7" s="135"/>
      <c r="W7" s="135"/>
      <c r="X7" s="142" t="s">
        <v>410</v>
      </c>
      <c r="Y7" s="78"/>
      <c r="Z7" s="78"/>
      <c r="AA7" s="138" t="s">
        <v>411</v>
      </c>
      <c r="AB7" s="138"/>
      <c r="AC7" s="138"/>
      <c r="AD7" s="138"/>
      <c r="AE7" s="64"/>
      <c r="AF7" s="64"/>
      <c r="AG7" s="134" t="s">
        <v>412</v>
      </c>
      <c r="AH7" s="134"/>
      <c r="AI7" s="134"/>
      <c r="AJ7" s="142" t="s">
        <v>410</v>
      </c>
      <c r="AK7" s="142"/>
      <c r="AL7" s="142"/>
      <c r="AM7" s="139" t="s">
        <v>411</v>
      </c>
      <c r="AN7" s="141"/>
      <c r="AO7" s="141"/>
      <c r="AP7" s="141"/>
      <c r="AQ7" s="141"/>
      <c r="AR7" s="141"/>
      <c r="AS7" s="134" t="s">
        <v>412</v>
      </c>
      <c r="AT7" s="134"/>
      <c r="AU7" s="134"/>
      <c r="AV7" s="142" t="s">
        <v>410</v>
      </c>
      <c r="AW7" s="130"/>
      <c r="AX7" s="130"/>
      <c r="AY7" s="130"/>
      <c r="AZ7" s="130"/>
      <c r="BA7" s="130"/>
      <c r="BB7" s="89" t="s">
        <v>411</v>
      </c>
      <c r="BC7" s="89"/>
      <c r="BD7" s="89"/>
      <c r="BE7" s="89"/>
      <c r="BF7" s="139"/>
      <c r="BG7" s="139"/>
      <c r="BH7" s="142" t="s">
        <v>410</v>
      </c>
      <c r="BI7" s="78"/>
      <c r="BJ7" s="78"/>
      <c r="BK7">
        <v>49</v>
      </c>
      <c r="BN7">
        <v>51</v>
      </c>
      <c r="BQ7" s="134" t="s">
        <v>412</v>
      </c>
      <c r="BR7" s="135"/>
      <c r="BS7" s="135"/>
      <c r="BT7" s="135"/>
      <c r="BU7" s="135"/>
      <c r="BV7" s="135"/>
      <c r="BW7" s="674" t="s">
        <v>410</v>
      </c>
      <c r="BX7" s="675"/>
      <c r="BY7" s="675"/>
      <c r="BZ7" s="675"/>
      <c r="CA7" s="675"/>
      <c r="CB7" s="675"/>
      <c r="CC7" s="675"/>
      <c r="CD7" s="675"/>
      <c r="CE7" s="675"/>
      <c r="CF7" s="675"/>
      <c r="CG7" s="675"/>
      <c r="CH7" s="675"/>
      <c r="CI7" s="675"/>
      <c r="CJ7" s="130"/>
      <c r="CK7" s="130"/>
      <c r="CL7" s="663" t="s">
        <v>411</v>
      </c>
      <c r="CM7" s="663"/>
      <c r="CN7" s="663"/>
      <c r="CO7" s="663"/>
      <c r="CP7" s="152"/>
      <c r="CQ7" s="152"/>
      <c r="CR7" s="664" t="s">
        <v>412</v>
      </c>
      <c r="CS7" s="665"/>
      <c r="CT7" s="665"/>
      <c r="CU7" s="665"/>
      <c r="CV7" s="135"/>
      <c r="CW7" s="135"/>
      <c r="CX7" s="663" t="s">
        <v>411</v>
      </c>
      <c r="CY7" s="663"/>
      <c r="CZ7" s="663"/>
      <c r="DA7" s="663"/>
      <c r="DB7" s="133"/>
      <c r="DC7" s="133"/>
      <c r="DD7" s="131" t="s">
        <v>410</v>
      </c>
      <c r="DE7" s="131"/>
      <c r="DF7" s="131"/>
      <c r="DG7" s="673" t="s">
        <v>410</v>
      </c>
      <c r="DH7" s="673"/>
      <c r="DI7" s="673"/>
      <c r="DJ7" s="673"/>
      <c r="DK7" s="673"/>
      <c r="DL7" s="673"/>
      <c r="DM7" s="673"/>
      <c r="DN7" s="673"/>
      <c r="DO7" s="673"/>
      <c r="DP7" s="673"/>
      <c r="DQ7" s="673"/>
      <c r="DR7" s="673"/>
      <c r="DS7" s="673"/>
      <c r="DT7" s="673"/>
      <c r="DU7" s="673"/>
      <c r="DV7" s="673"/>
      <c r="DW7" s="673"/>
      <c r="DX7" s="673"/>
      <c r="DY7" s="673"/>
      <c r="DZ7" s="673"/>
      <c r="EA7" s="673"/>
      <c r="EB7" s="673"/>
      <c r="EC7" s="673"/>
      <c r="ED7" s="673"/>
      <c r="EE7" s="673"/>
      <c r="EF7" s="673"/>
      <c r="EG7" s="673"/>
      <c r="EH7" s="673"/>
      <c r="EI7" s="673"/>
      <c r="EJ7" s="673"/>
      <c r="EK7" s="673"/>
      <c r="EL7" s="673"/>
      <c r="EM7" s="673"/>
      <c r="EN7" s="673"/>
      <c r="EO7" s="673"/>
      <c r="EP7" s="673"/>
      <c r="EQ7" s="673"/>
      <c r="ER7" s="673"/>
      <c r="ES7" s="673"/>
      <c r="ET7" s="673"/>
      <c r="EU7" s="673"/>
      <c r="EV7" s="673"/>
      <c r="EW7" s="673"/>
      <c r="EX7" s="673"/>
      <c r="EY7" s="673"/>
      <c r="EZ7" s="673"/>
      <c r="FA7" s="673"/>
      <c r="FB7" s="673"/>
      <c r="FC7" s="673"/>
      <c r="FD7" s="673"/>
      <c r="FE7" s="673"/>
      <c r="FF7" s="673"/>
      <c r="FG7" s="88"/>
      <c r="FH7" s="88"/>
      <c r="FI7" s="662" t="s">
        <v>411</v>
      </c>
      <c r="FJ7" s="662"/>
      <c r="FK7" s="662"/>
      <c r="FL7" s="662"/>
      <c r="FM7" s="89"/>
      <c r="FN7" s="89"/>
      <c r="FO7" s="661" t="s">
        <v>410</v>
      </c>
      <c r="FP7" s="661"/>
      <c r="FQ7" s="661"/>
      <c r="FR7" s="661"/>
      <c r="FS7" s="661"/>
      <c r="FT7" s="661"/>
      <c r="FU7" s="661"/>
      <c r="FV7" s="661"/>
      <c r="FW7" s="661"/>
      <c r="FX7" s="661"/>
      <c r="FY7" s="661"/>
      <c r="FZ7" s="661"/>
      <c r="GA7" s="661"/>
      <c r="GB7" s="661"/>
      <c r="GC7" s="661"/>
      <c r="GD7" s="661"/>
      <c r="GE7" s="90"/>
      <c r="GF7" s="90"/>
      <c r="GG7" s="662" t="s">
        <v>411</v>
      </c>
      <c r="GH7" s="662"/>
      <c r="GI7" s="662"/>
      <c r="GJ7" s="662"/>
      <c r="GK7" s="64"/>
      <c r="GL7" s="64"/>
    </row>
    <row r="8" spans="1:194" s="112" customFormat="1" ht="37" customHeight="1" thickBot="1" x14ac:dyDescent="0.6">
      <c r="A8" s="667" t="s">
        <v>413</v>
      </c>
      <c r="B8" s="670" t="s">
        <v>414</v>
      </c>
      <c r="C8" s="691" t="s">
        <v>415</v>
      </c>
      <c r="D8" s="692"/>
      <c r="E8" s="692"/>
      <c r="F8" s="692"/>
      <c r="G8" s="692"/>
      <c r="H8" s="692"/>
      <c r="I8" s="692"/>
      <c r="J8" s="692"/>
      <c r="K8" s="692"/>
      <c r="L8" s="692"/>
      <c r="M8" s="692"/>
      <c r="N8" s="692"/>
      <c r="O8" s="692"/>
      <c r="P8" s="692"/>
      <c r="Q8" s="692"/>
      <c r="R8" s="692"/>
      <c r="S8" s="692"/>
      <c r="T8" s="692"/>
      <c r="U8" s="692"/>
      <c r="V8" s="692"/>
      <c r="W8" s="693"/>
      <c r="X8" s="695" t="s">
        <v>416</v>
      </c>
      <c r="Y8" s="696"/>
      <c r="Z8" s="696"/>
      <c r="AA8" s="696"/>
      <c r="AB8" s="696"/>
      <c r="AC8" s="696"/>
      <c r="AD8" s="696"/>
      <c r="AE8" s="696"/>
      <c r="AF8" s="696"/>
      <c r="AG8" s="696"/>
      <c r="AH8" s="696"/>
      <c r="AI8" s="696"/>
      <c r="AJ8" s="696"/>
      <c r="AK8" s="696"/>
      <c r="AL8" s="696"/>
      <c r="AM8" s="696"/>
      <c r="AN8" s="696"/>
      <c r="AO8" s="696"/>
      <c r="AP8" s="696"/>
      <c r="AQ8" s="696"/>
      <c r="AR8" s="696"/>
      <c r="AS8" s="696"/>
      <c r="AT8" s="696"/>
      <c r="AU8" s="696"/>
      <c r="AV8" s="696"/>
      <c r="AW8" s="696"/>
      <c r="AX8" s="696"/>
      <c r="AY8" s="696"/>
      <c r="AZ8" s="696"/>
      <c r="BA8" s="696"/>
      <c r="BB8" s="696"/>
      <c r="BC8" s="696"/>
      <c r="BD8" s="696"/>
      <c r="BE8" s="696"/>
      <c r="BF8" s="696"/>
      <c r="BG8" s="696"/>
      <c r="BH8" s="696"/>
      <c r="BI8" s="696"/>
      <c r="BJ8" s="696"/>
      <c r="BK8" s="696"/>
      <c r="BL8" s="696"/>
      <c r="BM8" s="696"/>
      <c r="BN8" s="696"/>
      <c r="BO8" s="696"/>
      <c r="BP8" s="696"/>
      <c r="BQ8" s="696"/>
      <c r="BR8" s="696"/>
      <c r="BS8" s="697"/>
      <c r="BT8" s="682" t="s">
        <v>417</v>
      </c>
      <c r="BU8" s="682"/>
      <c r="BV8" s="683"/>
      <c r="BW8" s="703" t="s">
        <v>418</v>
      </c>
      <c r="BX8" s="704"/>
      <c r="BY8" s="704"/>
      <c r="BZ8" s="704"/>
      <c r="CA8" s="704"/>
      <c r="CB8" s="704"/>
      <c r="CC8" s="704"/>
      <c r="CD8" s="704"/>
      <c r="CE8" s="704"/>
      <c r="CF8" s="704"/>
      <c r="CG8" s="704"/>
      <c r="CH8" s="704"/>
      <c r="CI8" s="704"/>
      <c r="CJ8" s="704"/>
      <c r="CK8" s="704"/>
      <c r="CL8" s="704"/>
      <c r="CM8" s="704"/>
      <c r="CN8" s="704"/>
      <c r="CO8" s="704"/>
      <c r="CP8" s="704"/>
      <c r="CQ8" s="704"/>
      <c r="CR8" s="704"/>
      <c r="CS8" s="704"/>
      <c r="CT8" s="705"/>
      <c r="CU8" s="698" t="s">
        <v>419</v>
      </c>
      <c r="CV8" s="682"/>
      <c r="CW8" s="683"/>
      <c r="CX8" s="715" t="s">
        <v>420</v>
      </c>
      <c r="CY8" s="716"/>
      <c r="CZ8" s="716"/>
      <c r="DA8" s="716"/>
      <c r="DB8" s="716"/>
      <c r="DC8" s="716"/>
      <c r="DD8" s="716"/>
      <c r="DE8" s="716"/>
      <c r="DF8" s="717"/>
      <c r="DG8" s="723" t="s">
        <v>421</v>
      </c>
      <c r="DH8" s="724"/>
      <c r="DI8" s="724"/>
      <c r="DJ8" s="724"/>
      <c r="DK8" s="724"/>
      <c r="DL8" s="724"/>
      <c r="DM8" s="724"/>
      <c r="DN8" s="724"/>
      <c r="DO8" s="724"/>
      <c r="DP8" s="724"/>
      <c r="DQ8" s="724"/>
      <c r="DR8" s="724"/>
      <c r="DS8" s="724"/>
      <c r="DT8" s="724"/>
      <c r="DU8" s="724"/>
      <c r="DV8" s="724"/>
      <c r="DW8" s="724"/>
      <c r="DX8" s="724"/>
      <c r="DY8" s="724"/>
      <c r="DZ8" s="724"/>
      <c r="EA8" s="724"/>
      <c r="EB8" s="724"/>
      <c r="EC8" s="724"/>
      <c r="ED8" s="724"/>
      <c r="EE8" s="724"/>
      <c r="EF8" s="724"/>
      <c r="EG8" s="724"/>
      <c r="EH8" s="724"/>
      <c r="EI8" s="724"/>
      <c r="EJ8" s="724"/>
      <c r="EK8" s="724"/>
      <c r="EL8" s="724"/>
      <c r="EM8" s="724"/>
      <c r="EN8" s="724"/>
      <c r="EO8" s="724"/>
      <c r="EP8" s="724"/>
      <c r="EQ8" s="724"/>
      <c r="ER8" s="724"/>
      <c r="ES8" s="724"/>
      <c r="ET8" s="724"/>
      <c r="EU8" s="724"/>
      <c r="EV8" s="724"/>
      <c r="EW8" s="724"/>
      <c r="EX8" s="724"/>
      <c r="EY8" s="724"/>
      <c r="EZ8" s="724"/>
      <c r="FA8" s="724"/>
      <c r="FB8" s="724"/>
      <c r="FC8" s="724"/>
      <c r="FD8" s="724"/>
      <c r="FE8" s="724"/>
      <c r="FF8" s="724"/>
      <c r="FG8" s="724"/>
      <c r="FH8" s="724"/>
      <c r="FI8" s="724"/>
      <c r="FJ8" s="724"/>
      <c r="FK8" s="724"/>
      <c r="FL8" s="724"/>
      <c r="FM8" s="724"/>
      <c r="FN8" s="724"/>
      <c r="FO8" s="724"/>
      <c r="FP8" s="724"/>
      <c r="FQ8" s="724"/>
      <c r="FR8" s="724"/>
      <c r="FS8" s="724"/>
      <c r="FT8" s="724"/>
      <c r="FU8" s="724"/>
      <c r="FV8" s="724"/>
      <c r="FW8" s="724"/>
      <c r="FX8" s="724"/>
      <c r="FY8" s="724"/>
      <c r="FZ8" s="724"/>
      <c r="GA8" s="724"/>
      <c r="GB8" s="724"/>
      <c r="GC8" s="724"/>
      <c r="GD8" s="724"/>
      <c r="GE8" s="724"/>
      <c r="GF8" s="724"/>
      <c r="GG8" s="724"/>
      <c r="GH8" s="724"/>
      <c r="GI8" s="724"/>
      <c r="GJ8" s="724"/>
      <c r="GK8" s="724"/>
      <c r="GL8" s="725"/>
    </row>
    <row r="9" spans="1:194" ht="75" customHeight="1" x14ac:dyDescent="0.55000000000000004">
      <c r="A9" s="668"/>
      <c r="B9" s="671"/>
      <c r="C9" s="676" t="s">
        <v>422</v>
      </c>
      <c r="D9" s="677"/>
      <c r="E9" s="678"/>
      <c r="F9" s="676" t="s">
        <v>182</v>
      </c>
      <c r="G9" s="677"/>
      <c r="H9" s="678"/>
      <c r="I9" s="676" t="s">
        <v>183</v>
      </c>
      <c r="J9" s="677"/>
      <c r="K9" s="678"/>
      <c r="L9" s="676" t="s">
        <v>184</v>
      </c>
      <c r="M9" s="677"/>
      <c r="N9" s="678"/>
      <c r="O9" s="676" t="s">
        <v>185</v>
      </c>
      <c r="P9" s="677"/>
      <c r="Q9" s="678"/>
      <c r="R9" s="679" t="s">
        <v>423</v>
      </c>
      <c r="S9" s="680"/>
      <c r="T9" s="681"/>
      <c r="U9" s="688" t="s">
        <v>424</v>
      </c>
      <c r="V9" s="689"/>
      <c r="W9" s="690"/>
      <c r="X9" s="676" t="s">
        <v>188</v>
      </c>
      <c r="Y9" s="677"/>
      <c r="Z9" s="678"/>
      <c r="AA9" s="676" t="s">
        <v>189</v>
      </c>
      <c r="AB9" s="677"/>
      <c r="AC9" s="678"/>
      <c r="AD9" s="676" t="s">
        <v>190</v>
      </c>
      <c r="AE9" s="677"/>
      <c r="AF9" s="678"/>
      <c r="AG9" s="679" t="s">
        <v>425</v>
      </c>
      <c r="AH9" s="680"/>
      <c r="AI9" s="681"/>
      <c r="AJ9" s="676" t="s">
        <v>192</v>
      </c>
      <c r="AK9" s="677"/>
      <c r="AL9" s="678"/>
      <c r="AM9" s="676" t="s">
        <v>193</v>
      </c>
      <c r="AN9" s="677"/>
      <c r="AO9" s="678"/>
      <c r="AP9" s="676" t="s">
        <v>194</v>
      </c>
      <c r="AQ9" s="677"/>
      <c r="AR9" s="678"/>
      <c r="AS9" s="679" t="s">
        <v>426</v>
      </c>
      <c r="AT9" s="680"/>
      <c r="AU9" s="681"/>
      <c r="AV9" s="676" t="s">
        <v>196</v>
      </c>
      <c r="AW9" s="677"/>
      <c r="AX9" s="678"/>
      <c r="AY9" s="676" t="s">
        <v>197</v>
      </c>
      <c r="AZ9" s="677"/>
      <c r="BA9" s="678"/>
      <c r="BB9" s="676" t="s">
        <v>198</v>
      </c>
      <c r="BC9" s="677"/>
      <c r="BD9" s="678"/>
      <c r="BE9" s="676" t="s">
        <v>199</v>
      </c>
      <c r="BF9" s="677"/>
      <c r="BG9" s="678"/>
      <c r="BH9" s="676" t="s">
        <v>29</v>
      </c>
      <c r="BI9" s="677"/>
      <c r="BJ9" s="678"/>
      <c r="BK9" s="679" t="s">
        <v>427</v>
      </c>
      <c r="BL9" s="680"/>
      <c r="BM9" s="681"/>
      <c r="BN9" s="679" t="s">
        <v>428</v>
      </c>
      <c r="BO9" s="680"/>
      <c r="BP9" s="681"/>
      <c r="BQ9" s="694" t="s">
        <v>429</v>
      </c>
      <c r="BR9" s="694"/>
      <c r="BS9" s="694"/>
      <c r="BT9" s="684"/>
      <c r="BU9" s="684"/>
      <c r="BV9" s="685"/>
      <c r="BW9" s="706" t="s">
        <v>204</v>
      </c>
      <c r="BX9" s="707"/>
      <c r="BY9" s="708"/>
      <c r="BZ9" s="706" t="s">
        <v>205</v>
      </c>
      <c r="CA9" s="707"/>
      <c r="CB9" s="708"/>
      <c r="CC9" s="709" t="s">
        <v>206</v>
      </c>
      <c r="CD9" s="710"/>
      <c r="CE9" s="711"/>
      <c r="CF9" s="709" t="s">
        <v>207</v>
      </c>
      <c r="CG9" s="710"/>
      <c r="CH9" s="711"/>
      <c r="CI9" s="706" t="s">
        <v>430</v>
      </c>
      <c r="CJ9" s="707"/>
      <c r="CK9" s="708"/>
      <c r="CL9" s="706" t="s">
        <v>431</v>
      </c>
      <c r="CM9" s="707"/>
      <c r="CN9" s="708"/>
      <c r="CO9" s="706" t="s">
        <v>432</v>
      </c>
      <c r="CP9" s="707"/>
      <c r="CQ9" s="708"/>
      <c r="CR9" s="712" t="s">
        <v>433</v>
      </c>
      <c r="CS9" s="713"/>
      <c r="CT9" s="714"/>
      <c r="CU9" s="699"/>
      <c r="CV9" s="684"/>
      <c r="CW9" s="685"/>
      <c r="CX9" s="700" t="s">
        <v>434</v>
      </c>
      <c r="CY9" s="701"/>
      <c r="CZ9" s="702"/>
      <c r="DA9" s="700" t="s">
        <v>435</v>
      </c>
      <c r="DB9" s="701"/>
      <c r="DC9" s="702"/>
      <c r="DD9" s="700" t="s">
        <v>213</v>
      </c>
      <c r="DE9" s="701"/>
      <c r="DF9" s="702"/>
      <c r="DG9" s="718" t="s">
        <v>307</v>
      </c>
      <c r="DH9" s="719"/>
      <c r="DI9" s="719"/>
      <c r="DJ9" s="719"/>
      <c r="DK9" s="719"/>
      <c r="DL9" s="719"/>
      <c r="DM9" s="719"/>
      <c r="DN9" s="719"/>
      <c r="DO9" s="719"/>
      <c r="DP9" s="719"/>
      <c r="DQ9" s="719"/>
      <c r="DR9" s="719"/>
      <c r="DS9" s="719"/>
      <c r="DT9" s="719"/>
      <c r="DU9" s="719"/>
      <c r="DV9" s="719"/>
      <c r="DW9" s="719"/>
      <c r="DX9" s="719"/>
      <c r="DY9" s="719"/>
      <c r="DZ9" s="719"/>
      <c r="EA9" s="719"/>
      <c r="EB9" s="719"/>
      <c r="EC9" s="719"/>
      <c r="ED9" s="719"/>
      <c r="EE9" s="719"/>
      <c r="EF9" s="719"/>
      <c r="EG9" s="719"/>
      <c r="EH9" s="719"/>
      <c r="EI9" s="719"/>
      <c r="EJ9" s="719"/>
      <c r="EK9" s="719"/>
      <c r="EL9" s="719"/>
      <c r="EM9" s="719"/>
      <c r="EN9" s="719"/>
      <c r="EO9" s="719"/>
      <c r="EP9" s="719"/>
      <c r="EQ9" s="719"/>
      <c r="ER9" s="719"/>
      <c r="ES9" s="719"/>
      <c r="ET9" s="719"/>
      <c r="EU9" s="719"/>
      <c r="EV9" s="719"/>
      <c r="EW9" s="719"/>
      <c r="EX9" s="719"/>
      <c r="EY9" s="719"/>
      <c r="EZ9" s="719"/>
      <c r="FA9" s="719"/>
      <c r="FB9" s="719"/>
      <c r="FC9" s="719"/>
      <c r="FD9" s="719"/>
      <c r="FE9" s="719"/>
      <c r="FF9" s="719"/>
      <c r="FG9" s="719"/>
      <c r="FH9" s="719"/>
      <c r="FI9" s="719"/>
      <c r="FJ9" s="719"/>
      <c r="FK9" s="719"/>
      <c r="FL9" s="719"/>
      <c r="FM9" s="719"/>
      <c r="FN9" s="720"/>
      <c r="FO9" s="721" t="s">
        <v>436</v>
      </c>
      <c r="FP9" s="721"/>
      <c r="FQ9" s="721"/>
      <c r="FR9" s="721"/>
      <c r="FS9" s="721"/>
      <c r="FT9" s="721"/>
      <c r="FU9" s="721"/>
      <c r="FV9" s="721"/>
      <c r="FW9" s="721"/>
      <c r="FX9" s="721"/>
      <c r="FY9" s="721"/>
      <c r="FZ9" s="721"/>
      <c r="GA9" s="721"/>
      <c r="GB9" s="721"/>
      <c r="GC9" s="721"/>
      <c r="GD9" s="721"/>
      <c r="GE9" s="721"/>
      <c r="GF9" s="721"/>
      <c r="GG9" s="721"/>
      <c r="GH9" s="721"/>
      <c r="GI9" s="721"/>
      <c r="GJ9" s="721"/>
      <c r="GK9" s="721"/>
      <c r="GL9" s="722"/>
    </row>
    <row r="10" spans="1:194" ht="57.9" thickBot="1" x14ac:dyDescent="0.6">
      <c r="A10" s="669"/>
      <c r="B10" s="672"/>
      <c r="C10" s="149" t="s">
        <v>377</v>
      </c>
      <c r="D10" s="149" t="s">
        <v>405</v>
      </c>
      <c r="E10" s="149" t="s">
        <v>406</v>
      </c>
      <c r="F10" s="149" t="s">
        <v>377</v>
      </c>
      <c r="G10" s="149" t="s">
        <v>405</v>
      </c>
      <c r="H10" s="149" t="s">
        <v>406</v>
      </c>
      <c r="I10" s="149" t="s">
        <v>377</v>
      </c>
      <c r="J10" s="149" t="s">
        <v>405</v>
      </c>
      <c r="K10" s="149" t="s">
        <v>406</v>
      </c>
      <c r="L10" s="149" t="s">
        <v>377</v>
      </c>
      <c r="M10" s="149" t="s">
        <v>405</v>
      </c>
      <c r="N10" s="149" t="s">
        <v>406</v>
      </c>
      <c r="O10" s="149" t="s">
        <v>377</v>
      </c>
      <c r="P10" s="149" t="s">
        <v>405</v>
      </c>
      <c r="Q10" s="149" t="s">
        <v>406</v>
      </c>
      <c r="R10" s="149" t="s">
        <v>377</v>
      </c>
      <c r="S10" s="149" t="s">
        <v>405</v>
      </c>
      <c r="T10" s="149" t="s">
        <v>406</v>
      </c>
      <c r="U10" s="149" t="s">
        <v>377</v>
      </c>
      <c r="V10" s="149" t="s">
        <v>405</v>
      </c>
      <c r="W10" s="149" t="s">
        <v>406</v>
      </c>
      <c r="X10" s="149" t="s">
        <v>377</v>
      </c>
      <c r="Y10" s="149" t="s">
        <v>405</v>
      </c>
      <c r="Z10" s="149" t="s">
        <v>406</v>
      </c>
      <c r="AA10" s="149" t="s">
        <v>377</v>
      </c>
      <c r="AB10" s="149" t="s">
        <v>405</v>
      </c>
      <c r="AC10" s="149" t="s">
        <v>406</v>
      </c>
      <c r="AD10" s="149" t="s">
        <v>377</v>
      </c>
      <c r="AE10" s="149" t="s">
        <v>405</v>
      </c>
      <c r="AF10" s="149" t="s">
        <v>406</v>
      </c>
      <c r="AG10" s="149" t="s">
        <v>377</v>
      </c>
      <c r="AH10" s="149" t="s">
        <v>405</v>
      </c>
      <c r="AI10" s="149" t="s">
        <v>406</v>
      </c>
      <c r="AJ10" s="149" t="s">
        <v>377</v>
      </c>
      <c r="AK10" s="149" t="s">
        <v>405</v>
      </c>
      <c r="AL10" s="149" t="s">
        <v>406</v>
      </c>
      <c r="AM10" s="149" t="s">
        <v>377</v>
      </c>
      <c r="AN10" s="149" t="s">
        <v>405</v>
      </c>
      <c r="AO10" s="149" t="s">
        <v>406</v>
      </c>
      <c r="AP10" s="149" t="s">
        <v>377</v>
      </c>
      <c r="AQ10" s="149" t="s">
        <v>405</v>
      </c>
      <c r="AR10" s="149" t="s">
        <v>406</v>
      </c>
      <c r="AS10" s="149" t="s">
        <v>377</v>
      </c>
      <c r="AT10" s="149" t="s">
        <v>405</v>
      </c>
      <c r="AU10" s="149" t="s">
        <v>406</v>
      </c>
      <c r="AV10" s="149" t="s">
        <v>377</v>
      </c>
      <c r="AW10" s="149" t="s">
        <v>405</v>
      </c>
      <c r="AX10" s="149" t="s">
        <v>406</v>
      </c>
      <c r="AY10" s="149" t="s">
        <v>377</v>
      </c>
      <c r="AZ10" s="149" t="s">
        <v>405</v>
      </c>
      <c r="BA10" s="149" t="s">
        <v>406</v>
      </c>
      <c r="BB10" s="149" t="s">
        <v>377</v>
      </c>
      <c r="BC10" s="149" t="s">
        <v>405</v>
      </c>
      <c r="BD10" s="149" t="s">
        <v>406</v>
      </c>
      <c r="BE10" s="149" t="s">
        <v>377</v>
      </c>
      <c r="BF10" s="149" t="s">
        <v>405</v>
      </c>
      <c r="BG10" s="149" t="s">
        <v>406</v>
      </c>
      <c r="BH10" s="149" t="s">
        <v>377</v>
      </c>
      <c r="BI10" s="149" t="s">
        <v>405</v>
      </c>
      <c r="BJ10" s="149" t="s">
        <v>406</v>
      </c>
      <c r="BK10" s="149" t="s">
        <v>377</v>
      </c>
      <c r="BL10" s="149" t="s">
        <v>405</v>
      </c>
      <c r="BM10" s="149" t="s">
        <v>406</v>
      </c>
      <c r="BN10" s="149" t="s">
        <v>377</v>
      </c>
      <c r="BO10" s="149" t="s">
        <v>405</v>
      </c>
      <c r="BP10" s="149" t="s">
        <v>406</v>
      </c>
      <c r="BQ10" s="149" t="s">
        <v>377</v>
      </c>
      <c r="BR10" s="149" t="s">
        <v>405</v>
      </c>
      <c r="BS10" s="149" t="s">
        <v>406</v>
      </c>
      <c r="BT10" s="149" t="s">
        <v>377</v>
      </c>
      <c r="BU10" s="149" t="s">
        <v>405</v>
      </c>
      <c r="BV10" s="149" t="s">
        <v>406</v>
      </c>
      <c r="BW10" s="149" t="s">
        <v>377</v>
      </c>
      <c r="BX10" s="149" t="s">
        <v>405</v>
      </c>
      <c r="BY10" s="149" t="s">
        <v>406</v>
      </c>
      <c r="BZ10" s="149" t="s">
        <v>377</v>
      </c>
      <c r="CA10" s="149" t="s">
        <v>405</v>
      </c>
      <c r="CB10" s="149" t="s">
        <v>406</v>
      </c>
      <c r="CC10" s="149" t="s">
        <v>377</v>
      </c>
      <c r="CD10" s="149" t="s">
        <v>405</v>
      </c>
      <c r="CE10" s="149" t="s">
        <v>406</v>
      </c>
      <c r="CF10" s="149" t="s">
        <v>377</v>
      </c>
      <c r="CG10" s="149" t="s">
        <v>405</v>
      </c>
      <c r="CH10" s="149" t="s">
        <v>406</v>
      </c>
      <c r="CI10" s="149" t="s">
        <v>377</v>
      </c>
      <c r="CJ10" s="149" t="s">
        <v>405</v>
      </c>
      <c r="CK10" s="149" t="s">
        <v>406</v>
      </c>
      <c r="CL10" s="149" t="s">
        <v>377</v>
      </c>
      <c r="CM10" s="149" t="s">
        <v>405</v>
      </c>
      <c r="CN10" s="149" t="s">
        <v>406</v>
      </c>
      <c r="CO10" s="149" t="s">
        <v>377</v>
      </c>
      <c r="CP10" s="149" t="s">
        <v>405</v>
      </c>
      <c r="CQ10" s="149" t="s">
        <v>406</v>
      </c>
      <c r="CR10" s="149" t="s">
        <v>377</v>
      </c>
      <c r="CS10" s="149" t="s">
        <v>405</v>
      </c>
      <c r="CT10" s="149" t="s">
        <v>406</v>
      </c>
      <c r="CU10" s="149" t="s">
        <v>377</v>
      </c>
      <c r="CV10" s="149" t="s">
        <v>405</v>
      </c>
      <c r="CW10" s="149" t="s">
        <v>406</v>
      </c>
      <c r="CX10" s="149" t="s">
        <v>377</v>
      </c>
      <c r="CY10" s="149" t="s">
        <v>405</v>
      </c>
      <c r="CZ10" s="149" t="s">
        <v>406</v>
      </c>
      <c r="DA10" s="149" t="s">
        <v>377</v>
      </c>
      <c r="DB10" s="149" t="s">
        <v>405</v>
      </c>
      <c r="DC10" s="149" t="s">
        <v>406</v>
      </c>
      <c r="DD10" s="149" t="s">
        <v>377</v>
      </c>
      <c r="DE10" s="149" t="s">
        <v>405</v>
      </c>
      <c r="DF10" s="149" t="s">
        <v>406</v>
      </c>
      <c r="DG10" s="155" t="s">
        <v>437</v>
      </c>
      <c r="DH10" s="155" t="s">
        <v>438</v>
      </c>
      <c r="DI10" s="155" t="s">
        <v>439</v>
      </c>
      <c r="DJ10" s="155" t="s">
        <v>440</v>
      </c>
      <c r="DK10" s="155" t="s">
        <v>441</v>
      </c>
      <c r="DL10" s="155" t="s">
        <v>442</v>
      </c>
      <c r="DM10" s="158" t="s">
        <v>443</v>
      </c>
      <c r="DN10" s="158" t="s">
        <v>444</v>
      </c>
      <c r="DO10" s="158" t="s">
        <v>445</v>
      </c>
      <c r="DP10" s="155" t="s">
        <v>446</v>
      </c>
      <c r="DQ10" s="155" t="s">
        <v>447</v>
      </c>
      <c r="DR10" s="155" t="s">
        <v>448</v>
      </c>
      <c r="DS10" s="155" t="s">
        <v>449</v>
      </c>
      <c r="DT10" s="155" t="s">
        <v>450</v>
      </c>
      <c r="DU10" s="155" t="s">
        <v>451</v>
      </c>
      <c r="DV10" s="158" t="s">
        <v>452</v>
      </c>
      <c r="DW10" s="158" t="s">
        <v>453</v>
      </c>
      <c r="DX10" s="158" t="s">
        <v>454</v>
      </c>
      <c r="DY10" s="155" t="s">
        <v>455</v>
      </c>
      <c r="DZ10" s="155" t="s">
        <v>456</v>
      </c>
      <c r="EA10" s="155" t="s">
        <v>457</v>
      </c>
      <c r="EB10" s="155" t="s">
        <v>458</v>
      </c>
      <c r="EC10" s="155" t="s">
        <v>459</v>
      </c>
      <c r="ED10" s="155" t="s">
        <v>460</v>
      </c>
      <c r="EE10" s="158" t="s">
        <v>461</v>
      </c>
      <c r="EF10" s="158" t="s">
        <v>462</v>
      </c>
      <c r="EG10" s="158" t="s">
        <v>463</v>
      </c>
      <c r="EH10" s="155" t="s">
        <v>464</v>
      </c>
      <c r="EI10" s="155" t="s">
        <v>465</v>
      </c>
      <c r="EJ10" s="155" t="s">
        <v>466</v>
      </c>
      <c r="EK10" s="155" t="s">
        <v>467</v>
      </c>
      <c r="EL10" s="155" t="s">
        <v>468</v>
      </c>
      <c r="EM10" s="155" t="s">
        <v>469</v>
      </c>
      <c r="EN10" s="158" t="s">
        <v>470</v>
      </c>
      <c r="EO10" s="158" t="s">
        <v>471</v>
      </c>
      <c r="EP10" s="158" t="s">
        <v>472</v>
      </c>
      <c r="EQ10" s="155" t="s">
        <v>473</v>
      </c>
      <c r="ER10" s="155" t="s">
        <v>474</v>
      </c>
      <c r="ES10" s="155" t="s">
        <v>475</v>
      </c>
      <c r="ET10" s="155" t="s">
        <v>476</v>
      </c>
      <c r="EU10" s="155" t="s">
        <v>477</v>
      </c>
      <c r="EV10" s="155" t="s">
        <v>478</v>
      </c>
      <c r="EW10" s="158" t="s">
        <v>479</v>
      </c>
      <c r="EX10" s="158" t="s">
        <v>480</v>
      </c>
      <c r="EY10" s="158" t="s">
        <v>481</v>
      </c>
      <c r="EZ10" s="155" t="s">
        <v>482</v>
      </c>
      <c r="FA10" s="155" t="s">
        <v>483</v>
      </c>
      <c r="FB10" s="155" t="s">
        <v>484</v>
      </c>
      <c r="FC10" s="155" t="s">
        <v>485</v>
      </c>
      <c r="FD10" s="155" t="s">
        <v>486</v>
      </c>
      <c r="FE10" s="155" t="s">
        <v>487</v>
      </c>
      <c r="FF10" s="158" t="s">
        <v>488</v>
      </c>
      <c r="FG10" s="158" t="s">
        <v>489</v>
      </c>
      <c r="FH10" s="158" t="s">
        <v>490</v>
      </c>
      <c r="FI10" s="155" t="s">
        <v>491</v>
      </c>
      <c r="FJ10" s="155" t="s">
        <v>492</v>
      </c>
      <c r="FK10" s="155" t="s">
        <v>493</v>
      </c>
      <c r="FL10" s="155" t="s">
        <v>494</v>
      </c>
      <c r="FM10" s="155" t="s">
        <v>495</v>
      </c>
      <c r="FN10" s="155" t="s">
        <v>496</v>
      </c>
      <c r="FO10" s="155" t="s">
        <v>497</v>
      </c>
      <c r="FP10" s="155" t="s">
        <v>498</v>
      </c>
      <c r="FQ10" s="155" t="s">
        <v>499</v>
      </c>
      <c r="FR10" s="155" t="s">
        <v>500</v>
      </c>
      <c r="FS10" s="155" t="s">
        <v>501</v>
      </c>
      <c r="FT10" s="155" t="s">
        <v>502</v>
      </c>
      <c r="FU10" s="158" t="s">
        <v>503</v>
      </c>
      <c r="FV10" s="158" t="s">
        <v>504</v>
      </c>
      <c r="FW10" s="158" t="s">
        <v>505</v>
      </c>
      <c r="FX10" s="158" t="s">
        <v>506</v>
      </c>
      <c r="FY10" s="158" t="s">
        <v>507</v>
      </c>
      <c r="FZ10" s="158" t="s">
        <v>508</v>
      </c>
      <c r="GA10" s="158" t="s">
        <v>509</v>
      </c>
      <c r="GB10" s="158" t="s">
        <v>510</v>
      </c>
      <c r="GC10" s="158" t="s">
        <v>511</v>
      </c>
      <c r="GD10" s="155" t="s">
        <v>512</v>
      </c>
      <c r="GE10" s="155" t="s">
        <v>513</v>
      </c>
      <c r="GF10" s="155" t="s">
        <v>514</v>
      </c>
      <c r="GG10" s="155" t="s">
        <v>515</v>
      </c>
      <c r="GH10" s="155" t="s">
        <v>516</v>
      </c>
      <c r="GI10" s="155" t="s">
        <v>517</v>
      </c>
      <c r="GJ10" s="155" t="s">
        <v>518</v>
      </c>
      <c r="GK10" s="155" t="s">
        <v>519</v>
      </c>
      <c r="GL10" s="146" t="s">
        <v>520</v>
      </c>
    </row>
    <row r="11" spans="1:194" s="44" customFormat="1" ht="15" customHeight="1" x14ac:dyDescent="0.6">
      <c r="A11" s="162">
        <v>5</v>
      </c>
      <c r="B11" s="140" t="s">
        <v>521</v>
      </c>
      <c r="C11" s="162">
        <v>44047</v>
      </c>
      <c r="D11" s="162">
        <f>'[2]METAS FORMACIÓN X REGIONAL'!$C11</f>
        <v>42170</v>
      </c>
      <c r="E11" s="352">
        <f>D11/C11</f>
        <v>0.95738642813358454</v>
      </c>
      <c r="F11" s="162">
        <v>25043</v>
      </c>
      <c r="G11" s="162">
        <f>'[2]METAS FORMACIÓN X REGIONAL'!$D11</f>
        <v>24956</v>
      </c>
      <c r="H11" s="352">
        <f>IF(F11=0,"N/A",G11/F11)</f>
        <v>0.99652597532244536</v>
      </c>
      <c r="I11" s="162">
        <v>3209</v>
      </c>
      <c r="J11" s="162">
        <f>'[2]METAS FORMACIÓN X REGIONAL'!$E11</f>
        <v>2844</v>
      </c>
      <c r="K11" s="352">
        <f>IF(I11=0,"N/A",J11/I11)</f>
        <v>0.88625740105952011</v>
      </c>
      <c r="L11" s="162">
        <v>271</v>
      </c>
      <c r="M11" s="162">
        <f>'[2]METAS FORMACIÓN X REGIONAL'!$F11</f>
        <v>303</v>
      </c>
      <c r="N11" s="355">
        <f>IF(L11=0,"N/A",M11/L11)</f>
        <v>1.1180811808118081</v>
      </c>
      <c r="O11" s="162">
        <v>0</v>
      </c>
      <c r="P11" s="162">
        <f>'[2]METAS FORMACIÓN X REGIONAL'!$G11</f>
        <v>0</v>
      </c>
      <c r="Q11" s="355" t="str">
        <f>IF(O11=0,"N/A",P11/O11)</f>
        <v>N/A</v>
      </c>
      <c r="R11" s="162">
        <v>72570</v>
      </c>
      <c r="S11" s="162">
        <f>'[2]METAS FORMACIÓN X REGIONAL'!$H11</f>
        <v>70273</v>
      </c>
      <c r="T11" s="357">
        <f t="shared" ref="T11:T44" si="0">IF(R11=0,"N/A",S11/R11)</f>
        <v>0.96834780212208904</v>
      </c>
      <c r="U11" s="162">
        <v>72570</v>
      </c>
      <c r="V11" s="162">
        <f>'[2]METAS FORMACIÓN X REGIONAL'!$I11</f>
        <v>70273</v>
      </c>
      <c r="W11" s="357">
        <f>V11/U11</f>
        <v>0.96834780212208904</v>
      </c>
      <c r="X11" s="162">
        <v>3653</v>
      </c>
      <c r="Y11" s="162">
        <f>'[2]METAS FORMACIÓN X REGIONAL'!$J11</f>
        <v>3234</v>
      </c>
      <c r="Z11" s="352">
        <f>IF(X11=0,"N/A",Y11/X11)</f>
        <v>0.88529975362715574</v>
      </c>
      <c r="AA11" s="162">
        <v>274</v>
      </c>
      <c r="AB11" s="162">
        <f>'[2]METAS FORMACIÓN X REGIONAL'!$K11</f>
        <v>455</v>
      </c>
      <c r="AC11" s="355">
        <f>IF(AA11=0,"N/A",AB11/AA11)</f>
        <v>1.6605839416058394</v>
      </c>
      <c r="AD11" s="162">
        <v>101</v>
      </c>
      <c r="AE11" s="162">
        <f>'[2]METAS FORMACIÓN X REGIONAL'!$L11</f>
        <v>165</v>
      </c>
      <c r="AF11" s="355">
        <f>IF(AD11=0,"N/A",AE11/AD11)</f>
        <v>1.6336633663366336</v>
      </c>
      <c r="AG11" s="162">
        <v>4028</v>
      </c>
      <c r="AH11" s="162">
        <f>'[2]METAS FORMACIÓN X REGIONAL'!$M11</f>
        <v>3854</v>
      </c>
      <c r="AI11" s="355">
        <f>IF(AG11=0,"N/A",AH11/AG11)</f>
        <v>0.95680238331678247</v>
      </c>
      <c r="AJ11" s="162">
        <v>633</v>
      </c>
      <c r="AK11" s="162">
        <f>'[2]METAS FORMACIÓN X REGIONAL'!$N11</f>
        <v>891</v>
      </c>
      <c r="AL11" s="352">
        <f>IF(AJ11=0,"N/A",AK11/AJ11)</f>
        <v>1.4075829383886256</v>
      </c>
      <c r="AM11" s="162">
        <v>136</v>
      </c>
      <c r="AN11" s="162">
        <f>'[2]METAS FORMACIÓN X REGIONAL'!$O11</f>
        <v>380</v>
      </c>
      <c r="AO11" s="355">
        <f>IF(AM11=0,"N/A",AN11/AM11)</f>
        <v>2.7941176470588234</v>
      </c>
      <c r="AP11" s="162">
        <v>161</v>
      </c>
      <c r="AQ11" s="162">
        <f>'[2]METAS FORMACIÓN X REGIONAL'!$P11</f>
        <v>193</v>
      </c>
      <c r="AR11" s="355">
        <f>IF(AP11=0,"N/A",AQ11/AP11)</f>
        <v>1.1987577639751552</v>
      </c>
      <c r="AS11" s="162">
        <v>930</v>
      </c>
      <c r="AT11" s="162">
        <f>'[2]METAS FORMACIÓN X REGIONAL'!$Q11</f>
        <v>1464</v>
      </c>
      <c r="AU11" s="357">
        <f>IF(AS11=0,"N/A",AT11/AS11)</f>
        <v>1.5741935483870968</v>
      </c>
      <c r="AV11" s="162">
        <v>32065</v>
      </c>
      <c r="AW11" s="162">
        <f>'[2]METAS FORMACIÓN X REGIONAL'!$R11</f>
        <v>29967</v>
      </c>
      <c r="AX11" s="352">
        <f>IF(AV11=0,"N/A",AW11/AV11)</f>
        <v>0.93457040386714485</v>
      </c>
      <c r="AY11" s="162">
        <v>9548</v>
      </c>
      <c r="AZ11" s="162">
        <f>'[2]METAS FORMACIÓN X REGIONAL'!$S11</f>
        <v>9123</v>
      </c>
      <c r="BA11" s="352">
        <f>IF(AY11=0,"N/A",AZ11/AY11)</f>
        <v>0.95548806032677003</v>
      </c>
      <c r="BB11" s="162">
        <v>3177</v>
      </c>
      <c r="BC11" s="162">
        <f>'[2]METAS FORMACIÓN X REGIONAL'!$T11</f>
        <v>3282</v>
      </c>
      <c r="BD11" s="355">
        <f>IF(BB11=0,"N/A",BC11/BB11)</f>
        <v>1.0330500472143531</v>
      </c>
      <c r="BE11" s="162">
        <v>165</v>
      </c>
      <c r="BF11" s="162">
        <f>'[2]METAS FORMACIÓN X REGIONAL'!$U11</f>
        <v>217</v>
      </c>
      <c r="BG11" s="355">
        <f>IF(BE11=0,"N/A",BF11/BE11)</f>
        <v>1.3151515151515152</v>
      </c>
      <c r="BH11" s="162">
        <v>49794</v>
      </c>
      <c r="BI11" s="162">
        <f>'[2]METAS FORMACIÓN X REGIONAL'!$V11</f>
        <v>49839</v>
      </c>
      <c r="BJ11" s="560">
        <f>BI11/BH11</f>
        <v>1.0009037233401614</v>
      </c>
      <c r="BK11" s="162">
        <v>94749</v>
      </c>
      <c r="BL11" s="162">
        <f>'[2]METAS FORMACIÓN X REGIONAL'!$W11</f>
        <v>92428</v>
      </c>
      <c r="BM11" s="352">
        <f>BL11/BK11</f>
        <v>0.97550369924748548</v>
      </c>
      <c r="BN11" s="162">
        <v>30</v>
      </c>
      <c r="BO11" s="162">
        <f>'[2]METAS FORMACIÓN X REGIONAL'!$X11</f>
        <v>25</v>
      </c>
      <c r="BP11" s="352">
        <f>IF(BN11=0,"N/A",BO11/BN11)</f>
        <v>0.83333333333333337</v>
      </c>
      <c r="BQ11" s="162">
        <v>99737</v>
      </c>
      <c r="BR11" s="162">
        <f>'[2]METAS FORMACIÓN X REGIONAL'!$Y11</f>
        <v>97771</v>
      </c>
      <c r="BS11" s="352">
        <f>BR11/BQ11</f>
        <v>0.9802881578551591</v>
      </c>
      <c r="BT11" s="162">
        <v>172307</v>
      </c>
      <c r="BU11" s="162">
        <f>'[2]METAS FORMACIÓN X REGIONAL'!$Z11</f>
        <v>168044</v>
      </c>
      <c r="BV11" s="352">
        <f>BU11/BT11</f>
        <v>0.97525927559530368</v>
      </c>
      <c r="BW11" s="162">
        <v>235360</v>
      </c>
      <c r="BX11" s="162">
        <f>'[2]METAS FORMACIÓN X REGIONAL'!$AA11</f>
        <v>200168</v>
      </c>
      <c r="BY11" s="358">
        <f>BX11/BW11</f>
        <v>0.85047586675730791</v>
      </c>
      <c r="BZ11" s="162">
        <v>260190</v>
      </c>
      <c r="CA11" s="162">
        <f>'[2]METAS FORMACIÓN X REGIONAL'!$AB11</f>
        <v>269395</v>
      </c>
      <c r="CB11" s="352">
        <f>CA11/BZ11</f>
        <v>1.0353779930051117</v>
      </c>
      <c r="CC11" s="162">
        <v>86160</v>
      </c>
      <c r="CD11" s="162">
        <f>'[2]METAS FORMACIÓN X REGIONAL'!$AC11</f>
        <v>78800</v>
      </c>
      <c r="CE11" s="352">
        <f>IF(CC11=0,"N/A",CD11/CC11)</f>
        <v>0.91457753017641596</v>
      </c>
      <c r="CF11" s="162">
        <v>12770</v>
      </c>
      <c r="CG11" s="162">
        <f>'[2]METAS FORMACIÓN X REGIONAL'!$AD11</f>
        <v>11870</v>
      </c>
      <c r="CH11" s="352">
        <f>IF(CF11=0,"N/A",CG11/CF11)</f>
        <v>0.92952231793265461</v>
      </c>
      <c r="CI11" s="162">
        <v>98930</v>
      </c>
      <c r="CJ11" s="162">
        <f>'[2]METAS FORMACIÓN X REGIONAL'!$AE11</f>
        <v>90670</v>
      </c>
      <c r="CK11" s="352">
        <f>CJ11/CI11</f>
        <v>0.91650662084302037</v>
      </c>
      <c r="CL11" s="162">
        <v>82729</v>
      </c>
      <c r="CM11" s="162">
        <f>'[2]METAS FORMACIÓN X REGIONAL'!$AF11</f>
        <v>95212</v>
      </c>
      <c r="CN11" s="358">
        <f>CM11/CL11</f>
        <v>1.1508902561375092</v>
      </c>
      <c r="CO11" s="162">
        <v>7994</v>
      </c>
      <c r="CP11" s="162">
        <f>'[2]METAS FORMACIÓN X REGIONAL'!$AG11</f>
        <v>10175</v>
      </c>
      <c r="CQ11" s="358">
        <f>IF(CO11=0,"N/A",CP11/CO11)</f>
        <v>1.2728296222166624</v>
      </c>
      <c r="CR11" s="162">
        <v>685203</v>
      </c>
      <c r="CS11" s="162">
        <f>'[2]METAS FORMACIÓN X REGIONAL'!$AH11</f>
        <v>665620</v>
      </c>
      <c r="CT11" s="358">
        <f>CS11/CR11</f>
        <v>0.9714201484815449</v>
      </c>
      <c r="CU11" s="162">
        <f>VLOOKUP(A11,'[3]METAS FORMACIÓN X REGIONAL'!$A$11:$AI$43,35,0)</f>
        <v>857510</v>
      </c>
      <c r="CV11" s="162">
        <f>'[2]METAS FORMACIÓN X REGIONAL'!$AI11</f>
        <v>833664</v>
      </c>
      <c r="CW11" s="358">
        <f>CV11/CU11</f>
        <v>0.97219157794078204</v>
      </c>
      <c r="CX11" s="162">
        <v>86587</v>
      </c>
      <c r="CY11" s="162">
        <f>'[2]METAS FORMACIÓN X REGIONAL'!$AJ11</f>
        <v>99632</v>
      </c>
      <c r="CZ11" s="355">
        <f>CY11/CX11</f>
        <v>1.1506577199810595</v>
      </c>
      <c r="DA11" s="162">
        <v>8421</v>
      </c>
      <c r="DB11" s="162">
        <f>'[2]METAS FORMACIÓN X REGIONAL'!$AK11</f>
        <v>10750</v>
      </c>
      <c r="DC11" s="355">
        <f>IF(DA11=0,"N/A",DB11/DA11)</f>
        <v>1.276570478565491</v>
      </c>
      <c r="DD11" s="162">
        <v>354002</v>
      </c>
      <c r="DE11" s="162">
        <f>'[2]METAS FORMACIÓN X REGIONAL'!$AL11</f>
        <v>313047</v>
      </c>
      <c r="DF11" s="358">
        <f>IF(DD11=0,"N/A",DE11/DD11)</f>
        <v>0.8843085632284563</v>
      </c>
      <c r="DG11" s="159">
        <v>0.84</v>
      </c>
      <c r="DH11" s="159">
        <f>'[2]METAS FORMACIÓN X REGIONAL'!$AM11</f>
        <v>0.87254083566465102</v>
      </c>
      <c r="DI11" s="159">
        <f>DH11/DG11</f>
        <v>1.0387390900769655</v>
      </c>
      <c r="DJ11" s="159">
        <v>0.7</v>
      </c>
      <c r="DK11" s="159">
        <f>'[2]METAS FORMACIÓN X REGIONAL'!$AN11</f>
        <v>0.72300778252767695</v>
      </c>
      <c r="DL11" s="159">
        <f>IF(DJ11=" ","N/A",DK11/DJ11)</f>
        <v>1.0328682607538242</v>
      </c>
      <c r="DM11" s="159">
        <v>0.77</v>
      </c>
      <c r="DN11" s="159">
        <f>'[2]METAS FORMACIÓN X REGIONAL'!$AO11</f>
        <v>0.85858792484478996</v>
      </c>
      <c r="DO11" s="159">
        <f>DN11/DM11</f>
        <v>1.1150492530451817</v>
      </c>
      <c r="DP11" s="159">
        <v>0.84</v>
      </c>
      <c r="DQ11" s="159">
        <f>'[2]METAS FORMACIÓN X REGIONAL'!$AP11</f>
        <v>0.875366860118719</v>
      </c>
      <c r="DR11" s="159">
        <f>DQ11/DP11</f>
        <v>1.0421034049032369</v>
      </c>
      <c r="DS11" s="159">
        <v>0.74</v>
      </c>
      <c r="DT11" s="159">
        <f>'[2]METAS FORMACIÓN X REGIONAL'!$AQ11</f>
        <v>0.75212373777848995</v>
      </c>
      <c r="DU11" s="159">
        <f>IF(DS11=" ","N/A",DT11/DS11)</f>
        <v>1.0163834294303919</v>
      </c>
      <c r="DV11" s="159">
        <v>0.79</v>
      </c>
      <c r="DW11" s="159">
        <f>'[2]METAS FORMACIÓN X REGIONAL'!$AR11</f>
        <v>0.83159961863019904</v>
      </c>
      <c r="DX11" s="159">
        <f>DW11/DV11</f>
        <v>1.0526577451015178</v>
      </c>
      <c r="DY11" s="159">
        <v>0.84</v>
      </c>
      <c r="DZ11" s="159">
        <f>'[2]METAS FORMACIÓN X REGIONAL'!$AS11</f>
        <v>0.87349680886798797</v>
      </c>
      <c r="EA11" s="159">
        <f>DZ11/DY11</f>
        <v>1.0398771534142714</v>
      </c>
      <c r="EB11" s="159">
        <v>0.72</v>
      </c>
      <c r="EC11" s="159">
        <f>'[2]METAS FORMACIÓN X REGIONAL'!$AT11</f>
        <v>0.74432935238710096</v>
      </c>
      <c r="ED11" s="159">
        <f>IF(EB11=" ","N/A",EC11/EB11)</f>
        <v>1.033790767204307</v>
      </c>
      <c r="EE11" s="159">
        <v>0.78</v>
      </c>
      <c r="EF11" s="159">
        <f>'[2]METAS FORMACIÓN X REGIONAL'!$AU11</f>
        <v>0.84730189712218196</v>
      </c>
      <c r="EG11" s="159">
        <f>EF11/EE11</f>
        <v>1.0862844834899767</v>
      </c>
      <c r="EH11" s="159">
        <v>0.86</v>
      </c>
      <c r="EI11" s="159">
        <f>'[2]METAS FORMACIÓN X REGIONAL'!$AV11</f>
        <v>0.868220001448331</v>
      </c>
      <c r="EJ11" s="159">
        <f>EI11/EH11</f>
        <v>1.0095581412189896</v>
      </c>
      <c r="EK11" s="159">
        <v>0.27</v>
      </c>
      <c r="EL11" s="159">
        <f>'[2]METAS FORMACIÓN X REGIONAL'!$AW11</f>
        <v>0.33537179891600499</v>
      </c>
      <c r="EM11" s="159">
        <f>EL11/EK11</f>
        <v>1.2421177737629814</v>
      </c>
      <c r="EN11" s="159">
        <v>0.56499999999999995</v>
      </c>
      <c r="EO11" s="159">
        <f>'[2]METAS FORMACIÓN X REGIONAL'!$AX11</f>
        <v>0.644897989844055</v>
      </c>
      <c r="EP11" s="159">
        <f>EO11/EN11</f>
        <v>1.1414123714054072</v>
      </c>
      <c r="EQ11" s="159">
        <v>0.85</v>
      </c>
      <c r="ER11" s="159">
        <f>'[2]METAS FORMACIÓN X REGIONAL'!$AY11</f>
        <v>0.869577827846574</v>
      </c>
      <c r="ES11" s="159">
        <f>ER11/EQ11</f>
        <v>1.0230327386430282</v>
      </c>
      <c r="ET11" s="159">
        <v>0.495</v>
      </c>
      <c r="EU11" s="159">
        <f>'[2]METAS FORMACIÓN X REGIONAL'!$AZ11</f>
        <v>0.37989183732794102</v>
      </c>
      <c r="EV11" s="159">
        <f>EU11/ET11</f>
        <v>0.76745825722816363</v>
      </c>
      <c r="EW11" s="159">
        <v>0.67249999999999999</v>
      </c>
      <c r="EX11" s="159">
        <f>'[2]METAS FORMACIÓN X REGIONAL'!$BA11</f>
        <v>0.68569711538461497</v>
      </c>
      <c r="EY11" s="159">
        <f>EX11/EW11</f>
        <v>1.0196239633971971</v>
      </c>
      <c r="EZ11" s="159">
        <v>0.81</v>
      </c>
      <c r="FA11" s="159">
        <f>'[2]METAS FORMACIÓN X REGIONAL'!$BB11</f>
        <v>0.81381634372367295</v>
      </c>
      <c r="FB11" s="159">
        <f>IF(EZ11=" ","N/A",FA11/EZ11)</f>
        <v>1.0047115354613245</v>
      </c>
      <c r="FC11" s="159">
        <v>0.33</v>
      </c>
      <c r="FD11" s="159">
        <f>'[2]METAS FORMACIÓN X REGIONAL'!$BC11</f>
        <v>0.42357868020304601</v>
      </c>
      <c r="FE11" s="159">
        <f>IF(FC11=" ","N/A",FD11/FC11)</f>
        <v>1.2835717581910484</v>
      </c>
      <c r="FF11" s="159">
        <v>0.57000000000000006</v>
      </c>
      <c r="FG11" s="159">
        <f>'[2]METAS FORMACIÓN X REGIONAL'!$BD11</f>
        <v>0.47466637255983202</v>
      </c>
      <c r="FH11" s="159">
        <f>FG11/FF11</f>
        <v>0.83274802203479292</v>
      </c>
      <c r="FI11" s="159">
        <v>0.88</v>
      </c>
      <c r="FJ11" s="159">
        <f>'[2]METAS FORMACIÓN X REGIONAL'!$BE11</f>
        <v>0.90227035490605401</v>
      </c>
      <c r="FK11" s="159">
        <f>FJ11/FI11</f>
        <v>1.0253072214841523</v>
      </c>
      <c r="FL11" s="159">
        <v>0.61009999999999998</v>
      </c>
      <c r="FM11" s="159">
        <f>'[2]METAS FORMACIÓN X REGIONAL'!$BF11</f>
        <v>0.87237209302325602</v>
      </c>
      <c r="FN11" s="159">
        <f>FM11/FL11</f>
        <v>1.4298837781072875</v>
      </c>
      <c r="FO11" s="145">
        <v>40679</v>
      </c>
      <c r="FP11" s="145">
        <f>'[2]METAS FORMACIÓN X REGIONAL'!$BG11</f>
        <v>27511</v>
      </c>
      <c r="FQ11" s="54">
        <f>FP11/FO11</f>
        <v>0.67629489417143984</v>
      </c>
      <c r="FR11" s="145">
        <v>12854</v>
      </c>
      <c r="FS11" s="145">
        <f>'[2]METAS FORMACIÓN X REGIONAL'!$BH11</f>
        <v>8562</v>
      </c>
      <c r="FT11" s="54">
        <f>FS11/FR11</f>
        <v>0.66609615683833823</v>
      </c>
      <c r="FU11" s="145">
        <v>53533</v>
      </c>
      <c r="FV11" s="145">
        <f>'[2]METAS FORMACIÓN X REGIONAL'!$BI11</f>
        <v>36073</v>
      </c>
      <c r="FW11" s="54">
        <f>FV11/FU11</f>
        <v>0.67384603889189842</v>
      </c>
      <c r="FX11" s="145">
        <v>333891</v>
      </c>
      <c r="FY11" s="145">
        <f>'[2]METAS FORMACIÓN X REGIONAL'!$BJ11</f>
        <v>343472</v>
      </c>
      <c r="FZ11" s="54">
        <f>FY11/FX11</f>
        <v>1.0286949932762488</v>
      </c>
      <c r="GA11" s="145">
        <v>387424</v>
      </c>
      <c r="GB11" s="145">
        <f>'[2]METAS FORMACIÓN X REGIONAL'!$BK11</f>
        <v>379545</v>
      </c>
      <c r="GC11" s="54">
        <f>GB11/GA11</f>
        <v>0.97966310811926982</v>
      </c>
      <c r="GD11" s="145">
        <v>19193</v>
      </c>
      <c r="GE11" s="145">
        <f>'[2]METAS FORMACIÓN X REGIONAL'!$BL11</f>
        <v>17769</v>
      </c>
      <c r="GF11" s="300">
        <f>GE11/GD11</f>
        <v>0.92580628354087424</v>
      </c>
      <c r="GG11" s="145">
        <v>64933</v>
      </c>
      <c r="GH11" s="145">
        <f>'[2]METAS FORMACIÓN X REGIONAL'!$BM11</f>
        <v>64519</v>
      </c>
      <c r="GI11" s="159">
        <f>GH11/GG11</f>
        <v>0.99362419724947249</v>
      </c>
      <c r="GJ11" s="145">
        <v>4295</v>
      </c>
      <c r="GK11" s="145">
        <f>'[2]METAS FORMACIÓN X REGIONAL'!$BN11</f>
        <v>7515</v>
      </c>
      <c r="GL11" s="159">
        <f>IF(GJ11=0,"N/A",GK11/GJ11)</f>
        <v>1.7497089639115251</v>
      </c>
    </row>
    <row r="12" spans="1:194" s="44" customFormat="1" ht="15" customHeight="1" x14ac:dyDescent="0.6">
      <c r="A12" s="8">
        <v>8</v>
      </c>
      <c r="B12" s="9" t="s">
        <v>522</v>
      </c>
      <c r="C12" s="162">
        <v>18063</v>
      </c>
      <c r="D12" s="8">
        <f>'[2]METAS FORMACIÓN X REGIONAL'!$C12</f>
        <v>18726</v>
      </c>
      <c r="E12" s="352">
        <f t="shared" ref="E12:E43" si="1">D12/C12</f>
        <v>1.0367048663012788</v>
      </c>
      <c r="F12" s="162">
        <v>11841</v>
      </c>
      <c r="G12" s="8">
        <f>'[2]METAS FORMACIÓN X REGIONAL'!$D12</f>
        <v>12463</v>
      </c>
      <c r="H12" s="352">
        <f t="shared" ref="H12:H44" si="2">IF(F12=0,"N/A",G12/F12)</f>
        <v>1.0525293471835149</v>
      </c>
      <c r="I12" s="162">
        <v>0</v>
      </c>
      <c r="J12" s="8">
        <f>'[2]METAS FORMACIÓN X REGIONAL'!$E12</f>
        <v>43</v>
      </c>
      <c r="K12" s="352" t="str">
        <f t="shared" ref="K12:K44" si="3">IF(I12=0,"N/A",J12/I12)</f>
        <v>N/A</v>
      </c>
      <c r="L12" s="8">
        <v>54</v>
      </c>
      <c r="M12" s="8">
        <f>'[2]METAS FORMACIÓN X REGIONAL'!$F12</f>
        <v>54</v>
      </c>
      <c r="N12" s="355">
        <f t="shared" ref="N12:N44" si="4">IF(L12=0,"N/A",M12/L12)</f>
        <v>1</v>
      </c>
      <c r="O12" s="8">
        <v>24</v>
      </c>
      <c r="P12" s="8">
        <f>'[2]METAS FORMACIÓN X REGIONAL'!$G12</f>
        <v>24</v>
      </c>
      <c r="Q12" s="355">
        <f t="shared" ref="Q12:Q44" si="5">IF(O12=0,"N/A",P12/O12)</f>
        <v>1</v>
      </c>
      <c r="R12" s="8">
        <v>29982</v>
      </c>
      <c r="S12" s="8">
        <f>'[2]METAS FORMACIÓN X REGIONAL'!$H12</f>
        <v>31310</v>
      </c>
      <c r="T12" s="357">
        <f t="shared" si="0"/>
        <v>1.044293242612234</v>
      </c>
      <c r="U12" s="8">
        <v>29982</v>
      </c>
      <c r="V12" s="8">
        <f>'[2]METAS FORMACIÓN X REGIONAL'!$I12</f>
        <v>31310</v>
      </c>
      <c r="W12" s="357">
        <f t="shared" ref="W12:W43" si="6">V12/U12</f>
        <v>1.044293242612234</v>
      </c>
      <c r="X12" s="8">
        <v>869</v>
      </c>
      <c r="Y12" s="8">
        <f>'[2]METAS FORMACIÓN X REGIONAL'!$J12</f>
        <v>807</v>
      </c>
      <c r="Z12" s="352">
        <f t="shared" ref="Z12:Z44" si="7">IF(X12=0,"N/A",Y12/X12)</f>
        <v>0.92865362485615655</v>
      </c>
      <c r="AA12" s="8">
        <v>39</v>
      </c>
      <c r="AB12" s="8">
        <f>'[2]METAS FORMACIÓN X REGIONAL'!$K12</f>
        <v>73</v>
      </c>
      <c r="AC12" s="355">
        <f t="shared" ref="AC12:AC44" si="8">IF(AA12=0,"N/A",AB12/AA12)</f>
        <v>1.8717948717948718</v>
      </c>
      <c r="AD12" s="8">
        <v>222</v>
      </c>
      <c r="AE12" s="8">
        <f>'[2]METAS FORMACIÓN X REGIONAL'!$L12</f>
        <v>267</v>
      </c>
      <c r="AF12" s="355">
        <f t="shared" ref="AF12:AF44" si="9">IF(AD12=0,"N/A",AE12/AD12)</f>
        <v>1.2027027027027026</v>
      </c>
      <c r="AG12" s="8">
        <v>1130</v>
      </c>
      <c r="AH12" s="8">
        <f>'[2]METAS FORMACIÓN X REGIONAL'!$M12</f>
        <v>1147</v>
      </c>
      <c r="AI12" s="355">
        <f t="shared" ref="AI12:AI44" si="10">IF(AG12=0,"N/A",AH12/AG12)</f>
        <v>1.0150442477876107</v>
      </c>
      <c r="AJ12" s="8">
        <v>403</v>
      </c>
      <c r="AK12" s="8">
        <f>'[2]METAS FORMACIÓN X REGIONAL'!$N12</f>
        <v>399</v>
      </c>
      <c r="AL12" s="352">
        <f t="shared" ref="AL12:AL44" si="11">IF(AJ12=0,"N/A",AK12/AJ12)</f>
        <v>0.99007444168734493</v>
      </c>
      <c r="AM12" s="8">
        <v>15</v>
      </c>
      <c r="AN12" s="8">
        <f>'[2]METAS FORMACIÓN X REGIONAL'!$O12</f>
        <v>15</v>
      </c>
      <c r="AO12" s="355">
        <f t="shared" ref="AO12:AO43" si="12">IF(AM12=0,"N/A",AN12/AM12)</f>
        <v>1</v>
      </c>
      <c r="AP12" s="8">
        <v>82</v>
      </c>
      <c r="AQ12" s="8">
        <f>'[2]METAS FORMACIÓN X REGIONAL'!$P12</f>
        <v>159</v>
      </c>
      <c r="AR12" s="355">
        <f t="shared" ref="AR12:AR44" si="13">IF(AP12=0,"N/A",AQ12/AP12)</f>
        <v>1.9390243902439024</v>
      </c>
      <c r="AS12" s="8">
        <v>500</v>
      </c>
      <c r="AT12" s="8">
        <f>'[2]METAS FORMACIÓN X REGIONAL'!$Q12</f>
        <v>573</v>
      </c>
      <c r="AU12" s="357">
        <f t="shared" ref="AU12:AU44" si="14">IF(AS12=0,"N/A",AT12/AS12)</f>
        <v>1.1459999999999999</v>
      </c>
      <c r="AV12" s="8">
        <v>21745</v>
      </c>
      <c r="AW12" s="8">
        <f>'[2]METAS FORMACIÓN X REGIONAL'!$R12</f>
        <v>22521</v>
      </c>
      <c r="AX12" s="352">
        <f t="shared" ref="AX12:AX44" si="15">IF(AV12=0,"N/A",AW12/AV12)</f>
        <v>1.035686364681536</v>
      </c>
      <c r="AY12" s="8">
        <v>2398</v>
      </c>
      <c r="AZ12" s="8">
        <f>'[2]METAS FORMACIÓN X REGIONAL'!$S12</f>
        <v>2655</v>
      </c>
      <c r="BA12" s="352">
        <f t="shared" ref="BA12:BA44" si="16">IF(AY12=0,"N/A",AZ12/AY12)</f>
        <v>1.1071726438698917</v>
      </c>
      <c r="BB12" s="8">
        <v>194</v>
      </c>
      <c r="BC12" s="8">
        <f>'[2]METAS FORMACIÓN X REGIONAL'!$T12</f>
        <v>211</v>
      </c>
      <c r="BD12" s="355">
        <f t="shared" ref="BD12:BD44" si="17">IF(BB12=0,"N/A",BC12/BB12)</f>
        <v>1.0876288659793814</v>
      </c>
      <c r="BE12" s="8">
        <v>219</v>
      </c>
      <c r="BF12" s="8">
        <f>'[2]METAS FORMACIÓN X REGIONAL'!$U12</f>
        <v>208</v>
      </c>
      <c r="BG12" s="355">
        <f t="shared" ref="BG12:BG44" si="18">IF(BE12=0,"N/A",BF12/BE12)</f>
        <v>0.94977168949771684</v>
      </c>
      <c r="BH12" s="8">
        <v>28245</v>
      </c>
      <c r="BI12" s="8">
        <f>'[2]METAS FORMACIÓN X REGIONAL'!$V12</f>
        <v>29449</v>
      </c>
      <c r="BJ12" s="560">
        <f t="shared" ref="BJ12:BJ43" si="19">BI12/BH12</f>
        <v>1.0426270136307312</v>
      </c>
      <c r="BK12" s="8">
        <v>52801</v>
      </c>
      <c r="BL12" s="8">
        <f>'[2]METAS FORMACIÓN X REGIONAL'!$W12</f>
        <v>55044</v>
      </c>
      <c r="BM12" s="352">
        <f t="shared" ref="BM12:BM43" si="20">BL12/BK12</f>
        <v>1.0424802560557564</v>
      </c>
      <c r="BN12" s="8">
        <v>290</v>
      </c>
      <c r="BO12" s="8">
        <f>'[2]METAS FORMACIÓN X REGIONAL'!$X12</f>
        <v>305</v>
      </c>
      <c r="BP12" s="352">
        <f t="shared" ref="BP12:BP44" si="21">IF(BN12=0,"N/A",BO12/BN12)</f>
        <v>1.0517241379310345</v>
      </c>
      <c r="BQ12" s="8">
        <v>54721</v>
      </c>
      <c r="BR12" s="8">
        <f>'[2]METAS FORMACIÓN X REGIONAL'!$Y12</f>
        <v>57069</v>
      </c>
      <c r="BS12" s="352">
        <f t="shared" ref="BS12:BS43" si="22">BR12/BQ12</f>
        <v>1.0429085725772556</v>
      </c>
      <c r="BT12" s="8">
        <v>84703</v>
      </c>
      <c r="BU12" s="8">
        <f>'[2]METAS FORMACIÓN X REGIONAL'!$Z12</f>
        <v>88379</v>
      </c>
      <c r="BV12" s="352">
        <f t="shared" ref="BV12:BV43" si="23">BU12/BT12</f>
        <v>1.0433986989835071</v>
      </c>
      <c r="BW12" s="8">
        <v>224080</v>
      </c>
      <c r="BX12" s="8">
        <f>'[2]METAS FORMACIÓN X REGIONAL'!$AA12</f>
        <v>200256</v>
      </c>
      <c r="BY12" s="358">
        <f t="shared" ref="BY12:BY43" si="24">BX12/BW12</f>
        <v>0.8936808282756159</v>
      </c>
      <c r="BZ12" s="8">
        <v>190650</v>
      </c>
      <c r="CA12" s="162">
        <f>'[2]METAS FORMACIÓN X REGIONAL'!$AB12</f>
        <v>198177</v>
      </c>
      <c r="CB12" s="358">
        <f t="shared" ref="CB12:CB43" si="25">CA12/BZ12</f>
        <v>1.0394807238394965</v>
      </c>
      <c r="CC12" s="8">
        <v>80640</v>
      </c>
      <c r="CD12" s="8">
        <f>'[2]METAS FORMACIÓN X REGIONAL'!$AC12</f>
        <v>71680</v>
      </c>
      <c r="CE12" s="358">
        <f t="shared" ref="CE12:CE44" si="26">IF(CC12=0,"N/A",CD12/CC12)</f>
        <v>0.88888888888888884</v>
      </c>
      <c r="CF12" s="8">
        <v>12000</v>
      </c>
      <c r="CG12" s="8">
        <f>'[2]METAS FORMACIÓN X REGIONAL'!$AD12</f>
        <v>12765</v>
      </c>
      <c r="CH12" s="352">
        <f t="shared" ref="CH12:CH44" si="27">IF(CF12=0,"N/A",CG12/CF12)</f>
        <v>1.06375</v>
      </c>
      <c r="CI12" s="8">
        <v>92640</v>
      </c>
      <c r="CJ12" s="8">
        <f>'[2]METAS FORMACIÓN X REGIONAL'!$AE12</f>
        <v>84445</v>
      </c>
      <c r="CK12" s="352">
        <f t="shared" ref="CK12:CK43" si="28">CJ12/CI12</f>
        <v>0.91153929188255611</v>
      </c>
      <c r="CL12" s="162">
        <v>10079</v>
      </c>
      <c r="CM12" s="162">
        <f>'[2]METAS FORMACIÓN X REGIONAL'!$AF12</f>
        <v>13739</v>
      </c>
      <c r="CN12" s="358">
        <f t="shared" ref="CN12:CN43" si="29">CM12/CL12</f>
        <v>1.3631312630221253</v>
      </c>
      <c r="CO12" s="162">
        <v>4060</v>
      </c>
      <c r="CP12" s="8">
        <f>'[2]METAS FORMACIÓN X REGIONAL'!$AG12</f>
        <v>12328</v>
      </c>
      <c r="CQ12" s="358">
        <f t="shared" ref="CQ12:CQ44" si="30">IF(CO12=0,"N/A",CP12/CO12)</f>
        <v>3.0364532019704433</v>
      </c>
      <c r="CR12" s="162">
        <v>521509</v>
      </c>
      <c r="CS12" s="162">
        <f>'[2]METAS FORMACIÓN X REGIONAL'!$AH12</f>
        <v>508945</v>
      </c>
      <c r="CT12" s="358">
        <f t="shared" ref="CT12:CT43" si="31">CS12/CR12</f>
        <v>0.97590837358511551</v>
      </c>
      <c r="CU12" s="162">
        <f>VLOOKUP(A12,'[3]METAS FORMACIÓN X REGIONAL'!$A$11:$AI$43,35,0)</f>
        <v>606212</v>
      </c>
      <c r="CV12" s="162">
        <f>'[2]METAS FORMACIÓN X REGIONAL'!$AI12</f>
        <v>597324</v>
      </c>
      <c r="CW12" s="358">
        <f t="shared" ref="CW12:CW43" si="32">CV12/CU12</f>
        <v>0.98533846245207946</v>
      </c>
      <c r="CX12" s="162">
        <v>10381</v>
      </c>
      <c r="CY12" s="162">
        <f>'[2]METAS FORMACIÓN X REGIONAL'!$AJ12</f>
        <v>14092</v>
      </c>
      <c r="CZ12" s="355">
        <f t="shared" ref="CZ12:CZ43" si="33">CY12/CX12</f>
        <v>1.35748001155958</v>
      </c>
      <c r="DA12" s="162">
        <v>4607</v>
      </c>
      <c r="DB12" s="8">
        <f>'[2]METAS FORMACIÓN X REGIONAL'!$AK12</f>
        <v>12986</v>
      </c>
      <c r="DC12" s="355">
        <f t="shared" ref="DC12:DC44" si="34">IF(DA12=0,"N/A",DB12/DA12)</f>
        <v>2.81875406989364</v>
      </c>
      <c r="DD12" s="8">
        <v>318959</v>
      </c>
      <c r="DE12" s="8">
        <f>'[2]METAS FORMACIÓN X REGIONAL'!$AL12</f>
        <v>287054</v>
      </c>
      <c r="DF12" s="358">
        <f t="shared" ref="DF12:DF44" si="35">IF(DD12=0,"N/A",DE12/DD12)</f>
        <v>0.89997146968732655</v>
      </c>
      <c r="DG12" s="54">
        <v>0.94</v>
      </c>
      <c r="DH12" s="54">
        <f>'[2]METAS FORMACIÓN X REGIONAL'!$AM12</f>
        <v>0.95054581541515104</v>
      </c>
      <c r="DI12" s="54">
        <f t="shared" ref="DI12:DI43" si="36">DH12/DG12</f>
        <v>1.0112189525693096</v>
      </c>
      <c r="DJ12" s="54">
        <v>0.81</v>
      </c>
      <c r="DK12" s="54">
        <f>'[2]METAS FORMACIÓN X REGIONAL'!$AN12</f>
        <v>0.92278719397363496</v>
      </c>
      <c r="DL12" s="54">
        <f t="shared" ref="DL12:DL44" si="37">IF(DJ12=" ","N/A",DK12/DJ12)</f>
        <v>1.1392434493501666</v>
      </c>
      <c r="DM12" s="54">
        <v>0.875</v>
      </c>
      <c r="DN12" s="54">
        <f>'[2]METAS FORMACIÓN X REGIONAL'!$AO12</f>
        <v>0.94925441132664001</v>
      </c>
      <c r="DO12" s="54">
        <f t="shared" ref="DO12:DO43" si="38">DN12/DM12</f>
        <v>1.0848621843733028</v>
      </c>
      <c r="DP12" s="54">
        <v>0.9</v>
      </c>
      <c r="DQ12" s="54">
        <f>'[2]METAS FORMACIÓN X REGIONAL'!$AP12</f>
        <v>0.92688491537114703</v>
      </c>
      <c r="DR12" s="54">
        <f t="shared" ref="DR12:DR43" si="39">DQ12/DP12</f>
        <v>1.0298721281901633</v>
      </c>
      <c r="DS12" s="54">
        <v>0.87</v>
      </c>
      <c r="DT12" s="54">
        <f>'[2]METAS FORMACIÓN X REGIONAL'!$AQ12</f>
        <v>0.85870175720131603</v>
      </c>
      <c r="DU12" s="54">
        <f t="shared" ref="DU12:DU44" si="40">IF(DS12=" ","N/A",DT12/DS12)</f>
        <v>0.98701351402450122</v>
      </c>
      <c r="DV12" s="54">
        <v>0.88500000000000001</v>
      </c>
      <c r="DW12" s="54">
        <f>'[2]METAS FORMACIÓN X REGIONAL'!$AR12</f>
        <v>0.89974449057809003</v>
      </c>
      <c r="DX12" s="54">
        <f t="shared" ref="DX12:DX43" si="41">DW12/DV12</f>
        <v>1.0166604413311751</v>
      </c>
      <c r="DY12" s="54">
        <v>0.91999999999999993</v>
      </c>
      <c r="DZ12" s="54">
        <f>'[2]METAS FORMACIÓN X REGIONAL'!$AS12</f>
        <v>0.94445885259551499</v>
      </c>
      <c r="EA12" s="54">
        <f t="shared" ref="EA12:EA43" si="42">DZ12/DY12</f>
        <v>1.0265857093429511</v>
      </c>
      <c r="EB12" s="54">
        <v>0.84000000000000008</v>
      </c>
      <c r="EC12" s="54">
        <f>'[2]METAS FORMACIÓN X REGIONAL'!$AT12</f>
        <v>0.86995634343167105</v>
      </c>
      <c r="ED12" s="54">
        <f t="shared" ref="ED12:ED44" si="43">IF(EB12=" ","N/A",EC12/EB12)</f>
        <v>1.0356623136091321</v>
      </c>
      <c r="EE12" s="54">
        <v>0.88</v>
      </c>
      <c r="EF12" s="54">
        <f>'[2]METAS FORMACIÓN X REGIONAL'!$AU12</f>
        <v>0.93171454757351801</v>
      </c>
      <c r="EG12" s="54">
        <f t="shared" ref="EG12:EG43" si="44">EF12/EE12</f>
        <v>1.0587665313335433</v>
      </c>
      <c r="EH12" s="54">
        <v>0.89</v>
      </c>
      <c r="EI12" s="54">
        <f>'[2]METAS FORMACIÓN X REGIONAL'!$AV12</f>
        <v>0.90648456387732101</v>
      </c>
      <c r="EJ12" s="54">
        <f t="shared" ref="EJ12:EJ43" si="45">EI12/EH12</f>
        <v>1.0185219818846303</v>
      </c>
      <c r="EK12" s="54">
        <v>0.3</v>
      </c>
      <c r="EL12" s="54">
        <f>'[2]METAS FORMACIÓN X REGIONAL'!$AW12</f>
        <v>0.35341036126147302</v>
      </c>
      <c r="EM12" s="54">
        <f t="shared" ref="EM12:EM43" si="46">EL12/EK12</f>
        <v>1.1780345375382435</v>
      </c>
      <c r="EN12" s="54">
        <v>0.59499999999999997</v>
      </c>
      <c r="EO12" s="54">
        <f>'[2]METAS FORMACIÓN X REGIONAL'!$AX12</f>
        <v>0.610969751151893</v>
      </c>
      <c r="EP12" s="54">
        <f t="shared" ref="EP12:EP43" si="47">EO12/EN12</f>
        <v>1.0268399179023413</v>
      </c>
      <c r="EQ12" s="54">
        <v>0.90500000000000003</v>
      </c>
      <c r="ER12" s="54">
        <f>'[2]METAS FORMACIÓN X REGIONAL'!$AY12</f>
        <v>0.91545105875527799</v>
      </c>
      <c r="ES12" s="54">
        <f t="shared" ref="ES12:ES43" si="48">ER12/EQ12</f>
        <v>1.0115481312213017</v>
      </c>
      <c r="ET12" s="54">
        <v>0.57000000000000006</v>
      </c>
      <c r="EU12" s="54">
        <f>'[2]METAS FORMACIÓN X REGIONAL'!$AZ12</f>
        <v>0.38061479721585501</v>
      </c>
      <c r="EV12" s="54">
        <f t="shared" ref="EV12:EV43" si="49">EU12/ET12</f>
        <v>0.66774525827342979</v>
      </c>
      <c r="EW12" s="54">
        <v>0.73750000000000004</v>
      </c>
      <c r="EX12" s="54">
        <f>'[2]METAS FORMACIÓN X REGIONAL'!$BA12</f>
        <v>0.65842658255820996</v>
      </c>
      <c r="EY12" s="54">
        <f t="shared" ref="EY12:EY43" si="50">EX12/EW12</f>
        <v>0.89278180685858977</v>
      </c>
      <c r="EZ12" s="54">
        <v>0.82</v>
      </c>
      <c r="FA12" s="54">
        <f>'[2]METAS FORMACIÓN X REGIONAL'!$BB12</f>
        <v>0.69510379945162504</v>
      </c>
      <c r="FB12" s="54">
        <f t="shared" ref="FB12:FB44" si="51">IF(EZ12=" ","N/A",FA12/EZ12)</f>
        <v>0.84768756030685988</v>
      </c>
      <c r="FC12" s="54">
        <v>0.28999999999999998</v>
      </c>
      <c r="FD12" s="54">
        <f>'[2]METAS FORMACIÓN X REGIONAL'!$BC12</f>
        <v>0.42036830357142801</v>
      </c>
      <c r="FE12" s="54">
        <f t="shared" ref="FE12:FE44" si="52">IF(FC12=" ","N/A",FD12/FC12)</f>
        <v>1.4495458743842347</v>
      </c>
      <c r="FF12" s="54">
        <v>0.55499999999999994</v>
      </c>
      <c r="FG12" s="54">
        <f>'[2]METAS FORMACIÓN X REGIONAL'!$BD12</f>
        <v>0.46189827698502001</v>
      </c>
      <c r="FH12" s="54">
        <f t="shared" ref="FH12:FH43" si="53">FG12/FF12</f>
        <v>0.83224914772075687</v>
      </c>
      <c r="FI12" s="54">
        <v>0.87</v>
      </c>
      <c r="FJ12" s="54">
        <f>'[2]METAS FORMACIÓN X REGIONAL'!$BE12</f>
        <v>0.91484530229917704</v>
      </c>
      <c r="FK12" s="54">
        <f t="shared" ref="FK12:FK43" si="54">FJ12/FI12</f>
        <v>1.0515463244818126</v>
      </c>
      <c r="FL12" s="54">
        <v>0.61009999999999998</v>
      </c>
      <c r="FM12" s="54">
        <f>'[2]METAS FORMACIÓN X REGIONAL'!$BF12</f>
        <v>0.89858308948097898</v>
      </c>
      <c r="FN12" s="54">
        <f t="shared" ref="FN12:FN43" si="55">FM12/FL12</f>
        <v>1.4728455818406474</v>
      </c>
      <c r="FO12" s="60">
        <v>26183</v>
      </c>
      <c r="FP12" s="60">
        <f>'[2]METAS FORMACIÓN X REGIONAL'!$BG12</f>
        <v>20162</v>
      </c>
      <c r="FQ12" s="54">
        <f t="shared" ref="FQ12:FQ43" si="56">FP12/FO12</f>
        <v>0.77004163006530957</v>
      </c>
      <c r="FR12" s="60">
        <v>6949</v>
      </c>
      <c r="FS12" s="60">
        <f>'[2]METAS FORMACIÓN X REGIONAL'!$BH12</f>
        <v>4047</v>
      </c>
      <c r="FT12" s="54">
        <f t="shared" ref="FT12:FT43" si="57">FS12/FR12</f>
        <v>0.5823859548136423</v>
      </c>
      <c r="FU12" s="60">
        <v>33132</v>
      </c>
      <c r="FV12" s="60">
        <f>'[2]METAS FORMACIÓN X REGIONAL'!$BI12</f>
        <v>24209</v>
      </c>
      <c r="FW12" s="54">
        <f t="shared" ref="FW12:FW43" si="58">FV12/FU12</f>
        <v>0.73068332729687313</v>
      </c>
      <c r="FX12" s="60">
        <v>270490</v>
      </c>
      <c r="FY12" s="60">
        <f>'[2]METAS FORMACIÓN X REGIONAL'!$BJ12</f>
        <v>223502</v>
      </c>
      <c r="FZ12" s="54">
        <f t="shared" ref="FZ12:FZ43" si="59">FY12/FX12</f>
        <v>0.82628562978298647</v>
      </c>
      <c r="GA12" s="60">
        <v>303622</v>
      </c>
      <c r="GB12" s="60">
        <f>'[2]METAS FORMACIÓN X REGIONAL'!$BK12</f>
        <v>247711</v>
      </c>
      <c r="GC12" s="54">
        <f t="shared" ref="GC12:GC43" si="60">GB12/GA12</f>
        <v>0.81585326491492716</v>
      </c>
      <c r="GD12" s="60">
        <v>12452</v>
      </c>
      <c r="GE12" s="60">
        <f>'[2]METAS FORMACIÓN X REGIONAL'!$BL12</f>
        <v>12313</v>
      </c>
      <c r="GF12" s="300">
        <f t="shared" ref="GF12:GF43" si="61">GE12/GD12</f>
        <v>0.98883713459685196</v>
      </c>
      <c r="GG12" s="60">
        <v>7103</v>
      </c>
      <c r="GH12" s="60">
        <f>'[2]METAS FORMACIÓN X REGIONAL'!$BM12</f>
        <v>7597</v>
      </c>
      <c r="GI12" s="54">
        <f t="shared" ref="GI12:GI43" si="62">GH12/GG12</f>
        <v>1.0695480782767846</v>
      </c>
      <c r="GJ12" s="60">
        <v>2166</v>
      </c>
      <c r="GK12" s="60">
        <f>'[2]METAS FORMACIÓN X REGIONAL'!$BN12</f>
        <v>8623</v>
      </c>
      <c r="GL12" s="54">
        <f t="shared" ref="GL12:GL44" si="63">IF(GJ12=0,"N/A",GK12/GJ12)</f>
        <v>3.9810710987996307</v>
      </c>
    </row>
    <row r="13" spans="1:194" s="44" customFormat="1" ht="15" customHeight="1" x14ac:dyDescent="0.6">
      <c r="A13" s="8">
        <v>11</v>
      </c>
      <c r="B13" s="9" t="s">
        <v>523</v>
      </c>
      <c r="C13" s="162">
        <v>64737</v>
      </c>
      <c r="D13" s="8">
        <f>'[2]METAS FORMACIÓN X REGIONAL'!$C13</f>
        <v>59862</v>
      </c>
      <c r="E13" s="352">
        <f t="shared" si="1"/>
        <v>0.92469530562120583</v>
      </c>
      <c r="F13" s="162">
        <v>32409</v>
      </c>
      <c r="G13" s="8">
        <f>'[2]METAS FORMACIÓN X REGIONAL'!$D13</f>
        <v>35658</v>
      </c>
      <c r="H13" s="352">
        <f t="shared" si="2"/>
        <v>1.1002499305748403</v>
      </c>
      <c r="I13" s="162">
        <v>3908</v>
      </c>
      <c r="J13" s="8">
        <f>'[2]METAS FORMACIÓN X REGIONAL'!$E13</f>
        <v>2780</v>
      </c>
      <c r="K13" s="352">
        <f t="shared" si="3"/>
        <v>0.71136131013306036</v>
      </c>
      <c r="L13" s="8">
        <v>118</v>
      </c>
      <c r="M13" s="8">
        <f>'[2]METAS FORMACIÓN X REGIONAL'!$F13</f>
        <v>133</v>
      </c>
      <c r="N13" s="355">
        <f t="shared" si="4"/>
        <v>1.1271186440677967</v>
      </c>
      <c r="O13" s="8">
        <v>0</v>
      </c>
      <c r="P13" s="8">
        <f>'[2]METAS FORMACIÓN X REGIONAL'!$G13</f>
        <v>0</v>
      </c>
      <c r="Q13" s="355" t="str">
        <f t="shared" si="5"/>
        <v>N/A</v>
      </c>
      <c r="R13" s="8">
        <v>101172</v>
      </c>
      <c r="S13" s="8">
        <f>'[2]METAS FORMACIÓN X REGIONAL'!$H13</f>
        <v>98433</v>
      </c>
      <c r="T13" s="357">
        <f t="shared" si="0"/>
        <v>0.97292729213616413</v>
      </c>
      <c r="U13" s="8">
        <v>101172</v>
      </c>
      <c r="V13" s="8">
        <f>'[2]METAS FORMACIÓN X REGIONAL'!$I13</f>
        <v>98433</v>
      </c>
      <c r="W13" s="357">
        <f t="shared" si="6"/>
        <v>0.97292729213616413</v>
      </c>
      <c r="X13" s="8">
        <v>2548</v>
      </c>
      <c r="Y13" s="8">
        <f>'[2]METAS FORMACIÓN X REGIONAL'!$J13</f>
        <v>2593</v>
      </c>
      <c r="Z13" s="352">
        <f t="shared" si="7"/>
        <v>1.0176609105180534</v>
      </c>
      <c r="AA13" s="8">
        <v>42</v>
      </c>
      <c r="AB13" s="8">
        <f>'[2]METAS FORMACIÓN X REGIONAL'!$K13</f>
        <v>58</v>
      </c>
      <c r="AC13" s="355">
        <f t="shared" si="8"/>
        <v>1.3809523809523809</v>
      </c>
      <c r="AD13" s="8">
        <v>104</v>
      </c>
      <c r="AE13" s="8">
        <f>'[2]METAS FORMACIÓN X REGIONAL'!$L13</f>
        <v>79</v>
      </c>
      <c r="AF13" s="355">
        <f t="shared" si="9"/>
        <v>0.75961538461538458</v>
      </c>
      <c r="AG13" s="8">
        <v>2694</v>
      </c>
      <c r="AH13" s="8">
        <f>'[2]METAS FORMACIÓN X REGIONAL'!$M13</f>
        <v>2730</v>
      </c>
      <c r="AI13" s="355">
        <f t="shared" si="10"/>
        <v>1.0133630289532294</v>
      </c>
      <c r="AJ13" s="8">
        <v>743</v>
      </c>
      <c r="AK13" s="8">
        <f>'[2]METAS FORMACIÓN X REGIONAL'!$N13</f>
        <v>766</v>
      </c>
      <c r="AL13" s="352">
        <f t="shared" si="11"/>
        <v>1.0309555854643337</v>
      </c>
      <c r="AM13" s="8">
        <v>47</v>
      </c>
      <c r="AN13" s="8">
        <f>'[2]METAS FORMACIÓN X REGIONAL'!$O13</f>
        <v>32</v>
      </c>
      <c r="AO13" s="355">
        <f t="shared" si="12"/>
        <v>0.68085106382978722</v>
      </c>
      <c r="AP13" s="8">
        <v>106</v>
      </c>
      <c r="AQ13" s="8">
        <f>'[2]METAS FORMACIÓN X REGIONAL'!$P13</f>
        <v>87</v>
      </c>
      <c r="AR13" s="355">
        <f t="shared" si="13"/>
        <v>0.82075471698113212</v>
      </c>
      <c r="AS13" s="8">
        <v>896</v>
      </c>
      <c r="AT13" s="8">
        <f>'[2]METAS FORMACIÓN X REGIONAL'!$Q13</f>
        <v>885</v>
      </c>
      <c r="AU13" s="357">
        <f t="shared" si="14"/>
        <v>0.9877232142857143</v>
      </c>
      <c r="AV13" s="8">
        <v>34528</v>
      </c>
      <c r="AW13" s="8">
        <f>'[2]METAS FORMACIÓN X REGIONAL'!$R13</f>
        <v>33064</v>
      </c>
      <c r="AX13" s="352">
        <f t="shared" si="15"/>
        <v>0.95759962928637632</v>
      </c>
      <c r="AY13" s="8">
        <v>8509</v>
      </c>
      <c r="AZ13" s="8">
        <f>'[2]METAS FORMACIÓN X REGIONAL'!$S13</f>
        <v>8590</v>
      </c>
      <c r="BA13" s="352">
        <f t="shared" si="16"/>
        <v>1.0095193324715008</v>
      </c>
      <c r="BB13" s="8">
        <v>564</v>
      </c>
      <c r="BC13" s="8">
        <f>'[2]METAS FORMACIÓN X REGIONAL'!$T13</f>
        <v>619</v>
      </c>
      <c r="BD13" s="355">
        <f t="shared" si="17"/>
        <v>1.0975177304964538</v>
      </c>
      <c r="BE13" s="8">
        <v>282</v>
      </c>
      <c r="BF13" s="8">
        <f>'[2]METAS FORMACIÓN X REGIONAL'!$U13</f>
        <v>304</v>
      </c>
      <c r="BG13" s="355">
        <f t="shared" si="18"/>
        <v>1.0780141843971631</v>
      </c>
      <c r="BH13" s="8">
        <v>43609</v>
      </c>
      <c r="BI13" s="8">
        <f>'[2]METAS FORMACIÓN X REGIONAL'!$V13</f>
        <v>44661</v>
      </c>
      <c r="BJ13" s="560">
        <f t="shared" si="19"/>
        <v>1.0241234607535141</v>
      </c>
      <c r="BK13" s="8">
        <v>87492</v>
      </c>
      <c r="BL13" s="8">
        <f>'[2]METAS FORMACIÓN X REGIONAL'!$W13</f>
        <v>87238</v>
      </c>
      <c r="BM13" s="352">
        <f t="shared" si="20"/>
        <v>0.99709687742879349</v>
      </c>
      <c r="BN13" s="8">
        <v>425</v>
      </c>
      <c r="BO13" s="8">
        <f>'[2]METAS FORMACIÓN X REGIONAL'!$X13</f>
        <v>319</v>
      </c>
      <c r="BP13" s="352">
        <f t="shared" si="21"/>
        <v>0.75058823529411767</v>
      </c>
      <c r="BQ13" s="8">
        <v>91507</v>
      </c>
      <c r="BR13" s="8">
        <f>'[2]METAS FORMACIÓN X REGIONAL'!$Y13</f>
        <v>91172</v>
      </c>
      <c r="BS13" s="352">
        <f t="shared" si="22"/>
        <v>0.99633907788475196</v>
      </c>
      <c r="BT13" s="8">
        <v>192679</v>
      </c>
      <c r="BU13" s="8">
        <f>'[2]METAS FORMACIÓN X REGIONAL'!$Z13</f>
        <v>189605</v>
      </c>
      <c r="BV13" s="352">
        <f t="shared" si="23"/>
        <v>0.98404600397552411</v>
      </c>
      <c r="BW13" s="8">
        <v>315760</v>
      </c>
      <c r="BX13" s="8">
        <f>'[2]METAS FORMACIÓN X REGIONAL'!$AA13</f>
        <v>270354</v>
      </c>
      <c r="BY13" s="358">
        <f t="shared" si="24"/>
        <v>0.85620091208512794</v>
      </c>
      <c r="BZ13" s="8">
        <v>294270</v>
      </c>
      <c r="CA13" s="162">
        <f>'[2]METAS FORMACIÓN X REGIONAL'!$AB13</f>
        <v>289855</v>
      </c>
      <c r="CB13" s="358">
        <f t="shared" si="25"/>
        <v>0.98499677167227373</v>
      </c>
      <c r="CC13" s="8">
        <v>89600</v>
      </c>
      <c r="CD13" s="8">
        <f>'[2]METAS FORMACIÓN X REGIONAL'!$AC13</f>
        <v>86082</v>
      </c>
      <c r="CE13" s="358">
        <f t="shared" si="26"/>
        <v>0.96073660714285714</v>
      </c>
      <c r="CF13" s="8">
        <v>18360</v>
      </c>
      <c r="CG13" s="8">
        <f>'[2]METAS FORMACIÓN X REGIONAL'!$AD13</f>
        <v>20030</v>
      </c>
      <c r="CH13" s="352">
        <f t="shared" si="27"/>
        <v>1.090958605664488</v>
      </c>
      <c r="CI13" s="8">
        <v>107960</v>
      </c>
      <c r="CJ13" s="8">
        <f>'[2]METAS FORMACIÓN X REGIONAL'!$AE13</f>
        <v>106112</v>
      </c>
      <c r="CK13" s="352">
        <f t="shared" si="28"/>
        <v>0.98288254909225636</v>
      </c>
      <c r="CL13" s="162">
        <v>3956</v>
      </c>
      <c r="CM13" s="162">
        <f>'[2]METAS FORMACIÓN X REGIONAL'!$AF13</f>
        <v>5132</v>
      </c>
      <c r="CN13" s="358">
        <f t="shared" si="29"/>
        <v>1.2972699696663297</v>
      </c>
      <c r="CO13" s="162">
        <v>5972</v>
      </c>
      <c r="CP13" s="8">
        <f>'[2]METAS FORMACIÓN X REGIONAL'!$AG13</f>
        <v>9501</v>
      </c>
      <c r="CQ13" s="358">
        <f t="shared" si="30"/>
        <v>1.5909243134628266</v>
      </c>
      <c r="CR13" s="162">
        <v>727918</v>
      </c>
      <c r="CS13" s="162">
        <f>'[2]METAS FORMACIÓN X REGIONAL'!$AH13</f>
        <v>680954</v>
      </c>
      <c r="CT13" s="358">
        <f t="shared" si="31"/>
        <v>0.93548174382279325</v>
      </c>
      <c r="CU13" s="162">
        <f>VLOOKUP(A13,'[3]METAS FORMACIÓN X REGIONAL'!$A$11:$AI$43,35,0)</f>
        <v>920597</v>
      </c>
      <c r="CV13" s="162">
        <f>'[2]METAS FORMACIÓN X REGIONAL'!$AI13</f>
        <v>870559</v>
      </c>
      <c r="CW13" s="358">
        <f t="shared" si="32"/>
        <v>0.94564614049361451</v>
      </c>
      <c r="CX13" s="162">
        <v>4727</v>
      </c>
      <c r="CY13" s="162">
        <f>'[2]METAS FORMACIÓN X REGIONAL'!$AJ13</f>
        <v>5974</v>
      </c>
      <c r="CZ13" s="355">
        <f t="shared" si="33"/>
        <v>1.2638036809815951</v>
      </c>
      <c r="DA13" s="162">
        <v>6464</v>
      </c>
      <c r="DB13" s="8">
        <f>'[2]METAS FORMACIÓN X REGIONAL'!$AK13</f>
        <v>9971</v>
      </c>
      <c r="DC13" s="355">
        <f t="shared" si="34"/>
        <v>1.5425433168316831</v>
      </c>
      <c r="DD13" s="8">
        <v>445748</v>
      </c>
      <c r="DE13" s="8">
        <f>'[2]METAS FORMACIÓN X REGIONAL'!$AL13</f>
        <v>400684</v>
      </c>
      <c r="DF13" s="358">
        <f t="shared" si="35"/>
        <v>0.89890251891203099</v>
      </c>
      <c r="DG13" s="54">
        <v>0.83</v>
      </c>
      <c r="DH13" s="54">
        <f>'[2]METAS FORMACIÓN X REGIONAL'!$AM13</f>
        <v>0.91021045748468199</v>
      </c>
      <c r="DI13" s="54">
        <f t="shared" si="36"/>
        <v>1.0966391054032314</v>
      </c>
      <c r="DJ13" s="54">
        <v>0.74</v>
      </c>
      <c r="DK13" s="54">
        <f>'[2]METAS FORMACIÓN X REGIONAL'!$AN13</f>
        <v>0.81559953434225896</v>
      </c>
      <c r="DL13" s="54">
        <f t="shared" si="37"/>
        <v>1.1021615328949446</v>
      </c>
      <c r="DM13" s="54">
        <v>0.78499999999999992</v>
      </c>
      <c r="DN13" s="54">
        <f>'[2]METAS FORMACIÓN X REGIONAL'!$AO13</f>
        <v>0.90129645066467801</v>
      </c>
      <c r="DO13" s="54">
        <f t="shared" si="38"/>
        <v>1.1481483447957683</v>
      </c>
      <c r="DP13" s="54">
        <v>0.87</v>
      </c>
      <c r="DQ13" s="54">
        <f>'[2]METAS FORMACIÓN X REGIONAL'!$AP13</f>
        <v>0.89726802070888101</v>
      </c>
      <c r="DR13" s="54">
        <f t="shared" si="39"/>
        <v>1.0313425525389437</v>
      </c>
      <c r="DS13" s="54">
        <v>0.79</v>
      </c>
      <c r="DT13" s="54">
        <f>'[2]METAS FORMACIÓN X REGIONAL'!$AQ13</f>
        <v>0.78018957877615103</v>
      </c>
      <c r="DU13" s="54">
        <f t="shared" si="40"/>
        <v>0.98758174528626708</v>
      </c>
      <c r="DV13" s="54">
        <v>0.83000000000000007</v>
      </c>
      <c r="DW13" s="54">
        <f>'[2]METAS FORMACIÓN X REGIONAL'!$AR13</f>
        <v>0.85485558704905895</v>
      </c>
      <c r="DX13" s="54">
        <f t="shared" si="41"/>
        <v>1.0299464904205529</v>
      </c>
      <c r="DY13" s="54">
        <v>0.85</v>
      </c>
      <c r="DZ13" s="54">
        <f>'[2]METAS FORMACIÓN X REGIONAL'!$AS13</f>
        <v>0.90462103648259096</v>
      </c>
      <c r="EA13" s="54">
        <f t="shared" si="42"/>
        <v>1.0642600429206952</v>
      </c>
      <c r="EB13" s="54">
        <v>0.76500000000000001</v>
      </c>
      <c r="EC13" s="54">
        <f>'[2]METAS FORMACIÓN X REGIONAL'!$AT13</f>
        <v>0.787063822093654</v>
      </c>
      <c r="ED13" s="54">
        <f t="shared" si="43"/>
        <v>1.0288415975080445</v>
      </c>
      <c r="EE13" s="54">
        <v>0.8075</v>
      </c>
      <c r="EF13" s="54">
        <f>'[2]METAS FORMACIÓN X REGIONAL'!$AU13</f>
        <v>0.87718678304897002</v>
      </c>
      <c r="EG13" s="54">
        <f t="shared" si="44"/>
        <v>1.0862994217324706</v>
      </c>
      <c r="EH13" s="54">
        <v>0.83</v>
      </c>
      <c r="EI13" s="54">
        <f>'[2]METAS FORMACIÓN X REGIONAL'!$AV13</f>
        <v>0.80634664332949202</v>
      </c>
      <c r="EJ13" s="54">
        <f t="shared" si="45"/>
        <v>0.97150197991505072</v>
      </c>
      <c r="EK13" s="54">
        <v>0.27</v>
      </c>
      <c r="EL13" s="54">
        <f>'[2]METAS FORMACIÓN X REGIONAL'!$AW13</f>
        <v>0.32324737119707297</v>
      </c>
      <c r="EM13" s="54">
        <f t="shared" si="46"/>
        <v>1.197212485915085</v>
      </c>
      <c r="EN13" s="54">
        <v>0.55000000000000004</v>
      </c>
      <c r="EO13" s="54">
        <f>'[2]METAS FORMACIÓN X REGIONAL'!$AX13</f>
        <v>0.55347497775180099</v>
      </c>
      <c r="EP13" s="54">
        <f t="shared" si="47"/>
        <v>1.0063181413669109</v>
      </c>
      <c r="EQ13" s="54">
        <v>0.84</v>
      </c>
      <c r="ER13" s="54">
        <f>'[2]METAS FORMACIÓN X REGIONAL'!$AY13</f>
        <v>0.83674807129555695</v>
      </c>
      <c r="ES13" s="54">
        <f t="shared" si="48"/>
        <v>0.99612865630423453</v>
      </c>
      <c r="ET13" s="54">
        <v>0.51750000000000007</v>
      </c>
      <c r="EU13" s="54">
        <f>'[2]METAS FORMACIÓN X REGIONAL'!$AZ13</f>
        <v>0.37446716115442602</v>
      </c>
      <c r="EV13" s="54">
        <f t="shared" si="49"/>
        <v>0.72360804087811781</v>
      </c>
      <c r="EW13" s="54">
        <v>0.67874999999999996</v>
      </c>
      <c r="EX13" s="54">
        <f>'[2]METAS FORMACIÓN X REGIONAL'!$BA13</f>
        <v>0.62397838630121505</v>
      </c>
      <c r="EY13" s="54">
        <f t="shared" si="50"/>
        <v>0.91930517318779381</v>
      </c>
      <c r="EZ13" s="54">
        <v>0.76</v>
      </c>
      <c r="FA13" s="54">
        <f>'[2]METAS FORMACIÓN X REGIONAL'!$BB13</f>
        <v>0.69825262106839703</v>
      </c>
      <c r="FB13" s="54">
        <f t="shared" si="51"/>
        <v>0.91875344877420662</v>
      </c>
      <c r="FC13" s="54">
        <v>0.28999999999999998</v>
      </c>
      <c r="FD13" s="54">
        <f>'[2]METAS FORMACIÓN X REGIONAL'!$BC13</f>
        <v>0.38691015543319202</v>
      </c>
      <c r="FE13" s="54">
        <f t="shared" si="52"/>
        <v>1.3341729497696277</v>
      </c>
      <c r="FF13" s="54">
        <v>0.52500000000000002</v>
      </c>
      <c r="FG13" s="54">
        <f>'[2]METAS FORMACIÓN X REGIONAL'!$BD13</f>
        <v>0.44568003618817897</v>
      </c>
      <c r="FH13" s="54">
        <f t="shared" si="53"/>
        <v>0.84891435464415044</v>
      </c>
      <c r="FI13" s="54">
        <v>0.9</v>
      </c>
      <c r="FJ13" s="54">
        <f>'[2]METAS FORMACIÓN X REGIONAL'!$BE13</f>
        <v>0.862905925677938</v>
      </c>
      <c r="FK13" s="54">
        <f t="shared" si="54"/>
        <v>0.95878436186437555</v>
      </c>
      <c r="FL13" s="54">
        <v>0.61009999999999998</v>
      </c>
      <c r="FM13" s="54">
        <f>'[2]METAS FORMACIÓN X REGIONAL'!$BF13</f>
        <v>0.78046334369671999</v>
      </c>
      <c r="FN13" s="54">
        <f t="shared" si="55"/>
        <v>1.2792383932088511</v>
      </c>
      <c r="FO13" s="60">
        <v>39035</v>
      </c>
      <c r="FP13" s="60">
        <f>'[2]METAS FORMACIÓN X REGIONAL'!$BG13</f>
        <v>20889</v>
      </c>
      <c r="FQ13" s="54">
        <f t="shared" si="56"/>
        <v>0.53513513513513511</v>
      </c>
      <c r="FR13" s="60">
        <v>18333</v>
      </c>
      <c r="FS13" s="60">
        <f>'[2]METAS FORMACIÓN X REGIONAL'!$BH13</f>
        <v>12569</v>
      </c>
      <c r="FT13" s="54">
        <f t="shared" si="57"/>
        <v>0.68559428353242791</v>
      </c>
      <c r="FU13" s="60">
        <v>57368</v>
      </c>
      <c r="FV13" s="60">
        <f>'[2]METAS FORMACIÓN X REGIONAL'!$BI13</f>
        <v>33458</v>
      </c>
      <c r="FW13" s="54">
        <f t="shared" si="58"/>
        <v>0.58321712452935437</v>
      </c>
      <c r="FX13" s="60">
        <v>370084</v>
      </c>
      <c r="FY13" s="60">
        <f>'[2]METAS FORMACIÓN X REGIONAL'!$BJ13</f>
        <v>323961</v>
      </c>
      <c r="FZ13" s="54">
        <f t="shared" si="59"/>
        <v>0.87537153727261918</v>
      </c>
      <c r="GA13" s="60">
        <v>427452</v>
      </c>
      <c r="GB13" s="60">
        <f>'[2]METAS FORMACIÓN X REGIONAL'!$BK13</f>
        <v>357419</v>
      </c>
      <c r="GC13" s="54">
        <f t="shared" si="60"/>
        <v>0.83616172108213316</v>
      </c>
      <c r="GD13" s="60">
        <v>17433</v>
      </c>
      <c r="GE13" s="60">
        <f>'[2]METAS FORMACIÓN X REGIONAL'!$BL13</f>
        <v>9361</v>
      </c>
      <c r="GF13" s="300">
        <f t="shared" si="61"/>
        <v>0.53697011415132223</v>
      </c>
      <c r="GG13" s="60">
        <v>2907</v>
      </c>
      <c r="GH13" s="60">
        <f>'[2]METAS FORMACIÓN X REGIONAL'!$BM13</f>
        <v>4307</v>
      </c>
      <c r="GI13" s="54">
        <f t="shared" si="62"/>
        <v>1.4815961472308221</v>
      </c>
      <c r="GJ13" s="60">
        <v>3235</v>
      </c>
      <c r="GK13" s="60">
        <f>'[2]METAS FORMACIÓN X REGIONAL'!$BN13</f>
        <v>6807</v>
      </c>
      <c r="GL13" s="54">
        <f t="shared" si="63"/>
        <v>2.1041731066460589</v>
      </c>
    </row>
    <row r="14" spans="1:194" s="44" customFormat="1" ht="14.65" customHeight="1" x14ac:dyDescent="0.6">
      <c r="A14" s="8">
        <v>13</v>
      </c>
      <c r="B14" s="9" t="s">
        <v>524</v>
      </c>
      <c r="C14" s="162">
        <v>13056</v>
      </c>
      <c r="D14" s="8">
        <f>'[2]METAS FORMACIÓN X REGIONAL'!$C14</f>
        <v>13545</v>
      </c>
      <c r="E14" s="352">
        <f t="shared" si="1"/>
        <v>1.037454044117647</v>
      </c>
      <c r="F14" s="162">
        <v>4353</v>
      </c>
      <c r="G14" s="8">
        <f>'[2]METAS FORMACIÓN X REGIONAL'!$D14</f>
        <v>4758</v>
      </c>
      <c r="H14" s="352">
        <f t="shared" si="2"/>
        <v>1.093039283252929</v>
      </c>
      <c r="I14" s="162">
        <v>250</v>
      </c>
      <c r="J14" s="8">
        <f>'[2]METAS FORMACIÓN X REGIONAL'!$E14</f>
        <v>264</v>
      </c>
      <c r="K14" s="352">
        <f t="shared" si="3"/>
        <v>1.056</v>
      </c>
      <c r="L14" s="8">
        <v>118</v>
      </c>
      <c r="M14" s="8">
        <f>'[2]METAS FORMACIÓN X REGIONAL'!$F14</f>
        <v>139</v>
      </c>
      <c r="N14" s="355">
        <f t="shared" si="4"/>
        <v>1.1779661016949152</v>
      </c>
      <c r="O14" s="8">
        <v>0</v>
      </c>
      <c r="P14" s="8">
        <f>'[2]METAS FORMACIÓN X REGIONAL'!$G14</f>
        <v>0</v>
      </c>
      <c r="Q14" s="355" t="str">
        <f t="shared" si="5"/>
        <v>N/A</v>
      </c>
      <c r="R14" s="8">
        <v>17777</v>
      </c>
      <c r="S14" s="8">
        <f>'[2]METAS FORMACIÓN X REGIONAL'!$H14</f>
        <v>18706</v>
      </c>
      <c r="T14" s="357">
        <f t="shared" si="0"/>
        <v>1.0522585363109636</v>
      </c>
      <c r="U14" s="8">
        <v>17777</v>
      </c>
      <c r="V14" s="8">
        <f>'[2]METAS FORMACIÓN X REGIONAL'!$I14</f>
        <v>18706</v>
      </c>
      <c r="W14" s="357">
        <f t="shared" si="6"/>
        <v>1.0522585363109636</v>
      </c>
      <c r="X14" s="8">
        <v>527</v>
      </c>
      <c r="Y14" s="8">
        <f>'[2]METAS FORMACIÓN X REGIONAL'!$J14</f>
        <v>512</v>
      </c>
      <c r="Z14" s="352">
        <f t="shared" si="7"/>
        <v>0.97153700189753323</v>
      </c>
      <c r="AA14" s="8">
        <v>15</v>
      </c>
      <c r="AB14" s="8">
        <f>'[2]METAS FORMACIÓN X REGIONAL'!$K14</f>
        <v>25</v>
      </c>
      <c r="AC14" s="355">
        <f t="shared" si="8"/>
        <v>1.6666666666666667</v>
      </c>
      <c r="AD14" s="8">
        <v>111</v>
      </c>
      <c r="AE14" s="8">
        <f>'[2]METAS FORMACIÓN X REGIONAL'!$L14</f>
        <v>112</v>
      </c>
      <c r="AF14" s="355">
        <f t="shared" si="9"/>
        <v>1.0090090090090089</v>
      </c>
      <c r="AG14" s="8">
        <v>653</v>
      </c>
      <c r="AH14" s="8">
        <f>'[2]METAS FORMACIÓN X REGIONAL'!$M14</f>
        <v>649</v>
      </c>
      <c r="AI14" s="355">
        <f t="shared" si="10"/>
        <v>0.99387442572741191</v>
      </c>
      <c r="AJ14" s="8">
        <v>45</v>
      </c>
      <c r="AK14" s="8">
        <f>'[2]METAS FORMACIÓN X REGIONAL'!$N14</f>
        <v>46</v>
      </c>
      <c r="AL14" s="352">
        <f t="shared" si="11"/>
        <v>1.0222222222222221</v>
      </c>
      <c r="AM14" s="8">
        <v>30</v>
      </c>
      <c r="AN14" s="8">
        <f>'[2]METAS FORMACIÓN X REGIONAL'!$O14</f>
        <v>15</v>
      </c>
      <c r="AO14" s="355">
        <f t="shared" si="12"/>
        <v>0.5</v>
      </c>
      <c r="AP14" s="8">
        <v>45</v>
      </c>
      <c r="AQ14" s="8">
        <f>'[2]METAS FORMACIÓN X REGIONAL'!$P14</f>
        <v>45</v>
      </c>
      <c r="AR14" s="355">
        <f t="shared" si="13"/>
        <v>1</v>
      </c>
      <c r="AS14" s="8">
        <v>120</v>
      </c>
      <c r="AT14" s="8">
        <f>'[2]METAS FORMACIÓN X REGIONAL'!$Q14</f>
        <v>106</v>
      </c>
      <c r="AU14" s="357">
        <f t="shared" si="14"/>
        <v>0.8833333333333333</v>
      </c>
      <c r="AV14" s="8">
        <v>9056</v>
      </c>
      <c r="AW14" s="8">
        <f>'[2]METAS FORMACIÓN X REGIONAL'!$R14</f>
        <v>8883</v>
      </c>
      <c r="AX14" s="352">
        <f t="shared" si="15"/>
        <v>0.98089664310954061</v>
      </c>
      <c r="AY14" s="8">
        <v>1400</v>
      </c>
      <c r="AZ14" s="8">
        <f>'[2]METAS FORMACIÓN X REGIONAL'!$S14</f>
        <v>1389</v>
      </c>
      <c r="BA14" s="352">
        <f t="shared" si="16"/>
        <v>0.9921428571428571</v>
      </c>
      <c r="BB14" s="8">
        <v>1131</v>
      </c>
      <c r="BC14" s="8">
        <f>'[2]METAS FORMACIÓN X REGIONAL'!$T14</f>
        <v>1053</v>
      </c>
      <c r="BD14" s="355">
        <f t="shared" si="17"/>
        <v>0.93103448275862066</v>
      </c>
      <c r="BE14" s="8">
        <v>60</v>
      </c>
      <c r="BF14" s="8">
        <f>'[2]METAS FORMACIÓN X REGIONAL'!$U14</f>
        <v>50</v>
      </c>
      <c r="BG14" s="355">
        <f t="shared" si="18"/>
        <v>0.83333333333333337</v>
      </c>
      <c r="BH14" s="8">
        <v>22871</v>
      </c>
      <c r="BI14" s="8">
        <f>'[2]METAS FORMACIÓN X REGIONAL'!$V14</f>
        <v>23946</v>
      </c>
      <c r="BJ14" s="560">
        <f t="shared" si="19"/>
        <v>1.0470027545800358</v>
      </c>
      <c r="BK14" s="8">
        <v>34518</v>
      </c>
      <c r="BL14" s="8">
        <f>'[2]METAS FORMACIÓN X REGIONAL'!$W14</f>
        <v>35321</v>
      </c>
      <c r="BM14" s="352">
        <f t="shared" si="20"/>
        <v>1.0232632249840663</v>
      </c>
      <c r="BN14" s="8">
        <v>50</v>
      </c>
      <c r="BO14" s="8">
        <f>'[2]METAS FORMACIÓN X REGIONAL'!$X14</f>
        <v>51</v>
      </c>
      <c r="BP14" s="352">
        <f t="shared" si="21"/>
        <v>1.02</v>
      </c>
      <c r="BQ14" s="8">
        <v>35341</v>
      </c>
      <c r="BR14" s="8">
        <f>'[2]METAS FORMACIÓN X REGIONAL'!$Y14</f>
        <v>36127</v>
      </c>
      <c r="BS14" s="352">
        <f t="shared" si="22"/>
        <v>1.022240457259274</v>
      </c>
      <c r="BT14" s="8">
        <v>53118</v>
      </c>
      <c r="BU14" s="8">
        <f>'[2]METAS FORMACIÓN X REGIONAL'!$Z14</f>
        <v>54833</v>
      </c>
      <c r="BV14" s="352">
        <f t="shared" si="23"/>
        <v>1.0322866071764749</v>
      </c>
      <c r="BW14" s="8">
        <v>130400</v>
      </c>
      <c r="BX14" s="8">
        <f>'[2]METAS FORMACIÓN X REGIONAL'!$AA14</f>
        <v>109680</v>
      </c>
      <c r="BY14" s="358">
        <f t="shared" si="24"/>
        <v>0.84110429447852764</v>
      </c>
      <c r="BZ14" s="8">
        <v>272725</v>
      </c>
      <c r="CA14" s="162">
        <f>'[2]METAS FORMACIÓN X REGIONAL'!$AB14</f>
        <v>279511</v>
      </c>
      <c r="CB14" s="358">
        <f t="shared" si="25"/>
        <v>1.0248822073517279</v>
      </c>
      <c r="CC14" s="8">
        <v>34560</v>
      </c>
      <c r="CD14" s="8">
        <f>'[2]METAS FORMACIÓN X REGIONAL'!$AC14</f>
        <v>33277</v>
      </c>
      <c r="CE14" s="358">
        <f t="shared" si="26"/>
        <v>0.9628761574074074</v>
      </c>
      <c r="CF14" s="8">
        <v>2635</v>
      </c>
      <c r="CG14" s="8">
        <f>'[2]METAS FORMACIÓN X REGIONAL'!$AD14</f>
        <v>3346</v>
      </c>
      <c r="CH14" s="352">
        <f t="shared" si="27"/>
        <v>1.2698292220113852</v>
      </c>
      <c r="CI14" s="8">
        <v>37195</v>
      </c>
      <c r="CJ14" s="8">
        <f>'[2]METAS FORMACIÓN X REGIONAL'!$AE14</f>
        <v>36623</v>
      </c>
      <c r="CK14" s="352">
        <f t="shared" si="28"/>
        <v>0.98462158892324236</v>
      </c>
      <c r="CL14" s="162">
        <v>29954</v>
      </c>
      <c r="CM14" s="162">
        <f>'[2]METAS FORMACIÓN X REGIONAL'!$AF14</f>
        <v>38070</v>
      </c>
      <c r="CN14" s="358">
        <f t="shared" si="29"/>
        <v>1.2709487881418176</v>
      </c>
      <c r="CO14" s="162">
        <v>8819</v>
      </c>
      <c r="CP14" s="8">
        <f>'[2]METAS FORMACIÓN X REGIONAL'!$AG14</f>
        <v>13543</v>
      </c>
      <c r="CQ14" s="358">
        <f t="shared" si="30"/>
        <v>1.5356616396416827</v>
      </c>
      <c r="CR14" s="162">
        <v>479093</v>
      </c>
      <c r="CS14" s="162">
        <f>'[2]METAS FORMACIÓN X REGIONAL'!$AH14</f>
        <v>477427</v>
      </c>
      <c r="CT14" s="358">
        <f t="shared" si="31"/>
        <v>0.99652259582168812</v>
      </c>
      <c r="CU14" s="162">
        <f>VLOOKUP(A14,'[3]METAS FORMACIÓN X REGIONAL'!$A$11:$AI$43,35,0)</f>
        <v>532211</v>
      </c>
      <c r="CV14" s="162">
        <f>'[2]METAS FORMACIÓN X REGIONAL'!$AI14</f>
        <v>532260</v>
      </c>
      <c r="CW14" s="358">
        <f t="shared" si="32"/>
        <v>1.0000920687471697</v>
      </c>
      <c r="CX14" s="162">
        <v>31248</v>
      </c>
      <c r="CY14" s="162">
        <f>'[2]METAS FORMACIÓN X REGIONAL'!$AJ14</f>
        <v>39302</v>
      </c>
      <c r="CZ14" s="355">
        <f t="shared" si="33"/>
        <v>1.2577444956477215</v>
      </c>
      <c r="DA14" s="162">
        <v>9035</v>
      </c>
      <c r="DB14" s="8">
        <f>'[2]METAS FORMACIÓN X REGIONAL'!$AK14</f>
        <v>13750</v>
      </c>
      <c r="DC14" s="355">
        <f t="shared" si="34"/>
        <v>1.5218594355285002</v>
      </c>
      <c r="DD14" s="8">
        <v>170713</v>
      </c>
      <c r="DE14" s="8">
        <f>'[2]METAS FORMACIÓN X REGIONAL'!$AL14</f>
        <v>149104</v>
      </c>
      <c r="DF14" s="358">
        <f t="shared" si="35"/>
        <v>0.873419130353283</v>
      </c>
      <c r="DG14" s="54">
        <v>0.9</v>
      </c>
      <c r="DH14" s="54">
        <f>'[2]METAS FORMACIÓN X REGIONAL'!$AM14</f>
        <v>0.910674189648224</v>
      </c>
      <c r="DI14" s="54">
        <f t="shared" si="36"/>
        <v>1.0118602107202488</v>
      </c>
      <c r="DJ14" s="54">
        <v>0.79</v>
      </c>
      <c r="DK14" s="54">
        <f>'[2]METAS FORMACIÓN X REGIONAL'!$AN14</f>
        <v>0.89992800575953902</v>
      </c>
      <c r="DL14" s="54">
        <f t="shared" si="37"/>
        <v>1.1391493743791632</v>
      </c>
      <c r="DM14" s="54">
        <v>0.84499999999999997</v>
      </c>
      <c r="DN14" s="54">
        <f>'[2]METAS FORMACIÓN X REGIONAL'!$AO14</f>
        <v>0.91026102361114902</v>
      </c>
      <c r="DO14" s="54">
        <f t="shared" si="38"/>
        <v>1.0772319806049102</v>
      </c>
      <c r="DP14" s="54">
        <v>0.88</v>
      </c>
      <c r="DQ14" s="54">
        <f>'[2]METAS FORMACIÓN X REGIONAL'!$AP14</f>
        <v>0.90729853742472</v>
      </c>
      <c r="DR14" s="54">
        <f t="shared" si="39"/>
        <v>1.0310210652553635</v>
      </c>
      <c r="DS14" s="54">
        <v>0.89</v>
      </c>
      <c r="DT14" s="54">
        <f>'[2]METAS FORMACIÓN X REGIONAL'!$AQ14</f>
        <v>0.86317780580075698</v>
      </c>
      <c r="DU14" s="54">
        <f t="shared" si="40"/>
        <v>0.96986270314691791</v>
      </c>
      <c r="DV14" s="54">
        <v>0.88500000000000001</v>
      </c>
      <c r="DW14" s="54">
        <f>'[2]METAS FORMACIÓN X REGIONAL'!$AR14</f>
        <v>0.89607612530738801</v>
      </c>
      <c r="DX14" s="54">
        <f t="shared" si="41"/>
        <v>1.012515395827557</v>
      </c>
      <c r="DY14" s="54">
        <v>0.89</v>
      </c>
      <c r="DZ14" s="54">
        <f>'[2]METAS FORMACIÓN X REGIONAL'!$AS14</f>
        <v>0.90970710265784804</v>
      </c>
      <c r="EA14" s="54">
        <f t="shared" si="42"/>
        <v>1.0221428119751101</v>
      </c>
      <c r="EB14" s="54">
        <v>0.84000000000000008</v>
      </c>
      <c r="EC14" s="54">
        <f>'[2]METAS FORMACIÓN X REGIONAL'!$AT14</f>
        <v>0.87148202375142303</v>
      </c>
      <c r="ED14" s="54">
        <f t="shared" si="43"/>
        <v>1.037478599704075</v>
      </c>
      <c r="EE14" s="54">
        <v>0.86499999999999999</v>
      </c>
      <c r="EF14" s="54">
        <f>'[2]METAS FORMACIÓN X REGIONAL'!$AU14</f>
        <v>0.90542191745846501</v>
      </c>
      <c r="EG14" s="54">
        <f t="shared" si="44"/>
        <v>1.0467305404144105</v>
      </c>
      <c r="EH14" s="54">
        <v>0.88</v>
      </c>
      <c r="EI14" s="54">
        <f>'[2]METAS FORMACIÓN X REGIONAL'!$AV14</f>
        <v>0.87363889138039297</v>
      </c>
      <c r="EJ14" s="54">
        <f t="shared" si="45"/>
        <v>0.99277146747771927</v>
      </c>
      <c r="EK14" s="54">
        <v>0.26</v>
      </c>
      <c r="EL14" s="54">
        <f>'[2]METAS FORMACIÓN X REGIONAL'!$AW14</f>
        <v>0.322558531586421</v>
      </c>
      <c r="EM14" s="54">
        <f t="shared" si="46"/>
        <v>1.24060973687085</v>
      </c>
      <c r="EN14" s="54">
        <v>0.57000000000000006</v>
      </c>
      <c r="EO14" s="54">
        <f>'[2]METAS FORMACIÓN X REGIONAL'!$AX14</f>
        <v>0.70862770643470097</v>
      </c>
      <c r="EP14" s="54">
        <f t="shared" si="47"/>
        <v>1.2432065025170191</v>
      </c>
      <c r="EQ14" s="54">
        <v>0.88500000000000001</v>
      </c>
      <c r="ER14" s="54">
        <f>'[2]METAS FORMACIÓN X REGIONAL'!$AY14</f>
        <v>0.87822192527325704</v>
      </c>
      <c r="ES14" s="54">
        <f t="shared" si="48"/>
        <v>0.99234115850085536</v>
      </c>
      <c r="ET14" s="54">
        <v>0.55000000000000004</v>
      </c>
      <c r="EU14" s="54">
        <f>'[2]METAS FORMACIÓN X REGIONAL'!$AZ14</f>
        <v>0.34518859319669498</v>
      </c>
      <c r="EV14" s="54">
        <f t="shared" si="49"/>
        <v>0.62761562399399085</v>
      </c>
      <c r="EW14" s="54">
        <v>0.71750000000000003</v>
      </c>
      <c r="EX14" s="54">
        <f>'[2]METAS FORMACIÓN X REGIONAL'!$BA14</f>
        <v>0.72890128884379801</v>
      </c>
      <c r="EY14" s="54">
        <f t="shared" si="50"/>
        <v>1.0158902980401365</v>
      </c>
      <c r="EZ14" s="54">
        <v>0.86</v>
      </c>
      <c r="FA14" s="54">
        <f>'[2]METAS FORMACIÓN X REGIONAL'!$BB14</f>
        <v>0.70890615660490097</v>
      </c>
      <c r="FB14" s="54">
        <f t="shared" si="51"/>
        <v>0.82430948442430352</v>
      </c>
      <c r="FC14" s="54">
        <v>0.33</v>
      </c>
      <c r="FD14" s="54">
        <f>'[2]METAS FORMACIÓN X REGIONAL'!$BC14</f>
        <v>0.407248249541726</v>
      </c>
      <c r="FE14" s="54">
        <f t="shared" si="52"/>
        <v>1.2340856046718969</v>
      </c>
      <c r="FF14" s="54">
        <v>0.59499999999999997</v>
      </c>
      <c r="FG14" s="54">
        <f>'[2]METAS FORMACIÓN X REGIONAL'!$BD14</f>
        <v>0.43480872675641002</v>
      </c>
      <c r="FH14" s="54">
        <f t="shared" si="53"/>
        <v>0.73077096933850427</v>
      </c>
      <c r="FI14" s="54">
        <v>0.91</v>
      </c>
      <c r="FJ14" s="54">
        <f>'[2]METAS FORMACIÓN X REGIONAL'!$BE14</f>
        <v>0.91901175512696598</v>
      </c>
      <c r="FK14" s="54">
        <f t="shared" si="54"/>
        <v>1.0099030276120504</v>
      </c>
      <c r="FL14" s="54">
        <v>0.61009999999999998</v>
      </c>
      <c r="FM14" s="54">
        <f>'[2]METAS FORMACIÓN X REGIONAL'!$BF14</f>
        <v>0.806181818181818</v>
      </c>
      <c r="FN14" s="54">
        <f t="shared" si="55"/>
        <v>1.3213929162134372</v>
      </c>
      <c r="FO14" s="60">
        <v>15437</v>
      </c>
      <c r="FP14" s="60">
        <f>'[2]METAS FORMACIÓN X REGIONAL'!$BG14</f>
        <v>8987</v>
      </c>
      <c r="FQ14" s="54">
        <f t="shared" si="56"/>
        <v>0.5821727019498607</v>
      </c>
      <c r="FR14" s="60">
        <v>5459</v>
      </c>
      <c r="FS14" s="60">
        <f>'[2]METAS FORMACIÓN X REGIONAL'!$BH14</f>
        <v>2345</v>
      </c>
      <c r="FT14" s="54">
        <f t="shared" si="57"/>
        <v>0.42956585455211577</v>
      </c>
      <c r="FU14" s="60">
        <v>20896</v>
      </c>
      <c r="FV14" s="60">
        <f>'[2]METAS FORMACIÓN X REGIONAL'!$BI14</f>
        <v>11332</v>
      </c>
      <c r="FW14" s="54">
        <f t="shared" si="58"/>
        <v>0.54230474732006129</v>
      </c>
      <c r="FX14" s="60">
        <v>289635</v>
      </c>
      <c r="FY14" s="60">
        <f>'[2]METAS FORMACIÓN X REGIONAL'!$BJ14</f>
        <v>290227</v>
      </c>
      <c r="FZ14" s="54">
        <f t="shared" si="59"/>
        <v>1.0020439518704576</v>
      </c>
      <c r="GA14" s="60">
        <v>310531</v>
      </c>
      <c r="GB14" s="60">
        <f>'[2]METAS FORMACIÓN X REGIONAL'!$BK14</f>
        <v>301559</v>
      </c>
      <c r="GC14" s="54">
        <f t="shared" si="60"/>
        <v>0.97110755447926289</v>
      </c>
      <c r="GD14" s="60">
        <v>9781</v>
      </c>
      <c r="GE14" s="60">
        <f>'[2]METAS FORMACIÓN X REGIONAL'!$BL14</f>
        <v>6497</v>
      </c>
      <c r="GF14" s="300">
        <f t="shared" si="61"/>
        <v>0.66424700950823024</v>
      </c>
      <c r="GG14" s="60">
        <v>24236</v>
      </c>
      <c r="GH14" s="60">
        <f>'[2]METAS FORMACIÓN X REGIONAL'!$BM14</f>
        <v>28411</v>
      </c>
      <c r="GI14" s="54">
        <f t="shared" si="62"/>
        <v>1.1722644000660174</v>
      </c>
      <c r="GJ14" s="60">
        <v>5216</v>
      </c>
      <c r="GK14" s="60">
        <f>'[2]METAS FORMACIÓN X REGIONAL'!$BN14</f>
        <v>9848</v>
      </c>
      <c r="GL14" s="54">
        <f t="shared" si="63"/>
        <v>1.888036809815951</v>
      </c>
    </row>
    <row r="15" spans="1:194" s="44" customFormat="1" ht="15" customHeight="1" x14ac:dyDescent="0.6">
      <c r="A15" s="8">
        <v>15</v>
      </c>
      <c r="B15" s="9" t="s">
        <v>525</v>
      </c>
      <c r="C15" s="162">
        <v>8835</v>
      </c>
      <c r="D15" s="8">
        <f>'[2]METAS FORMACIÓN X REGIONAL'!$C15</f>
        <v>8306</v>
      </c>
      <c r="E15" s="352">
        <f t="shared" si="1"/>
        <v>0.9401245048104131</v>
      </c>
      <c r="F15" s="162">
        <v>3192</v>
      </c>
      <c r="G15" s="8">
        <f>'[2]METAS FORMACIÓN X REGIONAL'!$D15</f>
        <v>3257</v>
      </c>
      <c r="H15" s="352">
        <f t="shared" si="2"/>
        <v>1.0203634085213034</v>
      </c>
      <c r="I15" s="162">
        <v>710</v>
      </c>
      <c r="J15" s="8">
        <f>'[2]METAS FORMACIÓN X REGIONAL'!$E15</f>
        <v>441</v>
      </c>
      <c r="K15" s="352">
        <f t="shared" si="3"/>
        <v>0.62112676056338023</v>
      </c>
      <c r="L15" s="8">
        <v>154</v>
      </c>
      <c r="M15" s="8">
        <f>'[2]METAS FORMACIÓN X REGIONAL'!$F15</f>
        <v>168</v>
      </c>
      <c r="N15" s="355">
        <f t="shared" si="4"/>
        <v>1.0909090909090908</v>
      </c>
      <c r="O15" s="8">
        <v>0</v>
      </c>
      <c r="P15" s="8">
        <f>'[2]METAS FORMACIÓN X REGIONAL'!$G15</f>
        <v>0</v>
      </c>
      <c r="Q15" s="355" t="str">
        <f t="shared" si="5"/>
        <v>N/A</v>
      </c>
      <c r="R15" s="8">
        <v>12891</v>
      </c>
      <c r="S15" s="8">
        <f>'[2]METAS FORMACIÓN X REGIONAL'!$H15</f>
        <v>12172</v>
      </c>
      <c r="T15" s="357">
        <f t="shared" si="0"/>
        <v>0.94422465285858348</v>
      </c>
      <c r="U15" s="8">
        <v>12891</v>
      </c>
      <c r="V15" s="8">
        <f>'[2]METAS FORMACIÓN X REGIONAL'!$I15</f>
        <v>12172</v>
      </c>
      <c r="W15" s="357">
        <f t="shared" si="6"/>
        <v>0.94422465285858348</v>
      </c>
      <c r="X15" s="8">
        <v>879</v>
      </c>
      <c r="Y15" s="8">
        <f>'[2]METAS FORMACIÓN X REGIONAL'!$J15</f>
        <v>712</v>
      </c>
      <c r="Z15" s="352">
        <f t="shared" si="7"/>
        <v>0.81001137656427757</v>
      </c>
      <c r="AA15" s="8">
        <v>187</v>
      </c>
      <c r="AB15" s="8">
        <f>'[2]METAS FORMACIÓN X REGIONAL'!$K15</f>
        <v>176</v>
      </c>
      <c r="AC15" s="355">
        <f t="shared" si="8"/>
        <v>0.94117647058823528</v>
      </c>
      <c r="AD15" s="8">
        <v>0</v>
      </c>
      <c r="AE15" s="8">
        <f>'[2]METAS FORMACIÓN X REGIONAL'!$L15</f>
        <v>0</v>
      </c>
      <c r="AF15" s="355" t="str">
        <f t="shared" si="9"/>
        <v>N/A</v>
      </c>
      <c r="AG15" s="8">
        <v>1066</v>
      </c>
      <c r="AH15" s="8">
        <f>'[2]METAS FORMACIÓN X REGIONAL'!$M15</f>
        <v>888</v>
      </c>
      <c r="AI15" s="355">
        <f t="shared" si="10"/>
        <v>0.83302063789868663</v>
      </c>
      <c r="AJ15" s="8">
        <v>226</v>
      </c>
      <c r="AK15" s="8">
        <f>'[2]METAS FORMACIÓN X REGIONAL'!$N15</f>
        <v>223</v>
      </c>
      <c r="AL15" s="352">
        <f t="shared" si="11"/>
        <v>0.98672566371681414</v>
      </c>
      <c r="AM15" s="8">
        <v>15</v>
      </c>
      <c r="AN15" s="8">
        <f>'[2]METAS FORMACIÓN X REGIONAL'!$O15</f>
        <v>27</v>
      </c>
      <c r="AO15" s="355">
        <f t="shared" si="12"/>
        <v>1.8</v>
      </c>
      <c r="AP15" s="8">
        <v>0</v>
      </c>
      <c r="AQ15" s="8">
        <f>'[2]METAS FORMACIÓN X REGIONAL'!$P15</f>
        <v>0</v>
      </c>
      <c r="AR15" s="355" t="str">
        <f t="shared" si="13"/>
        <v>N/A</v>
      </c>
      <c r="AS15" s="8">
        <v>241</v>
      </c>
      <c r="AT15" s="8">
        <f>'[2]METAS FORMACIÓN X REGIONAL'!$Q15</f>
        <v>250</v>
      </c>
      <c r="AU15" s="357">
        <f t="shared" si="14"/>
        <v>1.0373443983402491</v>
      </c>
      <c r="AV15" s="8">
        <v>5571</v>
      </c>
      <c r="AW15" s="8">
        <f>'[2]METAS FORMACIÓN X REGIONAL'!$R15</f>
        <v>5523</v>
      </c>
      <c r="AX15" s="352">
        <f t="shared" si="15"/>
        <v>0.99138395261173939</v>
      </c>
      <c r="AY15" s="8">
        <v>1543</v>
      </c>
      <c r="AZ15" s="8">
        <f>'[2]METAS FORMACIÓN X REGIONAL'!$S15</f>
        <v>1563</v>
      </c>
      <c r="BA15" s="352">
        <f t="shared" si="16"/>
        <v>1.0129617627997407</v>
      </c>
      <c r="BB15" s="8">
        <v>1086</v>
      </c>
      <c r="BC15" s="8">
        <f>'[2]METAS FORMACIÓN X REGIONAL'!$T15</f>
        <v>1054</v>
      </c>
      <c r="BD15" s="355">
        <f t="shared" si="17"/>
        <v>0.97053406998158376</v>
      </c>
      <c r="BE15" s="8">
        <v>0</v>
      </c>
      <c r="BF15" s="8">
        <f>'[2]METAS FORMACIÓN X REGIONAL'!$U15</f>
        <v>0</v>
      </c>
      <c r="BG15" s="355" t="str">
        <f t="shared" si="18"/>
        <v>N/A</v>
      </c>
      <c r="BH15" s="8">
        <v>18832</v>
      </c>
      <c r="BI15" s="8">
        <f>'[2]METAS FORMACIÓN X REGIONAL'!$V15</f>
        <v>17971</v>
      </c>
      <c r="BJ15" s="560">
        <f t="shared" si="19"/>
        <v>0.95427994902293967</v>
      </c>
      <c r="BK15" s="8">
        <v>27032</v>
      </c>
      <c r="BL15" s="8">
        <f>'[2]METAS FORMACIÓN X REGIONAL'!$W15</f>
        <v>26111</v>
      </c>
      <c r="BM15" s="352">
        <f t="shared" si="20"/>
        <v>0.96592926901450138</v>
      </c>
      <c r="BN15" s="8">
        <v>0</v>
      </c>
      <c r="BO15" s="8">
        <f>'[2]METAS FORMACIÓN X REGIONAL'!$X15</f>
        <v>0</v>
      </c>
      <c r="BP15" s="352" t="str">
        <f t="shared" si="21"/>
        <v>N/A</v>
      </c>
      <c r="BQ15" s="8">
        <v>28339</v>
      </c>
      <c r="BR15" s="8">
        <f>'[2]METAS FORMACIÓN X REGIONAL'!$Y15</f>
        <v>27249</v>
      </c>
      <c r="BS15" s="352">
        <f t="shared" si="22"/>
        <v>0.9615371043438371</v>
      </c>
      <c r="BT15" s="8">
        <v>41230</v>
      </c>
      <c r="BU15" s="8">
        <f>'[2]METAS FORMACIÓN X REGIONAL'!$Z15</f>
        <v>39421</v>
      </c>
      <c r="BV15" s="352">
        <f t="shared" si="23"/>
        <v>0.95612418142129518</v>
      </c>
      <c r="BW15" s="8">
        <v>75200</v>
      </c>
      <c r="BX15" s="8">
        <f>'[2]METAS FORMACIÓN X REGIONAL'!$AA15</f>
        <v>61476</v>
      </c>
      <c r="BY15" s="358">
        <f t="shared" si="24"/>
        <v>0.8175</v>
      </c>
      <c r="BZ15" s="8">
        <v>63315</v>
      </c>
      <c r="CA15" s="162">
        <f>'[2]METAS FORMACIÓN X REGIONAL'!$AB15</f>
        <v>72685</v>
      </c>
      <c r="CB15" s="358">
        <f t="shared" si="25"/>
        <v>1.1479902076917001</v>
      </c>
      <c r="CC15" s="8">
        <v>21760</v>
      </c>
      <c r="CD15" s="8">
        <f>'[2]METAS FORMACIÓN X REGIONAL'!$AC15</f>
        <v>21200</v>
      </c>
      <c r="CE15" s="358">
        <f t="shared" si="26"/>
        <v>0.97426470588235292</v>
      </c>
      <c r="CF15" s="8">
        <v>3420</v>
      </c>
      <c r="CG15" s="8">
        <f>'[2]METAS FORMACIÓN X REGIONAL'!$AD15</f>
        <v>3098</v>
      </c>
      <c r="CH15" s="352">
        <f t="shared" si="27"/>
        <v>0.90584795321637424</v>
      </c>
      <c r="CI15" s="8">
        <v>25180</v>
      </c>
      <c r="CJ15" s="8">
        <f>'[2]METAS FORMACIÓN X REGIONAL'!$AE15</f>
        <v>24298</v>
      </c>
      <c r="CK15" s="352">
        <f t="shared" si="28"/>
        <v>0.96497220015885621</v>
      </c>
      <c r="CL15" s="162">
        <v>31244</v>
      </c>
      <c r="CM15" s="162">
        <f>'[2]METAS FORMACIÓN X REGIONAL'!$AF15</f>
        <v>37380</v>
      </c>
      <c r="CN15" s="358">
        <f t="shared" si="29"/>
        <v>1.1963897068237102</v>
      </c>
      <c r="CO15" s="162">
        <v>1969</v>
      </c>
      <c r="CP15" s="8">
        <f>'[2]METAS FORMACIÓN X REGIONAL'!$AG15</f>
        <v>2158</v>
      </c>
      <c r="CQ15" s="358">
        <f t="shared" si="30"/>
        <v>1.0959878110716099</v>
      </c>
      <c r="CR15" s="162">
        <v>196908</v>
      </c>
      <c r="CS15" s="162">
        <f>'[2]METAS FORMACIÓN X REGIONAL'!$AH15</f>
        <v>197997</v>
      </c>
      <c r="CT15" s="358">
        <f t="shared" si="31"/>
        <v>1.0055305015540252</v>
      </c>
      <c r="CU15" s="162">
        <f>VLOOKUP(A15,'[3]METAS FORMACIÓN X REGIONAL'!$A$11:$AI$43,35,0)</f>
        <v>238138</v>
      </c>
      <c r="CV15" s="162">
        <f>'[2]METAS FORMACIÓN X REGIONAL'!$AI15</f>
        <v>237418</v>
      </c>
      <c r="CW15" s="358">
        <f t="shared" si="32"/>
        <v>0.99697654301287486</v>
      </c>
      <c r="CX15" s="162">
        <v>32686</v>
      </c>
      <c r="CY15" s="162">
        <f>'[2]METAS FORMACIÓN X REGIONAL'!$AJ15</f>
        <v>38805</v>
      </c>
      <c r="CZ15" s="355">
        <f t="shared" si="33"/>
        <v>1.1872055314201799</v>
      </c>
      <c r="DA15" s="162">
        <v>1969</v>
      </c>
      <c r="DB15" s="8">
        <f>'[2]METAS FORMACIÓN X REGIONAL'!$AK15</f>
        <v>2158</v>
      </c>
      <c r="DC15" s="355">
        <f t="shared" si="34"/>
        <v>1.0959878110716099</v>
      </c>
      <c r="DD15" s="8">
        <v>101695</v>
      </c>
      <c r="DE15" s="8">
        <f>'[2]METAS FORMACIÓN X REGIONAL'!$AL15</f>
        <v>87496</v>
      </c>
      <c r="DF15" s="358">
        <f t="shared" si="35"/>
        <v>0.8603766163528197</v>
      </c>
      <c r="DG15" s="54">
        <v>0.94</v>
      </c>
      <c r="DH15" s="54">
        <f>'[2]METAS FORMACIÓN X REGIONAL'!$AM15</f>
        <v>0.92976718835163097</v>
      </c>
      <c r="DI15" s="54">
        <f t="shared" si="36"/>
        <v>0.98911403016130961</v>
      </c>
      <c r="DJ15" s="54">
        <v>0.83</v>
      </c>
      <c r="DK15" s="54">
        <f>'[2]METAS FORMACIÓN X REGIONAL'!$AN15</f>
        <v>0.79782469609724904</v>
      </c>
      <c r="DL15" s="54">
        <f t="shared" si="37"/>
        <v>0.96123457361114351</v>
      </c>
      <c r="DM15" s="54">
        <v>0.88500000000000001</v>
      </c>
      <c r="DN15" s="54">
        <f>'[2]METAS FORMACIÓN X REGIONAL'!$AO15</f>
        <v>0.92219897977907495</v>
      </c>
      <c r="DO15" s="54">
        <f t="shared" si="38"/>
        <v>1.0420327455130791</v>
      </c>
      <c r="DP15" s="54">
        <v>0.88</v>
      </c>
      <c r="DQ15" s="54">
        <f>'[2]METAS FORMACIÓN X REGIONAL'!$AP15</f>
        <v>0.92406057206954595</v>
      </c>
      <c r="DR15" s="54">
        <f t="shared" si="39"/>
        <v>1.0500688318972113</v>
      </c>
      <c r="DS15" s="54">
        <v>0.86</v>
      </c>
      <c r="DT15" s="54">
        <f>'[2]METAS FORMACIÓN X REGIONAL'!$AQ15</f>
        <v>0.742708013509364</v>
      </c>
      <c r="DU15" s="54">
        <f t="shared" si="40"/>
        <v>0.86361396919693489</v>
      </c>
      <c r="DV15" s="54">
        <v>0.87</v>
      </c>
      <c r="DW15" s="54">
        <f>'[2]METAS FORMACIÓN X REGIONAL'!$AR15</f>
        <v>0.87553401248767704</v>
      </c>
      <c r="DX15" s="54">
        <f t="shared" si="41"/>
        <v>1.0063609338938817</v>
      </c>
      <c r="DY15" s="54">
        <v>0.90999999999999992</v>
      </c>
      <c r="DZ15" s="54">
        <f>'[2]METAS FORMACIÓN X REGIONAL'!$AS15</f>
        <v>0.92829687003265804</v>
      </c>
      <c r="EA15" s="54">
        <f t="shared" si="42"/>
        <v>1.0201064505853386</v>
      </c>
      <c r="EB15" s="54">
        <v>0.84499999999999997</v>
      </c>
      <c r="EC15" s="54">
        <f>'[2]METAS FORMACIÓN X REGIONAL'!$AT15</f>
        <v>0.76058091286306995</v>
      </c>
      <c r="ED15" s="54">
        <f t="shared" si="43"/>
        <v>0.90009575486753846</v>
      </c>
      <c r="EE15" s="54">
        <v>0.87749999999999995</v>
      </c>
      <c r="EF15" s="54">
        <f>'[2]METAS FORMACIÓN X REGIONAL'!$AU15</f>
        <v>0.907790264072449</v>
      </c>
      <c r="EG15" s="54">
        <f t="shared" si="44"/>
        <v>1.0345188194557824</v>
      </c>
      <c r="EH15" s="54">
        <v>0.82</v>
      </c>
      <c r="EI15" s="54">
        <f>'[2]METAS FORMACIÓN X REGIONAL'!$AV15</f>
        <v>0.85108523165772099</v>
      </c>
      <c r="EJ15" s="54">
        <f t="shared" si="45"/>
        <v>1.0379088190947818</v>
      </c>
      <c r="EK15" s="54">
        <v>0.25</v>
      </c>
      <c r="EL15" s="54">
        <f>'[2]METAS FORMACIÓN X REGIONAL'!$AW15</f>
        <v>0.299700033867144</v>
      </c>
      <c r="EM15" s="54">
        <f t="shared" si="46"/>
        <v>1.198800135468576</v>
      </c>
      <c r="EN15" s="54">
        <v>0.53499999999999992</v>
      </c>
      <c r="EO15" s="54">
        <f>'[2]METAS FORMACIÓN X REGIONAL'!$AX15</f>
        <v>0.62084779062309003</v>
      </c>
      <c r="EP15" s="54">
        <f t="shared" si="47"/>
        <v>1.1604631600431592</v>
      </c>
      <c r="EQ15" s="54">
        <v>0.86499999999999999</v>
      </c>
      <c r="ER15" s="54">
        <f>'[2]METAS FORMACIÓN X REGIONAL'!$AY15</f>
        <v>0.86890516401862306</v>
      </c>
      <c r="ES15" s="54">
        <f t="shared" si="48"/>
        <v>1.0045146404839573</v>
      </c>
      <c r="ET15" s="54">
        <v>0.54749999999999999</v>
      </c>
      <c r="EU15" s="54">
        <f>'[2]METAS FORMACIÓN X REGIONAL'!$AZ15</f>
        <v>0.32508914693243102</v>
      </c>
      <c r="EV15" s="54">
        <f t="shared" si="49"/>
        <v>0.59377013138343571</v>
      </c>
      <c r="EW15" s="54">
        <v>0.70625000000000004</v>
      </c>
      <c r="EX15" s="54">
        <f>'[2]METAS FORMACIÓN X REGIONAL'!$BA15</f>
        <v>0.66849185824158197</v>
      </c>
      <c r="EY15" s="54">
        <f t="shared" si="50"/>
        <v>0.94653714441285941</v>
      </c>
      <c r="EZ15" s="54">
        <v>0.77</v>
      </c>
      <c r="FA15" s="54">
        <f>'[2]METAS FORMACIÓN X REGIONAL'!$BB15</f>
        <v>0.80438992898644301</v>
      </c>
      <c r="FB15" s="54">
        <f t="shared" si="51"/>
        <v>1.044662245436939</v>
      </c>
      <c r="FC15" s="54">
        <v>0.32</v>
      </c>
      <c r="FD15" s="54">
        <f>'[2]METAS FORMACIÓN X REGIONAL'!$BC15</f>
        <v>0.38353773584905698</v>
      </c>
      <c r="FE15" s="54">
        <f t="shared" si="52"/>
        <v>1.198555424528303</v>
      </c>
      <c r="FF15" s="54">
        <v>0.54500000000000004</v>
      </c>
      <c r="FG15" s="54">
        <f>'[2]METAS FORMACIÓN X REGIONAL'!$BD15</f>
        <v>0.43719647707630299</v>
      </c>
      <c r="FH15" s="54">
        <f t="shared" si="53"/>
        <v>0.80219537078220726</v>
      </c>
      <c r="FI15" s="54">
        <v>0.79</v>
      </c>
      <c r="FJ15" s="54">
        <f>'[2]METAS FORMACIÓN X REGIONAL'!$BE15</f>
        <v>0.81948202551217597</v>
      </c>
      <c r="FK15" s="54">
        <f t="shared" si="54"/>
        <v>1.0373190196356656</v>
      </c>
      <c r="FL15" s="54">
        <v>0.61009999999999998</v>
      </c>
      <c r="FM15" s="54">
        <f>'[2]METAS FORMACIÓN X REGIONAL'!$BF15</f>
        <v>0.89017608897126999</v>
      </c>
      <c r="FN15" s="54">
        <f t="shared" si="55"/>
        <v>1.4590658727606458</v>
      </c>
      <c r="FO15" s="60">
        <v>12414</v>
      </c>
      <c r="FP15" s="60">
        <f>'[2]METAS FORMACIÓN X REGIONAL'!$BG15</f>
        <v>8554</v>
      </c>
      <c r="FQ15" s="54">
        <f t="shared" si="56"/>
        <v>0.68906073787659095</v>
      </c>
      <c r="FR15" s="60">
        <v>2429</v>
      </c>
      <c r="FS15" s="60">
        <f>'[2]METAS FORMACIÓN X REGIONAL'!$BH15</f>
        <v>1580</v>
      </c>
      <c r="FT15" s="54">
        <f t="shared" si="57"/>
        <v>0.65047344586249489</v>
      </c>
      <c r="FU15" s="60">
        <v>14843</v>
      </c>
      <c r="FV15" s="60">
        <f>'[2]METAS FORMACIÓN X REGIONAL'!$BI15</f>
        <v>10134</v>
      </c>
      <c r="FW15" s="54">
        <f t="shared" si="58"/>
        <v>0.68274607559118772</v>
      </c>
      <c r="FX15" s="60">
        <v>80295</v>
      </c>
      <c r="FY15" s="60">
        <f>'[2]METAS FORMACIÓN X REGIONAL'!$BJ15</f>
        <v>102252</v>
      </c>
      <c r="FZ15" s="54">
        <f t="shared" si="59"/>
        <v>1.2734541378666169</v>
      </c>
      <c r="GA15" s="60">
        <v>95138</v>
      </c>
      <c r="GB15" s="60">
        <f>'[2]METAS FORMACIÓN X REGIONAL'!$BK15</f>
        <v>112386</v>
      </c>
      <c r="GC15" s="54">
        <f t="shared" si="60"/>
        <v>1.1812945405621309</v>
      </c>
      <c r="GD15" s="60">
        <v>7646</v>
      </c>
      <c r="GE15" s="60">
        <f>'[2]METAS FORMACIÓN X REGIONAL'!$BL15</f>
        <v>6895</v>
      </c>
      <c r="GF15" s="300">
        <f t="shared" si="61"/>
        <v>0.90177870782108294</v>
      </c>
      <c r="GG15" s="60">
        <v>21840</v>
      </c>
      <c r="GH15" s="60">
        <f>'[2]METAS FORMACIÓN X REGIONAL'!$BM15</f>
        <v>23158</v>
      </c>
      <c r="GI15" s="54">
        <f t="shared" si="62"/>
        <v>1.0603479853479854</v>
      </c>
      <c r="GJ15" s="60">
        <v>1075</v>
      </c>
      <c r="GK15" s="60">
        <f>'[2]METAS FORMACIÓN X REGIONAL'!$BN15</f>
        <v>1767</v>
      </c>
      <c r="GL15" s="54">
        <f t="shared" si="63"/>
        <v>1.6437209302325582</v>
      </c>
    </row>
    <row r="16" spans="1:194" s="44" customFormat="1" ht="15" customHeight="1" x14ac:dyDescent="0.6">
      <c r="A16" s="8">
        <v>17</v>
      </c>
      <c r="B16" s="9" t="s">
        <v>526</v>
      </c>
      <c r="C16" s="162">
        <v>4375</v>
      </c>
      <c r="D16" s="8">
        <f>'[2]METAS FORMACIÓN X REGIONAL'!$C16</f>
        <v>3610</v>
      </c>
      <c r="E16" s="352">
        <f t="shared" si="1"/>
        <v>0.82514285714285718</v>
      </c>
      <c r="F16" s="162">
        <v>3318</v>
      </c>
      <c r="G16" s="8">
        <f>'[2]METAS FORMACIÓN X REGIONAL'!$D16</f>
        <v>3494</v>
      </c>
      <c r="H16" s="352">
        <f t="shared" si="2"/>
        <v>1.053044002411091</v>
      </c>
      <c r="I16" s="162">
        <v>510</v>
      </c>
      <c r="J16" s="8">
        <f>'[2]METAS FORMACIÓN X REGIONAL'!$E16</f>
        <v>236</v>
      </c>
      <c r="K16" s="352">
        <f t="shared" si="3"/>
        <v>0.46274509803921571</v>
      </c>
      <c r="L16" s="8">
        <v>45</v>
      </c>
      <c r="M16" s="8">
        <f>'[2]METAS FORMACIÓN X REGIONAL'!$F16</f>
        <v>44</v>
      </c>
      <c r="N16" s="355">
        <f t="shared" si="4"/>
        <v>0.97777777777777775</v>
      </c>
      <c r="O16" s="8">
        <v>0</v>
      </c>
      <c r="P16" s="8">
        <f>'[2]METAS FORMACIÓN X REGIONAL'!$G16</f>
        <v>0</v>
      </c>
      <c r="Q16" s="355" t="str">
        <f t="shared" si="5"/>
        <v>N/A</v>
      </c>
      <c r="R16" s="8">
        <v>8248</v>
      </c>
      <c r="S16" s="8">
        <f>'[2]METAS FORMACIÓN X REGIONAL'!$H16</f>
        <v>7384</v>
      </c>
      <c r="T16" s="357">
        <f t="shared" si="0"/>
        <v>0.89524733268671197</v>
      </c>
      <c r="U16" s="8">
        <v>8248</v>
      </c>
      <c r="V16" s="8">
        <f>'[2]METAS FORMACIÓN X REGIONAL'!$I16</f>
        <v>7384</v>
      </c>
      <c r="W16" s="357">
        <f t="shared" si="6"/>
        <v>0.89524733268671197</v>
      </c>
      <c r="X16" s="8">
        <v>358</v>
      </c>
      <c r="Y16" s="8">
        <f>'[2]METAS FORMACIÓN X REGIONAL'!$J16</f>
        <v>294</v>
      </c>
      <c r="Z16" s="352">
        <f t="shared" si="7"/>
        <v>0.82122905027932958</v>
      </c>
      <c r="AA16" s="8">
        <v>17</v>
      </c>
      <c r="AB16" s="8">
        <f>'[2]METAS FORMACIÓN X REGIONAL'!$K16</f>
        <v>29</v>
      </c>
      <c r="AC16" s="355">
        <f t="shared" si="8"/>
        <v>1.7058823529411764</v>
      </c>
      <c r="AD16" s="8">
        <v>110</v>
      </c>
      <c r="AE16" s="8">
        <f>'[2]METAS FORMACIÓN X REGIONAL'!$L16</f>
        <v>117</v>
      </c>
      <c r="AF16" s="355">
        <f t="shared" si="9"/>
        <v>1.0636363636363637</v>
      </c>
      <c r="AG16" s="8">
        <v>485</v>
      </c>
      <c r="AH16" s="8">
        <f>'[2]METAS FORMACIÓN X REGIONAL'!$M16</f>
        <v>440</v>
      </c>
      <c r="AI16" s="355">
        <f t="shared" si="10"/>
        <v>0.90721649484536082</v>
      </c>
      <c r="AJ16" s="8">
        <v>202</v>
      </c>
      <c r="AK16" s="8">
        <f>'[2]METAS FORMACIÓN X REGIONAL'!$N16</f>
        <v>64</v>
      </c>
      <c r="AL16" s="352">
        <f t="shared" si="11"/>
        <v>0.31683168316831684</v>
      </c>
      <c r="AM16" s="8">
        <v>26</v>
      </c>
      <c r="AN16" s="8">
        <f>'[2]METAS FORMACIÓN X REGIONAL'!$O16</f>
        <v>26</v>
      </c>
      <c r="AO16" s="355">
        <f t="shared" si="12"/>
        <v>1</v>
      </c>
      <c r="AP16" s="8">
        <v>45</v>
      </c>
      <c r="AQ16" s="8">
        <f>'[2]METAS FORMACIÓN X REGIONAL'!$P16</f>
        <v>42</v>
      </c>
      <c r="AR16" s="355">
        <f t="shared" si="13"/>
        <v>0.93333333333333335</v>
      </c>
      <c r="AS16" s="8">
        <v>273</v>
      </c>
      <c r="AT16" s="8">
        <f>'[2]METAS FORMACIÓN X REGIONAL'!$Q16</f>
        <v>132</v>
      </c>
      <c r="AU16" s="357">
        <f t="shared" si="14"/>
        <v>0.48351648351648352</v>
      </c>
      <c r="AV16" s="8">
        <v>3257</v>
      </c>
      <c r="AW16" s="8">
        <f>'[2]METAS FORMACIÓN X REGIONAL'!$R16</f>
        <v>2912</v>
      </c>
      <c r="AX16" s="352">
        <f t="shared" si="15"/>
        <v>0.894074301504452</v>
      </c>
      <c r="AY16" s="8">
        <v>1300</v>
      </c>
      <c r="AZ16" s="8">
        <f>'[2]METAS FORMACIÓN X REGIONAL'!$S16</f>
        <v>1154</v>
      </c>
      <c r="BA16" s="352">
        <f t="shared" si="16"/>
        <v>0.88769230769230767</v>
      </c>
      <c r="BB16" s="8">
        <v>399</v>
      </c>
      <c r="BC16" s="8">
        <f>'[2]METAS FORMACIÓN X REGIONAL'!$T16</f>
        <v>522</v>
      </c>
      <c r="BD16" s="355">
        <f t="shared" si="17"/>
        <v>1.3082706766917294</v>
      </c>
      <c r="BE16" s="8">
        <v>0</v>
      </c>
      <c r="BF16" s="8">
        <f>'[2]METAS FORMACIÓN X REGIONAL'!$U16</f>
        <v>64</v>
      </c>
      <c r="BG16" s="355" t="str">
        <f t="shared" si="18"/>
        <v>N/A</v>
      </c>
      <c r="BH16" s="8">
        <v>8348</v>
      </c>
      <c r="BI16" s="8">
        <f>'[2]METAS FORMACIÓN X REGIONAL'!$V16</f>
        <v>7400</v>
      </c>
      <c r="BJ16" s="560">
        <f t="shared" si="19"/>
        <v>0.88643986583612844</v>
      </c>
      <c r="BK16" s="8">
        <v>13304</v>
      </c>
      <c r="BL16" s="8">
        <f>'[2]METAS FORMACIÓN X REGIONAL'!$W16</f>
        <v>12052</v>
      </c>
      <c r="BM16" s="352">
        <f t="shared" si="20"/>
        <v>0.90589296452194834</v>
      </c>
      <c r="BN16" s="8">
        <v>0</v>
      </c>
      <c r="BO16" s="8">
        <f>'[2]METAS FORMACIÓN X REGIONAL'!$X16</f>
        <v>0</v>
      </c>
      <c r="BP16" s="352" t="str">
        <f t="shared" si="21"/>
        <v>N/A</v>
      </c>
      <c r="BQ16" s="8">
        <v>14062</v>
      </c>
      <c r="BR16" s="8">
        <f>'[2]METAS FORMACIÓN X REGIONAL'!$Y16</f>
        <v>12624</v>
      </c>
      <c r="BS16" s="352">
        <f t="shared" si="22"/>
        <v>0.8977385862608448</v>
      </c>
      <c r="BT16" s="8">
        <v>22310</v>
      </c>
      <c r="BU16" s="8">
        <f>'[2]METAS FORMACIÓN X REGIONAL'!$Z16</f>
        <v>20008</v>
      </c>
      <c r="BV16" s="352">
        <f t="shared" si="23"/>
        <v>0.8968175705961452</v>
      </c>
      <c r="BW16" s="8">
        <v>57120</v>
      </c>
      <c r="BX16" s="8">
        <f>'[2]METAS FORMACIÓN X REGIONAL'!$AA16</f>
        <v>38583</v>
      </c>
      <c r="BY16" s="358">
        <f t="shared" si="24"/>
        <v>0.67547268907563029</v>
      </c>
      <c r="BZ16" s="8">
        <v>46995</v>
      </c>
      <c r="CA16" s="162">
        <f>'[2]METAS FORMACIÓN X REGIONAL'!$AB16</f>
        <v>49245</v>
      </c>
      <c r="CB16" s="358">
        <f t="shared" si="25"/>
        <v>1.04787743376955</v>
      </c>
      <c r="CC16" s="8">
        <v>19680</v>
      </c>
      <c r="CD16" s="8">
        <f>'[2]METAS FORMACIÓN X REGIONAL'!$AC16</f>
        <v>17520</v>
      </c>
      <c r="CE16" s="358">
        <f t="shared" si="26"/>
        <v>0.8902439024390244</v>
      </c>
      <c r="CF16" s="8">
        <v>0</v>
      </c>
      <c r="CG16" s="8">
        <f>'[2]METAS FORMACIÓN X REGIONAL'!$AD16</f>
        <v>0</v>
      </c>
      <c r="CH16" s="352" t="str">
        <f t="shared" si="27"/>
        <v>N/A</v>
      </c>
      <c r="CI16" s="8">
        <v>19680</v>
      </c>
      <c r="CJ16" s="8">
        <f>'[2]METAS FORMACIÓN X REGIONAL'!$AE16</f>
        <v>17520</v>
      </c>
      <c r="CK16" s="352">
        <f t="shared" si="28"/>
        <v>0.8902439024390244</v>
      </c>
      <c r="CL16" s="162">
        <v>18157</v>
      </c>
      <c r="CM16" s="162">
        <f>'[2]METAS FORMACIÓN X REGIONAL'!$AF16</f>
        <v>18497</v>
      </c>
      <c r="CN16" s="358">
        <f t="shared" si="29"/>
        <v>1.0187255603899323</v>
      </c>
      <c r="CO16" s="162">
        <v>2380</v>
      </c>
      <c r="CP16" s="8">
        <f>'[2]METAS FORMACIÓN X REGIONAL'!$AG16</f>
        <v>4682</v>
      </c>
      <c r="CQ16" s="358">
        <f t="shared" si="30"/>
        <v>1.9672268907563024</v>
      </c>
      <c r="CR16" s="162">
        <v>144332</v>
      </c>
      <c r="CS16" s="162">
        <f>'[2]METAS FORMACIÓN X REGIONAL'!$AH16</f>
        <v>128527</v>
      </c>
      <c r="CT16" s="358">
        <f t="shared" si="31"/>
        <v>0.89049552420807587</v>
      </c>
      <c r="CU16" s="162">
        <f>VLOOKUP(A16,'[3]METAS FORMACIÓN X REGIONAL'!$A$11:$AI$43,35,0)</f>
        <v>166642</v>
      </c>
      <c r="CV16" s="162">
        <f>'[2]METAS FORMACIÓN X REGIONAL'!$AI16</f>
        <v>148535</v>
      </c>
      <c r="CW16" s="358">
        <f t="shared" si="32"/>
        <v>0.8913419186039534</v>
      </c>
      <c r="CX16" s="162">
        <v>18644</v>
      </c>
      <c r="CY16" s="162">
        <f>'[2]METAS FORMACIÓN X REGIONAL'!$AJ16</f>
        <v>19118</v>
      </c>
      <c r="CZ16" s="355">
        <f t="shared" si="33"/>
        <v>1.0254237288135593</v>
      </c>
      <c r="DA16" s="162">
        <v>2535</v>
      </c>
      <c r="DB16" s="8">
        <f>'[2]METAS FORMACIÓN X REGIONAL'!$AK16</f>
        <v>4905</v>
      </c>
      <c r="DC16" s="355">
        <f t="shared" si="34"/>
        <v>1.9349112426035502</v>
      </c>
      <c r="DD16" s="8">
        <v>81418</v>
      </c>
      <c r="DE16" s="8">
        <f>'[2]METAS FORMACIÓN X REGIONAL'!$AL16</f>
        <v>60751</v>
      </c>
      <c r="DF16" s="358">
        <f t="shared" si="35"/>
        <v>0.74616178240683884</v>
      </c>
      <c r="DG16" s="54">
        <v>0.88</v>
      </c>
      <c r="DH16" s="54">
        <f>'[2]METAS FORMACIÓN X REGIONAL'!$AM16</f>
        <v>0.89380993897122896</v>
      </c>
      <c r="DI16" s="54">
        <f t="shared" si="36"/>
        <v>1.0156931124673056</v>
      </c>
      <c r="DJ16" s="54">
        <v>0.64</v>
      </c>
      <c r="DK16" s="54">
        <f>'[2]METAS FORMACIÓN X REGIONAL'!$AN16</f>
        <v>0.64298093587521699</v>
      </c>
      <c r="DL16" s="54">
        <f t="shared" si="37"/>
        <v>1.0046577123050264</v>
      </c>
      <c r="DM16" s="54">
        <v>0.76</v>
      </c>
      <c r="DN16" s="54">
        <f>'[2]METAS FORMACIÓN X REGIONAL'!$AO16</f>
        <v>0.870880861850443</v>
      </c>
      <c r="DO16" s="54">
        <f t="shared" si="38"/>
        <v>1.145895870855846</v>
      </c>
      <c r="DP16" s="54">
        <v>0.81</v>
      </c>
      <c r="DQ16" s="54">
        <f>'[2]METAS FORMACIÓN X REGIONAL'!$AP16</f>
        <v>0.88868894601542403</v>
      </c>
      <c r="DR16" s="54">
        <f t="shared" si="39"/>
        <v>1.0971468469326222</v>
      </c>
      <c r="DS16" s="54">
        <v>0.71</v>
      </c>
      <c r="DT16" s="54">
        <f>'[2]METAS FORMACIÓN X REGIONAL'!$AQ16</f>
        <v>0.73669147109330302</v>
      </c>
      <c r="DU16" s="54">
        <f t="shared" si="40"/>
        <v>1.0375936212581733</v>
      </c>
      <c r="DV16" s="54">
        <v>0.76</v>
      </c>
      <c r="DW16" s="54">
        <f>'[2]METAS FORMACIÓN X REGIONAL'!$AR16</f>
        <v>0.81676598049837501</v>
      </c>
      <c r="DX16" s="54">
        <f t="shared" si="41"/>
        <v>1.074692079603125</v>
      </c>
      <c r="DY16" s="54">
        <v>0.84499999999999997</v>
      </c>
      <c r="DZ16" s="54">
        <f>'[2]METAS FORMACIÓN X REGIONAL'!$AS16</f>
        <v>0.89251302083333295</v>
      </c>
      <c r="EA16" s="54">
        <f t="shared" si="42"/>
        <v>1.0562284270216957</v>
      </c>
      <c r="EB16" s="54">
        <v>0.67500000000000004</v>
      </c>
      <c r="EC16" s="54">
        <f>'[2]METAS FORMACIÓN X REGIONAL'!$AT16</f>
        <v>0.71342512908778</v>
      </c>
      <c r="ED16" s="54">
        <f t="shared" si="43"/>
        <v>1.0569261171670814</v>
      </c>
      <c r="EE16" s="54">
        <v>0.76</v>
      </c>
      <c r="EF16" s="54">
        <f>'[2]METAS FORMACIÓN X REGIONAL'!$AU16</f>
        <v>0.85090963614554205</v>
      </c>
      <c r="EG16" s="54">
        <f t="shared" si="44"/>
        <v>1.1196179422967658</v>
      </c>
      <c r="EH16" s="54">
        <v>0.8</v>
      </c>
      <c r="EI16" s="54">
        <f>'[2]METAS FORMACIÓN X REGIONAL'!$AV16</f>
        <v>0.83067767590853903</v>
      </c>
      <c r="EJ16" s="54">
        <f t="shared" si="45"/>
        <v>1.0383470948856737</v>
      </c>
      <c r="EK16" s="54">
        <v>0.26</v>
      </c>
      <c r="EL16" s="54">
        <f>'[2]METAS FORMACIÓN X REGIONAL'!$AW16</f>
        <v>0.33322638718072101</v>
      </c>
      <c r="EM16" s="54">
        <f t="shared" si="46"/>
        <v>1.2816399506950809</v>
      </c>
      <c r="EN16" s="54">
        <v>0.53</v>
      </c>
      <c r="EO16" s="54">
        <f>'[2]METAS FORMACIÓN X REGIONAL'!$AX16</f>
        <v>0.61353645537513501</v>
      </c>
      <c r="EP16" s="54">
        <f t="shared" si="47"/>
        <v>1.1576159535379906</v>
      </c>
      <c r="EQ16" s="54">
        <v>0.82250000000000001</v>
      </c>
      <c r="ER16" s="54">
        <f>'[2]METAS FORMACIÓN X REGIONAL'!$AY16</f>
        <v>0.84149731158297603</v>
      </c>
      <c r="ES16" s="54">
        <f t="shared" si="48"/>
        <v>1.0230970353592415</v>
      </c>
      <c r="ET16" s="54">
        <v>0.46750000000000003</v>
      </c>
      <c r="EU16" s="54">
        <f>'[2]METAS FORMACIÓN X REGIONAL'!$AZ16</f>
        <v>0.36231502362100998</v>
      </c>
      <c r="EV16" s="54">
        <f t="shared" si="49"/>
        <v>0.7750053981198074</v>
      </c>
      <c r="EW16" s="54">
        <v>0.64500000000000002</v>
      </c>
      <c r="EX16" s="54">
        <f>'[2]METAS FORMACIÓN X REGIONAL'!$BA16</f>
        <v>0.64551115898609801</v>
      </c>
      <c r="EY16" s="54">
        <f t="shared" si="50"/>
        <v>1.0007924945520899</v>
      </c>
      <c r="EZ16" s="54" t="s">
        <v>527</v>
      </c>
      <c r="FA16" s="54">
        <f>'[2]METAS FORMACIÓN X REGIONAL'!$BB16</f>
        <v>0</v>
      </c>
      <c r="FB16" s="54" t="str">
        <f t="shared" si="51"/>
        <v>N/A</v>
      </c>
      <c r="FC16" s="54">
        <v>0.32</v>
      </c>
      <c r="FD16" s="54">
        <f>'[2]METAS FORMACIÓN X REGIONAL'!$BC16</f>
        <v>0.48418949771689501</v>
      </c>
      <c r="FE16" s="54">
        <f t="shared" si="52"/>
        <v>1.5130921803652968</v>
      </c>
      <c r="FF16" s="54">
        <v>0.32</v>
      </c>
      <c r="FG16" s="54">
        <f>'[2]METAS FORMACIÓN X REGIONAL'!$BD16</f>
        <v>0.48418949771689501</v>
      </c>
      <c r="FH16" s="54">
        <f t="shared" si="53"/>
        <v>1.5130921803652968</v>
      </c>
      <c r="FI16" s="54">
        <v>0.83</v>
      </c>
      <c r="FJ16" s="54">
        <f>'[2]METAS FORMACIÓN X REGIONAL'!$BE16</f>
        <v>0.88278062558845105</v>
      </c>
      <c r="FK16" s="54">
        <f t="shared" si="54"/>
        <v>1.0635911151668085</v>
      </c>
      <c r="FL16" s="54">
        <v>0.61009999999999998</v>
      </c>
      <c r="FM16" s="54">
        <f>'[2]METAS FORMACIÓN X REGIONAL'!$BF16</f>
        <v>0.90050968399592302</v>
      </c>
      <c r="FN16" s="54">
        <f t="shared" si="55"/>
        <v>1.4760034158267874</v>
      </c>
      <c r="FO16" s="60">
        <v>5315</v>
      </c>
      <c r="FP16" s="60">
        <f>'[2]METAS FORMACIÓN X REGIONAL'!$BG16</f>
        <v>3536</v>
      </c>
      <c r="FQ16" s="54">
        <f t="shared" si="56"/>
        <v>0.66528692380056442</v>
      </c>
      <c r="FR16" s="60">
        <v>1135</v>
      </c>
      <c r="FS16" s="60">
        <f>'[2]METAS FORMACIÓN X REGIONAL'!$BH16</f>
        <v>785</v>
      </c>
      <c r="FT16" s="54">
        <f t="shared" si="57"/>
        <v>0.69162995594713661</v>
      </c>
      <c r="FU16" s="60">
        <v>6450</v>
      </c>
      <c r="FV16" s="60">
        <f>'[2]METAS FORMACIÓN X REGIONAL'!$BI16</f>
        <v>4321</v>
      </c>
      <c r="FW16" s="54">
        <f t="shared" si="58"/>
        <v>0.66992248062015503</v>
      </c>
      <c r="FX16" s="60">
        <v>58454</v>
      </c>
      <c r="FY16" s="60">
        <f>'[2]METAS FORMACIÓN X REGIONAL'!$BJ16</f>
        <v>57366</v>
      </c>
      <c r="FZ16" s="54">
        <f t="shared" si="59"/>
        <v>0.98138707359633215</v>
      </c>
      <c r="GA16" s="60">
        <v>64904</v>
      </c>
      <c r="GB16" s="60">
        <f>'[2]METAS FORMACIÓN X REGIONAL'!$BK16</f>
        <v>61687</v>
      </c>
      <c r="GC16" s="54">
        <f t="shared" si="60"/>
        <v>0.95043448785899176</v>
      </c>
      <c r="GD16" s="60">
        <v>2769</v>
      </c>
      <c r="GE16" s="60">
        <f>'[2]METAS FORMACIÓN X REGIONAL'!$BL16</f>
        <v>2455</v>
      </c>
      <c r="GF16" s="300">
        <f t="shared" si="61"/>
        <v>0.88660166124954853</v>
      </c>
      <c r="GG16" s="60">
        <v>13028</v>
      </c>
      <c r="GH16" s="60">
        <f>'[2]METAS FORMACIÓN X REGIONAL'!$BM16</f>
        <v>7882</v>
      </c>
      <c r="GI16" s="54">
        <f t="shared" si="62"/>
        <v>0.605004605465152</v>
      </c>
      <c r="GJ16" s="60">
        <v>1434</v>
      </c>
      <c r="GK16" s="60">
        <f>'[2]METAS FORMACIÓN X REGIONAL'!$BN16</f>
        <v>3864</v>
      </c>
      <c r="GL16" s="54">
        <f t="shared" si="63"/>
        <v>2.6945606694560671</v>
      </c>
    </row>
    <row r="17" spans="1:194" s="44" customFormat="1" ht="15" customHeight="1" x14ac:dyDescent="0.6">
      <c r="A17" s="8">
        <v>18</v>
      </c>
      <c r="B17" s="9" t="s">
        <v>528</v>
      </c>
      <c r="C17" s="162">
        <v>974</v>
      </c>
      <c r="D17" s="8">
        <f>'[2]METAS FORMACIÓN X REGIONAL'!$C17</f>
        <v>746</v>
      </c>
      <c r="E17" s="352">
        <f t="shared" si="1"/>
        <v>0.76591375770020531</v>
      </c>
      <c r="F17" s="162">
        <v>0</v>
      </c>
      <c r="G17" s="8">
        <f>'[2]METAS FORMACIÓN X REGIONAL'!$D17</f>
        <v>0</v>
      </c>
      <c r="H17" s="352" t="str">
        <f t="shared" si="2"/>
        <v>N/A</v>
      </c>
      <c r="I17" s="162">
        <v>0</v>
      </c>
      <c r="J17" s="8">
        <f>'[2]METAS FORMACIÓN X REGIONAL'!$E17</f>
        <v>0</v>
      </c>
      <c r="K17" s="352" t="str">
        <f t="shared" si="3"/>
        <v>N/A</v>
      </c>
      <c r="L17" s="8">
        <v>0</v>
      </c>
      <c r="M17" s="8">
        <f>'[2]METAS FORMACIÓN X REGIONAL'!$F17</f>
        <v>0</v>
      </c>
      <c r="N17" s="355" t="str">
        <f t="shared" si="4"/>
        <v>N/A</v>
      </c>
      <c r="O17" s="8">
        <v>0</v>
      </c>
      <c r="P17" s="8">
        <f>'[2]METAS FORMACIÓN X REGIONAL'!$G17</f>
        <v>0</v>
      </c>
      <c r="Q17" s="355" t="str">
        <f t="shared" si="5"/>
        <v>N/A</v>
      </c>
      <c r="R17" s="8">
        <v>974</v>
      </c>
      <c r="S17" s="8">
        <f>'[2]METAS FORMACIÓN X REGIONAL'!$H17</f>
        <v>746</v>
      </c>
      <c r="T17" s="357">
        <f t="shared" si="0"/>
        <v>0.76591375770020531</v>
      </c>
      <c r="U17" s="8">
        <v>974</v>
      </c>
      <c r="V17" s="8">
        <f>'[2]METAS FORMACIÓN X REGIONAL'!$I17</f>
        <v>746</v>
      </c>
      <c r="W17" s="357">
        <f t="shared" si="6"/>
        <v>0.76591375770020531</v>
      </c>
      <c r="X17" s="8">
        <v>82</v>
      </c>
      <c r="Y17" s="8">
        <f>'[2]METAS FORMACIÓN X REGIONAL'!$J17</f>
        <v>67</v>
      </c>
      <c r="Z17" s="352">
        <f t="shared" si="7"/>
        <v>0.81707317073170727</v>
      </c>
      <c r="AA17" s="8">
        <v>19</v>
      </c>
      <c r="AB17" s="8">
        <f>'[2]METAS FORMACIÓN X REGIONAL'!$K17</f>
        <v>19</v>
      </c>
      <c r="AC17" s="355">
        <f t="shared" si="8"/>
        <v>1</v>
      </c>
      <c r="AD17" s="8">
        <v>0</v>
      </c>
      <c r="AE17" s="8">
        <f>'[2]METAS FORMACIÓN X REGIONAL'!$L17</f>
        <v>0</v>
      </c>
      <c r="AF17" s="355" t="str">
        <f t="shared" si="9"/>
        <v>N/A</v>
      </c>
      <c r="AG17" s="8">
        <v>101</v>
      </c>
      <c r="AH17" s="8">
        <f>'[2]METAS FORMACIÓN X REGIONAL'!$M17</f>
        <v>86</v>
      </c>
      <c r="AI17" s="355">
        <f t="shared" si="10"/>
        <v>0.85148514851485146</v>
      </c>
      <c r="AJ17" s="8">
        <v>25</v>
      </c>
      <c r="AK17" s="8">
        <f>'[2]METAS FORMACIÓN X REGIONAL'!$N17</f>
        <v>78</v>
      </c>
      <c r="AL17" s="352">
        <f t="shared" si="11"/>
        <v>3.12</v>
      </c>
      <c r="AM17" s="8">
        <v>0</v>
      </c>
      <c r="AN17" s="8">
        <f>'[2]METAS FORMACIÓN X REGIONAL'!$O17</f>
        <v>0</v>
      </c>
      <c r="AO17" s="355" t="str">
        <f t="shared" si="12"/>
        <v>N/A</v>
      </c>
      <c r="AP17" s="8">
        <v>0</v>
      </c>
      <c r="AQ17" s="8">
        <f>'[2]METAS FORMACIÓN X REGIONAL'!$P17</f>
        <v>0</v>
      </c>
      <c r="AR17" s="355" t="str">
        <f t="shared" si="13"/>
        <v>N/A</v>
      </c>
      <c r="AS17" s="8">
        <v>25</v>
      </c>
      <c r="AT17" s="8">
        <f>'[2]METAS FORMACIÓN X REGIONAL'!$Q17</f>
        <v>78</v>
      </c>
      <c r="AU17" s="357">
        <f t="shared" si="14"/>
        <v>3.12</v>
      </c>
      <c r="AV17" s="8">
        <v>2382</v>
      </c>
      <c r="AW17" s="8">
        <f>'[2]METAS FORMACIÓN X REGIONAL'!$R17</f>
        <v>2327</v>
      </c>
      <c r="AX17" s="352">
        <f t="shared" si="15"/>
        <v>0.97691015952980687</v>
      </c>
      <c r="AY17" s="8">
        <v>184</v>
      </c>
      <c r="AZ17" s="8">
        <f>'[2]METAS FORMACIÓN X REGIONAL'!$S17</f>
        <v>193</v>
      </c>
      <c r="BA17" s="352">
        <f t="shared" si="16"/>
        <v>1.048913043478261</v>
      </c>
      <c r="BB17" s="8">
        <v>171</v>
      </c>
      <c r="BC17" s="8">
        <f>'[2]METAS FORMACIÓN X REGIONAL'!$T17</f>
        <v>167</v>
      </c>
      <c r="BD17" s="355">
        <f t="shared" si="17"/>
        <v>0.97660818713450293</v>
      </c>
      <c r="BE17" s="8">
        <v>0</v>
      </c>
      <c r="BF17" s="8">
        <f>'[2]METAS FORMACIÓN X REGIONAL'!$U17</f>
        <v>0</v>
      </c>
      <c r="BG17" s="355" t="str">
        <f t="shared" si="18"/>
        <v>N/A</v>
      </c>
      <c r="BH17" s="8">
        <v>4943</v>
      </c>
      <c r="BI17" s="8">
        <f>'[2]METAS FORMACIÓN X REGIONAL'!$V17</f>
        <v>4572</v>
      </c>
      <c r="BJ17" s="560">
        <f t="shared" si="19"/>
        <v>0.92494436576977546</v>
      </c>
      <c r="BK17" s="8">
        <v>7680</v>
      </c>
      <c r="BL17" s="8">
        <f>'[2]METAS FORMACIÓN X REGIONAL'!$W17</f>
        <v>7259</v>
      </c>
      <c r="BM17" s="352">
        <f t="shared" si="20"/>
        <v>0.94518229166666667</v>
      </c>
      <c r="BN17" s="8">
        <v>0</v>
      </c>
      <c r="BO17" s="8">
        <f>'[2]METAS FORMACIÓN X REGIONAL'!$X17</f>
        <v>0</v>
      </c>
      <c r="BP17" s="352" t="str">
        <f t="shared" si="21"/>
        <v>N/A</v>
      </c>
      <c r="BQ17" s="8">
        <v>7806</v>
      </c>
      <c r="BR17" s="8">
        <f>'[2]METAS FORMACIÓN X REGIONAL'!$Y17</f>
        <v>7423</v>
      </c>
      <c r="BS17" s="352">
        <f t="shared" si="22"/>
        <v>0.95093517806815275</v>
      </c>
      <c r="BT17" s="8">
        <v>8780</v>
      </c>
      <c r="BU17" s="8">
        <f>'[2]METAS FORMACIÓN X REGIONAL'!$Z17</f>
        <v>8169</v>
      </c>
      <c r="BV17" s="352">
        <f t="shared" si="23"/>
        <v>0.93041002277904328</v>
      </c>
      <c r="BW17" s="8">
        <v>16160</v>
      </c>
      <c r="BX17" s="8">
        <f>'[2]METAS FORMACIÓN X REGIONAL'!$AA17</f>
        <v>15920</v>
      </c>
      <c r="BY17" s="358">
        <f t="shared" si="24"/>
        <v>0.98514851485148514</v>
      </c>
      <c r="BZ17" s="8">
        <v>22734</v>
      </c>
      <c r="CA17" s="162">
        <f>'[2]METAS FORMACIÓN X REGIONAL'!$AB17</f>
        <v>28740</v>
      </c>
      <c r="CB17" s="358">
        <f t="shared" si="25"/>
        <v>1.2641858010029032</v>
      </c>
      <c r="CC17" s="8">
        <v>3840</v>
      </c>
      <c r="CD17" s="8">
        <f>'[2]METAS FORMACIÓN X REGIONAL'!$AC17</f>
        <v>2640</v>
      </c>
      <c r="CE17" s="358">
        <f t="shared" si="26"/>
        <v>0.6875</v>
      </c>
      <c r="CF17" s="8">
        <v>0</v>
      </c>
      <c r="CG17" s="8">
        <f>'[2]METAS FORMACIÓN X REGIONAL'!$AD17</f>
        <v>0</v>
      </c>
      <c r="CH17" s="352" t="str">
        <f t="shared" si="27"/>
        <v>N/A</v>
      </c>
      <c r="CI17" s="8">
        <v>3840</v>
      </c>
      <c r="CJ17" s="8">
        <f>'[2]METAS FORMACIÓN X REGIONAL'!$AE17</f>
        <v>2640</v>
      </c>
      <c r="CK17" s="352">
        <f t="shared" si="28"/>
        <v>0.6875</v>
      </c>
      <c r="CL17" s="162">
        <v>4159</v>
      </c>
      <c r="CM17" s="162">
        <f>'[2]METAS FORMACIÓN X REGIONAL'!$AF17</f>
        <v>4864</v>
      </c>
      <c r="CN17" s="358">
        <f t="shared" si="29"/>
        <v>1.1695119018994951</v>
      </c>
      <c r="CO17" s="162">
        <v>630</v>
      </c>
      <c r="CP17" s="8">
        <f>'[2]METAS FORMACIÓN X REGIONAL'!$AG17</f>
        <v>621</v>
      </c>
      <c r="CQ17" s="358">
        <f t="shared" si="30"/>
        <v>0.98571428571428577</v>
      </c>
      <c r="CR17" s="162">
        <v>47523</v>
      </c>
      <c r="CS17" s="162">
        <f>'[2]METAS FORMACIÓN X REGIONAL'!$AH17</f>
        <v>52785</v>
      </c>
      <c r="CT17" s="358">
        <f t="shared" si="31"/>
        <v>1.1107253329966542</v>
      </c>
      <c r="CU17" s="162">
        <f>VLOOKUP(A17,'[3]METAS FORMACIÓN X REGIONAL'!$A$11:$AI$43,35,0)</f>
        <v>56303</v>
      </c>
      <c r="CV17" s="162">
        <f>'[2]METAS FORMACIÓN X REGIONAL'!$AI17</f>
        <v>60954</v>
      </c>
      <c r="CW17" s="358">
        <f t="shared" si="32"/>
        <v>1.0826066106601779</v>
      </c>
      <c r="CX17" s="162">
        <v>4349</v>
      </c>
      <c r="CY17" s="162">
        <f>'[2]METAS FORMACIÓN X REGIONAL'!$AJ17</f>
        <v>5050</v>
      </c>
      <c r="CZ17" s="355">
        <f t="shared" si="33"/>
        <v>1.1611864796504943</v>
      </c>
      <c r="DA17" s="162">
        <v>630</v>
      </c>
      <c r="DB17" s="8">
        <f>'[2]METAS FORMACIÓN X REGIONAL'!$AK17</f>
        <v>621</v>
      </c>
      <c r="DC17" s="355">
        <f t="shared" si="34"/>
        <v>0.98571428571428577</v>
      </c>
      <c r="DD17" s="8">
        <v>20184</v>
      </c>
      <c r="DE17" s="8">
        <f>'[2]METAS FORMACIÓN X REGIONAL'!$AL17</f>
        <v>18753</v>
      </c>
      <c r="DF17" s="358">
        <f t="shared" si="35"/>
        <v>0.92910225921521994</v>
      </c>
      <c r="DG17" s="54">
        <v>0.88</v>
      </c>
      <c r="DH17" s="54">
        <f>'[2]METAS FORMACIÓN X REGIONAL'!$AM17</f>
        <v>0.861825726141079</v>
      </c>
      <c r="DI17" s="54">
        <f t="shared" si="36"/>
        <v>0.97934741606940789</v>
      </c>
      <c r="DJ17" s="54">
        <v>0.84</v>
      </c>
      <c r="DK17" s="54">
        <f>'[2]METAS FORMACIÓN X REGIONAL'!$AN17</f>
        <v>0.72020725388601003</v>
      </c>
      <c r="DL17" s="54">
        <f t="shared" si="37"/>
        <v>0.85738958795953579</v>
      </c>
      <c r="DM17" s="54">
        <v>0.86</v>
      </c>
      <c r="DN17" s="54">
        <f>'[2]METAS FORMACIÓN X REGIONAL'!$AO17</f>
        <v>0.85814360770577902</v>
      </c>
      <c r="DO17" s="54">
        <f t="shared" si="38"/>
        <v>0.99784140430904544</v>
      </c>
      <c r="DP17" s="54">
        <v>0.92</v>
      </c>
      <c r="DQ17" s="54">
        <f>'[2]METAS FORMACIÓN X REGIONAL'!$AP17</f>
        <v>0.84852546916890104</v>
      </c>
      <c r="DR17" s="54">
        <f t="shared" si="39"/>
        <v>0.92231029257489239</v>
      </c>
      <c r="DS17" s="54" t="s">
        <v>527</v>
      </c>
      <c r="DT17" s="54">
        <f>'[2]METAS FORMACIÓN X REGIONAL'!$AQ17</f>
        <v>0</v>
      </c>
      <c r="DU17" s="54" t="str">
        <f t="shared" si="40"/>
        <v>N/A</v>
      </c>
      <c r="DV17" s="54">
        <v>0.92</v>
      </c>
      <c r="DW17" s="54">
        <f>'[2]METAS FORMACIÓN X REGIONAL'!$AR17</f>
        <v>0.84852546916890104</v>
      </c>
      <c r="DX17" s="54">
        <f t="shared" si="41"/>
        <v>0.92231029257489239</v>
      </c>
      <c r="DY17" s="54">
        <v>0.9</v>
      </c>
      <c r="DZ17" s="54">
        <f>'[2]METAS FORMACIÓN X REGIONAL'!$AS17</f>
        <v>0.86058174523570696</v>
      </c>
      <c r="EA17" s="54">
        <f t="shared" si="42"/>
        <v>0.95620193915078544</v>
      </c>
      <c r="EB17" s="54">
        <v>0.84</v>
      </c>
      <c r="EC17" s="54">
        <f>'[2]METAS FORMACIÓN X REGIONAL'!$AT17</f>
        <v>0.72020725388601003</v>
      </c>
      <c r="ED17" s="54">
        <f t="shared" si="43"/>
        <v>0.85738958795953579</v>
      </c>
      <c r="EE17" s="54">
        <v>0.87</v>
      </c>
      <c r="EF17" s="54">
        <f>'[2]METAS FORMACIÓN X REGIONAL'!$AU17</f>
        <v>0.857265271147019</v>
      </c>
      <c r="EG17" s="54">
        <f t="shared" si="44"/>
        <v>0.98536238062875747</v>
      </c>
      <c r="EH17" s="54">
        <v>0.92</v>
      </c>
      <c r="EI17" s="54">
        <f>'[2]METAS FORMACIÓN X REGIONAL'!$AV17</f>
        <v>0.89478451424397398</v>
      </c>
      <c r="EJ17" s="54">
        <f t="shared" si="45"/>
        <v>0.97259186330866731</v>
      </c>
      <c r="EK17" s="54">
        <v>0.28999999999999998</v>
      </c>
      <c r="EL17" s="54">
        <f>'[2]METAS FORMACIÓN X REGIONAL'!$AW17</f>
        <v>0.284913793103448</v>
      </c>
      <c r="EM17" s="54">
        <f t="shared" si="46"/>
        <v>0.98246135552913105</v>
      </c>
      <c r="EN17" s="54">
        <v>0.60499999999999998</v>
      </c>
      <c r="EO17" s="54">
        <f>'[2]METAS FORMACIÓN X REGIONAL'!$AX17</f>
        <v>0.68034479492279998</v>
      </c>
      <c r="EP17" s="54">
        <f t="shared" si="47"/>
        <v>1.1245368511120661</v>
      </c>
      <c r="EQ17" s="54">
        <v>0.91</v>
      </c>
      <c r="ER17" s="54">
        <f>'[2]METAS FORMACIÓN X REGIONAL'!$AY17</f>
        <v>0.88832018198620899</v>
      </c>
      <c r="ES17" s="54">
        <f t="shared" si="48"/>
        <v>0.97617602416066918</v>
      </c>
      <c r="ET17" s="54">
        <v>0.56499999999999995</v>
      </c>
      <c r="EU17" s="54">
        <f>'[2]METAS FORMACIÓN X REGIONAL'!$AZ17</f>
        <v>0.289393697008479</v>
      </c>
      <c r="EV17" s="54">
        <f t="shared" si="49"/>
        <v>0.5122012336433257</v>
      </c>
      <c r="EW17" s="54">
        <v>0.73750000000000004</v>
      </c>
      <c r="EX17" s="54">
        <f>'[2]METAS FORMACIÓN X REGIONAL'!$BA17</f>
        <v>0.70405551727532201</v>
      </c>
      <c r="EY17" s="54">
        <f t="shared" si="50"/>
        <v>0.95465154884789416</v>
      </c>
      <c r="EZ17" s="54" t="s">
        <v>527</v>
      </c>
      <c r="FA17" s="54">
        <f>'[2]METAS FORMACIÓN X REGIONAL'!$BB17</f>
        <v>0</v>
      </c>
      <c r="FB17" s="54" t="str">
        <f t="shared" si="51"/>
        <v>N/A</v>
      </c>
      <c r="FC17" s="54">
        <v>0.25</v>
      </c>
      <c r="FD17" s="54">
        <f>'[2]METAS FORMACIÓN X REGIONAL'!$BC17</f>
        <v>0.211363636363636</v>
      </c>
      <c r="FE17" s="54">
        <f t="shared" si="52"/>
        <v>0.84545454545454402</v>
      </c>
      <c r="FF17" s="54">
        <v>0.25</v>
      </c>
      <c r="FG17" s="54">
        <f>'[2]METAS FORMACIÓN X REGIONAL'!$BD17</f>
        <v>0.211363636363636</v>
      </c>
      <c r="FH17" s="54">
        <f t="shared" si="53"/>
        <v>0.84545454545454402</v>
      </c>
      <c r="FI17" s="54">
        <v>0.97</v>
      </c>
      <c r="FJ17" s="54">
        <f>'[2]METAS FORMACIÓN X REGIONAL'!$BE17</f>
        <v>0.87584158415841595</v>
      </c>
      <c r="FK17" s="54">
        <f t="shared" si="54"/>
        <v>0.90292946820455255</v>
      </c>
      <c r="FL17" s="54">
        <v>0.61009999999999998</v>
      </c>
      <c r="FM17" s="54">
        <f>'[2]METAS FORMACIÓN X REGIONAL'!$BF17</f>
        <v>0.95974235104669903</v>
      </c>
      <c r="FN17" s="54">
        <f t="shared" si="55"/>
        <v>1.5730902328252729</v>
      </c>
      <c r="FO17" s="60">
        <v>2904</v>
      </c>
      <c r="FP17" s="60">
        <f>'[2]METAS FORMACIÓN X REGIONAL'!$BG17</f>
        <v>1845</v>
      </c>
      <c r="FQ17" s="54">
        <f t="shared" si="56"/>
        <v>0.63533057851239672</v>
      </c>
      <c r="FR17" s="60">
        <v>86</v>
      </c>
      <c r="FS17" s="60">
        <f>'[2]METAS FORMACIÓN X REGIONAL'!$BH17</f>
        <v>80</v>
      </c>
      <c r="FT17" s="54">
        <f t="shared" si="57"/>
        <v>0.93023255813953487</v>
      </c>
      <c r="FU17" s="60">
        <v>2990</v>
      </c>
      <c r="FV17" s="60">
        <f>'[2]METAS FORMACIÓN X REGIONAL'!$BI17</f>
        <v>1925</v>
      </c>
      <c r="FW17" s="54">
        <f t="shared" si="58"/>
        <v>0.64381270903010035</v>
      </c>
      <c r="FX17" s="60">
        <v>26561</v>
      </c>
      <c r="FY17" s="60">
        <f>'[2]METAS FORMACIÓN X REGIONAL'!$BJ17</f>
        <v>29561</v>
      </c>
      <c r="FZ17" s="54">
        <f t="shared" si="59"/>
        <v>1.112947554685441</v>
      </c>
      <c r="GA17" s="60">
        <v>29551</v>
      </c>
      <c r="GB17" s="60">
        <f>'[2]METAS FORMACIÓN X REGIONAL'!$BK17</f>
        <v>31486</v>
      </c>
      <c r="GC17" s="54">
        <f t="shared" si="60"/>
        <v>1.0654800175966972</v>
      </c>
      <c r="GD17" s="60">
        <v>1608</v>
      </c>
      <c r="GE17" s="60">
        <f>'[2]METAS FORMACIÓN X REGIONAL'!$BL17</f>
        <v>1527</v>
      </c>
      <c r="GF17" s="300">
        <f t="shared" si="61"/>
        <v>0.94962686567164178</v>
      </c>
      <c r="GG17" s="60">
        <v>3463</v>
      </c>
      <c r="GH17" s="60">
        <f>'[2]METAS FORMACIÓN X REGIONAL'!$BM17</f>
        <v>2882</v>
      </c>
      <c r="GI17" s="54">
        <f t="shared" si="62"/>
        <v>0.83222639330060644</v>
      </c>
      <c r="GJ17" s="60">
        <v>366</v>
      </c>
      <c r="GK17" s="60">
        <f>'[2]METAS FORMACIÓN X REGIONAL'!$BN17</f>
        <v>539</v>
      </c>
      <c r="GL17" s="54">
        <f t="shared" si="63"/>
        <v>1.4726775956284153</v>
      </c>
    </row>
    <row r="18" spans="1:194" s="44" customFormat="1" ht="15" customHeight="1" x14ac:dyDescent="0.6">
      <c r="A18" s="8">
        <v>19</v>
      </c>
      <c r="B18" s="9" t="s">
        <v>529</v>
      </c>
      <c r="C18" s="162">
        <v>7724</v>
      </c>
      <c r="D18" s="8">
        <f>'[2]METAS FORMACIÓN X REGIONAL'!$C18</f>
        <v>7358</v>
      </c>
      <c r="E18" s="352">
        <f t="shared" si="1"/>
        <v>0.95261522527187981</v>
      </c>
      <c r="F18" s="162">
        <v>6352</v>
      </c>
      <c r="G18" s="8">
        <f>'[2]METAS FORMACIÓN X REGIONAL'!$D18</f>
        <v>6316</v>
      </c>
      <c r="H18" s="352">
        <f t="shared" si="2"/>
        <v>0.99433249370277077</v>
      </c>
      <c r="I18" s="162">
        <v>298</v>
      </c>
      <c r="J18" s="8">
        <f>'[2]METAS FORMACIÓN X REGIONAL'!$E18</f>
        <v>24</v>
      </c>
      <c r="K18" s="352">
        <f t="shared" si="3"/>
        <v>8.0536912751677847E-2</v>
      </c>
      <c r="L18" s="8">
        <v>81</v>
      </c>
      <c r="M18" s="8">
        <f>'[2]METAS FORMACIÓN X REGIONAL'!$F18</f>
        <v>147</v>
      </c>
      <c r="N18" s="355">
        <f t="shared" si="4"/>
        <v>1.8148148148148149</v>
      </c>
      <c r="O18" s="8">
        <v>0</v>
      </c>
      <c r="P18" s="8">
        <f>'[2]METAS FORMACIÓN X REGIONAL'!$G18</f>
        <v>0</v>
      </c>
      <c r="Q18" s="355" t="str">
        <f t="shared" si="5"/>
        <v>N/A</v>
      </c>
      <c r="R18" s="8">
        <v>14455</v>
      </c>
      <c r="S18" s="8">
        <f>'[2]METAS FORMACIÓN X REGIONAL'!$H18</f>
        <v>13845</v>
      </c>
      <c r="T18" s="357">
        <f t="shared" si="0"/>
        <v>0.95780006918021443</v>
      </c>
      <c r="U18" s="8">
        <v>14455</v>
      </c>
      <c r="V18" s="8">
        <f>'[2]METAS FORMACIÓN X REGIONAL'!$I18</f>
        <v>13845</v>
      </c>
      <c r="W18" s="357">
        <f t="shared" si="6"/>
        <v>0.95780006918021443</v>
      </c>
      <c r="X18" s="8">
        <v>288</v>
      </c>
      <c r="Y18" s="8">
        <f>'[2]METAS FORMACIÓN X REGIONAL'!$J18</f>
        <v>256</v>
      </c>
      <c r="Z18" s="352">
        <f t="shared" si="7"/>
        <v>0.88888888888888884</v>
      </c>
      <c r="AA18" s="8">
        <v>81</v>
      </c>
      <c r="AB18" s="8">
        <f>'[2]METAS FORMACIÓN X REGIONAL'!$K18</f>
        <v>179</v>
      </c>
      <c r="AC18" s="355">
        <f t="shared" si="8"/>
        <v>2.2098765432098766</v>
      </c>
      <c r="AD18" s="8">
        <v>56</v>
      </c>
      <c r="AE18" s="8">
        <f>'[2]METAS FORMACIÓN X REGIONAL'!$L18</f>
        <v>115</v>
      </c>
      <c r="AF18" s="355">
        <f t="shared" si="9"/>
        <v>2.0535714285714284</v>
      </c>
      <c r="AG18" s="8">
        <v>425</v>
      </c>
      <c r="AH18" s="8">
        <f>'[2]METAS FORMACIÓN X REGIONAL'!$M18</f>
        <v>550</v>
      </c>
      <c r="AI18" s="355">
        <f t="shared" si="10"/>
        <v>1.2941176470588236</v>
      </c>
      <c r="AJ18" s="8">
        <v>115</v>
      </c>
      <c r="AK18" s="8">
        <f>'[2]METAS FORMACIÓN X REGIONAL'!$N18</f>
        <v>21</v>
      </c>
      <c r="AL18" s="352">
        <f t="shared" si="11"/>
        <v>0.18260869565217391</v>
      </c>
      <c r="AM18" s="8">
        <v>28</v>
      </c>
      <c r="AN18" s="8">
        <f>'[2]METAS FORMACIÓN X REGIONAL'!$O18</f>
        <v>27</v>
      </c>
      <c r="AO18" s="355">
        <f t="shared" si="12"/>
        <v>0.9642857142857143</v>
      </c>
      <c r="AP18" s="8">
        <v>15</v>
      </c>
      <c r="AQ18" s="8">
        <f>'[2]METAS FORMACIÓN X REGIONAL'!$P18</f>
        <v>0</v>
      </c>
      <c r="AR18" s="355">
        <f t="shared" si="13"/>
        <v>0</v>
      </c>
      <c r="AS18" s="8">
        <v>158</v>
      </c>
      <c r="AT18" s="8">
        <f>'[2]METAS FORMACIÓN X REGIONAL'!$Q18</f>
        <v>48</v>
      </c>
      <c r="AU18" s="357">
        <f t="shared" si="14"/>
        <v>0.30379746835443039</v>
      </c>
      <c r="AV18" s="8">
        <v>9172</v>
      </c>
      <c r="AW18" s="8">
        <f>'[2]METAS FORMACIÓN X REGIONAL'!$R18</f>
        <v>9117</v>
      </c>
      <c r="AX18" s="352">
        <f t="shared" si="15"/>
        <v>0.99400348887919754</v>
      </c>
      <c r="AY18" s="8">
        <v>1911</v>
      </c>
      <c r="AZ18" s="8">
        <f>'[2]METAS FORMACIÓN X REGIONAL'!$S18</f>
        <v>2049</v>
      </c>
      <c r="BA18" s="352">
        <f t="shared" si="16"/>
        <v>1.0722135007849294</v>
      </c>
      <c r="BB18" s="8">
        <v>1052</v>
      </c>
      <c r="BC18" s="8">
        <f>'[2]METAS FORMACIÓN X REGIONAL'!$T18</f>
        <v>1612</v>
      </c>
      <c r="BD18" s="355">
        <f t="shared" si="17"/>
        <v>1.5323193916349811</v>
      </c>
      <c r="BE18" s="8">
        <v>208</v>
      </c>
      <c r="BF18" s="8">
        <f>'[2]METAS FORMACIÓN X REGIONAL'!$U18</f>
        <v>527</v>
      </c>
      <c r="BG18" s="355">
        <f t="shared" si="18"/>
        <v>2.5336538461538463</v>
      </c>
      <c r="BH18" s="8">
        <v>9941</v>
      </c>
      <c r="BI18" s="8">
        <f>'[2]METAS FORMACIÓN X REGIONAL'!$V18</f>
        <v>9971</v>
      </c>
      <c r="BJ18" s="560">
        <f t="shared" si="19"/>
        <v>1.0030178050497938</v>
      </c>
      <c r="BK18" s="8">
        <v>22284</v>
      </c>
      <c r="BL18" s="8">
        <f>'[2]METAS FORMACIÓN X REGIONAL'!$W18</f>
        <v>23276</v>
      </c>
      <c r="BM18" s="352">
        <f t="shared" si="20"/>
        <v>1.0445162448393466</v>
      </c>
      <c r="BN18" s="8">
        <v>60</v>
      </c>
      <c r="BO18" s="8">
        <f>'[2]METAS FORMACIÓN X REGIONAL'!$X18</f>
        <v>39</v>
      </c>
      <c r="BP18" s="352">
        <f t="shared" si="21"/>
        <v>0.65</v>
      </c>
      <c r="BQ18" s="8">
        <v>22927</v>
      </c>
      <c r="BR18" s="8">
        <f>'[2]METAS FORMACIÓN X REGIONAL'!$Y18</f>
        <v>23913</v>
      </c>
      <c r="BS18" s="352">
        <f t="shared" si="22"/>
        <v>1.0430060627208095</v>
      </c>
      <c r="BT18" s="8">
        <v>37382</v>
      </c>
      <c r="BU18" s="8">
        <f>'[2]METAS FORMACIÓN X REGIONAL'!$Z18</f>
        <v>37758</v>
      </c>
      <c r="BV18" s="352">
        <f t="shared" si="23"/>
        <v>1.0100583168369803</v>
      </c>
      <c r="BW18" s="8">
        <v>48080</v>
      </c>
      <c r="BX18" s="8">
        <f>'[2]METAS FORMACIÓN X REGIONAL'!$AA18</f>
        <v>45120</v>
      </c>
      <c r="BY18" s="358">
        <f t="shared" si="24"/>
        <v>0.93843594009983367</v>
      </c>
      <c r="BZ18" s="8">
        <v>76325</v>
      </c>
      <c r="CA18" s="162">
        <f>'[2]METAS FORMACIÓN X REGIONAL'!$AB18</f>
        <v>91575</v>
      </c>
      <c r="CB18" s="358">
        <f t="shared" si="25"/>
        <v>1.1998034719947592</v>
      </c>
      <c r="CC18" s="8">
        <v>12800</v>
      </c>
      <c r="CD18" s="8">
        <f>'[2]METAS FORMACIÓN X REGIONAL'!$AC18</f>
        <v>11360</v>
      </c>
      <c r="CE18" s="358">
        <f t="shared" si="26"/>
        <v>0.88749999999999996</v>
      </c>
      <c r="CF18" s="8">
        <v>1850</v>
      </c>
      <c r="CG18" s="8">
        <f>'[2]METAS FORMACIÓN X REGIONAL'!$AD18</f>
        <v>1949</v>
      </c>
      <c r="CH18" s="352">
        <f t="shared" si="27"/>
        <v>1.0535135135135134</v>
      </c>
      <c r="CI18" s="8">
        <v>14650</v>
      </c>
      <c r="CJ18" s="8">
        <f>'[2]METAS FORMACIÓN X REGIONAL'!$AE18</f>
        <v>13309</v>
      </c>
      <c r="CK18" s="352">
        <f t="shared" si="28"/>
        <v>0.90846416382252559</v>
      </c>
      <c r="CL18" s="162">
        <v>34019</v>
      </c>
      <c r="CM18" s="162">
        <f>'[2]METAS FORMACIÓN X REGIONAL'!$AF18</f>
        <v>37434</v>
      </c>
      <c r="CN18" s="358">
        <f t="shared" si="29"/>
        <v>1.1003850789264822</v>
      </c>
      <c r="CO18" s="162">
        <v>3319</v>
      </c>
      <c r="CP18" s="8">
        <f>'[2]METAS FORMACIÓN X REGIONAL'!$AG18</f>
        <v>6024</v>
      </c>
      <c r="CQ18" s="358">
        <f t="shared" si="30"/>
        <v>1.8150045194335642</v>
      </c>
      <c r="CR18" s="162">
        <v>176393</v>
      </c>
      <c r="CS18" s="162">
        <f>'[2]METAS FORMACIÓN X REGIONAL'!$AH18</f>
        <v>193462</v>
      </c>
      <c r="CT18" s="358">
        <f t="shared" si="31"/>
        <v>1.096766878504249</v>
      </c>
      <c r="CU18" s="162">
        <f>VLOOKUP(A18,'[3]METAS FORMACIÓN X REGIONAL'!$A$11:$AI$43,35,0)</f>
        <v>213775</v>
      </c>
      <c r="CV18" s="162">
        <f>'[2]METAS FORMACIÓN X REGIONAL'!$AI18</f>
        <v>231220</v>
      </c>
      <c r="CW18" s="358">
        <f t="shared" si="32"/>
        <v>1.0816044907028417</v>
      </c>
      <c r="CX18" s="162">
        <v>35261</v>
      </c>
      <c r="CY18" s="162">
        <f>'[2]METAS FORMACIÓN X REGIONAL'!$AJ18</f>
        <v>39399</v>
      </c>
      <c r="CZ18" s="355">
        <f t="shared" si="33"/>
        <v>1.117353449987238</v>
      </c>
      <c r="DA18" s="162">
        <v>3598</v>
      </c>
      <c r="DB18" s="8">
        <f>'[2]METAS FORMACIÓN X REGIONAL'!$AK18</f>
        <v>6666</v>
      </c>
      <c r="DC18" s="355">
        <f t="shared" si="34"/>
        <v>1.8526959421901057</v>
      </c>
      <c r="DD18" s="8">
        <v>69143</v>
      </c>
      <c r="DE18" s="8">
        <f>'[2]METAS FORMACIÓN X REGIONAL'!$AL18</f>
        <v>64845</v>
      </c>
      <c r="DF18" s="358">
        <f t="shared" si="35"/>
        <v>0.93783897140708383</v>
      </c>
      <c r="DG18" s="54">
        <v>0.88</v>
      </c>
      <c r="DH18" s="54">
        <f>'[2]METAS FORMACIÓN X REGIONAL'!$AM18</f>
        <v>0.91209293816319104</v>
      </c>
      <c r="DI18" s="54">
        <f t="shared" si="36"/>
        <v>1.0364692479127171</v>
      </c>
      <c r="DJ18" s="54">
        <v>0.79</v>
      </c>
      <c r="DK18" s="54">
        <f>'[2]METAS FORMACIÓN X REGIONAL'!$AN18</f>
        <v>0.72718399219131302</v>
      </c>
      <c r="DL18" s="54">
        <f t="shared" si="37"/>
        <v>0.9204860660649532</v>
      </c>
      <c r="DM18" s="54">
        <v>0.83499999999999996</v>
      </c>
      <c r="DN18" s="54">
        <f>'[2]METAS FORMACIÓN X REGIONAL'!$AO18</f>
        <v>0.89624890227073195</v>
      </c>
      <c r="DO18" s="54">
        <f t="shared" si="38"/>
        <v>1.0733519787673438</v>
      </c>
      <c r="DP18" s="54">
        <v>0.89</v>
      </c>
      <c r="DQ18" s="54">
        <f>'[2]METAS FORMACIÓN X REGIONAL'!$AP18</f>
        <v>0.89759596227918703</v>
      </c>
      <c r="DR18" s="54">
        <f t="shared" si="39"/>
        <v>1.0085347890777383</v>
      </c>
      <c r="DS18" s="54">
        <v>0.84</v>
      </c>
      <c r="DT18" s="54">
        <f>'[2]METAS FORMACIÓN X REGIONAL'!$AQ18</f>
        <v>0.72910069664344501</v>
      </c>
      <c r="DU18" s="54">
        <f t="shared" si="40"/>
        <v>0.86797701981362507</v>
      </c>
      <c r="DV18" s="54">
        <v>0.86499999999999999</v>
      </c>
      <c r="DW18" s="54">
        <f>'[2]METAS FORMACIÓN X REGIONAL'!$AR18</f>
        <v>0.82072950523654697</v>
      </c>
      <c r="DX18" s="54">
        <f t="shared" si="41"/>
        <v>0.94882023726768439</v>
      </c>
      <c r="DY18" s="54">
        <v>0.88500000000000001</v>
      </c>
      <c r="DZ18" s="54">
        <f>'[2]METAS FORMACIÓN X REGIONAL'!$AS18</f>
        <v>0.90837954615044403</v>
      </c>
      <c r="EA18" s="54">
        <f t="shared" si="42"/>
        <v>1.0264175662716881</v>
      </c>
      <c r="EB18" s="54">
        <v>0.81499999999999995</v>
      </c>
      <c r="EC18" s="54">
        <f>'[2]METAS FORMACIÓN X REGIONAL'!$AT18</f>
        <v>0.72863120143454896</v>
      </c>
      <c r="ED18" s="54">
        <f t="shared" si="43"/>
        <v>0.8940260140301215</v>
      </c>
      <c r="EE18" s="54">
        <v>0.85</v>
      </c>
      <c r="EF18" s="54">
        <f>'[2]METAS FORMACIÓN X REGIONAL'!$AU18</f>
        <v>0.86855765665554296</v>
      </c>
      <c r="EG18" s="54">
        <f t="shared" si="44"/>
        <v>1.0218325372418153</v>
      </c>
      <c r="EH18" s="54">
        <v>0.79</v>
      </c>
      <c r="EI18" s="54">
        <f>'[2]METAS FORMACIÓN X REGIONAL'!$AV18</f>
        <v>0.89340205282445795</v>
      </c>
      <c r="EJ18" s="54">
        <f t="shared" si="45"/>
        <v>1.1308886744613391</v>
      </c>
      <c r="EK18" s="54">
        <v>0.23</v>
      </c>
      <c r="EL18" s="54">
        <f>'[2]METAS FORMACIÓN X REGIONAL'!$AW18</f>
        <v>0.27666430594900798</v>
      </c>
      <c r="EM18" s="54">
        <f t="shared" si="46"/>
        <v>1.2028882867348172</v>
      </c>
      <c r="EN18" s="54">
        <v>0.51</v>
      </c>
      <c r="EO18" s="54">
        <f>'[2]METAS FORMACIÓN X REGIONAL'!$AX18</f>
        <v>0.71334939161178901</v>
      </c>
      <c r="EP18" s="54">
        <f t="shared" si="47"/>
        <v>1.3987242972780176</v>
      </c>
      <c r="EQ18" s="54">
        <v>0.83750000000000002</v>
      </c>
      <c r="ER18" s="54">
        <f>'[2]METAS FORMACIÓN X REGIONAL'!$AY18</f>
        <v>0.89604808414725801</v>
      </c>
      <c r="ES18" s="54">
        <f t="shared" si="48"/>
        <v>1.0699081601758305</v>
      </c>
      <c r="ET18" s="54">
        <v>0.52249999999999996</v>
      </c>
      <c r="EU18" s="54">
        <f>'[2]METAS FORMACIÓN X REGIONAL'!$AZ18</f>
        <v>0.334968000616856</v>
      </c>
      <c r="EV18" s="54">
        <f t="shared" si="49"/>
        <v>0.64108708252029856</v>
      </c>
      <c r="EW18" s="54">
        <v>0.67999999999999994</v>
      </c>
      <c r="EX18" s="54">
        <f>'[2]METAS FORMACIÓN X REGIONAL'!$BA18</f>
        <v>0.73869474958913595</v>
      </c>
      <c r="EY18" s="54">
        <f t="shared" si="50"/>
        <v>1.0863158082193176</v>
      </c>
      <c r="EZ18" s="54">
        <v>0.8</v>
      </c>
      <c r="FA18" s="54">
        <f>'[2]METAS FORMACIÓN X REGIONAL'!$BB18</f>
        <v>0.68958440225756801</v>
      </c>
      <c r="FB18" s="54">
        <f t="shared" si="51"/>
        <v>0.86198050282195993</v>
      </c>
      <c r="FC18" s="54">
        <v>0.33</v>
      </c>
      <c r="FD18" s="54">
        <f>'[2]METAS FORMACIÓN X REGIONAL'!$BC18</f>
        <v>0.46443661971831002</v>
      </c>
      <c r="FE18" s="54">
        <f t="shared" si="52"/>
        <v>1.4073836961160908</v>
      </c>
      <c r="FF18" s="54">
        <v>0.56500000000000006</v>
      </c>
      <c r="FG18" s="54">
        <f>'[2]METAS FORMACIÓN X REGIONAL'!$BD18</f>
        <v>0.49740776917875101</v>
      </c>
      <c r="FH18" s="54">
        <f t="shared" si="53"/>
        <v>0.88036773305973626</v>
      </c>
      <c r="FI18" s="54">
        <v>0.87</v>
      </c>
      <c r="FJ18" s="54">
        <f>'[2]METAS FORMACIÓN X REGIONAL'!$BE18</f>
        <v>0.91027691058148696</v>
      </c>
      <c r="FK18" s="54">
        <f t="shared" si="54"/>
        <v>1.0462952995189505</v>
      </c>
      <c r="FL18" s="54">
        <v>0.61009999999999998</v>
      </c>
      <c r="FM18" s="54">
        <f>'[2]METAS FORMACIÓN X REGIONAL'!$BF18</f>
        <v>0.86543654365436495</v>
      </c>
      <c r="FN18" s="54">
        <f t="shared" si="55"/>
        <v>1.4185158886319702</v>
      </c>
      <c r="FO18" s="60">
        <v>8931</v>
      </c>
      <c r="FP18" s="60">
        <f>'[2]METAS FORMACIÓN X REGIONAL'!$BG18</f>
        <v>5884</v>
      </c>
      <c r="FQ18" s="54">
        <f t="shared" si="56"/>
        <v>0.65882879856678989</v>
      </c>
      <c r="FR18" s="60">
        <v>2885</v>
      </c>
      <c r="FS18" s="60">
        <f>'[2]METAS FORMACIÓN X REGIONAL'!$BH18</f>
        <v>1482</v>
      </c>
      <c r="FT18" s="54">
        <f t="shared" si="57"/>
        <v>0.51369150779896011</v>
      </c>
      <c r="FU18" s="60">
        <v>11816</v>
      </c>
      <c r="FV18" s="60">
        <f>'[2]METAS FORMACIÓN X REGIONAL'!$BI18</f>
        <v>7366</v>
      </c>
      <c r="FW18" s="54">
        <f t="shared" si="58"/>
        <v>0.62339201083276907</v>
      </c>
      <c r="FX18" s="60">
        <v>77646</v>
      </c>
      <c r="FY18" s="60">
        <f>'[2]METAS FORMACIÓN X REGIONAL'!$BJ18</f>
        <v>107107</v>
      </c>
      <c r="FZ18" s="54">
        <f t="shared" si="59"/>
        <v>1.3794271437034746</v>
      </c>
      <c r="GA18" s="60">
        <v>89462</v>
      </c>
      <c r="GB18" s="60">
        <f>'[2]METAS FORMACIÓN X REGIONAL'!$BK18</f>
        <v>114473</v>
      </c>
      <c r="GC18" s="54">
        <f t="shared" si="60"/>
        <v>1.2795712145939058</v>
      </c>
      <c r="GD18" s="60">
        <v>3872</v>
      </c>
      <c r="GE18" s="60">
        <f>'[2]METAS FORMACIÓN X REGIONAL'!$BL18</f>
        <v>3364</v>
      </c>
      <c r="GF18" s="300">
        <f t="shared" si="61"/>
        <v>0.86880165289256195</v>
      </c>
      <c r="GG18" s="60">
        <v>26779</v>
      </c>
      <c r="GH18" s="60">
        <f>'[2]METAS FORMACIÓN X REGIONAL'!$BM18</f>
        <v>23545</v>
      </c>
      <c r="GI18" s="54">
        <f t="shared" si="62"/>
        <v>0.87923372792113219</v>
      </c>
      <c r="GJ18" s="60">
        <v>1861</v>
      </c>
      <c r="GK18" s="60">
        <f>'[2]METAS FORMACIÓN X REGIONAL'!$BN18</f>
        <v>4413</v>
      </c>
      <c r="GL18" s="54">
        <f t="shared" si="63"/>
        <v>2.3713057495969907</v>
      </c>
    </row>
    <row r="19" spans="1:194" s="44" customFormat="1" ht="15" customHeight="1" x14ac:dyDescent="0.6">
      <c r="A19" s="8">
        <v>20</v>
      </c>
      <c r="B19" s="9" t="s">
        <v>530</v>
      </c>
      <c r="C19" s="162">
        <v>8158</v>
      </c>
      <c r="D19" s="8">
        <f>'[2]METAS FORMACIÓN X REGIONAL'!$C19</f>
        <v>7785</v>
      </c>
      <c r="E19" s="352">
        <f t="shared" si="1"/>
        <v>0.95427800931600881</v>
      </c>
      <c r="F19" s="162">
        <v>4010</v>
      </c>
      <c r="G19" s="8">
        <f>'[2]METAS FORMACIÓN X REGIONAL'!$D19</f>
        <v>3930</v>
      </c>
      <c r="H19" s="352">
        <f t="shared" si="2"/>
        <v>0.98004987531172072</v>
      </c>
      <c r="I19" s="162">
        <v>258</v>
      </c>
      <c r="J19" s="8">
        <f>'[2]METAS FORMACIÓN X REGIONAL'!$E19</f>
        <v>114</v>
      </c>
      <c r="K19" s="352">
        <f t="shared" si="3"/>
        <v>0.44186046511627908</v>
      </c>
      <c r="L19" s="8">
        <v>43</v>
      </c>
      <c r="M19" s="8">
        <f>'[2]METAS FORMACIÓN X REGIONAL'!$F19</f>
        <v>57</v>
      </c>
      <c r="N19" s="355">
        <f t="shared" si="4"/>
        <v>1.3255813953488371</v>
      </c>
      <c r="O19" s="8">
        <v>0</v>
      </c>
      <c r="P19" s="8">
        <f>'[2]METAS FORMACIÓN X REGIONAL'!$G19</f>
        <v>0</v>
      </c>
      <c r="Q19" s="355" t="str">
        <f t="shared" si="5"/>
        <v>N/A</v>
      </c>
      <c r="R19" s="8">
        <v>12469</v>
      </c>
      <c r="S19" s="8">
        <f>'[2]METAS FORMACIÓN X REGIONAL'!$H19</f>
        <v>11886</v>
      </c>
      <c r="T19" s="357">
        <f t="shared" si="0"/>
        <v>0.95324404523217576</v>
      </c>
      <c r="U19" s="8">
        <v>12469</v>
      </c>
      <c r="V19" s="8">
        <f>'[2]METAS FORMACIÓN X REGIONAL'!$I19</f>
        <v>11886</v>
      </c>
      <c r="W19" s="357">
        <f t="shared" si="6"/>
        <v>0.95324404523217576</v>
      </c>
      <c r="X19" s="8">
        <v>240</v>
      </c>
      <c r="Y19" s="8">
        <f>'[2]METAS FORMACIÓN X REGIONAL'!$J19</f>
        <v>161</v>
      </c>
      <c r="Z19" s="352">
        <f t="shared" si="7"/>
        <v>0.67083333333333328</v>
      </c>
      <c r="AA19" s="8">
        <v>30</v>
      </c>
      <c r="AB19" s="8">
        <f>'[2]METAS FORMACIÓN X REGIONAL'!$K19</f>
        <v>84</v>
      </c>
      <c r="AC19" s="355">
        <f t="shared" si="8"/>
        <v>2.8</v>
      </c>
      <c r="AD19" s="8">
        <v>0</v>
      </c>
      <c r="AE19" s="8">
        <f>'[2]METAS FORMACIÓN X REGIONAL'!$L19</f>
        <v>0</v>
      </c>
      <c r="AF19" s="355" t="str">
        <f t="shared" si="9"/>
        <v>N/A</v>
      </c>
      <c r="AG19" s="8">
        <v>270</v>
      </c>
      <c r="AH19" s="8">
        <f>'[2]METAS FORMACIÓN X REGIONAL'!$M19</f>
        <v>245</v>
      </c>
      <c r="AI19" s="355">
        <f t="shared" si="10"/>
        <v>0.90740740740740744</v>
      </c>
      <c r="AJ19" s="8">
        <v>289</v>
      </c>
      <c r="AK19" s="8">
        <f>'[2]METAS FORMACIÓN X REGIONAL'!$N19</f>
        <v>283</v>
      </c>
      <c r="AL19" s="352">
        <f t="shared" si="11"/>
        <v>0.97923875432525953</v>
      </c>
      <c r="AM19" s="8">
        <v>15</v>
      </c>
      <c r="AN19" s="8">
        <f>'[2]METAS FORMACIÓN X REGIONAL'!$O19</f>
        <v>15</v>
      </c>
      <c r="AO19" s="355">
        <f t="shared" si="12"/>
        <v>1</v>
      </c>
      <c r="AP19" s="8">
        <v>15</v>
      </c>
      <c r="AQ19" s="8">
        <f>'[2]METAS FORMACIÓN X REGIONAL'!$P19</f>
        <v>15</v>
      </c>
      <c r="AR19" s="355">
        <f t="shared" si="13"/>
        <v>1</v>
      </c>
      <c r="AS19" s="8">
        <v>319</v>
      </c>
      <c r="AT19" s="8">
        <f>'[2]METAS FORMACIÓN X REGIONAL'!$Q19</f>
        <v>313</v>
      </c>
      <c r="AU19" s="357">
        <f t="shared" si="14"/>
        <v>0.98119122257053293</v>
      </c>
      <c r="AV19" s="8">
        <v>5428</v>
      </c>
      <c r="AW19" s="8">
        <f>'[2]METAS FORMACIÓN X REGIONAL'!$R19</f>
        <v>5588</v>
      </c>
      <c r="AX19" s="352">
        <f t="shared" si="15"/>
        <v>1.0294767870302137</v>
      </c>
      <c r="AY19" s="8">
        <v>1104</v>
      </c>
      <c r="AZ19" s="8">
        <f>'[2]METAS FORMACIÓN X REGIONAL'!$S19</f>
        <v>987</v>
      </c>
      <c r="BA19" s="352">
        <f t="shared" si="16"/>
        <v>0.89402173913043481</v>
      </c>
      <c r="BB19" s="8">
        <v>897</v>
      </c>
      <c r="BC19" s="8">
        <f>'[2]METAS FORMACIÓN X REGIONAL'!$T19</f>
        <v>1091</v>
      </c>
      <c r="BD19" s="355">
        <f t="shared" si="17"/>
        <v>1.2162764771460424</v>
      </c>
      <c r="BE19" s="8">
        <v>0</v>
      </c>
      <c r="BF19" s="8">
        <f>'[2]METAS FORMACIÓN X REGIONAL'!$U19</f>
        <v>0</v>
      </c>
      <c r="BG19" s="355" t="str">
        <f t="shared" si="18"/>
        <v>N/A</v>
      </c>
      <c r="BH19" s="8">
        <v>17287</v>
      </c>
      <c r="BI19" s="8">
        <f>'[2]METAS FORMACIÓN X REGIONAL'!$V19</f>
        <v>18472</v>
      </c>
      <c r="BJ19" s="560">
        <f t="shared" si="19"/>
        <v>1.0685486203505525</v>
      </c>
      <c r="BK19" s="8">
        <v>24716</v>
      </c>
      <c r="BL19" s="8">
        <f>'[2]METAS FORMACIÓN X REGIONAL'!$W19</f>
        <v>26138</v>
      </c>
      <c r="BM19" s="352">
        <f t="shared" si="20"/>
        <v>1.0575335814856772</v>
      </c>
      <c r="BN19" s="8">
        <v>0</v>
      </c>
      <c r="BO19" s="8">
        <f>'[2]METAS FORMACIÓN X REGIONAL'!$X19</f>
        <v>0</v>
      </c>
      <c r="BP19" s="352" t="str">
        <f t="shared" si="21"/>
        <v>N/A</v>
      </c>
      <c r="BQ19" s="8">
        <v>25305</v>
      </c>
      <c r="BR19" s="8">
        <f>'[2]METAS FORMACIÓN X REGIONAL'!$Y19</f>
        <v>26696</v>
      </c>
      <c r="BS19" s="352">
        <f t="shared" si="22"/>
        <v>1.0549693736415728</v>
      </c>
      <c r="BT19" s="8">
        <v>37774</v>
      </c>
      <c r="BU19" s="8">
        <f>'[2]METAS FORMACIÓN X REGIONAL'!$Z19</f>
        <v>38582</v>
      </c>
      <c r="BV19" s="352">
        <f t="shared" si="23"/>
        <v>1.0213903743315509</v>
      </c>
      <c r="BW19" s="8">
        <v>36160</v>
      </c>
      <c r="BX19" s="8">
        <f>'[2]METAS FORMACIÓN X REGIONAL'!$AA19</f>
        <v>28960</v>
      </c>
      <c r="BY19" s="358">
        <f t="shared" si="24"/>
        <v>0.80088495575221241</v>
      </c>
      <c r="BZ19" s="8">
        <v>100525</v>
      </c>
      <c r="CA19" s="162">
        <f>'[2]METAS FORMACIÓN X REGIONAL'!$AB19</f>
        <v>121568</v>
      </c>
      <c r="CB19" s="358">
        <f t="shared" si="25"/>
        <v>1.2093310121860235</v>
      </c>
      <c r="CC19" s="8">
        <v>12000</v>
      </c>
      <c r="CD19" s="8">
        <f>'[2]METAS FORMACIÓN X REGIONAL'!$AC19</f>
        <v>11280</v>
      </c>
      <c r="CE19" s="358">
        <f t="shared" si="26"/>
        <v>0.94</v>
      </c>
      <c r="CF19" s="8">
        <v>400</v>
      </c>
      <c r="CG19" s="8">
        <f>'[2]METAS FORMACIÓN X REGIONAL'!$AD19</f>
        <v>471</v>
      </c>
      <c r="CH19" s="352">
        <f t="shared" si="27"/>
        <v>1.1775</v>
      </c>
      <c r="CI19" s="8">
        <v>12400</v>
      </c>
      <c r="CJ19" s="8">
        <f>'[2]METAS FORMACIÓN X REGIONAL'!$AE19</f>
        <v>11751</v>
      </c>
      <c r="CK19" s="352">
        <f t="shared" si="28"/>
        <v>0.94766129032258062</v>
      </c>
      <c r="CL19" s="162">
        <v>25666</v>
      </c>
      <c r="CM19" s="162">
        <f>'[2]METAS FORMACIÓN X REGIONAL'!$AF19</f>
        <v>30220</v>
      </c>
      <c r="CN19" s="358">
        <f t="shared" si="29"/>
        <v>1.1774331800825995</v>
      </c>
      <c r="CO19" s="162">
        <v>2780</v>
      </c>
      <c r="CP19" s="8">
        <f>'[2]METAS FORMACIÓN X REGIONAL'!$AG19</f>
        <v>4379</v>
      </c>
      <c r="CQ19" s="358">
        <f t="shared" si="30"/>
        <v>1.575179856115108</v>
      </c>
      <c r="CR19" s="162">
        <v>177531</v>
      </c>
      <c r="CS19" s="162">
        <f>'[2]METAS FORMACIÓN X REGIONAL'!$AH19</f>
        <v>196878</v>
      </c>
      <c r="CT19" s="358">
        <f t="shared" si="31"/>
        <v>1.1089781502948781</v>
      </c>
      <c r="CU19" s="162">
        <f>VLOOKUP(A19,'[3]METAS FORMACIÓN X REGIONAL'!$A$11:$AI$43,35,0)</f>
        <v>215305</v>
      </c>
      <c r="CV19" s="162">
        <f>'[2]METAS FORMACIÓN X REGIONAL'!$AI19</f>
        <v>235460</v>
      </c>
      <c r="CW19" s="358">
        <f t="shared" si="32"/>
        <v>1.0936113884953902</v>
      </c>
      <c r="CX19" s="162">
        <v>26651</v>
      </c>
      <c r="CY19" s="162">
        <f>'[2]METAS FORMACIÓN X REGIONAL'!$AJ19</f>
        <v>31467</v>
      </c>
      <c r="CZ19" s="355">
        <f t="shared" si="33"/>
        <v>1.1807061648718622</v>
      </c>
      <c r="DA19" s="162">
        <v>2795</v>
      </c>
      <c r="DB19" s="8">
        <f>'[2]METAS FORMACIÓN X REGIONAL'!$AK19</f>
        <v>4394</v>
      </c>
      <c r="DC19" s="355">
        <f t="shared" si="34"/>
        <v>1.5720930232558139</v>
      </c>
      <c r="DD19" s="8">
        <v>53274</v>
      </c>
      <c r="DE19" s="8">
        <f>'[2]METAS FORMACIÓN X REGIONAL'!$AL19</f>
        <v>45157</v>
      </c>
      <c r="DF19" s="358">
        <f t="shared" si="35"/>
        <v>0.84763674587979132</v>
      </c>
      <c r="DG19" s="54">
        <v>0.9</v>
      </c>
      <c r="DH19" s="54">
        <f>'[2]METAS FORMACIÓN X REGIONAL'!$AM19</f>
        <v>0.93228052433000097</v>
      </c>
      <c r="DI19" s="54">
        <f t="shared" si="36"/>
        <v>1.0358672492555565</v>
      </c>
      <c r="DJ19" s="54">
        <v>0.84</v>
      </c>
      <c r="DK19" s="54">
        <f>'[2]METAS FORMACIÓN X REGIONAL'!$AN19</f>
        <v>0.84093211752786201</v>
      </c>
      <c r="DL19" s="54">
        <f t="shared" si="37"/>
        <v>1.0011096637236452</v>
      </c>
      <c r="DM19" s="54">
        <v>0.87</v>
      </c>
      <c r="DN19" s="54">
        <f>'[2]METAS FORMACIÓN X REGIONAL'!$AO19</f>
        <v>0.92890320647288005</v>
      </c>
      <c r="DO19" s="54">
        <f t="shared" si="38"/>
        <v>1.067704835026299</v>
      </c>
      <c r="DP19" s="54">
        <v>0.92</v>
      </c>
      <c r="DQ19" s="54">
        <f>'[2]METAS FORMACIÓN X REGIONAL'!$AP19</f>
        <v>0.907742584213172</v>
      </c>
      <c r="DR19" s="54">
        <f t="shared" si="39"/>
        <v>0.98667672197083911</v>
      </c>
      <c r="DS19" s="54">
        <v>0.87</v>
      </c>
      <c r="DT19" s="54">
        <f>'[2]METAS FORMACIÓN X REGIONAL'!$AQ19</f>
        <v>0.88498727735368898</v>
      </c>
      <c r="DU19" s="54">
        <f t="shared" si="40"/>
        <v>1.0172267555789529</v>
      </c>
      <c r="DV19" s="54">
        <v>0.89500000000000002</v>
      </c>
      <c r="DW19" s="54">
        <f>'[2]METAS FORMACIÓN X REGIONAL'!$AR19</f>
        <v>0.90021874474171304</v>
      </c>
      <c r="DX19" s="54">
        <f t="shared" si="41"/>
        <v>1.0058309997114112</v>
      </c>
      <c r="DY19" s="54">
        <v>0.91</v>
      </c>
      <c r="DZ19" s="54">
        <f>'[2]METAS FORMACIÓN X REGIONAL'!$AS19</f>
        <v>0.92648150898559301</v>
      </c>
      <c r="EA19" s="54">
        <f t="shared" si="42"/>
        <v>1.0181115483358165</v>
      </c>
      <c r="EB19" s="54">
        <v>0.85499999999999998</v>
      </c>
      <c r="EC19" s="54">
        <f>'[2]METAS FORMACIÓN X REGIONAL'!$AT19</f>
        <v>0.87614399023794998</v>
      </c>
      <c r="ED19" s="54">
        <f t="shared" si="43"/>
        <v>1.0247298131438012</v>
      </c>
      <c r="EE19" s="54">
        <v>0.88250000000000006</v>
      </c>
      <c r="EF19" s="54">
        <f>'[2]METAS FORMACIÓN X REGIONAL'!$AU19</f>
        <v>0.92006635218495703</v>
      </c>
      <c r="EG19" s="54">
        <f t="shared" si="44"/>
        <v>1.0425681044588748</v>
      </c>
      <c r="EH19" s="54">
        <v>0.85</v>
      </c>
      <c r="EI19" s="54">
        <f>'[2]METAS FORMACIÓN X REGIONAL'!$AV19</f>
        <v>0.88336163638453002</v>
      </c>
      <c r="EJ19" s="54">
        <f t="shared" si="45"/>
        <v>1.0392489839818</v>
      </c>
      <c r="EK19" s="54">
        <v>0.28000000000000003</v>
      </c>
      <c r="EL19" s="54">
        <f>'[2]METAS FORMACIÓN X REGIONAL'!$AW19</f>
        <v>0.33344930417495</v>
      </c>
      <c r="EM19" s="54">
        <f t="shared" si="46"/>
        <v>1.1908903720533928</v>
      </c>
      <c r="EN19" s="54">
        <v>0.56499999999999995</v>
      </c>
      <c r="EO19" s="54">
        <f>'[2]METAS FORMACIÓN X REGIONAL'!$AX19</f>
        <v>0.77096475990207103</v>
      </c>
      <c r="EP19" s="54">
        <f t="shared" si="47"/>
        <v>1.3645393980567631</v>
      </c>
      <c r="EQ19" s="54">
        <v>0.88</v>
      </c>
      <c r="ER19" s="54">
        <f>'[2]METAS FORMACIÓN X REGIONAL'!$AY19</f>
        <v>0.89098963232318995</v>
      </c>
      <c r="ES19" s="54">
        <f t="shared" si="48"/>
        <v>1.0124882185490796</v>
      </c>
      <c r="ET19" s="54">
        <v>0.5675</v>
      </c>
      <c r="EU19" s="54">
        <f>'[2]METAS FORMACIÓN X REGIONAL'!$AZ19</f>
        <v>0.39254157716411597</v>
      </c>
      <c r="EV19" s="54">
        <f t="shared" si="49"/>
        <v>0.69170321967245108</v>
      </c>
      <c r="EW19" s="54">
        <v>0.72375</v>
      </c>
      <c r="EX19" s="54">
        <f>'[2]METAS FORMACIÓN X REGIONAL'!$BA19</f>
        <v>0.79539624564681899</v>
      </c>
      <c r="EY19" s="54">
        <f t="shared" si="50"/>
        <v>1.0989930855223751</v>
      </c>
      <c r="EZ19" s="54">
        <v>0.83</v>
      </c>
      <c r="FA19" s="54">
        <f>'[2]METAS FORMACIÓN X REGIONAL'!$BB19</f>
        <v>0.94055201698513802</v>
      </c>
      <c r="FB19" s="54">
        <f t="shared" si="51"/>
        <v>1.1331952011869133</v>
      </c>
      <c r="FC19" s="54">
        <v>0.3</v>
      </c>
      <c r="FD19" s="54">
        <f>'[2]METAS FORMACIÓN X REGIONAL'!$BC19</f>
        <v>0.33404255319148901</v>
      </c>
      <c r="FE19" s="54">
        <f t="shared" si="52"/>
        <v>1.1134751773049634</v>
      </c>
      <c r="FF19" s="54">
        <v>0.56499999999999995</v>
      </c>
      <c r="FG19" s="54">
        <f>'[2]METAS FORMACIÓN X REGIONAL'!$BD19</f>
        <v>0.35835248063994601</v>
      </c>
      <c r="FH19" s="54">
        <f t="shared" si="53"/>
        <v>0.6342521781237983</v>
      </c>
      <c r="FI19" s="54">
        <v>0.92</v>
      </c>
      <c r="FJ19" s="54">
        <f>'[2]METAS FORMACIÓN X REGIONAL'!$BE19</f>
        <v>0.87367718562303398</v>
      </c>
      <c r="FK19" s="54">
        <f t="shared" si="54"/>
        <v>0.94964911480764558</v>
      </c>
      <c r="FL19" s="54">
        <v>0.61009999999999998</v>
      </c>
      <c r="FM19" s="54">
        <f>'[2]METAS FORMACIÓN X REGIONAL'!$BF19</f>
        <v>0.906008192990441</v>
      </c>
      <c r="FN19" s="54">
        <f t="shared" si="55"/>
        <v>1.4850158875437487</v>
      </c>
      <c r="FO19" s="60">
        <v>11036</v>
      </c>
      <c r="FP19" s="60">
        <f>'[2]METAS FORMACIÓN X REGIONAL'!$BG19</f>
        <v>4603</v>
      </c>
      <c r="FQ19" s="54">
        <f t="shared" si="56"/>
        <v>0.41708952519028636</v>
      </c>
      <c r="FR19" s="60">
        <v>3010</v>
      </c>
      <c r="FS19" s="60">
        <f>'[2]METAS FORMACIÓN X REGIONAL'!$BH19</f>
        <v>1546</v>
      </c>
      <c r="FT19" s="54">
        <f t="shared" si="57"/>
        <v>0.51362126245847173</v>
      </c>
      <c r="FU19" s="60">
        <v>14046</v>
      </c>
      <c r="FV19" s="60">
        <f>'[2]METAS FORMACIÓN X REGIONAL'!$BI19</f>
        <v>6149</v>
      </c>
      <c r="FW19" s="54">
        <f t="shared" si="58"/>
        <v>0.43777587925388012</v>
      </c>
      <c r="FX19" s="60">
        <v>100223</v>
      </c>
      <c r="FY19" s="60">
        <f>'[2]METAS FORMACIÓN X REGIONAL'!$BJ19</f>
        <v>120886</v>
      </c>
      <c r="FZ19" s="54">
        <f t="shared" si="59"/>
        <v>1.2061702403639882</v>
      </c>
      <c r="GA19" s="60">
        <v>114269</v>
      </c>
      <c r="GB19" s="60">
        <f>'[2]METAS FORMACIÓN X REGIONAL'!$BK19</f>
        <v>127035</v>
      </c>
      <c r="GC19" s="54">
        <f t="shared" si="60"/>
        <v>1.1117188388801862</v>
      </c>
      <c r="GD19" s="60">
        <v>6971</v>
      </c>
      <c r="GE19" s="60">
        <f>'[2]METAS FORMACIÓN X REGIONAL'!$BL19</f>
        <v>3034</v>
      </c>
      <c r="GF19" s="300">
        <f t="shared" si="61"/>
        <v>0.43523167407832447</v>
      </c>
      <c r="GG19" s="60">
        <v>20509</v>
      </c>
      <c r="GH19" s="60">
        <f>'[2]METAS FORMACIÓN X REGIONAL'!$BM19</f>
        <v>16136</v>
      </c>
      <c r="GI19" s="54">
        <f t="shared" si="62"/>
        <v>0.78677653713004048</v>
      </c>
      <c r="GJ19" s="60">
        <v>1678</v>
      </c>
      <c r="GK19" s="60">
        <f>'[2]METAS FORMACIÓN X REGIONAL'!$BN19</f>
        <v>3578</v>
      </c>
      <c r="GL19" s="54">
        <f t="shared" si="63"/>
        <v>2.1323003575685338</v>
      </c>
    </row>
    <row r="20" spans="1:194" s="44" customFormat="1" ht="15" customHeight="1" x14ac:dyDescent="0.6">
      <c r="A20" s="8">
        <v>23</v>
      </c>
      <c r="B20" s="9" t="s">
        <v>531</v>
      </c>
      <c r="C20" s="162">
        <v>2691</v>
      </c>
      <c r="D20" s="8">
        <f>'[2]METAS FORMACIÓN X REGIONAL'!$C20</f>
        <v>2617</v>
      </c>
      <c r="E20" s="352">
        <f t="shared" si="1"/>
        <v>0.97250092902266816</v>
      </c>
      <c r="F20" s="162">
        <v>2095</v>
      </c>
      <c r="G20" s="8">
        <f>'[2]METAS FORMACIÓN X REGIONAL'!$D20</f>
        <v>2138</v>
      </c>
      <c r="H20" s="352">
        <f t="shared" si="2"/>
        <v>1.020525059665871</v>
      </c>
      <c r="I20" s="162">
        <v>0</v>
      </c>
      <c r="J20" s="8">
        <f>'[2]METAS FORMACIÓN X REGIONAL'!$E20</f>
        <v>22</v>
      </c>
      <c r="K20" s="352" t="str">
        <f t="shared" si="3"/>
        <v>N/A</v>
      </c>
      <c r="L20" s="8">
        <v>0</v>
      </c>
      <c r="M20" s="8">
        <f>'[2]METAS FORMACIÓN X REGIONAL'!$F20</f>
        <v>55</v>
      </c>
      <c r="N20" s="355" t="str">
        <f t="shared" si="4"/>
        <v>N/A</v>
      </c>
      <c r="O20" s="8">
        <v>0</v>
      </c>
      <c r="P20" s="8">
        <f>'[2]METAS FORMACIÓN X REGIONAL'!$G20</f>
        <v>0</v>
      </c>
      <c r="Q20" s="355" t="str">
        <f t="shared" si="5"/>
        <v>N/A</v>
      </c>
      <c r="R20" s="8">
        <v>4786</v>
      </c>
      <c r="S20" s="8">
        <f>'[2]METAS FORMACIÓN X REGIONAL'!$H20</f>
        <v>4832</v>
      </c>
      <c r="T20" s="357">
        <f t="shared" si="0"/>
        <v>1.009611366485583</v>
      </c>
      <c r="U20" s="8">
        <v>4786</v>
      </c>
      <c r="V20" s="8">
        <f>'[2]METAS FORMACIÓN X REGIONAL'!$I20</f>
        <v>4832</v>
      </c>
      <c r="W20" s="357">
        <f t="shared" si="6"/>
        <v>1.009611366485583</v>
      </c>
      <c r="X20" s="8">
        <v>513</v>
      </c>
      <c r="Y20" s="8">
        <f>'[2]METAS FORMACIÓN X REGIONAL'!$J20</f>
        <v>510</v>
      </c>
      <c r="Z20" s="352">
        <f t="shared" si="7"/>
        <v>0.99415204678362568</v>
      </c>
      <c r="AA20" s="8">
        <v>53</v>
      </c>
      <c r="AB20" s="8">
        <f>'[2]METAS FORMACIÓN X REGIONAL'!$K20</f>
        <v>64</v>
      </c>
      <c r="AC20" s="355">
        <f t="shared" si="8"/>
        <v>1.2075471698113207</v>
      </c>
      <c r="AD20" s="8">
        <v>58</v>
      </c>
      <c r="AE20" s="8">
        <f>'[2]METAS FORMACIÓN X REGIONAL'!$L20</f>
        <v>71</v>
      </c>
      <c r="AF20" s="355">
        <f t="shared" si="9"/>
        <v>1.2241379310344827</v>
      </c>
      <c r="AG20" s="8">
        <v>624</v>
      </c>
      <c r="AH20" s="8">
        <f>'[2]METAS FORMACIÓN X REGIONAL'!$M20</f>
        <v>645</v>
      </c>
      <c r="AI20" s="355">
        <f t="shared" si="10"/>
        <v>1.0336538461538463</v>
      </c>
      <c r="AJ20" s="8">
        <v>120</v>
      </c>
      <c r="AK20" s="8">
        <f>'[2]METAS FORMACIÓN X REGIONAL'!$N20</f>
        <v>102</v>
      </c>
      <c r="AL20" s="352">
        <f t="shared" si="11"/>
        <v>0.85</v>
      </c>
      <c r="AM20" s="8">
        <v>33</v>
      </c>
      <c r="AN20" s="8">
        <f>'[2]METAS FORMACIÓN X REGIONAL'!$O20</f>
        <v>17</v>
      </c>
      <c r="AO20" s="355">
        <f t="shared" si="12"/>
        <v>0.51515151515151514</v>
      </c>
      <c r="AP20" s="8">
        <v>29</v>
      </c>
      <c r="AQ20" s="8">
        <f>'[2]METAS FORMACIÓN X REGIONAL'!$P20</f>
        <v>33</v>
      </c>
      <c r="AR20" s="355">
        <f t="shared" si="13"/>
        <v>1.1379310344827587</v>
      </c>
      <c r="AS20" s="8">
        <v>182</v>
      </c>
      <c r="AT20" s="8">
        <f>'[2]METAS FORMACIÓN X REGIONAL'!$Q20</f>
        <v>152</v>
      </c>
      <c r="AU20" s="357">
        <f t="shared" si="14"/>
        <v>0.8351648351648352</v>
      </c>
      <c r="AV20" s="8">
        <v>14430</v>
      </c>
      <c r="AW20" s="8">
        <f>'[2]METAS FORMACIÓN X REGIONAL'!$R20</f>
        <v>13566</v>
      </c>
      <c r="AX20" s="352">
        <f t="shared" si="15"/>
        <v>0.94012474012474012</v>
      </c>
      <c r="AY20" s="8">
        <v>1222</v>
      </c>
      <c r="AZ20" s="8">
        <f>'[2]METAS FORMACIÓN X REGIONAL'!$S20</f>
        <v>1149</v>
      </c>
      <c r="BA20" s="352">
        <f t="shared" si="16"/>
        <v>0.94026186579378068</v>
      </c>
      <c r="BB20" s="8">
        <v>1252</v>
      </c>
      <c r="BC20" s="8">
        <f>'[2]METAS FORMACIÓN X REGIONAL'!$T20</f>
        <v>1405</v>
      </c>
      <c r="BD20" s="355">
        <f t="shared" si="17"/>
        <v>1.1222044728434504</v>
      </c>
      <c r="BE20" s="8">
        <v>0</v>
      </c>
      <c r="BF20" s="8">
        <f>'[2]METAS FORMACIÓN X REGIONAL'!$U20</f>
        <v>0</v>
      </c>
      <c r="BG20" s="355" t="str">
        <f t="shared" si="18"/>
        <v>N/A</v>
      </c>
      <c r="BH20" s="8">
        <v>16805</v>
      </c>
      <c r="BI20" s="8">
        <f>'[2]METAS FORMACIÓN X REGIONAL'!$V20</f>
        <v>17100</v>
      </c>
      <c r="BJ20" s="560">
        <f t="shared" si="19"/>
        <v>1.0175542993156799</v>
      </c>
      <c r="BK20" s="8">
        <v>33709</v>
      </c>
      <c r="BL20" s="8">
        <f>'[2]METAS FORMACIÓN X REGIONAL'!$W20</f>
        <v>33220</v>
      </c>
      <c r="BM20" s="352">
        <f t="shared" si="20"/>
        <v>0.98549348838589101</v>
      </c>
      <c r="BN20" s="8">
        <v>30</v>
      </c>
      <c r="BO20" s="8">
        <f>'[2]METAS FORMACIÓN X REGIONAL'!$X20</f>
        <v>30</v>
      </c>
      <c r="BP20" s="352">
        <f t="shared" si="21"/>
        <v>1</v>
      </c>
      <c r="BQ20" s="8">
        <v>34545</v>
      </c>
      <c r="BR20" s="8">
        <f>'[2]METAS FORMACIÓN X REGIONAL'!$Y20</f>
        <v>34047</v>
      </c>
      <c r="BS20" s="352">
        <f t="shared" si="22"/>
        <v>0.9855840208423795</v>
      </c>
      <c r="BT20" s="8">
        <v>39331</v>
      </c>
      <c r="BU20" s="8">
        <f>'[2]METAS FORMACIÓN X REGIONAL'!$Z20</f>
        <v>38879</v>
      </c>
      <c r="BV20" s="352">
        <f t="shared" si="23"/>
        <v>0.98850779283516821</v>
      </c>
      <c r="BW20" s="8">
        <v>33760</v>
      </c>
      <c r="BX20" s="8">
        <f>'[2]METAS FORMACIÓN X REGIONAL'!$AA20</f>
        <v>29440</v>
      </c>
      <c r="BY20" s="358">
        <f t="shared" si="24"/>
        <v>0.87203791469194314</v>
      </c>
      <c r="BZ20" s="8">
        <v>53860</v>
      </c>
      <c r="CA20" s="162">
        <f>'[2]METAS FORMACIÓN X REGIONAL'!$AB20</f>
        <v>53103</v>
      </c>
      <c r="CB20" s="358">
        <f t="shared" si="25"/>
        <v>0.98594504270330485</v>
      </c>
      <c r="CC20" s="8">
        <v>7680</v>
      </c>
      <c r="CD20" s="8">
        <f>'[2]METAS FORMACIÓN X REGIONAL'!$AC20</f>
        <v>6960</v>
      </c>
      <c r="CE20" s="358">
        <f t="shared" si="26"/>
        <v>0.90625</v>
      </c>
      <c r="CF20" s="8">
        <v>1800</v>
      </c>
      <c r="CG20" s="8">
        <f>'[2]METAS FORMACIÓN X REGIONAL'!$AD20</f>
        <v>1903</v>
      </c>
      <c r="CH20" s="352">
        <f t="shared" si="27"/>
        <v>1.0572222222222223</v>
      </c>
      <c r="CI20" s="8">
        <v>9480</v>
      </c>
      <c r="CJ20" s="8">
        <f>'[2]METAS FORMACIÓN X REGIONAL'!$AE20</f>
        <v>8863</v>
      </c>
      <c r="CK20" s="352">
        <f t="shared" si="28"/>
        <v>0.93491561181434601</v>
      </c>
      <c r="CL20" s="162">
        <v>35015</v>
      </c>
      <c r="CM20" s="162">
        <f>'[2]METAS FORMACIÓN X REGIONAL'!$AF20</f>
        <v>40121</v>
      </c>
      <c r="CN20" s="358">
        <f t="shared" si="29"/>
        <v>1.1458232186205912</v>
      </c>
      <c r="CO20" s="162">
        <v>2430</v>
      </c>
      <c r="CP20" s="8">
        <f>'[2]METAS FORMACIÓN X REGIONAL'!$AG20</f>
        <v>2956</v>
      </c>
      <c r="CQ20" s="358">
        <f t="shared" si="30"/>
        <v>1.2164609053497943</v>
      </c>
      <c r="CR20" s="162">
        <v>134545</v>
      </c>
      <c r="CS20" s="162">
        <f>'[2]METAS FORMACIÓN X REGIONAL'!$AH20</f>
        <v>134483</v>
      </c>
      <c r="CT20" s="358">
        <f t="shared" si="31"/>
        <v>0.99953918763239069</v>
      </c>
      <c r="CU20" s="162">
        <f>VLOOKUP(A20,'[3]METAS FORMACIÓN X REGIONAL'!$A$11:$AI$43,35,0)</f>
        <v>173876</v>
      </c>
      <c r="CV20" s="162">
        <f>'[2]METAS FORMACIÓN X REGIONAL'!$AI20</f>
        <v>173362</v>
      </c>
      <c r="CW20" s="358">
        <f t="shared" si="32"/>
        <v>0.99704387034438335</v>
      </c>
      <c r="CX20" s="162">
        <v>36353</v>
      </c>
      <c r="CY20" s="162">
        <f>'[2]METAS FORMACIÓN X REGIONAL'!$AJ20</f>
        <v>41662</v>
      </c>
      <c r="CZ20" s="355">
        <f t="shared" si="33"/>
        <v>1.1460402167634034</v>
      </c>
      <c r="DA20" s="162">
        <v>2517</v>
      </c>
      <c r="DB20" s="8">
        <f>'[2]METAS FORMACIÓN X REGIONAL'!$AK20</f>
        <v>3060</v>
      </c>
      <c r="DC20" s="355">
        <f t="shared" si="34"/>
        <v>1.2157330154946364</v>
      </c>
      <c r="DD20" s="8">
        <v>44757</v>
      </c>
      <c r="DE20" s="8">
        <f>'[2]METAS FORMACIÓN X REGIONAL'!$AL20</f>
        <v>39687</v>
      </c>
      <c r="DF20" s="358">
        <f t="shared" si="35"/>
        <v>0.88672163013606808</v>
      </c>
      <c r="DG20" s="54">
        <v>0.94</v>
      </c>
      <c r="DH20" s="54">
        <f>'[2]METAS FORMACIÓN X REGIONAL'!$AM20</f>
        <v>0.90579974466532898</v>
      </c>
      <c r="DI20" s="54">
        <f t="shared" si="36"/>
        <v>0.96361674964396704</v>
      </c>
      <c r="DJ20" s="54">
        <v>0.84</v>
      </c>
      <c r="DK20" s="54">
        <f>'[2]METAS FORMACIÓN X REGIONAL'!$AN20</f>
        <v>0.97650130548302905</v>
      </c>
      <c r="DL20" s="54">
        <f t="shared" si="37"/>
        <v>1.1625015541464632</v>
      </c>
      <c r="DM20" s="54">
        <v>0.8899999999999999</v>
      </c>
      <c r="DN20" s="54">
        <f>'[2]METAS FORMACIÓN X REGIONAL'!$AO20</f>
        <v>0.90818574323728996</v>
      </c>
      <c r="DO20" s="54">
        <f t="shared" si="38"/>
        <v>1.0204334193677416</v>
      </c>
      <c r="DP20" s="54">
        <v>0.95</v>
      </c>
      <c r="DQ20" s="54">
        <f>'[2]METAS FORMACIÓN X REGIONAL'!$AP20</f>
        <v>0.93912397921306601</v>
      </c>
      <c r="DR20" s="54">
        <f t="shared" si="39"/>
        <v>0.98855155706638531</v>
      </c>
      <c r="DS20" s="54">
        <v>0.96</v>
      </c>
      <c r="DT20" s="54">
        <f>'[2]METAS FORMACIÓN X REGIONAL'!$AQ20</f>
        <v>0.80074836295603402</v>
      </c>
      <c r="DU20" s="54">
        <f t="shared" si="40"/>
        <v>0.83411287807920209</v>
      </c>
      <c r="DV20" s="54">
        <v>0.95499999999999996</v>
      </c>
      <c r="DW20" s="54">
        <f>'[2]METAS FORMACIÓN X REGIONAL'!$AR20</f>
        <v>0.87789735099337696</v>
      </c>
      <c r="DX20" s="54">
        <f t="shared" si="41"/>
        <v>0.91926424187788169</v>
      </c>
      <c r="DY20" s="54">
        <v>0.94499999999999995</v>
      </c>
      <c r="DZ20" s="54">
        <f>'[2]METAS FORMACIÓN X REGIONAL'!$AS20</f>
        <v>0.90832209485277604</v>
      </c>
      <c r="EA20" s="54">
        <f t="shared" si="42"/>
        <v>0.96118740196060959</v>
      </c>
      <c r="EB20" s="54">
        <v>0.89999999999999991</v>
      </c>
      <c r="EC20" s="54">
        <f>'[2]METAS FORMACIÓN X REGIONAL'!$AT20</f>
        <v>0.86218436264070597</v>
      </c>
      <c r="ED20" s="54">
        <f t="shared" si="43"/>
        <v>0.95798262515634003</v>
      </c>
      <c r="EE20" s="54">
        <v>0.92249999999999988</v>
      </c>
      <c r="EF20" s="54">
        <f>'[2]METAS FORMACIÓN X REGIONAL'!$AU20</f>
        <v>0.90442141001568999</v>
      </c>
      <c r="EG20" s="54">
        <f t="shared" si="44"/>
        <v>0.98040261248313287</v>
      </c>
      <c r="EH20" s="54">
        <v>0.91</v>
      </c>
      <c r="EI20" s="54">
        <f>'[2]METAS FORMACIÓN X REGIONAL'!$AV20</f>
        <v>0.90406084642598605</v>
      </c>
      <c r="EJ20" s="54">
        <f t="shared" si="45"/>
        <v>0.99347345761097361</v>
      </c>
      <c r="EK20" s="54">
        <v>0.27</v>
      </c>
      <c r="EL20" s="54">
        <f>'[2]METAS FORMACIÓN X REGIONAL'!$AW20</f>
        <v>0.348626373626374</v>
      </c>
      <c r="EM20" s="54">
        <f t="shared" si="46"/>
        <v>1.2912087912087924</v>
      </c>
      <c r="EN20" s="54">
        <v>0.59000000000000008</v>
      </c>
      <c r="EO20" s="54">
        <f>'[2]METAS FORMACIÓN X REGIONAL'!$AX20</f>
        <v>0.753723518957786</v>
      </c>
      <c r="EP20" s="54">
        <f t="shared" si="47"/>
        <v>1.277497489758959</v>
      </c>
      <c r="EQ20" s="54">
        <v>0.92749999999999999</v>
      </c>
      <c r="ER20" s="54">
        <f>'[2]METAS FORMACIÓN X REGIONAL'!$AY20</f>
        <v>0.90519543669347302</v>
      </c>
      <c r="ES20" s="54">
        <f t="shared" si="48"/>
        <v>0.97595195330832674</v>
      </c>
      <c r="ET20" s="54">
        <v>0.58499999999999996</v>
      </c>
      <c r="EU20" s="54">
        <f>'[2]METAS FORMACIÓN X REGIONAL'!$AZ20</f>
        <v>0.39116083352231201</v>
      </c>
      <c r="EV20" s="54">
        <f t="shared" si="49"/>
        <v>0.66865099747403767</v>
      </c>
      <c r="EW20" s="54">
        <v>0.75624999999999998</v>
      </c>
      <c r="EX20" s="54">
        <f>'[2]METAS FORMACIÓN X REGIONAL'!$BA20</f>
        <v>0.78751975634798799</v>
      </c>
      <c r="EY20" s="54">
        <f t="shared" si="50"/>
        <v>1.0413484381460998</v>
      </c>
      <c r="EZ20" s="54">
        <v>0.88</v>
      </c>
      <c r="FA20" s="54">
        <f>'[2]METAS FORMACIÓN X REGIONAL'!$BB20</f>
        <v>0.94640042038885996</v>
      </c>
      <c r="FB20" s="54">
        <f t="shared" si="51"/>
        <v>1.0754550231691591</v>
      </c>
      <c r="FC20" s="54">
        <v>0.37</v>
      </c>
      <c r="FD20" s="54">
        <f>'[2]METAS FORMACIÓN X REGIONAL'!$BC20</f>
        <v>0.40186781609195399</v>
      </c>
      <c r="FE20" s="54">
        <f t="shared" si="52"/>
        <v>1.0861292326809568</v>
      </c>
      <c r="FF20" s="54">
        <v>0.625</v>
      </c>
      <c r="FG20" s="54">
        <f>'[2]METAS FORMACIÓN X REGIONAL'!$BD20</f>
        <v>0.51878596412050104</v>
      </c>
      <c r="FH20" s="54">
        <f t="shared" si="53"/>
        <v>0.83005754259280162</v>
      </c>
      <c r="FI20" s="54">
        <v>0.9</v>
      </c>
      <c r="FJ20" s="54">
        <f>'[2]METAS FORMACIÓN X REGIONAL'!$BE20</f>
        <v>0.89964476021314399</v>
      </c>
      <c r="FK20" s="54">
        <f t="shared" si="54"/>
        <v>0.99960528912571556</v>
      </c>
      <c r="FL20" s="54">
        <v>0.61009999999999998</v>
      </c>
      <c r="FM20" s="54">
        <f>'[2]METAS FORMACIÓN X REGIONAL'!$BF20</f>
        <v>0.89575163398692803</v>
      </c>
      <c r="FN20" s="54">
        <f t="shared" si="55"/>
        <v>1.4682046123372039</v>
      </c>
      <c r="FO20" s="60">
        <v>14688</v>
      </c>
      <c r="FP20" s="60">
        <f>'[2]METAS FORMACIÓN X REGIONAL'!$BG20</f>
        <v>7159</v>
      </c>
      <c r="FQ20" s="54">
        <f t="shared" si="56"/>
        <v>0.48740468409586057</v>
      </c>
      <c r="FR20" s="60">
        <v>1156</v>
      </c>
      <c r="FS20" s="60">
        <f>'[2]METAS FORMACIÓN X REGIONAL'!$BH20</f>
        <v>491</v>
      </c>
      <c r="FT20" s="54">
        <f t="shared" si="57"/>
        <v>0.42474048442906576</v>
      </c>
      <c r="FU20" s="60">
        <v>15844</v>
      </c>
      <c r="FV20" s="60">
        <f>'[2]METAS FORMACIÓN X REGIONAL'!$BI20</f>
        <v>7650</v>
      </c>
      <c r="FW20" s="54">
        <f t="shared" si="58"/>
        <v>0.48283261802575106</v>
      </c>
      <c r="FX20" s="60">
        <v>62427</v>
      </c>
      <c r="FY20" s="60">
        <f>'[2]METAS FORMACIÓN X REGIONAL'!$BJ20</f>
        <v>80383</v>
      </c>
      <c r="FZ20" s="54">
        <f t="shared" si="59"/>
        <v>1.287631954122415</v>
      </c>
      <c r="GA20" s="60">
        <v>78271</v>
      </c>
      <c r="GB20" s="60">
        <f>'[2]METAS FORMACIÓN X REGIONAL'!$BK20</f>
        <v>88033</v>
      </c>
      <c r="GC20" s="54">
        <f t="shared" si="60"/>
        <v>1.1247205222879484</v>
      </c>
      <c r="GD20" s="60">
        <v>6343</v>
      </c>
      <c r="GE20" s="60">
        <f>'[2]METAS FORMACIÓN X REGIONAL'!$BL20</f>
        <v>4158</v>
      </c>
      <c r="GF20" s="300">
        <f t="shared" si="61"/>
        <v>0.65552577644647647</v>
      </c>
      <c r="GG20" s="60">
        <v>28192</v>
      </c>
      <c r="GH20" s="60">
        <f>'[2]METAS FORMACIÓN X REGIONAL'!$BM20</f>
        <v>26043</v>
      </c>
      <c r="GI20" s="54">
        <f t="shared" si="62"/>
        <v>0.92377270147559587</v>
      </c>
      <c r="GJ20" s="60">
        <v>1464</v>
      </c>
      <c r="GK20" s="60">
        <f>'[2]METAS FORMACIÓN X REGIONAL'!$BN20</f>
        <v>1833</v>
      </c>
      <c r="GL20" s="54">
        <f t="shared" si="63"/>
        <v>1.2520491803278688</v>
      </c>
    </row>
    <row r="21" spans="1:194" s="44" customFormat="1" ht="15" customHeight="1" x14ac:dyDescent="0.6">
      <c r="A21" s="8">
        <v>25</v>
      </c>
      <c r="B21" s="9" t="s">
        <v>532</v>
      </c>
      <c r="C21" s="162">
        <v>14895</v>
      </c>
      <c r="D21" s="8">
        <f>'[2]METAS FORMACIÓN X REGIONAL'!$C21</f>
        <v>14994</v>
      </c>
      <c r="E21" s="352">
        <f t="shared" si="1"/>
        <v>1.0066465256797583</v>
      </c>
      <c r="F21" s="162">
        <v>14073</v>
      </c>
      <c r="G21" s="8">
        <f>'[2]METAS FORMACIÓN X REGIONAL'!$D21</f>
        <v>14673</v>
      </c>
      <c r="H21" s="352">
        <f t="shared" si="2"/>
        <v>1.0426348326582817</v>
      </c>
      <c r="I21" s="162">
        <v>45</v>
      </c>
      <c r="J21" s="8">
        <f>'[2]METAS FORMACIÓN X REGIONAL'!$E21</f>
        <v>54</v>
      </c>
      <c r="K21" s="352">
        <f t="shared" si="3"/>
        <v>1.2</v>
      </c>
      <c r="L21" s="8">
        <v>240</v>
      </c>
      <c r="M21" s="8">
        <f>'[2]METAS FORMACIÓN X REGIONAL'!$F21</f>
        <v>310</v>
      </c>
      <c r="N21" s="355">
        <f t="shared" si="4"/>
        <v>1.2916666666666667</v>
      </c>
      <c r="O21" s="8">
        <v>163</v>
      </c>
      <c r="P21" s="8">
        <f>'[2]METAS FORMACIÓN X REGIONAL'!$G21</f>
        <v>115</v>
      </c>
      <c r="Q21" s="355">
        <f t="shared" si="5"/>
        <v>0.70552147239263807</v>
      </c>
      <c r="R21" s="8">
        <v>29416</v>
      </c>
      <c r="S21" s="8">
        <f>'[2]METAS FORMACIÓN X REGIONAL'!$H21</f>
        <v>30146</v>
      </c>
      <c r="T21" s="357">
        <f t="shared" si="0"/>
        <v>1.0248164264345934</v>
      </c>
      <c r="U21" s="8">
        <v>29416</v>
      </c>
      <c r="V21" s="8">
        <f>'[2]METAS FORMACIÓN X REGIONAL'!$I21</f>
        <v>30146</v>
      </c>
      <c r="W21" s="357">
        <f t="shared" si="6"/>
        <v>1.0248164264345934</v>
      </c>
      <c r="X21" s="8">
        <v>858</v>
      </c>
      <c r="Y21" s="8">
        <f>'[2]METAS FORMACIÓN X REGIONAL'!$J21</f>
        <v>825</v>
      </c>
      <c r="Z21" s="352">
        <f t="shared" si="7"/>
        <v>0.96153846153846156</v>
      </c>
      <c r="AA21" s="8">
        <v>227</v>
      </c>
      <c r="AB21" s="8">
        <f>'[2]METAS FORMACIÓN X REGIONAL'!$K21</f>
        <v>303</v>
      </c>
      <c r="AC21" s="355">
        <f t="shared" si="8"/>
        <v>1.3348017621145374</v>
      </c>
      <c r="AD21" s="8">
        <v>144</v>
      </c>
      <c r="AE21" s="8">
        <f>'[2]METAS FORMACIÓN X REGIONAL'!$L21</f>
        <v>211</v>
      </c>
      <c r="AF21" s="355">
        <f t="shared" si="9"/>
        <v>1.4652777777777777</v>
      </c>
      <c r="AG21" s="8">
        <v>1229</v>
      </c>
      <c r="AH21" s="8">
        <f>'[2]METAS FORMACIÓN X REGIONAL'!$M21</f>
        <v>1339</v>
      </c>
      <c r="AI21" s="355">
        <f t="shared" si="10"/>
        <v>1.0895036615134255</v>
      </c>
      <c r="AJ21" s="8">
        <v>428</v>
      </c>
      <c r="AK21" s="8">
        <f>'[2]METAS FORMACIÓN X REGIONAL'!$N21</f>
        <v>262</v>
      </c>
      <c r="AL21" s="352">
        <f t="shared" si="11"/>
        <v>0.61214953271028039</v>
      </c>
      <c r="AM21" s="8">
        <v>70</v>
      </c>
      <c r="AN21" s="8">
        <f>'[2]METAS FORMACIÓN X REGIONAL'!$O21</f>
        <v>80</v>
      </c>
      <c r="AO21" s="355">
        <f t="shared" si="12"/>
        <v>1.1428571428571428</v>
      </c>
      <c r="AP21" s="8">
        <v>25</v>
      </c>
      <c r="AQ21" s="8">
        <f>'[2]METAS FORMACIÓN X REGIONAL'!$P21</f>
        <v>25</v>
      </c>
      <c r="AR21" s="355">
        <f t="shared" si="13"/>
        <v>1</v>
      </c>
      <c r="AS21" s="8">
        <v>523</v>
      </c>
      <c r="AT21" s="8">
        <f>'[2]METAS FORMACIÓN X REGIONAL'!$Q21</f>
        <v>367</v>
      </c>
      <c r="AU21" s="357">
        <f t="shared" si="14"/>
        <v>0.70172084130019119</v>
      </c>
      <c r="AV21" s="8">
        <v>18123</v>
      </c>
      <c r="AW21" s="8">
        <f>'[2]METAS FORMACIÓN X REGIONAL'!$R21</f>
        <v>17151</v>
      </c>
      <c r="AX21" s="352">
        <f t="shared" si="15"/>
        <v>0.9463664956133091</v>
      </c>
      <c r="AY21" s="8">
        <v>4027</v>
      </c>
      <c r="AZ21" s="8">
        <f>'[2]METAS FORMACIÓN X REGIONAL'!$S21</f>
        <v>4180</v>
      </c>
      <c r="BA21" s="352">
        <f t="shared" si="16"/>
        <v>1.0379935435808294</v>
      </c>
      <c r="BB21" s="8">
        <v>2331</v>
      </c>
      <c r="BC21" s="8">
        <f>'[2]METAS FORMACIÓN X REGIONAL'!$T21</f>
        <v>2358</v>
      </c>
      <c r="BD21" s="355">
        <f t="shared" si="17"/>
        <v>1.0115830115830116</v>
      </c>
      <c r="BE21" s="8">
        <v>760</v>
      </c>
      <c r="BF21" s="8">
        <f>'[2]METAS FORMACIÓN X REGIONAL'!$U21</f>
        <v>1079</v>
      </c>
      <c r="BG21" s="355">
        <f t="shared" si="18"/>
        <v>1.4197368421052632</v>
      </c>
      <c r="BH21" s="8">
        <v>41530</v>
      </c>
      <c r="BI21" s="8">
        <f>'[2]METAS FORMACIÓN X REGIONAL'!$V21</f>
        <v>42590</v>
      </c>
      <c r="BJ21" s="560">
        <f t="shared" si="19"/>
        <v>1.0255237177943655</v>
      </c>
      <c r="BK21" s="8">
        <v>66771</v>
      </c>
      <c r="BL21" s="8">
        <f>'[2]METAS FORMACIÓN X REGIONAL'!$W21</f>
        <v>67358</v>
      </c>
      <c r="BM21" s="352">
        <f t="shared" si="20"/>
        <v>1.0087912417067291</v>
      </c>
      <c r="BN21" s="8">
        <v>0</v>
      </c>
      <c r="BO21" s="8">
        <f>'[2]METAS FORMACIÓN X REGIONAL'!$X21</f>
        <v>0</v>
      </c>
      <c r="BP21" s="352" t="str">
        <f t="shared" si="21"/>
        <v>N/A</v>
      </c>
      <c r="BQ21" s="8">
        <v>68523</v>
      </c>
      <c r="BR21" s="8">
        <f>'[2]METAS FORMACIÓN X REGIONAL'!$Y21</f>
        <v>69064</v>
      </c>
      <c r="BS21" s="352">
        <f t="shared" si="22"/>
        <v>1.0078951592895815</v>
      </c>
      <c r="BT21" s="8">
        <v>97939</v>
      </c>
      <c r="BU21" s="8">
        <f>'[2]METAS FORMACIÓN X REGIONAL'!$Z21</f>
        <v>99210</v>
      </c>
      <c r="BV21" s="352">
        <f t="shared" si="23"/>
        <v>1.0129774655653008</v>
      </c>
      <c r="BW21" s="8">
        <v>134880</v>
      </c>
      <c r="BX21" s="8">
        <f>'[2]METAS FORMACIÓN X REGIONAL'!$AA21</f>
        <v>122395</v>
      </c>
      <c r="BY21" s="358">
        <f t="shared" si="24"/>
        <v>0.90743623962040332</v>
      </c>
      <c r="BZ21" s="8">
        <v>193830</v>
      </c>
      <c r="CA21" s="162">
        <f>'[2]METAS FORMACIÓN X REGIONAL'!$AB21</f>
        <v>196329</v>
      </c>
      <c r="CB21" s="358">
        <f t="shared" si="25"/>
        <v>1.0128927410617552</v>
      </c>
      <c r="CC21" s="8">
        <v>40960</v>
      </c>
      <c r="CD21" s="8">
        <f>'[2]METAS FORMACIÓN X REGIONAL'!$AC21</f>
        <v>40248</v>
      </c>
      <c r="CE21" s="358">
        <f t="shared" si="26"/>
        <v>0.98261718750000004</v>
      </c>
      <c r="CF21" s="8">
        <v>9092</v>
      </c>
      <c r="CG21" s="8">
        <f>'[2]METAS FORMACIÓN X REGIONAL'!$AD21</f>
        <v>8611</v>
      </c>
      <c r="CH21" s="352">
        <f t="shared" si="27"/>
        <v>0.94709634843818746</v>
      </c>
      <c r="CI21" s="8">
        <v>50052</v>
      </c>
      <c r="CJ21" s="8">
        <f>'[2]METAS FORMACIÓN X REGIONAL'!$AE21</f>
        <v>48859</v>
      </c>
      <c r="CK21" s="352">
        <f t="shared" si="28"/>
        <v>0.97616478861983536</v>
      </c>
      <c r="CL21" s="162">
        <v>57546</v>
      </c>
      <c r="CM21" s="162">
        <f>'[2]METAS FORMACIÓN X REGIONAL'!$AF21</f>
        <v>64525</v>
      </c>
      <c r="CN21" s="358">
        <f t="shared" si="29"/>
        <v>1.121276891530254</v>
      </c>
      <c r="CO21" s="162">
        <v>6430</v>
      </c>
      <c r="CP21" s="8">
        <f>'[2]METAS FORMACIÓN X REGIONAL'!$AG21</f>
        <v>14207</v>
      </c>
      <c r="CQ21" s="358">
        <f t="shared" si="30"/>
        <v>2.2094867807153964</v>
      </c>
      <c r="CR21" s="162">
        <v>442738</v>
      </c>
      <c r="CS21" s="162">
        <f>'[2]METAS FORMACIÓN X REGIONAL'!$AH21</f>
        <v>446315</v>
      </c>
      <c r="CT21" s="358">
        <f t="shared" si="31"/>
        <v>1.0080792703585417</v>
      </c>
      <c r="CU21" s="162">
        <f>VLOOKUP(A21,'[3]METAS FORMACIÓN X REGIONAL'!$A$11:$AI$43,35,0)</f>
        <v>540677</v>
      </c>
      <c r="CV21" s="162">
        <f>'[2]METAS FORMACIÓN X REGIONAL'!$AI21</f>
        <v>545525</v>
      </c>
      <c r="CW21" s="358">
        <f t="shared" si="32"/>
        <v>1.0089665363978864</v>
      </c>
      <c r="CX21" s="162">
        <v>60414</v>
      </c>
      <c r="CY21" s="162">
        <f>'[2]METAS FORMACIÓN X REGIONAL'!$AJ21</f>
        <v>67576</v>
      </c>
      <c r="CZ21" s="355">
        <f t="shared" si="33"/>
        <v>1.1185486807693581</v>
      </c>
      <c r="DA21" s="162">
        <v>7522</v>
      </c>
      <c r="DB21" s="8">
        <f>'[2]METAS FORMACIÓN X REGIONAL'!$AK21</f>
        <v>15637</v>
      </c>
      <c r="DC21" s="355">
        <f t="shared" si="34"/>
        <v>2.078835416112736</v>
      </c>
      <c r="DD21" s="8">
        <v>193940</v>
      </c>
      <c r="DE21" s="8">
        <f>'[2]METAS FORMACIÓN X REGIONAL'!$AL21</f>
        <v>181496</v>
      </c>
      <c r="DF21" s="358">
        <f t="shared" si="35"/>
        <v>0.93583582551304523</v>
      </c>
      <c r="DG21" s="54">
        <v>0.87</v>
      </c>
      <c r="DH21" s="54">
        <f>'[2]METAS FORMACIÓN X REGIONAL'!$AM21</f>
        <v>0.89313235928734303</v>
      </c>
      <c r="DI21" s="54">
        <f t="shared" si="36"/>
        <v>1.0265889187210839</v>
      </c>
      <c r="DJ21" s="54">
        <v>0.69</v>
      </c>
      <c r="DK21" s="54">
        <f>'[2]METAS FORMACIÓN X REGIONAL'!$AN21</f>
        <v>0.69497607655502402</v>
      </c>
      <c r="DL21" s="54">
        <f t="shared" si="37"/>
        <v>1.0072117051522087</v>
      </c>
      <c r="DM21" s="54">
        <v>0.78</v>
      </c>
      <c r="DN21" s="54">
        <f>'[2]METAS FORMACIÓN X REGIONAL'!$AO21</f>
        <v>0.88113923317502596</v>
      </c>
      <c r="DO21" s="54">
        <f t="shared" si="38"/>
        <v>1.1296656835577255</v>
      </c>
      <c r="DP21" s="54">
        <v>0.88</v>
      </c>
      <c r="DQ21" s="54">
        <f>'[2]METAS FORMACIÓN X REGIONAL'!$AP21</f>
        <v>0.89549537904737297</v>
      </c>
      <c r="DR21" s="54">
        <f t="shared" si="39"/>
        <v>1.0176083852811058</v>
      </c>
      <c r="DS21" s="54">
        <v>0.78</v>
      </c>
      <c r="DT21" s="54">
        <f>'[2]METAS FORMACIÓN X REGIONAL'!$AQ21</f>
        <v>0.64942411231513697</v>
      </c>
      <c r="DU21" s="54">
        <f t="shared" si="40"/>
        <v>0.83259501578863715</v>
      </c>
      <c r="DV21" s="54">
        <v>0.83000000000000007</v>
      </c>
      <c r="DW21" s="54">
        <f>'[2]METAS FORMACIÓN X REGIONAL'!$AR21</f>
        <v>0.77572480594440396</v>
      </c>
      <c r="DX21" s="54">
        <f t="shared" si="41"/>
        <v>0.93460819993301669</v>
      </c>
      <c r="DY21" s="54">
        <v>0.875</v>
      </c>
      <c r="DZ21" s="54">
        <f>'[2]METAS FORMACIÓN X REGIONAL'!$AS21</f>
        <v>0.89358736637753999</v>
      </c>
      <c r="EA21" s="54">
        <f t="shared" si="42"/>
        <v>1.0212427044314742</v>
      </c>
      <c r="EB21" s="54">
        <v>0.73499999999999999</v>
      </c>
      <c r="EC21" s="54">
        <f>'[2]METAS FORMACIÓN X REGIONAL'!$AT21</f>
        <v>0.65952368323343802</v>
      </c>
      <c r="ED21" s="54">
        <f t="shared" si="43"/>
        <v>0.89731113365093607</v>
      </c>
      <c r="EE21" s="54">
        <v>0.80499999999999994</v>
      </c>
      <c r="EF21" s="54">
        <f>'[2]METAS FORMACIÓN X REGIONAL'!$AU21</f>
        <v>0.84910795282733598</v>
      </c>
      <c r="EG21" s="54">
        <f t="shared" si="44"/>
        <v>1.0547924879842683</v>
      </c>
      <c r="EH21" s="54">
        <v>0.84</v>
      </c>
      <c r="EI21" s="54">
        <f>'[2]METAS FORMACIÓN X REGIONAL'!$AV21</f>
        <v>0.85913660847739604</v>
      </c>
      <c r="EJ21" s="54">
        <f t="shared" si="45"/>
        <v>1.0227816767588049</v>
      </c>
      <c r="EK21" s="54">
        <v>0.28000000000000003</v>
      </c>
      <c r="EL21" s="54">
        <f>'[2]METAS FORMACIÓN X REGIONAL'!$AW21</f>
        <v>0.36744280417847702</v>
      </c>
      <c r="EM21" s="54">
        <f t="shared" si="46"/>
        <v>1.3122957292088464</v>
      </c>
      <c r="EN21" s="54">
        <v>0.56000000000000005</v>
      </c>
      <c r="EO21" s="54">
        <f>'[2]METAS FORMACIÓN X REGIONAL'!$AX21</f>
        <v>0.67995698105598101</v>
      </c>
      <c r="EP21" s="54">
        <f t="shared" si="47"/>
        <v>1.2142088947428231</v>
      </c>
      <c r="EQ21" s="54">
        <v>0.85749999999999993</v>
      </c>
      <c r="ER21" s="54">
        <f>'[2]METAS FORMACIÓN X REGIONAL'!$AY21</f>
        <v>0.86674138598847905</v>
      </c>
      <c r="ES21" s="54">
        <f t="shared" si="48"/>
        <v>1.0107771265171768</v>
      </c>
      <c r="ET21" s="54">
        <v>0.50750000000000006</v>
      </c>
      <c r="EU21" s="54">
        <f>'[2]METAS FORMACIÓN X REGIONAL'!$AZ21</f>
        <v>0.397782871247851</v>
      </c>
      <c r="EV21" s="54">
        <f t="shared" si="49"/>
        <v>0.78380861329625806</v>
      </c>
      <c r="EW21" s="54">
        <v>0.6825</v>
      </c>
      <c r="EX21" s="54">
        <f>'[2]METAS FORMACIÓN X REGIONAL'!$BA21</f>
        <v>0.71071903212501697</v>
      </c>
      <c r="EY21" s="54">
        <f t="shared" si="50"/>
        <v>1.0413465672161422</v>
      </c>
      <c r="EZ21" s="54">
        <v>0.85</v>
      </c>
      <c r="FA21" s="54">
        <f>'[2]METAS FORMACIÓN X REGIONAL'!$BB21</f>
        <v>0.83021716409243995</v>
      </c>
      <c r="FB21" s="54">
        <f t="shared" si="51"/>
        <v>0.9767260754028706</v>
      </c>
      <c r="FC21" s="54">
        <v>0.34</v>
      </c>
      <c r="FD21" s="54">
        <f>'[2]METAS FORMACIÓN X REGIONAL'!$BC21</f>
        <v>0.45853210097396102</v>
      </c>
      <c r="FE21" s="54">
        <f t="shared" si="52"/>
        <v>1.3486238263940029</v>
      </c>
      <c r="FF21" s="54">
        <v>0.59499999999999997</v>
      </c>
      <c r="FG21" s="54">
        <f>'[2]METAS FORMACIÓN X REGIONAL'!$BD21</f>
        <v>0.52403855993778004</v>
      </c>
      <c r="FH21" s="54">
        <f t="shared" si="53"/>
        <v>0.88073707552568081</v>
      </c>
      <c r="FI21" s="54">
        <v>0.86</v>
      </c>
      <c r="FJ21" s="54">
        <f>'[2]METAS FORMACIÓN X REGIONAL'!$BE21</f>
        <v>0.89730081685805596</v>
      </c>
      <c r="FK21" s="54">
        <f t="shared" si="54"/>
        <v>1.0433730428582046</v>
      </c>
      <c r="FL21" s="54">
        <v>0.61009999999999998</v>
      </c>
      <c r="FM21" s="54">
        <f>'[2]METAS FORMACIÓN X REGIONAL'!$BF21</f>
        <v>0.83654153610027504</v>
      </c>
      <c r="FN21" s="54">
        <f t="shared" si="55"/>
        <v>1.3711547879040733</v>
      </c>
      <c r="FO21" s="60">
        <v>27735</v>
      </c>
      <c r="FP21" s="60">
        <f>'[2]METAS FORMACIÓN X REGIONAL'!$BG21</f>
        <v>11760</v>
      </c>
      <c r="FQ21" s="54">
        <f t="shared" si="56"/>
        <v>0.42401297998918336</v>
      </c>
      <c r="FR21" s="60">
        <v>6465</v>
      </c>
      <c r="FS21" s="60">
        <f>'[2]METAS FORMACIÓN X REGIONAL'!$BH21</f>
        <v>3818</v>
      </c>
      <c r="FT21" s="54">
        <f t="shared" si="57"/>
        <v>0.5905645784996133</v>
      </c>
      <c r="FU21" s="60">
        <v>34200</v>
      </c>
      <c r="FV21" s="60">
        <f>'[2]METAS FORMACIÓN X REGIONAL'!$BI21</f>
        <v>15578</v>
      </c>
      <c r="FW21" s="54">
        <f t="shared" si="58"/>
        <v>0.45549707602339179</v>
      </c>
      <c r="FX21" s="60">
        <v>223396</v>
      </c>
      <c r="FY21" s="60">
        <f>'[2]METAS FORMACIÓN X REGIONAL'!$BJ21</f>
        <v>247803</v>
      </c>
      <c r="FZ21" s="54">
        <f t="shared" si="59"/>
        <v>1.1092544181632618</v>
      </c>
      <c r="GA21" s="60">
        <v>257596</v>
      </c>
      <c r="GB21" s="60">
        <f>'[2]METAS FORMACIÓN X REGIONAL'!$BK21</f>
        <v>263381</v>
      </c>
      <c r="GC21" s="54">
        <f t="shared" si="60"/>
        <v>1.0224576468578706</v>
      </c>
      <c r="GD21" s="60">
        <v>16685</v>
      </c>
      <c r="GE21" s="60">
        <f>'[2]METAS FORMACIÓN X REGIONAL'!$BL21</f>
        <v>5834</v>
      </c>
      <c r="GF21" s="300">
        <f t="shared" si="61"/>
        <v>0.3496553790830087</v>
      </c>
      <c r="GG21" s="60">
        <v>43810</v>
      </c>
      <c r="GH21" s="60">
        <f>'[2]METAS FORMACIÓN X REGIONAL'!$BM21</f>
        <v>39495</v>
      </c>
      <c r="GI21" s="54">
        <f t="shared" si="62"/>
        <v>0.90150650536407217</v>
      </c>
      <c r="GJ21" s="60">
        <v>3904</v>
      </c>
      <c r="GK21" s="60">
        <f>'[2]METAS FORMACIÓN X REGIONAL'!$BN21</f>
        <v>11478</v>
      </c>
      <c r="GL21" s="54">
        <f t="shared" si="63"/>
        <v>2.940061475409836</v>
      </c>
    </row>
    <row r="22" spans="1:194" s="44" customFormat="1" ht="15" customHeight="1" x14ac:dyDescent="0.6">
      <c r="A22" s="8">
        <v>27</v>
      </c>
      <c r="B22" s="9" t="s">
        <v>533</v>
      </c>
      <c r="C22" s="162">
        <v>527</v>
      </c>
      <c r="D22" s="8">
        <f>'[2]METAS FORMACIÓN X REGIONAL'!$C22</f>
        <v>538</v>
      </c>
      <c r="E22" s="352">
        <f t="shared" si="1"/>
        <v>1.0208728652751422</v>
      </c>
      <c r="F22" s="162">
        <v>0</v>
      </c>
      <c r="G22" s="8">
        <f>'[2]METAS FORMACIÓN X REGIONAL'!$D22</f>
        <v>201</v>
      </c>
      <c r="H22" s="352" t="str">
        <f t="shared" si="2"/>
        <v>N/A</v>
      </c>
      <c r="I22" s="162">
        <v>67</v>
      </c>
      <c r="J22" s="8">
        <f>'[2]METAS FORMACIÓN X REGIONAL'!$E22</f>
        <v>16</v>
      </c>
      <c r="K22" s="352">
        <f t="shared" si="3"/>
        <v>0.23880597014925373</v>
      </c>
      <c r="L22" s="8">
        <v>12</v>
      </c>
      <c r="M22" s="8">
        <f>'[2]METAS FORMACIÓN X REGIONAL'!$F22</f>
        <v>12</v>
      </c>
      <c r="N22" s="355">
        <f t="shared" si="4"/>
        <v>1</v>
      </c>
      <c r="O22" s="8">
        <v>0</v>
      </c>
      <c r="P22" s="8">
        <f>'[2]METAS FORMACIÓN X REGIONAL'!$G22</f>
        <v>0</v>
      </c>
      <c r="Q22" s="355" t="str">
        <f t="shared" si="5"/>
        <v>N/A</v>
      </c>
      <c r="R22" s="8">
        <v>606</v>
      </c>
      <c r="S22" s="8">
        <f>'[2]METAS FORMACIÓN X REGIONAL'!$H22</f>
        <v>767</v>
      </c>
      <c r="T22" s="357">
        <f t="shared" si="0"/>
        <v>1.2656765676567656</v>
      </c>
      <c r="U22" s="8">
        <v>606</v>
      </c>
      <c r="V22" s="8">
        <f>'[2]METAS FORMACIÓN X REGIONAL'!$I22</f>
        <v>767</v>
      </c>
      <c r="W22" s="357">
        <f t="shared" si="6"/>
        <v>1.2656765676567656</v>
      </c>
      <c r="X22" s="8">
        <v>270</v>
      </c>
      <c r="Y22" s="8">
        <f>'[2]METAS FORMACIÓN X REGIONAL'!$J22</f>
        <v>263</v>
      </c>
      <c r="Z22" s="352">
        <f t="shared" si="7"/>
        <v>0.97407407407407409</v>
      </c>
      <c r="AA22" s="8">
        <v>51</v>
      </c>
      <c r="AB22" s="8">
        <f>'[2]METAS FORMACIÓN X REGIONAL'!$K22</f>
        <v>52</v>
      </c>
      <c r="AC22" s="355">
        <f t="shared" si="8"/>
        <v>1.0196078431372548</v>
      </c>
      <c r="AD22" s="8">
        <v>0</v>
      </c>
      <c r="AE22" s="8">
        <f>'[2]METAS FORMACIÓN X REGIONAL'!$L22</f>
        <v>0</v>
      </c>
      <c r="AF22" s="355" t="str">
        <f t="shared" si="9"/>
        <v>N/A</v>
      </c>
      <c r="AG22" s="8">
        <v>321</v>
      </c>
      <c r="AH22" s="8">
        <f>'[2]METAS FORMACIÓN X REGIONAL'!$M22</f>
        <v>315</v>
      </c>
      <c r="AI22" s="355">
        <f t="shared" si="10"/>
        <v>0.98130841121495327</v>
      </c>
      <c r="AJ22" s="8">
        <v>0</v>
      </c>
      <c r="AK22" s="8">
        <f>'[2]METAS FORMACIÓN X REGIONAL'!$N22</f>
        <v>0</v>
      </c>
      <c r="AL22" s="352" t="str">
        <f t="shared" si="11"/>
        <v>N/A</v>
      </c>
      <c r="AM22" s="8">
        <v>15</v>
      </c>
      <c r="AN22" s="8">
        <f>'[2]METAS FORMACIÓN X REGIONAL'!$O22</f>
        <v>16</v>
      </c>
      <c r="AO22" s="355">
        <f t="shared" si="12"/>
        <v>1.0666666666666667</v>
      </c>
      <c r="AP22" s="8">
        <v>0</v>
      </c>
      <c r="AQ22" s="8">
        <f>'[2]METAS FORMACIÓN X REGIONAL'!$P22</f>
        <v>0</v>
      </c>
      <c r="AR22" s="355" t="str">
        <f t="shared" si="13"/>
        <v>N/A</v>
      </c>
      <c r="AS22" s="8">
        <v>15</v>
      </c>
      <c r="AT22" s="8">
        <f>'[2]METAS FORMACIÓN X REGIONAL'!$Q22</f>
        <v>16</v>
      </c>
      <c r="AU22" s="357">
        <f t="shared" si="14"/>
        <v>1.0666666666666667</v>
      </c>
      <c r="AV22" s="8">
        <v>3053</v>
      </c>
      <c r="AW22" s="8">
        <f>'[2]METAS FORMACIÓN X REGIONAL'!$R22</f>
        <v>3128</v>
      </c>
      <c r="AX22" s="352">
        <f t="shared" si="15"/>
        <v>1.0245660006550934</v>
      </c>
      <c r="AY22" s="8">
        <v>0</v>
      </c>
      <c r="AZ22" s="8">
        <f>'[2]METAS FORMACIÓN X REGIONAL'!$S22</f>
        <v>0</v>
      </c>
      <c r="BA22" s="352" t="str">
        <f t="shared" si="16"/>
        <v>N/A</v>
      </c>
      <c r="BB22" s="8">
        <v>304</v>
      </c>
      <c r="BC22" s="8">
        <f>'[2]METAS FORMACIÓN X REGIONAL'!$T22</f>
        <v>344</v>
      </c>
      <c r="BD22" s="355">
        <f t="shared" si="17"/>
        <v>1.131578947368421</v>
      </c>
      <c r="BE22" s="8">
        <v>0</v>
      </c>
      <c r="BF22" s="8">
        <f>'[2]METAS FORMACIÓN X REGIONAL'!$U22</f>
        <v>0</v>
      </c>
      <c r="BG22" s="355" t="str">
        <f t="shared" si="18"/>
        <v>N/A</v>
      </c>
      <c r="BH22" s="8">
        <v>2022</v>
      </c>
      <c r="BI22" s="8">
        <f>'[2]METAS FORMACIÓN X REGIONAL'!$V22</f>
        <v>2176</v>
      </c>
      <c r="BJ22" s="560">
        <f t="shared" si="19"/>
        <v>1.076162215628091</v>
      </c>
      <c r="BK22" s="8">
        <v>5379</v>
      </c>
      <c r="BL22" s="8">
        <f>'[2]METAS FORMACIÓN X REGIONAL'!$W22</f>
        <v>5648</v>
      </c>
      <c r="BM22" s="352">
        <f t="shared" si="20"/>
        <v>1.0500092954080684</v>
      </c>
      <c r="BN22" s="8">
        <v>0</v>
      </c>
      <c r="BO22" s="8">
        <f>'[2]METAS FORMACIÓN X REGIONAL'!$X22</f>
        <v>0</v>
      </c>
      <c r="BP22" s="352" t="str">
        <f t="shared" si="21"/>
        <v>N/A</v>
      </c>
      <c r="BQ22" s="8">
        <v>5715</v>
      </c>
      <c r="BR22" s="8">
        <f>'[2]METAS FORMACIÓN X REGIONAL'!$Y22</f>
        <v>5979</v>
      </c>
      <c r="BS22" s="352">
        <f t="shared" si="22"/>
        <v>1.0461942257217849</v>
      </c>
      <c r="BT22" s="8">
        <v>6321</v>
      </c>
      <c r="BU22" s="8">
        <f>'[2]METAS FORMACIÓN X REGIONAL'!$Z22</f>
        <v>6746</v>
      </c>
      <c r="BV22" s="352">
        <f t="shared" si="23"/>
        <v>1.0672361968043031</v>
      </c>
      <c r="BW22" s="8">
        <v>8960</v>
      </c>
      <c r="BX22" s="8">
        <f>'[2]METAS FORMACIÓN X REGIONAL'!$AA22</f>
        <v>7920</v>
      </c>
      <c r="BY22" s="358">
        <f t="shared" si="24"/>
        <v>0.8839285714285714</v>
      </c>
      <c r="BZ22" s="8">
        <v>51250</v>
      </c>
      <c r="CA22" s="162">
        <f>'[2]METAS FORMACIÓN X REGIONAL'!$AB22</f>
        <v>59182</v>
      </c>
      <c r="CB22" s="358">
        <f t="shared" si="25"/>
        <v>1.154770731707317</v>
      </c>
      <c r="CC22" s="8">
        <v>3840</v>
      </c>
      <c r="CD22" s="8">
        <f>'[2]METAS FORMACIÓN X REGIONAL'!$AC22</f>
        <v>2400</v>
      </c>
      <c r="CE22" s="358">
        <f t="shared" si="26"/>
        <v>0.625</v>
      </c>
      <c r="CF22" s="8">
        <v>650</v>
      </c>
      <c r="CG22" s="8">
        <f>'[2]METAS FORMACIÓN X REGIONAL'!$AD22</f>
        <v>879</v>
      </c>
      <c r="CH22" s="352">
        <f t="shared" si="27"/>
        <v>1.3523076923076922</v>
      </c>
      <c r="CI22" s="8">
        <v>4490</v>
      </c>
      <c r="CJ22" s="8">
        <f>'[2]METAS FORMACIÓN X REGIONAL'!$AE22</f>
        <v>3279</v>
      </c>
      <c r="CK22" s="352">
        <f t="shared" si="28"/>
        <v>0.73028953229398663</v>
      </c>
      <c r="CL22" s="162">
        <v>6183</v>
      </c>
      <c r="CM22" s="162">
        <f>'[2]METAS FORMACIÓN X REGIONAL'!$AF22</f>
        <v>9048</v>
      </c>
      <c r="CN22" s="358">
        <f t="shared" si="29"/>
        <v>1.4633672974284329</v>
      </c>
      <c r="CO22" s="162">
        <v>330</v>
      </c>
      <c r="CP22" s="8">
        <f>'[2]METAS FORMACIÓN X REGIONAL'!$AG22</f>
        <v>369</v>
      </c>
      <c r="CQ22" s="358">
        <f t="shared" si="30"/>
        <v>1.1181818181818182</v>
      </c>
      <c r="CR22" s="162">
        <v>71213</v>
      </c>
      <c r="CS22" s="162">
        <f>'[2]METAS FORMACIÓN X REGIONAL'!$AH22</f>
        <v>79798</v>
      </c>
      <c r="CT22" s="358">
        <f t="shared" si="31"/>
        <v>1.1205538314633565</v>
      </c>
      <c r="CU22" s="162">
        <f>VLOOKUP(A22,'[3]METAS FORMACIÓN X REGIONAL'!$A$11:$AI$43,35,0)</f>
        <v>77534</v>
      </c>
      <c r="CV22" s="162">
        <f>'[2]METAS FORMACIÓN X REGIONAL'!$AI22</f>
        <v>86544</v>
      </c>
      <c r="CW22" s="358">
        <f t="shared" si="32"/>
        <v>1.1162070833440814</v>
      </c>
      <c r="CX22" s="162">
        <v>6565</v>
      </c>
      <c r="CY22" s="162">
        <f>'[2]METAS FORMACIÓN X REGIONAL'!$AJ22</f>
        <v>9472</v>
      </c>
      <c r="CZ22" s="355">
        <f t="shared" si="33"/>
        <v>1.4428027418126428</v>
      </c>
      <c r="DA22" s="162">
        <v>330</v>
      </c>
      <c r="DB22" s="8">
        <f>'[2]METAS FORMACIÓN X REGIONAL'!$AK22</f>
        <v>369</v>
      </c>
      <c r="DC22" s="355">
        <f t="shared" si="34"/>
        <v>1.1181818181818182</v>
      </c>
      <c r="DD22" s="8">
        <v>12800</v>
      </c>
      <c r="DE22" s="8">
        <f>'[2]METAS FORMACIÓN X REGIONAL'!$AL22</f>
        <v>10521</v>
      </c>
      <c r="DF22" s="358">
        <f t="shared" si="35"/>
        <v>0.82195312499999995</v>
      </c>
      <c r="DG22" s="54">
        <v>0.93</v>
      </c>
      <c r="DH22" s="54">
        <f>'[2]METAS FORMACIÓN X REGIONAL'!$AM22</f>
        <v>0.96537882589061697</v>
      </c>
      <c r="DI22" s="54">
        <f t="shared" si="36"/>
        <v>1.0380417482694806</v>
      </c>
      <c r="DJ22" s="54" t="s">
        <v>527</v>
      </c>
      <c r="DK22" s="54">
        <f>'[2]METAS FORMACIÓN X REGIONAL'!$AN22</f>
        <v>0</v>
      </c>
      <c r="DL22" s="54" t="str">
        <f t="shared" si="37"/>
        <v>N/A</v>
      </c>
      <c r="DM22" s="54">
        <v>0.93</v>
      </c>
      <c r="DN22" s="54">
        <f>'[2]METAS FORMACIÓN X REGIONAL'!$AO22</f>
        <v>0.96537882589061697</v>
      </c>
      <c r="DO22" s="54">
        <f t="shared" si="38"/>
        <v>1.0380417482694806</v>
      </c>
      <c r="DP22" s="54">
        <v>0.85</v>
      </c>
      <c r="DQ22" s="54">
        <f>'[2]METAS FORMACIÓN X REGIONAL'!$AP22</f>
        <v>0.95229681978798597</v>
      </c>
      <c r="DR22" s="54">
        <f t="shared" si="39"/>
        <v>1.1203491997505717</v>
      </c>
      <c r="DS22" s="54" t="s">
        <v>527</v>
      </c>
      <c r="DT22" s="54">
        <f>'[2]METAS FORMACIÓN X REGIONAL'!$AQ22</f>
        <v>1</v>
      </c>
      <c r="DU22" s="54" t="str">
        <f t="shared" si="40"/>
        <v>N/A</v>
      </c>
      <c r="DV22" s="54">
        <v>0.85</v>
      </c>
      <c r="DW22" s="54">
        <f>'[2]METAS FORMACIÓN X REGIONAL'!$AR22</f>
        <v>0.964797913950456</v>
      </c>
      <c r="DX22" s="54">
        <f t="shared" si="41"/>
        <v>1.1350563693534776</v>
      </c>
      <c r="DY22" s="54">
        <v>0.89</v>
      </c>
      <c r="DZ22" s="54">
        <f>'[2]METAS FORMACIÓN X REGIONAL'!$AS22</f>
        <v>0.96424751718869395</v>
      </c>
      <c r="EA22" s="54">
        <f t="shared" si="42"/>
        <v>1.08342417661651</v>
      </c>
      <c r="EB22" s="54" t="s">
        <v>527</v>
      </c>
      <c r="EC22" s="54">
        <f>'[2]METAS FORMACIÓN X REGIONAL'!$AT22</f>
        <v>1</v>
      </c>
      <c r="ED22" s="54" t="str">
        <f t="shared" si="43"/>
        <v>N/A</v>
      </c>
      <c r="EE22" s="54">
        <v>0.89</v>
      </c>
      <c r="EF22" s="54">
        <f>'[2]METAS FORMACIÓN X REGIONAL'!$AU22</f>
        <v>0.96531277794248505</v>
      </c>
      <c r="EG22" s="54">
        <f t="shared" si="44"/>
        <v>1.084621098811781</v>
      </c>
      <c r="EH22" s="54">
        <v>0.95</v>
      </c>
      <c r="EI22" s="54">
        <f>'[2]METAS FORMACIÓN X REGIONAL'!$AV22</f>
        <v>0.88751835113273303</v>
      </c>
      <c r="EJ22" s="54">
        <f t="shared" si="45"/>
        <v>0.93422984329761372</v>
      </c>
      <c r="EK22" s="54">
        <v>0.23</v>
      </c>
      <c r="EL22" s="54">
        <f>'[2]METAS FORMACIÓN X REGIONAL'!$AW22</f>
        <v>0.40155038759689898</v>
      </c>
      <c r="EM22" s="54">
        <f t="shared" si="46"/>
        <v>1.7458712504212999</v>
      </c>
      <c r="EN22" s="54">
        <v>0.59</v>
      </c>
      <c r="EO22" s="54">
        <f>'[2]METAS FORMACIÓN X REGIONAL'!$AX22</f>
        <v>0.82466979122283801</v>
      </c>
      <c r="EP22" s="54">
        <f t="shared" si="47"/>
        <v>1.3977454088522678</v>
      </c>
      <c r="EQ22" s="54">
        <v>0.91999999999999993</v>
      </c>
      <c r="ER22" s="54">
        <f>'[2]METAS FORMACIÓN X REGIONAL'!$AY22</f>
        <v>0.89412414663983297</v>
      </c>
      <c r="ES22" s="54">
        <f t="shared" si="48"/>
        <v>0.97187407243460111</v>
      </c>
      <c r="ET22" s="54">
        <v>0.23</v>
      </c>
      <c r="EU22" s="54">
        <f>'[2]METAS FORMACIÓN X REGIONAL'!$AZ22</f>
        <v>0.41298355669613102</v>
      </c>
      <c r="EV22" s="54">
        <f t="shared" si="49"/>
        <v>1.7955806812875261</v>
      </c>
      <c r="EW22" s="54">
        <v>0.57499999999999996</v>
      </c>
      <c r="EX22" s="54">
        <f>'[2]METAS FORMACIÓN X REGIONAL'!$BA22</f>
        <v>0.83563274172675195</v>
      </c>
      <c r="EY22" s="54">
        <f t="shared" si="50"/>
        <v>1.4532743334378295</v>
      </c>
      <c r="EZ22" s="54">
        <v>0.9</v>
      </c>
      <c r="FA22" s="54">
        <f>'[2]METAS FORMACIÓN X REGIONAL'!$BB22</f>
        <v>0.964732650739477</v>
      </c>
      <c r="FB22" s="54">
        <f t="shared" si="51"/>
        <v>1.0719251674883077</v>
      </c>
      <c r="FC22" s="54">
        <v>0.25</v>
      </c>
      <c r="FD22" s="54">
        <f>'[2]METAS FORMACIÓN X REGIONAL'!$BC22</f>
        <v>0.50124999999999997</v>
      </c>
      <c r="FE22" s="54">
        <f t="shared" si="52"/>
        <v>2.0049999999999999</v>
      </c>
      <c r="FF22" s="54">
        <v>0.57499999999999996</v>
      </c>
      <c r="FG22" s="54">
        <f>'[2]METAS FORMACIÓN X REGIONAL'!$BD22</f>
        <v>0.62549557792009802</v>
      </c>
      <c r="FH22" s="54">
        <f t="shared" si="53"/>
        <v>1.0878183963827792</v>
      </c>
      <c r="FI22" s="54">
        <v>0.95</v>
      </c>
      <c r="FJ22" s="54">
        <f>'[2]METAS FORMACIÓN X REGIONAL'!$BE22</f>
        <v>0.92725929054054101</v>
      </c>
      <c r="FK22" s="54">
        <f t="shared" si="54"/>
        <v>0.97606241109530634</v>
      </c>
      <c r="FL22" s="54">
        <v>0.61009999999999998</v>
      </c>
      <c r="FM22" s="54">
        <f>'[2]METAS FORMACIÓN X REGIONAL'!$BF22</f>
        <v>1</v>
      </c>
      <c r="FN22" s="54">
        <f t="shared" si="55"/>
        <v>1.6390755613833798</v>
      </c>
      <c r="FO22" s="60">
        <v>2456</v>
      </c>
      <c r="FP22" s="60">
        <f>'[2]METAS FORMACIÓN X REGIONAL'!$BG22</f>
        <v>626</v>
      </c>
      <c r="FQ22" s="54">
        <f t="shared" si="56"/>
        <v>0.25488599348534202</v>
      </c>
      <c r="FR22" s="60">
        <v>174</v>
      </c>
      <c r="FS22" s="60">
        <f>'[2]METAS FORMACIÓN X REGIONAL'!$BH22</f>
        <v>50</v>
      </c>
      <c r="FT22" s="54">
        <f t="shared" si="57"/>
        <v>0.28735632183908044</v>
      </c>
      <c r="FU22" s="60">
        <v>2630</v>
      </c>
      <c r="FV22" s="60">
        <f>'[2]METAS FORMACIÓN X REGIONAL'!$BI22</f>
        <v>676</v>
      </c>
      <c r="FW22" s="54">
        <f t="shared" si="58"/>
        <v>0.25703422053231939</v>
      </c>
      <c r="FX22" s="60">
        <v>52294</v>
      </c>
      <c r="FY22" s="60">
        <f>'[2]METAS FORMACIÓN X REGIONAL'!$BJ22</f>
        <v>52657</v>
      </c>
      <c r="FZ22" s="54">
        <f t="shared" si="59"/>
        <v>1.0069415229280605</v>
      </c>
      <c r="GA22" s="60">
        <v>54924</v>
      </c>
      <c r="GB22" s="60">
        <f>'[2]METAS FORMACIÓN X REGIONAL'!$BK22</f>
        <v>53333</v>
      </c>
      <c r="GC22" s="54">
        <f t="shared" si="60"/>
        <v>0.97103269973053674</v>
      </c>
      <c r="GD22" s="60">
        <v>930</v>
      </c>
      <c r="GE22" s="60">
        <f>'[2]METAS FORMACIÓN X REGIONAL'!$BL22</f>
        <v>200</v>
      </c>
      <c r="GF22" s="300">
        <f t="shared" si="61"/>
        <v>0.21505376344086022</v>
      </c>
      <c r="GG22" s="60">
        <v>5160</v>
      </c>
      <c r="GH22" s="60">
        <f>'[2]METAS FORMACIÓN X REGIONAL'!$BM22</f>
        <v>5674</v>
      </c>
      <c r="GI22" s="54">
        <f t="shared" si="62"/>
        <v>1.0996124031007752</v>
      </c>
      <c r="GJ22" s="60">
        <v>183</v>
      </c>
      <c r="GK22" s="60">
        <f>'[2]METAS FORMACIÓN X REGIONAL'!$BN22</f>
        <v>369</v>
      </c>
      <c r="GL22" s="54">
        <f t="shared" si="63"/>
        <v>2.0163934426229506</v>
      </c>
    </row>
    <row r="23" spans="1:194" s="44" customFormat="1" ht="15" customHeight="1" x14ac:dyDescent="0.6">
      <c r="A23" s="8">
        <v>41</v>
      </c>
      <c r="B23" s="9" t="s">
        <v>534</v>
      </c>
      <c r="C23" s="162">
        <v>8615</v>
      </c>
      <c r="D23" s="8">
        <f>'[2]METAS FORMACIÓN X REGIONAL'!$C23</f>
        <v>7774</v>
      </c>
      <c r="E23" s="352">
        <f t="shared" si="1"/>
        <v>0.90237957051654094</v>
      </c>
      <c r="F23" s="162">
        <v>3924</v>
      </c>
      <c r="G23" s="8">
        <f>'[2]METAS FORMACIÓN X REGIONAL'!$D23</f>
        <v>4179</v>
      </c>
      <c r="H23" s="352">
        <f t="shared" si="2"/>
        <v>1.0649847094801224</v>
      </c>
      <c r="I23" s="162">
        <v>208</v>
      </c>
      <c r="J23" s="8">
        <f>'[2]METAS FORMACIÓN X REGIONAL'!$E23</f>
        <v>188</v>
      </c>
      <c r="K23" s="352">
        <f t="shared" si="3"/>
        <v>0.90384615384615385</v>
      </c>
      <c r="L23" s="8">
        <v>189</v>
      </c>
      <c r="M23" s="8">
        <f>'[2]METAS FORMACIÓN X REGIONAL'!$F23</f>
        <v>240</v>
      </c>
      <c r="N23" s="355">
        <f t="shared" si="4"/>
        <v>1.2698412698412698</v>
      </c>
      <c r="O23" s="8">
        <v>0</v>
      </c>
      <c r="P23" s="8">
        <f>'[2]METAS FORMACIÓN X REGIONAL'!$G23</f>
        <v>0</v>
      </c>
      <c r="Q23" s="355" t="str">
        <f t="shared" si="5"/>
        <v>N/A</v>
      </c>
      <c r="R23" s="8">
        <v>12936</v>
      </c>
      <c r="S23" s="8">
        <f>'[2]METAS FORMACIÓN X REGIONAL'!$H23</f>
        <v>12381</v>
      </c>
      <c r="T23" s="357">
        <f t="shared" si="0"/>
        <v>0.95709647495361783</v>
      </c>
      <c r="U23" s="8">
        <v>12936</v>
      </c>
      <c r="V23" s="8">
        <f>'[2]METAS FORMACIÓN X REGIONAL'!$I23</f>
        <v>12381</v>
      </c>
      <c r="W23" s="357">
        <f t="shared" si="6"/>
        <v>0.95709647495361783</v>
      </c>
      <c r="X23" s="8">
        <v>559</v>
      </c>
      <c r="Y23" s="8">
        <f>'[2]METAS FORMACIÓN X REGIONAL'!$J23</f>
        <v>439</v>
      </c>
      <c r="Z23" s="352">
        <f t="shared" si="7"/>
        <v>0.78533094812164583</v>
      </c>
      <c r="AA23" s="8">
        <v>149</v>
      </c>
      <c r="AB23" s="8">
        <f>'[2]METAS FORMACIÓN X REGIONAL'!$K23</f>
        <v>144</v>
      </c>
      <c r="AC23" s="355">
        <f t="shared" si="8"/>
        <v>0.96644295302013428</v>
      </c>
      <c r="AD23" s="8">
        <v>82</v>
      </c>
      <c r="AE23" s="8">
        <f>'[2]METAS FORMACIÓN X REGIONAL'!$L23</f>
        <v>132</v>
      </c>
      <c r="AF23" s="355">
        <f t="shared" si="9"/>
        <v>1.6097560975609757</v>
      </c>
      <c r="AG23" s="8">
        <v>790</v>
      </c>
      <c r="AH23" s="8">
        <f>'[2]METAS FORMACIÓN X REGIONAL'!$M23</f>
        <v>715</v>
      </c>
      <c r="AI23" s="355">
        <f t="shared" si="10"/>
        <v>0.90506329113924056</v>
      </c>
      <c r="AJ23" s="8">
        <v>199</v>
      </c>
      <c r="AK23" s="8">
        <f>'[2]METAS FORMACIÓN X REGIONAL'!$N23</f>
        <v>125</v>
      </c>
      <c r="AL23" s="352">
        <f t="shared" si="11"/>
        <v>0.62814070351758799</v>
      </c>
      <c r="AM23" s="8">
        <v>30</v>
      </c>
      <c r="AN23" s="8">
        <f>'[2]METAS FORMACIÓN X REGIONAL'!$O23</f>
        <v>38</v>
      </c>
      <c r="AO23" s="355">
        <f t="shared" si="12"/>
        <v>1.2666666666666666</v>
      </c>
      <c r="AP23" s="8">
        <v>99</v>
      </c>
      <c r="AQ23" s="8">
        <f>'[2]METAS FORMACIÓN X REGIONAL'!$P23</f>
        <v>96</v>
      </c>
      <c r="AR23" s="355">
        <f t="shared" si="13"/>
        <v>0.96969696969696972</v>
      </c>
      <c r="AS23" s="8">
        <v>328</v>
      </c>
      <c r="AT23" s="8">
        <f>'[2]METAS FORMACIÓN X REGIONAL'!$Q23</f>
        <v>259</v>
      </c>
      <c r="AU23" s="357">
        <f t="shared" si="14"/>
        <v>0.78963414634146345</v>
      </c>
      <c r="AV23" s="8">
        <v>5006</v>
      </c>
      <c r="AW23" s="8">
        <f>'[2]METAS FORMACIÓN X REGIONAL'!$R23</f>
        <v>4508</v>
      </c>
      <c r="AX23" s="352">
        <f t="shared" si="15"/>
        <v>0.9005193767479025</v>
      </c>
      <c r="AY23" s="8">
        <v>2017</v>
      </c>
      <c r="AZ23" s="8">
        <f>'[2]METAS FORMACIÓN X REGIONAL'!$S23</f>
        <v>2080</v>
      </c>
      <c r="BA23" s="352">
        <f t="shared" si="16"/>
        <v>1.0312345066931086</v>
      </c>
      <c r="BB23" s="8">
        <v>866</v>
      </c>
      <c r="BC23" s="8">
        <f>'[2]METAS FORMACIÓN X REGIONAL'!$T23</f>
        <v>1003</v>
      </c>
      <c r="BD23" s="355">
        <f t="shared" si="17"/>
        <v>1.1581986143187066</v>
      </c>
      <c r="BE23" s="8">
        <v>267</v>
      </c>
      <c r="BF23" s="8">
        <f>'[2]METAS FORMACIÓN X REGIONAL'!$U23</f>
        <v>298</v>
      </c>
      <c r="BG23" s="355">
        <f t="shared" si="18"/>
        <v>1.1161048689138577</v>
      </c>
      <c r="BH23" s="8">
        <v>9633</v>
      </c>
      <c r="BI23" s="8">
        <f>'[2]METAS FORMACIÓN X REGIONAL'!$V23</f>
        <v>9681</v>
      </c>
      <c r="BJ23" s="560">
        <f t="shared" si="19"/>
        <v>1.0049828713796325</v>
      </c>
      <c r="BK23" s="8">
        <v>17789</v>
      </c>
      <c r="BL23" s="8">
        <f>'[2]METAS FORMACIÓN X REGIONAL'!$W23</f>
        <v>17570</v>
      </c>
      <c r="BM23" s="352">
        <f t="shared" si="20"/>
        <v>0.98768902130530101</v>
      </c>
      <c r="BN23" s="8">
        <v>30</v>
      </c>
      <c r="BO23" s="8">
        <f>'[2]METAS FORMACIÓN X REGIONAL'!$X23</f>
        <v>19</v>
      </c>
      <c r="BP23" s="352">
        <f t="shared" si="21"/>
        <v>0.6333333333333333</v>
      </c>
      <c r="BQ23" s="8">
        <v>18937</v>
      </c>
      <c r="BR23" s="8">
        <f>'[2]METAS FORMACIÓN X REGIONAL'!$Y23</f>
        <v>18563</v>
      </c>
      <c r="BS23" s="352">
        <f t="shared" si="22"/>
        <v>0.98025030363837984</v>
      </c>
      <c r="BT23" s="8">
        <v>31873</v>
      </c>
      <c r="BU23" s="8">
        <f>'[2]METAS FORMACIÓN X REGIONAL'!$Z23</f>
        <v>30944</v>
      </c>
      <c r="BV23" s="352">
        <f t="shared" si="23"/>
        <v>0.9708530731340006</v>
      </c>
      <c r="BW23" s="8">
        <v>90720</v>
      </c>
      <c r="BX23" s="8">
        <f>'[2]METAS FORMACIÓN X REGIONAL'!$AA23</f>
        <v>83645</v>
      </c>
      <c r="BY23" s="358">
        <f t="shared" si="24"/>
        <v>0.92201278659611996</v>
      </c>
      <c r="BZ23" s="8">
        <v>73640</v>
      </c>
      <c r="CA23" s="162">
        <f>'[2]METAS FORMACIÓN X REGIONAL'!$AB23</f>
        <v>62752</v>
      </c>
      <c r="CB23" s="358">
        <f t="shared" si="25"/>
        <v>0.85214557305812055</v>
      </c>
      <c r="CC23" s="8">
        <v>22320</v>
      </c>
      <c r="CD23" s="8">
        <f>'[2]METAS FORMACIÓN X REGIONAL'!$AC23</f>
        <v>21308</v>
      </c>
      <c r="CE23" s="358">
        <f t="shared" si="26"/>
        <v>0.95465949820788532</v>
      </c>
      <c r="CF23" s="8">
        <v>3990</v>
      </c>
      <c r="CG23" s="8">
        <f>'[2]METAS FORMACIÓN X REGIONAL'!$AD23</f>
        <v>5434</v>
      </c>
      <c r="CH23" s="352">
        <f t="shared" si="27"/>
        <v>1.361904761904762</v>
      </c>
      <c r="CI23" s="8">
        <v>26310</v>
      </c>
      <c r="CJ23" s="8">
        <f>'[2]METAS FORMACIÓN X REGIONAL'!$AE23</f>
        <v>26742</v>
      </c>
      <c r="CK23" s="352">
        <f t="shared" si="28"/>
        <v>1.0164196123147093</v>
      </c>
      <c r="CL23" s="162">
        <v>39360</v>
      </c>
      <c r="CM23" s="162">
        <f>'[2]METAS FORMACIÓN X REGIONAL'!$AF23</f>
        <v>43446</v>
      </c>
      <c r="CN23" s="358">
        <f t="shared" si="29"/>
        <v>1.1038109756097561</v>
      </c>
      <c r="CO23" s="162">
        <v>4130</v>
      </c>
      <c r="CP23" s="8">
        <f>'[2]METAS FORMACIÓN X REGIONAL'!$AG23</f>
        <v>9056</v>
      </c>
      <c r="CQ23" s="358">
        <f t="shared" si="30"/>
        <v>2.1927360774818401</v>
      </c>
      <c r="CR23" s="162">
        <v>234160</v>
      </c>
      <c r="CS23" s="162">
        <f>'[2]METAS FORMACIÓN X REGIONAL'!$AH23</f>
        <v>225641</v>
      </c>
      <c r="CT23" s="358">
        <f t="shared" si="31"/>
        <v>0.96361889306457127</v>
      </c>
      <c r="CU23" s="162">
        <f>VLOOKUP(A23,'[3]METAS FORMACIÓN X REGIONAL'!$A$11:$AI$43,35,0)</f>
        <v>266033</v>
      </c>
      <c r="CV23" s="162">
        <f>'[2]METAS FORMACIÓN X REGIONAL'!$AI23</f>
        <v>256585</v>
      </c>
      <c r="CW23" s="358">
        <f t="shared" si="32"/>
        <v>0.96448560892821567</v>
      </c>
      <c r="CX23" s="162">
        <v>40594</v>
      </c>
      <c r="CY23" s="162">
        <f>'[2]METAS FORMACIÓN X REGIONAL'!$AJ23</f>
        <v>44871</v>
      </c>
      <c r="CZ23" s="355">
        <f t="shared" si="33"/>
        <v>1.1053603980883875</v>
      </c>
      <c r="DA23" s="162">
        <v>4578</v>
      </c>
      <c r="DB23" s="8">
        <f>'[2]METAS FORMACIÓN X REGIONAL'!$AK23</f>
        <v>9582</v>
      </c>
      <c r="DC23" s="355">
        <f t="shared" si="34"/>
        <v>2.09305373525557</v>
      </c>
      <c r="DD23" s="8">
        <v>118981</v>
      </c>
      <c r="DE23" s="8">
        <f>'[2]METAS FORMACIÓN X REGIONAL'!$AL23</f>
        <v>111212</v>
      </c>
      <c r="DF23" s="358">
        <f t="shared" si="35"/>
        <v>0.93470386028021279</v>
      </c>
      <c r="DG23" s="54">
        <v>0.86</v>
      </c>
      <c r="DH23" s="54">
        <f>'[2]METAS FORMACIÓN X REGIONAL'!$AM23</f>
        <v>0.89182794394224296</v>
      </c>
      <c r="DI23" s="54">
        <f t="shared" si="36"/>
        <v>1.0370092371421431</v>
      </c>
      <c r="DJ23" s="54">
        <v>0.77</v>
      </c>
      <c r="DK23" s="54">
        <f>'[2]METAS FORMACIÓN X REGIONAL'!$AN23</f>
        <v>0.83317307692307696</v>
      </c>
      <c r="DL23" s="54">
        <f t="shared" si="37"/>
        <v>1.0820429570429571</v>
      </c>
      <c r="DM23" s="54">
        <v>0.81499999999999995</v>
      </c>
      <c r="DN23" s="54">
        <f>'[2]METAS FORMACIÓN X REGIONAL'!$AO23</f>
        <v>0.88525561601034297</v>
      </c>
      <c r="DO23" s="54">
        <f t="shared" si="38"/>
        <v>1.0862032098286418</v>
      </c>
      <c r="DP23" s="54">
        <v>0.84</v>
      </c>
      <c r="DQ23" s="54">
        <f>'[2]METAS FORMACIÓN X REGIONAL'!$AP23</f>
        <v>0.89868324798829602</v>
      </c>
      <c r="DR23" s="54">
        <f t="shared" si="39"/>
        <v>1.0698610095098762</v>
      </c>
      <c r="DS23" s="54">
        <v>0.81</v>
      </c>
      <c r="DT23" s="54">
        <f>'[2]METAS FORMACIÓN X REGIONAL'!$AQ23</f>
        <v>0.78966259870782496</v>
      </c>
      <c r="DU23" s="54">
        <f t="shared" si="40"/>
        <v>0.97489209717015424</v>
      </c>
      <c r="DV23" s="54">
        <v>0.82499999999999996</v>
      </c>
      <c r="DW23" s="54">
        <f>'[2]METAS FORMACIÓN X REGIONAL'!$AR23</f>
        <v>0.86188514659559001</v>
      </c>
      <c r="DX23" s="54">
        <f t="shared" si="41"/>
        <v>1.0447092686007151</v>
      </c>
      <c r="DY23" s="54">
        <v>0.85</v>
      </c>
      <c r="DZ23" s="54">
        <f>'[2]METAS FORMACIÓN X REGIONAL'!$AS23</f>
        <v>0.89410573222604794</v>
      </c>
      <c r="EA23" s="54">
        <f t="shared" si="42"/>
        <v>1.0518890967365271</v>
      </c>
      <c r="EB23" s="54">
        <v>0.79</v>
      </c>
      <c r="EC23" s="54">
        <f>'[2]METAS FORMACIÓN X REGIONAL'!$AT23</f>
        <v>0.80412206422751198</v>
      </c>
      <c r="ED23" s="54">
        <f t="shared" si="43"/>
        <v>1.0178760306677366</v>
      </c>
      <c r="EE23" s="54">
        <v>0.82000000000000006</v>
      </c>
      <c r="EF23" s="54">
        <f>'[2]METAS FORMACIÓN X REGIONAL'!$AU23</f>
        <v>0.875904860392968</v>
      </c>
      <c r="EG23" s="54">
        <f t="shared" si="44"/>
        <v>1.0681766590158146</v>
      </c>
      <c r="EH23" s="54">
        <v>0.8</v>
      </c>
      <c r="EI23" s="54">
        <f>'[2]METAS FORMACIÓN X REGIONAL'!$AV23</f>
        <v>0.87034336470900198</v>
      </c>
      <c r="EJ23" s="54">
        <f t="shared" si="45"/>
        <v>1.0879292058862524</v>
      </c>
      <c r="EK23" s="54">
        <v>0.26</v>
      </c>
      <c r="EL23" s="54">
        <f>'[2]METAS FORMACIÓN X REGIONAL'!$AW23</f>
        <v>0.30980534143854899</v>
      </c>
      <c r="EM23" s="54">
        <f t="shared" si="46"/>
        <v>1.1915590055328806</v>
      </c>
      <c r="EN23" s="54">
        <v>0.53</v>
      </c>
      <c r="EO23" s="54">
        <f>'[2]METAS FORMACIÓN X REGIONAL'!$AX23</f>
        <v>0.60961881927486605</v>
      </c>
      <c r="EP23" s="54">
        <f t="shared" si="47"/>
        <v>1.1502241873110679</v>
      </c>
      <c r="EQ23" s="54">
        <v>0.82499999999999996</v>
      </c>
      <c r="ER23" s="54">
        <f>'[2]METAS FORMACIÓN X REGIONAL'!$AY23</f>
        <v>0.87437832334752696</v>
      </c>
      <c r="ES23" s="54">
        <f t="shared" si="48"/>
        <v>1.0598525131485177</v>
      </c>
      <c r="ET23" s="54">
        <v>0.52500000000000002</v>
      </c>
      <c r="EU23" s="54">
        <f>'[2]METAS FORMACIÓN X REGIONAL'!$AZ23</f>
        <v>0.33762543610401702</v>
      </c>
      <c r="EV23" s="54">
        <f t="shared" si="49"/>
        <v>0.64309606876955616</v>
      </c>
      <c r="EW23" s="54">
        <v>0.67500000000000004</v>
      </c>
      <c r="EX23" s="54">
        <f>'[2]METAS FORMACIÓN X REGIONAL'!$BA23</f>
        <v>0.64173275912465599</v>
      </c>
      <c r="EY23" s="54">
        <f t="shared" si="50"/>
        <v>0.95071519870319399</v>
      </c>
      <c r="EZ23" s="54">
        <v>0.86</v>
      </c>
      <c r="FA23" s="54">
        <f>'[2]METAS FORMACIÓN X REGIONAL'!$BB23</f>
        <v>0.92344497607655496</v>
      </c>
      <c r="FB23" s="54">
        <f t="shared" si="51"/>
        <v>1.0737732279959942</v>
      </c>
      <c r="FC23" s="54">
        <v>0.32</v>
      </c>
      <c r="FD23" s="54">
        <f>'[2]METAS FORMACIÓN X REGIONAL'!$BC23</f>
        <v>0.29153369626431402</v>
      </c>
      <c r="FE23" s="54">
        <f t="shared" si="52"/>
        <v>0.91104280082598132</v>
      </c>
      <c r="FF23" s="54">
        <v>0.59</v>
      </c>
      <c r="FG23" s="54">
        <f>'[2]METAS FORMACIÓN X REGIONAL'!$BD23</f>
        <v>0.41993867324807399</v>
      </c>
      <c r="FH23" s="54">
        <f t="shared" si="53"/>
        <v>0.71176046313232888</v>
      </c>
      <c r="FI23" s="54">
        <v>0.85</v>
      </c>
      <c r="FJ23" s="54">
        <f>'[2]METAS FORMACIÓN X REGIONAL'!$BE23</f>
        <v>0.88217334135633196</v>
      </c>
      <c r="FK23" s="54">
        <f t="shared" si="54"/>
        <v>1.0378509898309789</v>
      </c>
      <c r="FL23" s="54">
        <v>0.61009999999999998</v>
      </c>
      <c r="FM23" s="54">
        <f>'[2]METAS FORMACIÓN X REGIONAL'!$BF23</f>
        <v>0.81934877896055103</v>
      </c>
      <c r="FN23" s="54">
        <f t="shared" si="55"/>
        <v>1.3429745598435521</v>
      </c>
      <c r="FO23" s="60">
        <v>6944</v>
      </c>
      <c r="FP23" s="60">
        <f>'[2]METAS FORMACIÓN X REGIONAL'!$BG23</f>
        <v>4982</v>
      </c>
      <c r="FQ23" s="54">
        <f t="shared" si="56"/>
        <v>0.71745391705069128</v>
      </c>
      <c r="FR23" s="60">
        <v>3025</v>
      </c>
      <c r="FS23" s="60">
        <f>'[2]METAS FORMACIÓN X REGIONAL'!$BH23</f>
        <v>1460</v>
      </c>
      <c r="FT23" s="54">
        <f t="shared" si="57"/>
        <v>0.48264462809917358</v>
      </c>
      <c r="FU23" s="60">
        <v>9969</v>
      </c>
      <c r="FV23" s="60">
        <f>'[2]METAS FORMACIÓN X REGIONAL'!$BI23</f>
        <v>6442</v>
      </c>
      <c r="FW23" s="54">
        <f t="shared" si="58"/>
        <v>0.64620323001304047</v>
      </c>
      <c r="FX23" s="60">
        <v>93108</v>
      </c>
      <c r="FY23" s="60">
        <f>'[2]METAS FORMACIÓN X REGIONAL'!$BJ23</f>
        <v>104337</v>
      </c>
      <c r="FZ23" s="54">
        <f t="shared" si="59"/>
        <v>1.1206018816857843</v>
      </c>
      <c r="GA23" s="60">
        <v>103077</v>
      </c>
      <c r="GB23" s="60">
        <f>'[2]METAS FORMACIÓN X REGIONAL'!$BK23</f>
        <v>110779</v>
      </c>
      <c r="GC23" s="54">
        <f t="shared" si="60"/>
        <v>1.0747208397605674</v>
      </c>
      <c r="GD23" s="60">
        <v>3481</v>
      </c>
      <c r="GE23" s="60">
        <f>'[2]METAS FORMACIÓN X REGIONAL'!$BL23</f>
        <v>3265</v>
      </c>
      <c r="GF23" s="300">
        <f t="shared" si="61"/>
        <v>0.937948865268601</v>
      </c>
      <c r="GG23" s="60">
        <v>29698</v>
      </c>
      <c r="GH23" s="60">
        <f>'[2]METAS FORMACIÓN X REGIONAL'!$BM23</f>
        <v>25876</v>
      </c>
      <c r="GI23" s="54">
        <f t="shared" si="62"/>
        <v>0.87130446494713454</v>
      </c>
      <c r="GJ23" s="60">
        <v>2501</v>
      </c>
      <c r="GK23" s="60">
        <f>'[2]METAS FORMACIÓN X REGIONAL'!$BN23</f>
        <v>6615</v>
      </c>
      <c r="GL23" s="54">
        <f t="shared" si="63"/>
        <v>2.6449420231907239</v>
      </c>
    </row>
    <row r="24" spans="1:194" s="44" customFormat="1" ht="15" customHeight="1" x14ac:dyDescent="0.6">
      <c r="A24" s="8">
        <v>44</v>
      </c>
      <c r="B24" s="9" t="s">
        <v>535</v>
      </c>
      <c r="C24" s="162">
        <v>3252</v>
      </c>
      <c r="D24" s="8">
        <f>'[2]METAS FORMACIÓN X REGIONAL'!$C24</f>
        <v>3178</v>
      </c>
      <c r="E24" s="352">
        <f t="shared" si="1"/>
        <v>0.97724477244772445</v>
      </c>
      <c r="F24" s="162">
        <v>1738</v>
      </c>
      <c r="G24" s="8">
        <f>'[2]METAS FORMACIÓN X REGIONAL'!$D24</f>
        <v>1796</v>
      </c>
      <c r="H24" s="352">
        <f t="shared" si="2"/>
        <v>1.0333716915995397</v>
      </c>
      <c r="I24" s="162">
        <v>0</v>
      </c>
      <c r="J24" s="8">
        <f>'[2]METAS FORMACIÓN X REGIONAL'!$E24</f>
        <v>0</v>
      </c>
      <c r="K24" s="352" t="str">
        <f t="shared" si="3"/>
        <v>N/A</v>
      </c>
      <c r="L24" s="8">
        <v>135</v>
      </c>
      <c r="M24" s="8">
        <f>'[2]METAS FORMACIÓN X REGIONAL'!$F24</f>
        <v>125</v>
      </c>
      <c r="N24" s="355">
        <f t="shared" si="4"/>
        <v>0.92592592592592593</v>
      </c>
      <c r="O24" s="8">
        <v>0</v>
      </c>
      <c r="P24" s="8">
        <f>'[2]METAS FORMACIÓN X REGIONAL'!$G24</f>
        <v>21</v>
      </c>
      <c r="Q24" s="355" t="str">
        <f t="shared" si="5"/>
        <v>N/A</v>
      </c>
      <c r="R24" s="8">
        <v>5125</v>
      </c>
      <c r="S24" s="8">
        <f>'[2]METAS FORMACIÓN X REGIONAL'!$H24</f>
        <v>5120</v>
      </c>
      <c r="T24" s="357">
        <f t="shared" si="0"/>
        <v>0.99902439024390244</v>
      </c>
      <c r="U24" s="8">
        <v>5125</v>
      </c>
      <c r="V24" s="8">
        <f>'[2]METAS FORMACIÓN X REGIONAL'!$I24</f>
        <v>5120</v>
      </c>
      <c r="W24" s="357">
        <f t="shared" si="6"/>
        <v>0.99902439024390244</v>
      </c>
      <c r="X24" s="8">
        <v>232</v>
      </c>
      <c r="Y24" s="8">
        <f>'[2]METAS FORMACIÓN X REGIONAL'!$J24</f>
        <v>172</v>
      </c>
      <c r="Z24" s="352">
        <f t="shared" si="7"/>
        <v>0.74137931034482762</v>
      </c>
      <c r="AA24" s="8">
        <v>91</v>
      </c>
      <c r="AB24" s="8">
        <f>'[2]METAS FORMACIÓN X REGIONAL'!$K24</f>
        <v>125</v>
      </c>
      <c r="AC24" s="355">
        <f t="shared" si="8"/>
        <v>1.3736263736263736</v>
      </c>
      <c r="AD24" s="8">
        <v>30</v>
      </c>
      <c r="AE24" s="8">
        <f>'[2]METAS FORMACIÓN X REGIONAL'!$L24</f>
        <v>53</v>
      </c>
      <c r="AF24" s="355">
        <f t="shared" si="9"/>
        <v>1.7666666666666666</v>
      </c>
      <c r="AG24" s="8">
        <v>353</v>
      </c>
      <c r="AH24" s="8">
        <f>'[2]METAS FORMACIÓN X REGIONAL'!$M24</f>
        <v>350</v>
      </c>
      <c r="AI24" s="355">
        <f t="shared" si="10"/>
        <v>0.99150141643059486</v>
      </c>
      <c r="AJ24" s="8">
        <v>923</v>
      </c>
      <c r="AK24" s="8">
        <f>'[2]METAS FORMACIÓN X REGIONAL'!$N24</f>
        <v>653</v>
      </c>
      <c r="AL24" s="352">
        <f t="shared" si="11"/>
        <v>0.70747562296858069</v>
      </c>
      <c r="AM24" s="8">
        <v>15</v>
      </c>
      <c r="AN24" s="8">
        <f>'[2]METAS FORMACIÓN X REGIONAL'!$O24</f>
        <v>31</v>
      </c>
      <c r="AO24" s="355">
        <f t="shared" si="12"/>
        <v>2.0666666666666669</v>
      </c>
      <c r="AP24" s="8">
        <v>0</v>
      </c>
      <c r="AQ24" s="8">
        <f>'[2]METAS FORMACIÓN X REGIONAL'!$P24</f>
        <v>0</v>
      </c>
      <c r="AR24" s="355" t="str">
        <f t="shared" si="13"/>
        <v>N/A</v>
      </c>
      <c r="AS24" s="8">
        <v>938</v>
      </c>
      <c r="AT24" s="8">
        <f>'[2]METAS FORMACIÓN X REGIONAL'!$Q24</f>
        <v>684</v>
      </c>
      <c r="AU24" s="357">
        <f t="shared" si="14"/>
        <v>0.72921108742004259</v>
      </c>
      <c r="AV24" s="8">
        <v>5760</v>
      </c>
      <c r="AW24" s="8">
        <f>'[2]METAS FORMACIÓN X REGIONAL'!$R24</f>
        <v>5412</v>
      </c>
      <c r="AX24" s="352">
        <f t="shared" si="15"/>
        <v>0.93958333333333333</v>
      </c>
      <c r="AY24" s="8">
        <v>762</v>
      </c>
      <c r="AZ24" s="8">
        <f>'[2]METAS FORMACIÓN X REGIONAL'!$S24</f>
        <v>757</v>
      </c>
      <c r="BA24" s="352">
        <f t="shared" si="16"/>
        <v>0.9934383202099738</v>
      </c>
      <c r="BB24" s="8">
        <v>738</v>
      </c>
      <c r="BC24" s="8">
        <f>'[2]METAS FORMACIÓN X REGIONAL'!$T24</f>
        <v>939</v>
      </c>
      <c r="BD24" s="355">
        <f t="shared" si="17"/>
        <v>1.2723577235772359</v>
      </c>
      <c r="BE24" s="8">
        <v>200</v>
      </c>
      <c r="BF24" s="8">
        <f>'[2]METAS FORMACIÓN X REGIONAL'!$U24</f>
        <v>186</v>
      </c>
      <c r="BG24" s="355">
        <f t="shared" si="18"/>
        <v>0.93</v>
      </c>
      <c r="BH24" s="8">
        <v>6911</v>
      </c>
      <c r="BI24" s="8">
        <f>'[2]METAS FORMACIÓN X REGIONAL'!$V24</f>
        <v>7363</v>
      </c>
      <c r="BJ24" s="560">
        <f t="shared" si="19"/>
        <v>1.0654029807553176</v>
      </c>
      <c r="BK24" s="8">
        <v>14371</v>
      </c>
      <c r="BL24" s="8">
        <f>'[2]METAS FORMACIÓN X REGIONAL'!$W24</f>
        <v>14657</v>
      </c>
      <c r="BM24" s="352">
        <f t="shared" si="20"/>
        <v>1.0199011898963191</v>
      </c>
      <c r="BN24" s="8">
        <v>120</v>
      </c>
      <c r="BO24" s="8">
        <f>'[2]METAS FORMACIÓN X REGIONAL'!$X24</f>
        <v>115</v>
      </c>
      <c r="BP24" s="352">
        <f t="shared" si="21"/>
        <v>0.95833333333333337</v>
      </c>
      <c r="BQ24" s="8">
        <v>15782</v>
      </c>
      <c r="BR24" s="8">
        <f>'[2]METAS FORMACIÓN X REGIONAL'!$Y24</f>
        <v>15806</v>
      </c>
      <c r="BS24" s="352">
        <f t="shared" si="22"/>
        <v>1.0015207198073754</v>
      </c>
      <c r="BT24" s="8">
        <v>20907</v>
      </c>
      <c r="BU24" s="8">
        <f>'[2]METAS FORMACIÓN X REGIONAL'!$Z24</f>
        <v>20926</v>
      </c>
      <c r="BV24" s="352">
        <f t="shared" si="23"/>
        <v>1.000908786530827</v>
      </c>
      <c r="BW24" s="8">
        <v>12160</v>
      </c>
      <c r="BX24" s="8">
        <f>'[2]METAS FORMACIÓN X REGIONAL'!$AA24</f>
        <v>8640</v>
      </c>
      <c r="BY24" s="358">
        <f t="shared" si="24"/>
        <v>0.71052631578947367</v>
      </c>
      <c r="BZ24" s="8">
        <v>58950</v>
      </c>
      <c r="CA24" s="162">
        <f>'[2]METAS FORMACIÓN X REGIONAL'!$AB24</f>
        <v>78276</v>
      </c>
      <c r="CB24" s="358">
        <f t="shared" si="25"/>
        <v>1.3278371501272264</v>
      </c>
      <c r="CC24" s="8">
        <v>7680</v>
      </c>
      <c r="CD24" s="8">
        <f>'[2]METAS FORMACIÓN X REGIONAL'!$AC24</f>
        <v>6800</v>
      </c>
      <c r="CE24" s="358">
        <f t="shared" si="26"/>
        <v>0.88541666666666663</v>
      </c>
      <c r="CF24" s="8">
        <v>0</v>
      </c>
      <c r="CG24" s="8">
        <f>'[2]METAS FORMACIÓN X REGIONAL'!$AD24</f>
        <v>0</v>
      </c>
      <c r="CH24" s="352" t="str">
        <f t="shared" si="27"/>
        <v>N/A</v>
      </c>
      <c r="CI24" s="8">
        <v>7680</v>
      </c>
      <c r="CJ24" s="8">
        <f>'[2]METAS FORMACIÓN X REGIONAL'!$AE24</f>
        <v>6800</v>
      </c>
      <c r="CK24" s="352">
        <f t="shared" si="28"/>
        <v>0.88541666666666663</v>
      </c>
      <c r="CL24" s="162">
        <v>9834</v>
      </c>
      <c r="CM24" s="162">
        <f>'[2]METAS FORMACIÓN X REGIONAL'!$AF24</f>
        <v>11107</v>
      </c>
      <c r="CN24" s="358">
        <f t="shared" si="29"/>
        <v>1.1294488509253611</v>
      </c>
      <c r="CO24" s="162">
        <v>8480</v>
      </c>
      <c r="CP24" s="8">
        <f>'[2]METAS FORMACIÓN X REGIONAL'!$AG24</f>
        <v>8872</v>
      </c>
      <c r="CQ24" s="358">
        <f t="shared" si="30"/>
        <v>1.0462264150943397</v>
      </c>
      <c r="CR24" s="162">
        <v>97104</v>
      </c>
      <c r="CS24" s="162">
        <f>'[2]METAS FORMACIÓN X REGIONAL'!$AH24</f>
        <v>113695</v>
      </c>
      <c r="CT24" s="358">
        <f t="shared" si="31"/>
        <v>1.1708580491019938</v>
      </c>
      <c r="CU24" s="162">
        <f>VLOOKUP(A24,'[3]METAS FORMACIÓN X REGIONAL'!$A$11:$AI$43,35,0)</f>
        <v>118011</v>
      </c>
      <c r="CV24" s="162">
        <f>'[2]METAS FORMACIÓN X REGIONAL'!$AI24</f>
        <v>134621</v>
      </c>
      <c r="CW24" s="358">
        <f t="shared" si="32"/>
        <v>1.1407495911398089</v>
      </c>
      <c r="CX24" s="162">
        <v>10813</v>
      </c>
      <c r="CY24" s="162">
        <f>'[2]METAS FORMACIÓN X REGIONAL'!$AJ24</f>
        <v>12327</v>
      </c>
      <c r="CZ24" s="355">
        <f t="shared" si="33"/>
        <v>1.1400166466290576</v>
      </c>
      <c r="DA24" s="162">
        <v>8710</v>
      </c>
      <c r="DB24" s="8">
        <f>'[2]METAS FORMACIÓN X REGIONAL'!$AK24</f>
        <v>9132</v>
      </c>
      <c r="DC24" s="355">
        <f t="shared" si="34"/>
        <v>1.0484500574052813</v>
      </c>
      <c r="DD24" s="8">
        <v>22340</v>
      </c>
      <c r="DE24" s="8">
        <f>'[2]METAS FORMACIÓN X REGIONAL'!$AL24</f>
        <v>17993</v>
      </c>
      <c r="DF24" s="358">
        <f t="shared" si="35"/>
        <v>0.8054162936436885</v>
      </c>
      <c r="DG24" s="54">
        <v>0.92</v>
      </c>
      <c r="DH24" s="54">
        <f>'[2]METAS FORMACIÓN X REGIONAL'!$AM24</f>
        <v>0.92298491594125798</v>
      </c>
      <c r="DI24" s="54">
        <f t="shared" si="36"/>
        <v>1.0032444738491935</v>
      </c>
      <c r="DJ24" s="54">
        <v>0.88</v>
      </c>
      <c r="DK24" s="54">
        <f>'[2]METAS FORMACIÓN X REGIONAL'!$AN24</f>
        <v>0.91017173051519096</v>
      </c>
      <c r="DL24" s="54">
        <f t="shared" si="37"/>
        <v>1.0342860574036261</v>
      </c>
      <c r="DM24" s="54">
        <v>0.9</v>
      </c>
      <c r="DN24" s="54">
        <f>'[2]METAS FORMACIÓN X REGIONAL'!$AO24</f>
        <v>0.92237125142350995</v>
      </c>
      <c r="DO24" s="54">
        <f t="shared" si="38"/>
        <v>1.0248569460261221</v>
      </c>
      <c r="DP24" s="54">
        <v>0.91</v>
      </c>
      <c r="DQ24" s="54">
        <f>'[2]METAS FORMACIÓN X REGIONAL'!$AP24</f>
        <v>0.91215403128760497</v>
      </c>
      <c r="DR24" s="54">
        <f t="shared" si="39"/>
        <v>1.0023670673490164</v>
      </c>
      <c r="DS24" s="54">
        <v>0.91</v>
      </c>
      <c r="DT24" s="54">
        <f>'[2]METAS FORMACIÓN X REGIONAL'!$AQ24</f>
        <v>0.83351893095768403</v>
      </c>
      <c r="DU24" s="54">
        <f t="shared" si="40"/>
        <v>0.91595486918426816</v>
      </c>
      <c r="DV24" s="54">
        <v>0.91</v>
      </c>
      <c r="DW24" s="54">
        <f>'[2]METAS FORMACIÓN X REGIONAL'!$AR24</f>
        <v>0.88457031249999996</v>
      </c>
      <c r="DX24" s="54">
        <f t="shared" si="41"/>
        <v>0.97205528846153832</v>
      </c>
      <c r="DY24" s="54">
        <v>0.91500000000000004</v>
      </c>
      <c r="DZ24" s="54">
        <f>'[2]METAS FORMACIÓN X REGIONAL'!$AS24</f>
        <v>0.92102541773254198</v>
      </c>
      <c r="EA24" s="54">
        <f t="shared" si="42"/>
        <v>1.0065851559918491</v>
      </c>
      <c r="EB24" s="54">
        <v>0.89500000000000002</v>
      </c>
      <c r="EC24" s="54">
        <f>'[2]METAS FORMACIÓN X REGIONAL'!$AT24</f>
        <v>0.85624755189972601</v>
      </c>
      <c r="ED24" s="54">
        <f t="shared" si="43"/>
        <v>0.95670117530695642</v>
      </c>
      <c r="EE24" s="54">
        <v>0.90500000000000003</v>
      </c>
      <c r="EF24" s="54">
        <f>'[2]METAS FORMACIÓN X REGIONAL'!$AU24</f>
        <v>0.91312243142502203</v>
      </c>
      <c r="EG24" s="54">
        <f t="shared" si="44"/>
        <v>1.0089750623480906</v>
      </c>
      <c r="EH24" s="54">
        <v>0.89</v>
      </c>
      <c r="EI24" s="54">
        <f>'[2]METAS FORMACIÓN X REGIONAL'!$AV24</f>
        <v>0.94011500686987903</v>
      </c>
      <c r="EJ24" s="54">
        <f t="shared" si="45"/>
        <v>1.0563089964830101</v>
      </c>
      <c r="EK24" s="54">
        <v>0.3</v>
      </c>
      <c r="EL24" s="54">
        <f>'[2]METAS FORMACIÓN X REGIONAL'!$AW24</f>
        <v>0.43931347150259098</v>
      </c>
      <c r="EM24" s="54">
        <f t="shared" si="46"/>
        <v>1.4643782383419699</v>
      </c>
      <c r="EN24" s="54">
        <v>0.59499999999999997</v>
      </c>
      <c r="EO24" s="54">
        <f>'[2]METAS FORMACIÓN X REGIONAL'!$AX24</f>
        <v>0.87210519372004003</v>
      </c>
      <c r="EP24" s="54">
        <f t="shared" si="47"/>
        <v>1.4657230146555296</v>
      </c>
      <c r="EQ24" s="54">
        <v>0.90250000000000008</v>
      </c>
      <c r="ER24" s="54">
        <f>'[2]METAS FORMACIÓN X REGIONAL'!$AY24</f>
        <v>0.93710772713242096</v>
      </c>
      <c r="ES24" s="54">
        <f t="shared" si="48"/>
        <v>1.0383465120580841</v>
      </c>
      <c r="ET24" s="54">
        <v>0.59750000000000003</v>
      </c>
      <c r="EU24" s="54">
        <f>'[2]METAS FORMACIÓN X REGIONAL'!$AZ24</f>
        <v>0.49847162785527699</v>
      </c>
      <c r="EV24" s="54">
        <f t="shared" si="49"/>
        <v>0.83426213866991961</v>
      </c>
      <c r="EW24" s="54">
        <v>0.75</v>
      </c>
      <c r="EX24" s="54">
        <f>'[2]METAS FORMACIÓN X REGIONAL'!$BA24</f>
        <v>0.87848106907540402</v>
      </c>
      <c r="EY24" s="54">
        <f t="shared" si="50"/>
        <v>1.1713080921005388</v>
      </c>
      <c r="EZ24" s="54" t="s">
        <v>527</v>
      </c>
      <c r="FA24" s="54">
        <f>'[2]METAS FORMACIÓN X REGIONAL'!$BB24</f>
        <v>0</v>
      </c>
      <c r="FB24" s="54" t="str">
        <f t="shared" si="51"/>
        <v>N/A</v>
      </c>
      <c r="FC24" s="54">
        <v>0.3</v>
      </c>
      <c r="FD24" s="54">
        <f>'[2]METAS FORMACIÓN X REGIONAL'!$BC24</f>
        <v>0.47014705882352897</v>
      </c>
      <c r="FE24" s="54">
        <f t="shared" si="52"/>
        <v>1.5671568627450967</v>
      </c>
      <c r="FF24" s="54">
        <v>0.3</v>
      </c>
      <c r="FG24" s="54">
        <f>'[2]METAS FORMACIÓN X REGIONAL'!$BD24</f>
        <v>0.47014705882352897</v>
      </c>
      <c r="FH24" s="54">
        <f t="shared" si="53"/>
        <v>1.5671568627450967</v>
      </c>
      <c r="FI24" s="54">
        <v>0.92</v>
      </c>
      <c r="FJ24" s="54">
        <f>'[2]METAS FORMACIÓN X REGIONAL'!$BE24</f>
        <v>0.95002839295854602</v>
      </c>
      <c r="FK24" s="54">
        <f t="shared" si="54"/>
        <v>1.0326395575636369</v>
      </c>
      <c r="FL24" s="54">
        <v>0.61009999999999998</v>
      </c>
      <c r="FM24" s="54">
        <f>'[2]METAS FORMACIÓN X REGIONAL'!$BF24</f>
        <v>0.955759964958388</v>
      </c>
      <c r="FN24" s="54">
        <f t="shared" si="55"/>
        <v>1.5665628011119292</v>
      </c>
      <c r="FO24" s="60">
        <v>6107</v>
      </c>
      <c r="FP24" s="60">
        <f>'[2]METAS FORMACIÓN X REGIONAL'!$BG24</f>
        <v>3695</v>
      </c>
      <c r="FQ24" s="54">
        <f t="shared" si="56"/>
        <v>0.60504339282790243</v>
      </c>
      <c r="FR24" s="60">
        <v>1425</v>
      </c>
      <c r="FS24" s="60">
        <f>'[2]METAS FORMACIÓN X REGIONAL'!$BH24</f>
        <v>560</v>
      </c>
      <c r="FT24" s="54">
        <f t="shared" si="57"/>
        <v>0.39298245614035088</v>
      </c>
      <c r="FU24" s="60">
        <v>7532</v>
      </c>
      <c r="FV24" s="60">
        <f>'[2]METAS FORMACIÓN X REGIONAL'!$BI24</f>
        <v>4255</v>
      </c>
      <c r="FW24" s="54">
        <f t="shared" si="58"/>
        <v>0.56492299522039302</v>
      </c>
      <c r="FX24" s="60">
        <v>58376</v>
      </c>
      <c r="FY24" s="60">
        <f>'[2]METAS FORMACIÓN X REGIONAL'!$BJ24</f>
        <v>86477</v>
      </c>
      <c r="FZ24" s="54">
        <f t="shared" si="59"/>
        <v>1.4813793339728656</v>
      </c>
      <c r="GA24" s="60">
        <v>65908</v>
      </c>
      <c r="GB24" s="60">
        <f>'[2]METAS FORMACIÓN X REGIONAL'!$BK24</f>
        <v>90732</v>
      </c>
      <c r="GC24" s="54">
        <f t="shared" si="60"/>
        <v>1.3766462341445651</v>
      </c>
      <c r="GD24" s="60">
        <v>2832</v>
      </c>
      <c r="GE24" s="60">
        <f>'[2]METAS FORMACIÓN X REGIONAL'!$BL24</f>
        <v>2361</v>
      </c>
      <c r="GF24" s="300">
        <f t="shared" si="61"/>
        <v>0.83368644067796616</v>
      </c>
      <c r="GG24" s="60">
        <v>8126</v>
      </c>
      <c r="GH24" s="60">
        <f>'[2]METAS FORMACIÓN X REGIONAL'!$BM24</f>
        <v>9231</v>
      </c>
      <c r="GI24" s="54">
        <f t="shared" si="62"/>
        <v>1.1359832635983265</v>
      </c>
      <c r="GJ24" s="60">
        <v>5156</v>
      </c>
      <c r="GK24" s="60">
        <f>'[2]METAS FORMACIÓN X REGIONAL'!$BN24</f>
        <v>7679</v>
      </c>
      <c r="GL24" s="54">
        <f t="shared" si="63"/>
        <v>1.48933281613654</v>
      </c>
    </row>
    <row r="25" spans="1:194" s="44" customFormat="1" ht="15" customHeight="1" x14ac:dyDescent="0.6">
      <c r="A25" s="8">
        <v>47</v>
      </c>
      <c r="B25" s="9" t="s">
        <v>536</v>
      </c>
      <c r="C25" s="162">
        <v>2731</v>
      </c>
      <c r="D25" s="8">
        <f>'[2]METAS FORMACIÓN X REGIONAL'!$C25</f>
        <v>2149</v>
      </c>
      <c r="E25" s="352">
        <f t="shared" si="1"/>
        <v>0.78689124862687665</v>
      </c>
      <c r="F25" s="162">
        <v>3364</v>
      </c>
      <c r="G25" s="8">
        <f>'[2]METAS FORMACIÓN X REGIONAL'!$D25</f>
        <v>3646</v>
      </c>
      <c r="H25" s="352">
        <f t="shared" si="2"/>
        <v>1.0838287752675386</v>
      </c>
      <c r="I25" s="162">
        <v>213</v>
      </c>
      <c r="J25" s="8">
        <f>'[2]METAS FORMACIÓN X REGIONAL'!$E25</f>
        <v>113</v>
      </c>
      <c r="K25" s="352">
        <f t="shared" si="3"/>
        <v>0.53051643192488263</v>
      </c>
      <c r="L25" s="8">
        <v>143</v>
      </c>
      <c r="M25" s="8">
        <f>'[2]METAS FORMACIÓN X REGIONAL'!$F25</f>
        <v>143</v>
      </c>
      <c r="N25" s="355">
        <f t="shared" si="4"/>
        <v>1</v>
      </c>
      <c r="O25" s="8">
        <v>0</v>
      </c>
      <c r="P25" s="8">
        <f>'[2]METAS FORMACIÓN X REGIONAL'!$G25</f>
        <v>0</v>
      </c>
      <c r="Q25" s="355" t="str">
        <f t="shared" si="5"/>
        <v>N/A</v>
      </c>
      <c r="R25" s="8">
        <v>6451</v>
      </c>
      <c r="S25" s="8">
        <f>'[2]METAS FORMACIÓN X REGIONAL'!$H25</f>
        <v>6051</v>
      </c>
      <c r="T25" s="357">
        <f t="shared" si="0"/>
        <v>0.93799410944039685</v>
      </c>
      <c r="U25" s="8">
        <v>6451</v>
      </c>
      <c r="V25" s="8">
        <f>'[2]METAS FORMACIÓN X REGIONAL'!$I25</f>
        <v>6051</v>
      </c>
      <c r="W25" s="357">
        <f t="shared" si="6"/>
        <v>0.93799410944039685</v>
      </c>
      <c r="X25" s="8">
        <v>50</v>
      </c>
      <c r="Y25" s="8">
        <f>'[2]METAS FORMACIÓN X REGIONAL'!$J25</f>
        <v>47</v>
      </c>
      <c r="Z25" s="352">
        <f t="shared" si="7"/>
        <v>0.94</v>
      </c>
      <c r="AA25" s="8">
        <v>0</v>
      </c>
      <c r="AB25" s="8">
        <f>'[2]METAS FORMACIÓN X REGIONAL'!$K25</f>
        <v>0</v>
      </c>
      <c r="AC25" s="355" t="str">
        <f t="shared" si="8"/>
        <v>N/A</v>
      </c>
      <c r="AD25" s="8">
        <v>0</v>
      </c>
      <c r="AE25" s="8">
        <f>'[2]METAS FORMACIÓN X REGIONAL'!$L25</f>
        <v>0</v>
      </c>
      <c r="AF25" s="355" t="str">
        <f t="shared" si="9"/>
        <v>N/A</v>
      </c>
      <c r="AG25" s="8">
        <v>50</v>
      </c>
      <c r="AH25" s="8">
        <f>'[2]METAS FORMACIÓN X REGIONAL'!$M25</f>
        <v>47</v>
      </c>
      <c r="AI25" s="355">
        <f t="shared" si="10"/>
        <v>0.94</v>
      </c>
      <c r="AJ25" s="8">
        <v>0</v>
      </c>
      <c r="AK25" s="8">
        <f>'[2]METAS FORMACIÓN X REGIONAL'!$N25</f>
        <v>28</v>
      </c>
      <c r="AL25" s="352" t="str">
        <f t="shared" si="11"/>
        <v>N/A</v>
      </c>
      <c r="AM25" s="8">
        <v>0</v>
      </c>
      <c r="AN25" s="8">
        <f>'[2]METAS FORMACIÓN X REGIONAL'!$O25</f>
        <v>0</v>
      </c>
      <c r="AO25" s="355" t="str">
        <f t="shared" si="12"/>
        <v>N/A</v>
      </c>
      <c r="AP25" s="8">
        <v>0</v>
      </c>
      <c r="AQ25" s="8">
        <f>'[2]METAS FORMACIÓN X REGIONAL'!$P25</f>
        <v>0</v>
      </c>
      <c r="AR25" s="355" t="str">
        <f t="shared" si="13"/>
        <v>N/A</v>
      </c>
      <c r="AS25" s="8">
        <v>0</v>
      </c>
      <c r="AT25" s="8">
        <f>'[2]METAS FORMACIÓN X REGIONAL'!$Q25</f>
        <v>28</v>
      </c>
      <c r="AU25" s="357" t="str">
        <f t="shared" si="14"/>
        <v>N/A</v>
      </c>
      <c r="AV25" s="8">
        <v>5946</v>
      </c>
      <c r="AW25" s="8">
        <f>'[2]METAS FORMACIÓN X REGIONAL'!$R25</f>
        <v>4888</v>
      </c>
      <c r="AX25" s="352">
        <f t="shared" si="15"/>
        <v>0.82206525395223684</v>
      </c>
      <c r="AY25" s="8">
        <v>1011</v>
      </c>
      <c r="AZ25" s="8">
        <f>'[2]METAS FORMACIÓN X REGIONAL'!$S25</f>
        <v>876</v>
      </c>
      <c r="BA25" s="352">
        <f t="shared" si="16"/>
        <v>0.86646884272997038</v>
      </c>
      <c r="BB25" s="8">
        <v>463</v>
      </c>
      <c r="BC25" s="8">
        <f>'[2]METAS FORMACIÓN X REGIONAL'!$T25</f>
        <v>350</v>
      </c>
      <c r="BD25" s="355">
        <f t="shared" si="17"/>
        <v>0.75593952483801297</v>
      </c>
      <c r="BE25" s="8">
        <v>332</v>
      </c>
      <c r="BF25" s="8">
        <f>'[2]METAS FORMACIÓN X REGIONAL'!$U25</f>
        <v>277</v>
      </c>
      <c r="BG25" s="355">
        <f t="shared" si="18"/>
        <v>0.83433734939759041</v>
      </c>
      <c r="BH25" s="8">
        <v>14186</v>
      </c>
      <c r="BI25" s="8">
        <f>'[2]METAS FORMACIÓN X REGIONAL'!$V25</f>
        <v>13647</v>
      </c>
      <c r="BJ25" s="560">
        <f t="shared" si="19"/>
        <v>0.96200479345833922</v>
      </c>
      <c r="BK25" s="8">
        <v>21938</v>
      </c>
      <c r="BL25" s="8">
        <f>'[2]METAS FORMACIÓN X REGIONAL'!$W25</f>
        <v>20038</v>
      </c>
      <c r="BM25" s="352">
        <f t="shared" si="20"/>
        <v>0.913392287355274</v>
      </c>
      <c r="BN25" s="8">
        <v>0</v>
      </c>
      <c r="BO25" s="8">
        <f>'[2]METAS FORMACIÓN X REGIONAL'!$X25</f>
        <v>0</v>
      </c>
      <c r="BP25" s="352" t="str">
        <f t="shared" si="21"/>
        <v>N/A</v>
      </c>
      <c r="BQ25" s="8">
        <v>21988</v>
      </c>
      <c r="BR25" s="8">
        <f>'[2]METAS FORMACIÓN X REGIONAL'!$Y25</f>
        <v>20113</v>
      </c>
      <c r="BS25" s="352">
        <f t="shared" si="22"/>
        <v>0.91472621429870837</v>
      </c>
      <c r="BT25" s="8">
        <v>28439</v>
      </c>
      <c r="BU25" s="8">
        <f>'[2]METAS FORMACIÓN X REGIONAL'!$Z25</f>
        <v>26164</v>
      </c>
      <c r="BV25" s="352">
        <f t="shared" si="23"/>
        <v>0.92000421955764966</v>
      </c>
      <c r="BW25" s="8">
        <v>28320</v>
      </c>
      <c r="BX25" s="8">
        <f>'[2]METAS FORMACIÓN X REGIONAL'!$AA25</f>
        <v>25920</v>
      </c>
      <c r="BY25" s="358">
        <f t="shared" si="24"/>
        <v>0.9152542372881356</v>
      </c>
      <c r="BZ25" s="8">
        <v>36170</v>
      </c>
      <c r="CA25" s="162">
        <f>'[2]METAS FORMACIÓN X REGIONAL'!$AB25</f>
        <v>40612</v>
      </c>
      <c r="CB25" s="358">
        <f t="shared" si="25"/>
        <v>1.1228089576997511</v>
      </c>
      <c r="CC25" s="8">
        <v>7680</v>
      </c>
      <c r="CD25" s="8">
        <f>'[2]METAS FORMACIÓN X REGIONAL'!$AC25</f>
        <v>7520</v>
      </c>
      <c r="CE25" s="358">
        <f t="shared" si="26"/>
        <v>0.97916666666666663</v>
      </c>
      <c r="CF25" s="8">
        <v>660</v>
      </c>
      <c r="CG25" s="8">
        <f>'[2]METAS FORMACIÓN X REGIONAL'!$AD25</f>
        <v>635</v>
      </c>
      <c r="CH25" s="352">
        <f t="shared" si="27"/>
        <v>0.96212121212121215</v>
      </c>
      <c r="CI25" s="8">
        <v>8340</v>
      </c>
      <c r="CJ25" s="8">
        <f>'[2]METAS FORMACIÓN X REGIONAL'!$AE25</f>
        <v>8155</v>
      </c>
      <c r="CK25" s="352">
        <f t="shared" si="28"/>
        <v>0.97781774580335734</v>
      </c>
      <c r="CL25" s="162">
        <v>4855</v>
      </c>
      <c r="CM25" s="162">
        <f>'[2]METAS FORMACIÓN X REGIONAL'!$AF25</f>
        <v>6106</v>
      </c>
      <c r="CN25" s="358">
        <f t="shared" si="29"/>
        <v>1.2576725025746653</v>
      </c>
      <c r="CO25" s="162">
        <v>899</v>
      </c>
      <c r="CP25" s="8">
        <f>'[2]METAS FORMACIÓN X REGIONAL'!$AG25</f>
        <v>1242</v>
      </c>
      <c r="CQ25" s="358">
        <f t="shared" si="30"/>
        <v>1.3815350389321468</v>
      </c>
      <c r="CR25" s="162">
        <v>78584</v>
      </c>
      <c r="CS25" s="162">
        <f>'[2]METAS FORMACIÓN X REGIONAL'!$AH25</f>
        <v>82035</v>
      </c>
      <c r="CT25" s="358">
        <f t="shared" si="31"/>
        <v>1.0439147918151277</v>
      </c>
      <c r="CU25" s="162">
        <f>VLOOKUP(A25,'[3]METAS FORMACIÓN X REGIONAL'!$A$11:$AI$43,35,0)</f>
        <v>107023</v>
      </c>
      <c r="CV25" s="162">
        <f>'[2]METAS FORMACIÓN X REGIONAL'!$AI25</f>
        <v>108199</v>
      </c>
      <c r="CW25" s="358">
        <f t="shared" si="32"/>
        <v>1.0109882922362483</v>
      </c>
      <c r="CX25" s="162">
        <v>5461</v>
      </c>
      <c r="CY25" s="162">
        <f>'[2]METAS FORMACIÓN X REGIONAL'!$AJ25</f>
        <v>6599</v>
      </c>
      <c r="CZ25" s="355">
        <f t="shared" si="33"/>
        <v>1.20838674235488</v>
      </c>
      <c r="DA25" s="162">
        <v>1231</v>
      </c>
      <c r="DB25" s="8">
        <f>'[2]METAS FORMACIÓN X REGIONAL'!$AK25</f>
        <v>1519</v>
      </c>
      <c r="DC25" s="355">
        <f t="shared" si="34"/>
        <v>1.2339561332250204</v>
      </c>
      <c r="DD25" s="8">
        <v>40375</v>
      </c>
      <c r="DE25" s="8">
        <f>'[2]METAS FORMACIÓN X REGIONAL'!$AL25</f>
        <v>37962</v>
      </c>
      <c r="DF25" s="358">
        <f t="shared" si="35"/>
        <v>0.94023529411764706</v>
      </c>
      <c r="DG25" s="54">
        <v>0.95</v>
      </c>
      <c r="DH25" s="54">
        <f>'[2]METAS FORMACIÓN X REGIONAL'!$AM25</f>
        <v>0.93127826584186701</v>
      </c>
      <c r="DI25" s="54">
        <f t="shared" si="36"/>
        <v>0.98029291141249164</v>
      </c>
      <c r="DJ25" s="54">
        <v>0.95</v>
      </c>
      <c r="DK25" s="54">
        <f>'[2]METAS FORMACIÓN X REGIONAL'!$AN25</f>
        <v>0.97488584474885798</v>
      </c>
      <c r="DL25" s="54">
        <f t="shared" si="37"/>
        <v>1.0261956260514296</v>
      </c>
      <c r="DM25" s="54">
        <v>0.95</v>
      </c>
      <c r="DN25" s="54">
        <f>'[2]METAS FORMACIÓN X REGIONAL'!$AO25</f>
        <v>0.93317754686024001</v>
      </c>
      <c r="DO25" s="54">
        <f t="shared" si="38"/>
        <v>0.98229215458972641</v>
      </c>
      <c r="DP25" s="54">
        <v>0.99</v>
      </c>
      <c r="DQ25" s="54">
        <f>'[2]METAS FORMACIÓN X REGIONAL'!$AP25</f>
        <v>0.96133056133056105</v>
      </c>
      <c r="DR25" s="54">
        <f t="shared" si="39"/>
        <v>0.97104097104097076</v>
      </c>
      <c r="DS25" s="54">
        <v>0.93</v>
      </c>
      <c r="DT25" s="54">
        <f>'[2]METAS FORMACIÓN X REGIONAL'!$AQ25</f>
        <v>0.95584201865057605</v>
      </c>
      <c r="DU25" s="54">
        <f t="shared" si="40"/>
        <v>1.0277871168285764</v>
      </c>
      <c r="DV25" s="54">
        <v>0.96</v>
      </c>
      <c r="DW25" s="54">
        <f>'[2]METAS FORMACIÓN X REGIONAL'!$AR25</f>
        <v>0.95802346719550502</v>
      </c>
      <c r="DX25" s="54">
        <f t="shared" si="41"/>
        <v>0.9979411116619844</v>
      </c>
      <c r="DY25" s="54">
        <v>0.97</v>
      </c>
      <c r="DZ25" s="54">
        <f>'[2]METAS FORMACIÓN X REGIONAL'!$AS25</f>
        <v>0.93461787265502305</v>
      </c>
      <c r="EA25" s="54">
        <f t="shared" si="42"/>
        <v>0.96352358005672478</v>
      </c>
      <c r="EB25" s="54">
        <v>0.94</v>
      </c>
      <c r="EC25" s="54">
        <f>'[2]METAS FORMACIÓN X REGIONAL'!$AT25</f>
        <v>0.95953118089341005</v>
      </c>
      <c r="ED25" s="54">
        <f t="shared" si="43"/>
        <v>1.0207778520142661</v>
      </c>
      <c r="EE25" s="54">
        <v>0.95499999999999996</v>
      </c>
      <c r="EF25" s="54">
        <f>'[2]METAS FORMACIÓN X REGIONAL'!$AU25</f>
        <v>0.93892371197064695</v>
      </c>
      <c r="EG25" s="54">
        <f t="shared" si="44"/>
        <v>0.98316619054518006</v>
      </c>
      <c r="EH25" s="54">
        <v>0.78</v>
      </c>
      <c r="EI25" s="54">
        <f>'[2]METAS FORMACIÓN X REGIONAL'!$AV25</f>
        <v>0.91264533388208702</v>
      </c>
      <c r="EJ25" s="54">
        <f t="shared" si="45"/>
        <v>1.17005812036165</v>
      </c>
      <c r="EK25" s="54">
        <v>0.32</v>
      </c>
      <c r="EL25" s="54">
        <f>'[2]METAS FORMACIÓN X REGIONAL'!$AW25</f>
        <v>0.29521531100478499</v>
      </c>
      <c r="EM25" s="54">
        <f t="shared" si="46"/>
        <v>0.92254784688995306</v>
      </c>
      <c r="EN25" s="54">
        <v>0.55000000000000004</v>
      </c>
      <c r="EO25" s="54">
        <f>'[2]METAS FORMACIÓN X REGIONAL'!$AX25</f>
        <v>0.66096178460413202</v>
      </c>
      <c r="EP25" s="54">
        <f t="shared" si="47"/>
        <v>1.20174869928024</v>
      </c>
      <c r="EQ25" s="54">
        <v>0.875</v>
      </c>
      <c r="ER25" s="54">
        <f>'[2]METAS FORMACIÓN X REGIONAL'!$AY25</f>
        <v>0.91941569258368105</v>
      </c>
      <c r="ES25" s="54">
        <f t="shared" si="48"/>
        <v>1.050760791524207</v>
      </c>
      <c r="ET25" s="54">
        <v>0.63</v>
      </c>
      <c r="EU25" s="54">
        <f>'[2]METAS FORMACIÓN X REGIONAL'!$AZ25</f>
        <v>0.37434803224276902</v>
      </c>
      <c r="EV25" s="54">
        <f t="shared" si="49"/>
        <v>0.59420322578217311</v>
      </c>
      <c r="EW25" s="54">
        <v>0.75249999999999995</v>
      </c>
      <c r="EX25" s="54">
        <f>'[2]METAS FORMACIÓN X REGIONAL'!$BA25</f>
        <v>0.72817678536770203</v>
      </c>
      <c r="EY25" s="54">
        <f t="shared" si="50"/>
        <v>0.96767679118631511</v>
      </c>
      <c r="EZ25" s="54">
        <v>0.85</v>
      </c>
      <c r="FA25" s="54">
        <f>'[2]METAS FORMACIÓN X REGIONAL'!$BB25</f>
        <v>0.82362204724409505</v>
      </c>
      <c r="FB25" s="54">
        <f t="shared" si="51"/>
        <v>0.96896711440481775</v>
      </c>
      <c r="FC25" s="54">
        <v>0.38</v>
      </c>
      <c r="FD25" s="54">
        <f>'[2]METAS FORMACIÓN X REGIONAL'!$BC25</f>
        <v>0.39534574468085099</v>
      </c>
      <c r="FE25" s="54">
        <f t="shared" si="52"/>
        <v>1.0403835386338183</v>
      </c>
      <c r="FF25" s="54">
        <v>0.61499999999999999</v>
      </c>
      <c r="FG25" s="54">
        <f>'[2]METAS FORMACIÓN X REGIONAL'!$BD25</f>
        <v>0.42869405272838701</v>
      </c>
      <c r="FH25" s="54">
        <f t="shared" si="53"/>
        <v>0.697063500371361</v>
      </c>
      <c r="FI25" s="54">
        <v>0.94</v>
      </c>
      <c r="FJ25" s="54">
        <f>'[2]METAS FORMACIÓN X REGIONAL'!$BE25</f>
        <v>0.93696014547658701</v>
      </c>
      <c r="FK25" s="54">
        <f t="shared" si="54"/>
        <v>0.99676611220913514</v>
      </c>
      <c r="FL25" s="54">
        <v>0.61009999999999998</v>
      </c>
      <c r="FM25" s="54">
        <f>'[2]METAS FORMACIÓN X REGIONAL'!$BF25</f>
        <v>0.99341672152732097</v>
      </c>
      <c r="FN25" s="54">
        <f t="shared" si="55"/>
        <v>1.6282850705250302</v>
      </c>
      <c r="FO25" s="60">
        <v>8852</v>
      </c>
      <c r="FP25" s="60">
        <f>'[2]METAS FORMACIÓN X REGIONAL'!$BG25</f>
        <v>5360</v>
      </c>
      <c r="FQ25" s="54">
        <f t="shared" si="56"/>
        <v>0.60551287844554902</v>
      </c>
      <c r="FR25" s="60">
        <v>1262</v>
      </c>
      <c r="FS25" s="60">
        <f>'[2]METAS FORMACIÓN X REGIONAL'!$BH25</f>
        <v>474</v>
      </c>
      <c r="FT25" s="54">
        <f t="shared" si="57"/>
        <v>0.37559429477020601</v>
      </c>
      <c r="FU25" s="60">
        <v>10114</v>
      </c>
      <c r="FV25" s="60">
        <f>'[2]METAS FORMACIÓN X REGIONAL'!$BI25</f>
        <v>5834</v>
      </c>
      <c r="FW25" s="54">
        <f t="shared" si="58"/>
        <v>0.57682420407356139</v>
      </c>
      <c r="FX25" s="60">
        <v>40610</v>
      </c>
      <c r="FY25" s="60">
        <f>'[2]METAS FORMACIÓN X REGIONAL'!$BJ25</f>
        <v>38346</v>
      </c>
      <c r="FZ25" s="54">
        <f t="shared" si="59"/>
        <v>0.94425018468357547</v>
      </c>
      <c r="GA25" s="60">
        <v>50724</v>
      </c>
      <c r="GB25" s="60">
        <f>'[2]METAS FORMACIÓN X REGIONAL'!$BK25</f>
        <v>44180</v>
      </c>
      <c r="GC25" s="54">
        <f t="shared" si="60"/>
        <v>0.87098809242173325</v>
      </c>
      <c r="GD25" s="60">
        <v>5460</v>
      </c>
      <c r="GE25" s="60">
        <f>'[2]METAS FORMACIÓN X REGIONAL'!$BL25</f>
        <v>4152</v>
      </c>
      <c r="GF25" s="300">
        <f t="shared" si="61"/>
        <v>0.7604395604395604</v>
      </c>
      <c r="GG25" s="60">
        <v>4019</v>
      </c>
      <c r="GH25" s="60">
        <f>'[2]METAS FORMACIÓN X REGIONAL'!$BM25</f>
        <v>3316</v>
      </c>
      <c r="GI25" s="54">
        <f t="shared" si="62"/>
        <v>0.82508086588703655</v>
      </c>
      <c r="GJ25" s="60">
        <v>458</v>
      </c>
      <c r="GK25" s="60">
        <f>'[2]METAS FORMACIÓN X REGIONAL'!$BN25</f>
        <v>1061</v>
      </c>
      <c r="GL25" s="54">
        <f t="shared" si="63"/>
        <v>2.3165938864628819</v>
      </c>
    </row>
    <row r="26" spans="1:194" s="44" customFormat="1" ht="15" customHeight="1" x14ac:dyDescent="0.6">
      <c r="A26" s="8">
        <v>50</v>
      </c>
      <c r="B26" s="9" t="s">
        <v>537</v>
      </c>
      <c r="C26" s="162">
        <v>3245</v>
      </c>
      <c r="D26" s="8">
        <f>'[2]METAS FORMACIÓN X REGIONAL'!$C26</f>
        <v>3172</v>
      </c>
      <c r="E26" s="352">
        <f t="shared" si="1"/>
        <v>0.97750385208012325</v>
      </c>
      <c r="F26" s="162">
        <v>858</v>
      </c>
      <c r="G26" s="8">
        <f>'[2]METAS FORMACIÓN X REGIONAL'!$D26</f>
        <v>830</v>
      </c>
      <c r="H26" s="352">
        <f t="shared" si="2"/>
        <v>0.96736596736596736</v>
      </c>
      <c r="I26" s="162">
        <v>75</v>
      </c>
      <c r="J26" s="8">
        <f>'[2]METAS FORMACIÓN X REGIONAL'!$E26</f>
        <v>55</v>
      </c>
      <c r="K26" s="352">
        <f t="shared" si="3"/>
        <v>0.73333333333333328</v>
      </c>
      <c r="L26" s="8">
        <v>16</v>
      </c>
      <c r="M26" s="8">
        <f>'[2]METAS FORMACIÓN X REGIONAL'!$F26</f>
        <v>36</v>
      </c>
      <c r="N26" s="355">
        <f t="shared" si="4"/>
        <v>2.25</v>
      </c>
      <c r="O26" s="8">
        <v>0</v>
      </c>
      <c r="P26" s="8">
        <f>'[2]METAS FORMACIÓN X REGIONAL'!$G26</f>
        <v>0</v>
      </c>
      <c r="Q26" s="355" t="str">
        <f t="shared" si="5"/>
        <v>N/A</v>
      </c>
      <c r="R26" s="8">
        <v>4194</v>
      </c>
      <c r="S26" s="8">
        <f>'[2]METAS FORMACIÓN X REGIONAL'!$H26</f>
        <v>4093</v>
      </c>
      <c r="T26" s="357">
        <f t="shared" si="0"/>
        <v>0.97591797806390079</v>
      </c>
      <c r="U26" s="8">
        <v>4194</v>
      </c>
      <c r="V26" s="8">
        <f>'[2]METAS FORMACIÓN X REGIONAL'!$I26</f>
        <v>4093</v>
      </c>
      <c r="W26" s="357">
        <f t="shared" si="6"/>
        <v>0.97591797806390079</v>
      </c>
      <c r="X26" s="8">
        <v>182</v>
      </c>
      <c r="Y26" s="8">
        <f>'[2]METAS FORMACIÓN X REGIONAL'!$J26</f>
        <v>140</v>
      </c>
      <c r="Z26" s="352">
        <f t="shared" si="7"/>
        <v>0.76923076923076927</v>
      </c>
      <c r="AA26" s="8">
        <v>0</v>
      </c>
      <c r="AB26" s="8">
        <f>'[2]METAS FORMACIÓN X REGIONAL'!$K26</f>
        <v>0</v>
      </c>
      <c r="AC26" s="355" t="str">
        <f t="shared" si="8"/>
        <v>N/A</v>
      </c>
      <c r="AD26" s="8">
        <v>0</v>
      </c>
      <c r="AE26" s="8">
        <f>'[2]METAS FORMACIÓN X REGIONAL'!$L26</f>
        <v>0</v>
      </c>
      <c r="AF26" s="355" t="str">
        <f t="shared" si="9"/>
        <v>N/A</v>
      </c>
      <c r="AG26" s="8">
        <v>182</v>
      </c>
      <c r="AH26" s="8">
        <f>'[2]METAS FORMACIÓN X REGIONAL'!$M26</f>
        <v>140</v>
      </c>
      <c r="AI26" s="355">
        <f t="shared" si="10"/>
        <v>0.76923076923076927</v>
      </c>
      <c r="AJ26" s="8">
        <v>134</v>
      </c>
      <c r="AK26" s="8">
        <f>'[2]METAS FORMACIÓN X REGIONAL'!$N26</f>
        <v>90</v>
      </c>
      <c r="AL26" s="352">
        <f t="shared" si="11"/>
        <v>0.67164179104477617</v>
      </c>
      <c r="AM26" s="8">
        <v>15</v>
      </c>
      <c r="AN26" s="8">
        <f>'[2]METAS FORMACIÓN X REGIONAL'!$O26</f>
        <v>15</v>
      </c>
      <c r="AO26" s="355">
        <f t="shared" si="12"/>
        <v>1</v>
      </c>
      <c r="AP26" s="8">
        <v>15</v>
      </c>
      <c r="AQ26" s="8">
        <f>'[2]METAS FORMACIÓN X REGIONAL'!$P26</f>
        <v>23</v>
      </c>
      <c r="AR26" s="355">
        <f t="shared" si="13"/>
        <v>1.5333333333333334</v>
      </c>
      <c r="AS26" s="8">
        <v>164</v>
      </c>
      <c r="AT26" s="8">
        <f>'[2]METAS FORMACIÓN X REGIONAL'!$Q26</f>
        <v>128</v>
      </c>
      <c r="AU26" s="357">
        <f t="shared" si="14"/>
        <v>0.78048780487804881</v>
      </c>
      <c r="AV26" s="8">
        <v>4636</v>
      </c>
      <c r="AW26" s="8">
        <f>'[2]METAS FORMACIÓN X REGIONAL'!$R26</f>
        <v>4255</v>
      </c>
      <c r="AX26" s="352">
        <f t="shared" si="15"/>
        <v>0.91781708369283865</v>
      </c>
      <c r="AY26" s="8">
        <v>716</v>
      </c>
      <c r="AZ26" s="8">
        <f>'[2]METAS FORMACIÓN X REGIONAL'!$S26</f>
        <v>666</v>
      </c>
      <c r="BA26" s="352">
        <f t="shared" si="16"/>
        <v>0.93016759776536317</v>
      </c>
      <c r="BB26" s="8">
        <v>383</v>
      </c>
      <c r="BC26" s="8">
        <f>'[2]METAS FORMACIÓN X REGIONAL'!$T26</f>
        <v>398</v>
      </c>
      <c r="BD26" s="355">
        <f t="shared" si="17"/>
        <v>1.0391644908616189</v>
      </c>
      <c r="BE26" s="8">
        <v>30</v>
      </c>
      <c r="BF26" s="8">
        <f>'[2]METAS FORMACIÓN X REGIONAL'!$U26</f>
        <v>51</v>
      </c>
      <c r="BG26" s="355">
        <f t="shared" si="18"/>
        <v>1.7</v>
      </c>
      <c r="BH26" s="8">
        <v>12251</v>
      </c>
      <c r="BI26" s="8">
        <f>'[2]METAS FORMACIÓN X REGIONAL'!$V26</f>
        <v>11368</v>
      </c>
      <c r="BJ26" s="560">
        <f t="shared" si="19"/>
        <v>0.92792425108154442</v>
      </c>
      <c r="BK26" s="8">
        <v>18016</v>
      </c>
      <c r="BL26" s="8">
        <f>'[2]METAS FORMACIÓN X REGIONAL'!$W26</f>
        <v>16738</v>
      </c>
      <c r="BM26" s="352">
        <f t="shared" si="20"/>
        <v>0.92906305506216691</v>
      </c>
      <c r="BN26" s="8">
        <v>0</v>
      </c>
      <c r="BO26" s="8">
        <f>'[2]METAS FORMACIÓN X REGIONAL'!$X26</f>
        <v>0</v>
      </c>
      <c r="BP26" s="352" t="str">
        <f t="shared" si="21"/>
        <v>N/A</v>
      </c>
      <c r="BQ26" s="8">
        <v>18362</v>
      </c>
      <c r="BR26" s="8">
        <f>'[2]METAS FORMACIÓN X REGIONAL'!$Y26</f>
        <v>17006</v>
      </c>
      <c r="BS26" s="352">
        <f t="shared" si="22"/>
        <v>0.92615183531205747</v>
      </c>
      <c r="BT26" s="8">
        <v>22556</v>
      </c>
      <c r="BU26" s="8">
        <f>'[2]METAS FORMACIÓN X REGIONAL'!$Z26</f>
        <v>21099</v>
      </c>
      <c r="BV26" s="352">
        <f t="shared" si="23"/>
        <v>0.93540521369037066</v>
      </c>
      <c r="BW26" s="8">
        <v>17120</v>
      </c>
      <c r="BX26" s="8">
        <f>'[2]METAS FORMACIÓN X REGIONAL'!$AA26</f>
        <v>11760</v>
      </c>
      <c r="BY26" s="358">
        <f t="shared" si="24"/>
        <v>0.68691588785046731</v>
      </c>
      <c r="BZ26" s="8">
        <v>40630</v>
      </c>
      <c r="CA26" s="162">
        <f>'[2]METAS FORMACIÓN X REGIONAL'!$AB26</f>
        <v>35517</v>
      </c>
      <c r="CB26" s="358">
        <f t="shared" si="25"/>
        <v>0.87415702682746743</v>
      </c>
      <c r="CC26" s="8">
        <v>7680</v>
      </c>
      <c r="CD26" s="8">
        <f>'[2]METAS FORMACIÓN X REGIONAL'!$AC26</f>
        <v>7520</v>
      </c>
      <c r="CE26" s="358">
        <f t="shared" si="26"/>
        <v>0.97916666666666663</v>
      </c>
      <c r="CF26" s="8">
        <v>655</v>
      </c>
      <c r="CG26" s="8">
        <f>'[2]METAS FORMACIÓN X REGIONAL'!$AD26</f>
        <v>893</v>
      </c>
      <c r="CH26" s="352">
        <f t="shared" si="27"/>
        <v>1.3633587786259542</v>
      </c>
      <c r="CI26" s="8">
        <v>8335</v>
      </c>
      <c r="CJ26" s="8">
        <f>'[2]METAS FORMACIÓN X REGIONAL'!$AE26</f>
        <v>8413</v>
      </c>
      <c r="CK26" s="352">
        <f t="shared" si="28"/>
        <v>1.0093581283743251</v>
      </c>
      <c r="CL26" s="162">
        <v>6253</v>
      </c>
      <c r="CM26" s="162">
        <f>'[2]METAS FORMACIÓN X REGIONAL'!$AF26</f>
        <v>9195</v>
      </c>
      <c r="CN26" s="358">
        <f t="shared" si="29"/>
        <v>1.4704941628018551</v>
      </c>
      <c r="CO26" s="162">
        <v>780</v>
      </c>
      <c r="CP26" s="8">
        <f>'[2]METAS FORMACIÓN X REGIONAL'!$AG26</f>
        <v>1282</v>
      </c>
      <c r="CQ26" s="358">
        <f t="shared" si="30"/>
        <v>1.6435897435897435</v>
      </c>
      <c r="CR26" s="162">
        <v>73118</v>
      </c>
      <c r="CS26" s="162">
        <f>'[2]METAS FORMACIÓN X REGIONAL'!$AH26</f>
        <v>66167</v>
      </c>
      <c r="CT26" s="358">
        <f t="shared" si="31"/>
        <v>0.90493448945540089</v>
      </c>
      <c r="CU26" s="162">
        <f>VLOOKUP(A26,'[3]METAS FORMACIÓN X REGIONAL'!$A$11:$AI$43,35,0)</f>
        <v>95674</v>
      </c>
      <c r="CV26" s="162">
        <f>'[2]METAS FORMACIÓN X REGIONAL'!$AI26</f>
        <v>87266</v>
      </c>
      <c r="CW26" s="358">
        <f t="shared" si="32"/>
        <v>0.91211823483914123</v>
      </c>
      <c r="CX26" s="162">
        <v>6667</v>
      </c>
      <c r="CY26" s="162">
        <f>'[2]METAS FORMACIÓN X REGIONAL'!$AJ26</f>
        <v>9644</v>
      </c>
      <c r="CZ26" s="355">
        <f t="shared" si="33"/>
        <v>1.4465276736163193</v>
      </c>
      <c r="DA26" s="162">
        <v>825</v>
      </c>
      <c r="DB26" s="8">
        <f>'[2]METAS FORMACIÓN X REGIONAL'!$AK26</f>
        <v>1356</v>
      </c>
      <c r="DC26" s="355">
        <f t="shared" si="34"/>
        <v>1.6436363636363636</v>
      </c>
      <c r="DD26" s="8">
        <v>26374</v>
      </c>
      <c r="DE26" s="8">
        <f>'[2]METAS FORMACIÓN X REGIONAL'!$AL26</f>
        <v>20776</v>
      </c>
      <c r="DF26" s="358">
        <f t="shared" si="35"/>
        <v>0.78774550693865175</v>
      </c>
      <c r="DG26" s="54">
        <v>0.87</v>
      </c>
      <c r="DH26" s="54">
        <f>'[2]METAS FORMACIÓN X REGIONAL'!$AM26</f>
        <v>0.90862913096695197</v>
      </c>
      <c r="DI26" s="54">
        <f t="shared" si="36"/>
        <v>1.0444012999620138</v>
      </c>
      <c r="DJ26" s="54">
        <v>0.79</v>
      </c>
      <c r="DK26" s="54">
        <f>'[2]METAS FORMACIÓN X REGIONAL'!$AN26</f>
        <v>0.89489489489489504</v>
      </c>
      <c r="DL26" s="54">
        <f t="shared" si="37"/>
        <v>1.1327783479682216</v>
      </c>
      <c r="DM26" s="54">
        <v>0.83000000000000007</v>
      </c>
      <c r="DN26" s="54">
        <f>'[2]METAS FORMACIÓN X REGIONAL'!$AO26</f>
        <v>0.90809126190756195</v>
      </c>
      <c r="DO26" s="54">
        <f t="shared" si="38"/>
        <v>1.0940858577199541</v>
      </c>
      <c r="DP26" s="54">
        <v>0.92</v>
      </c>
      <c r="DQ26" s="54">
        <f>'[2]METAS FORMACIÓN X REGIONAL'!$AP26</f>
        <v>0.94391664112779605</v>
      </c>
      <c r="DR26" s="54">
        <f t="shared" si="39"/>
        <v>1.0259963490519521</v>
      </c>
      <c r="DS26" s="54">
        <v>0.8</v>
      </c>
      <c r="DT26" s="54">
        <f>'[2]METAS FORMACIÓN X REGIONAL'!$AQ26</f>
        <v>0.78674698795180698</v>
      </c>
      <c r="DU26" s="54">
        <f t="shared" si="40"/>
        <v>0.98343373493975872</v>
      </c>
      <c r="DV26" s="54">
        <v>0.8600000000000001</v>
      </c>
      <c r="DW26" s="54">
        <f>'[2]METAS FORMACIÓN X REGIONAL'!$AR26</f>
        <v>0.91204495480087899</v>
      </c>
      <c r="DX26" s="54">
        <f t="shared" si="41"/>
        <v>1.0605173893033475</v>
      </c>
      <c r="DY26" s="54">
        <v>0.89500000000000002</v>
      </c>
      <c r="DZ26" s="54">
        <f>'[2]METAS FORMACIÓN X REGIONAL'!$AS26</f>
        <v>0.91450288221190601</v>
      </c>
      <c r="EA26" s="54">
        <f t="shared" si="42"/>
        <v>1.0217909298457051</v>
      </c>
      <c r="EB26" s="54">
        <v>0.79500000000000004</v>
      </c>
      <c r="EC26" s="54">
        <f>'[2]METAS FORMACIÓN X REGIONAL'!$AT26</f>
        <v>0.83489304812834197</v>
      </c>
      <c r="ED26" s="54">
        <f t="shared" si="43"/>
        <v>1.0501799347526313</v>
      </c>
      <c r="EE26" s="54">
        <v>0.84499999999999997</v>
      </c>
      <c r="EF26" s="54">
        <f>'[2]METAS FORMACIÓN X REGIONAL'!$AU26</f>
        <v>0.90885823972700097</v>
      </c>
      <c r="EG26" s="54">
        <f t="shared" si="44"/>
        <v>1.0755718813337289</v>
      </c>
      <c r="EH26" s="54">
        <v>0.81</v>
      </c>
      <c r="EI26" s="54">
        <f>'[2]METAS FORMACIÓN X REGIONAL'!$AV26</f>
        <v>0.85134472241772796</v>
      </c>
      <c r="EJ26" s="54">
        <f t="shared" si="45"/>
        <v>1.0510428671823802</v>
      </c>
      <c r="EK26" s="54">
        <v>0.23</v>
      </c>
      <c r="EL26" s="54">
        <f>'[2]METAS FORMACIÓN X REGIONAL'!$AW26</f>
        <v>0.27930497925311198</v>
      </c>
      <c r="EM26" s="54">
        <f t="shared" si="46"/>
        <v>1.2143694750135303</v>
      </c>
      <c r="EN26" s="54">
        <v>0.52</v>
      </c>
      <c r="EO26" s="54">
        <f>'[2]METAS FORMACIÓN X REGIONAL'!$AX26</f>
        <v>0.68466153822902598</v>
      </c>
      <c r="EP26" s="54">
        <f t="shared" si="47"/>
        <v>1.3166568042865883</v>
      </c>
      <c r="EQ26" s="54">
        <v>0.85250000000000004</v>
      </c>
      <c r="ER26" s="54">
        <f>'[2]METAS FORMACIÓN X REGIONAL'!$AY26</f>
        <v>0.86996540833208003</v>
      </c>
      <c r="ES26" s="54">
        <f t="shared" si="48"/>
        <v>1.0204872825009736</v>
      </c>
      <c r="ET26" s="54">
        <v>0.51250000000000007</v>
      </c>
      <c r="EU26" s="54">
        <f>'[2]METAS FORMACIÓN X REGIONAL'!$AZ26</f>
        <v>0.31931074316519098</v>
      </c>
      <c r="EV26" s="54">
        <f t="shared" si="49"/>
        <v>0.62304535251744575</v>
      </c>
      <c r="EW26" s="54">
        <v>0.68250000000000011</v>
      </c>
      <c r="EX26" s="54">
        <f>'[2]METAS FORMACIÓN X REGIONAL'!$BA26</f>
        <v>0.73886737102651701</v>
      </c>
      <c r="EY26" s="54">
        <f t="shared" si="50"/>
        <v>1.0825895546176072</v>
      </c>
      <c r="EZ26" s="54">
        <v>0.6</v>
      </c>
      <c r="FA26" s="54">
        <f>'[2]METAS FORMACIÓN X REGIONAL'!$BB26</f>
        <v>0.75587905935050403</v>
      </c>
      <c r="FB26" s="54">
        <f t="shared" si="51"/>
        <v>1.2597984322508402</v>
      </c>
      <c r="FC26" s="54">
        <v>0.28999999999999998</v>
      </c>
      <c r="FD26" s="54">
        <f>'[2]METAS FORMACIÓN X REGIONAL'!$BC26</f>
        <v>0.38523936170212802</v>
      </c>
      <c r="FE26" s="54">
        <f t="shared" si="52"/>
        <v>1.3284115920763035</v>
      </c>
      <c r="FF26" s="54">
        <v>0.44499999999999995</v>
      </c>
      <c r="FG26" s="54">
        <f>'[2]METAS FORMACIÓN X REGIONAL'!$BD26</f>
        <v>0.42458100558659201</v>
      </c>
      <c r="FH26" s="54">
        <f t="shared" si="53"/>
        <v>0.95411461929571251</v>
      </c>
      <c r="FI26" s="54">
        <v>0.88</v>
      </c>
      <c r="FJ26" s="54">
        <f>'[2]METAS FORMACIÓN X REGIONAL'!$BE26</f>
        <v>0.87743674823724604</v>
      </c>
      <c r="FK26" s="54">
        <f t="shared" si="54"/>
        <v>0.99708721390596144</v>
      </c>
      <c r="FL26" s="54">
        <v>0.61009999999999998</v>
      </c>
      <c r="FM26" s="54">
        <f>'[2]METAS FORMACIÓN X REGIONAL'!$BF26</f>
        <v>0.72640117994100295</v>
      </c>
      <c r="FN26" s="54">
        <f t="shared" si="55"/>
        <v>1.1906264218013489</v>
      </c>
      <c r="FO26" s="60">
        <v>7442</v>
      </c>
      <c r="FP26" s="60">
        <f>'[2]METAS FORMACIÓN X REGIONAL'!$BG26</f>
        <v>3395</v>
      </c>
      <c r="FQ26" s="54">
        <f t="shared" si="56"/>
        <v>0.45619457135178715</v>
      </c>
      <c r="FR26" s="60">
        <v>1244</v>
      </c>
      <c r="FS26" s="60">
        <f>'[2]METAS FORMACIÓN X REGIONAL'!$BH26</f>
        <v>613</v>
      </c>
      <c r="FT26" s="54">
        <f t="shared" si="57"/>
        <v>0.49276527331189712</v>
      </c>
      <c r="FU26" s="60">
        <v>8686</v>
      </c>
      <c r="FV26" s="60">
        <f>'[2]METAS FORMACIÓN X REGIONAL'!$BI26</f>
        <v>4008</v>
      </c>
      <c r="FW26" s="54">
        <f t="shared" si="58"/>
        <v>0.46143218973060096</v>
      </c>
      <c r="FX26" s="60">
        <v>39441</v>
      </c>
      <c r="FY26" s="60">
        <f>'[2]METAS FORMACIÓN X REGIONAL'!$BJ26</f>
        <v>36619</v>
      </c>
      <c r="FZ26" s="54">
        <f t="shared" si="59"/>
        <v>0.92845009000785983</v>
      </c>
      <c r="GA26" s="60">
        <v>48127</v>
      </c>
      <c r="GB26" s="60">
        <f>'[2]METAS FORMACIÓN X REGIONAL'!$BK26</f>
        <v>40627</v>
      </c>
      <c r="GC26" s="54">
        <f t="shared" si="60"/>
        <v>0.84416232052693918</v>
      </c>
      <c r="GD26" s="60">
        <v>4145</v>
      </c>
      <c r="GE26" s="60">
        <f>'[2]METAS FORMACIÓN X REGIONAL'!$BL26</f>
        <v>2321</v>
      </c>
      <c r="GF26" s="300">
        <f t="shared" si="61"/>
        <v>0.55995174909529555</v>
      </c>
      <c r="GG26" s="60">
        <v>4742</v>
      </c>
      <c r="GH26" s="60">
        <f>'[2]METAS FORMACIÓN X REGIONAL'!$BM26</f>
        <v>5743</v>
      </c>
      <c r="GI26" s="54">
        <f t="shared" si="62"/>
        <v>1.2110923660902573</v>
      </c>
      <c r="GJ26" s="60">
        <v>457</v>
      </c>
      <c r="GK26" s="60">
        <f>'[2]METAS FORMACIÓN X REGIONAL'!$BN26</f>
        <v>856</v>
      </c>
      <c r="GL26" s="54">
        <f t="shared" si="63"/>
        <v>1.8730853391684901</v>
      </c>
    </row>
    <row r="27" spans="1:194" s="44" customFormat="1" ht="15" customHeight="1" x14ac:dyDescent="0.6">
      <c r="A27" s="8">
        <v>52</v>
      </c>
      <c r="B27" s="9" t="s">
        <v>538</v>
      </c>
      <c r="C27" s="162">
        <v>3414</v>
      </c>
      <c r="D27" s="8">
        <f>'[2]METAS FORMACIÓN X REGIONAL'!$C27</f>
        <v>3575</v>
      </c>
      <c r="E27" s="352">
        <f t="shared" si="1"/>
        <v>1.0471587580550674</v>
      </c>
      <c r="F27" s="162">
        <v>1383</v>
      </c>
      <c r="G27" s="8">
        <f>'[2]METAS FORMACIÓN X REGIONAL'!$D27</f>
        <v>1335</v>
      </c>
      <c r="H27" s="352">
        <f t="shared" si="2"/>
        <v>0.96529284164858997</v>
      </c>
      <c r="I27" s="162">
        <v>0</v>
      </c>
      <c r="J27" s="8">
        <f>'[2]METAS FORMACIÓN X REGIONAL'!$E27</f>
        <v>0</v>
      </c>
      <c r="K27" s="352" t="str">
        <f t="shared" si="3"/>
        <v>N/A</v>
      </c>
      <c r="L27" s="8">
        <v>71</v>
      </c>
      <c r="M27" s="8">
        <f>'[2]METAS FORMACIÓN X REGIONAL'!$F27</f>
        <v>71</v>
      </c>
      <c r="N27" s="355">
        <f t="shared" si="4"/>
        <v>1</v>
      </c>
      <c r="O27" s="8">
        <v>0</v>
      </c>
      <c r="P27" s="8">
        <f>'[2]METAS FORMACIÓN X REGIONAL'!$G27</f>
        <v>0</v>
      </c>
      <c r="Q27" s="355" t="str">
        <f t="shared" si="5"/>
        <v>N/A</v>
      </c>
      <c r="R27" s="8">
        <v>4868</v>
      </c>
      <c r="S27" s="8">
        <f>'[2]METAS FORMACIÓN X REGIONAL'!$H27</f>
        <v>4981</v>
      </c>
      <c r="T27" s="357">
        <f t="shared" si="0"/>
        <v>1.0232128184059162</v>
      </c>
      <c r="U27" s="8">
        <v>4868</v>
      </c>
      <c r="V27" s="8">
        <f>'[2]METAS FORMACIÓN X REGIONAL'!$I27</f>
        <v>4981</v>
      </c>
      <c r="W27" s="357">
        <f t="shared" si="6"/>
        <v>1.0232128184059162</v>
      </c>
      <c r="X27" s="8">
        <v>120</v>
      </c>
      <c r="Y27" s="8">
        <f>'[2]METAS FORMACIÓN X REGIONAL'!$J27</f>
        <v>120</v>
      </c>
      <c r="Z27" s="352">
        <f t="shared" si="7"/>
        <v>1</v>
      </c>
      <c r="AA27" s="8">
        <v>15</v>
      </c>
      <c r="AB27" s="8">
        <f>'[2]METAS FORMACIÓN X REGIONAL'!$K27</f>
        <v>16</v>
      </c>
      <c r="AC27" s="355">
        <f t="shared" si="8"/>
        <v>1.0666666666666667</v>
      </c>
      <c r="AD27" s="8">
        <v>30</v>
      </c>
      <c r="AE27" s="8">
        <f>'[2]METAS FORMACIÓN X REGIONAL'!$L27</f>
        <v>30</v>
      </c>
      <c r="AF27" s="355">
        <f t="shared" si="9"/>
        <v>1</v>
      </c>
      <c r="AG27" s="8">
        <v>165</v>
      </c>
      <c r="AH27" s="8">
        <f>'[2]METAS FORMACIÓN X REGIONAL'!$M27</f>
        <v>166</v>
      </c>
      <c r="AI27" s="355">
        <f t="shared" si="10"/>
        <v>1.0060606060606061</v>
      </c>
      <c r="AJ27" s="8">
        <v>108</v>
      </c>
      <c r="AK27" s="8">
        <f>'[2]METAS FORMACIÓN X REGIONAL'!$N27</f>
        <v>68</v>
      </c>
      <c r="AL27" s="352">
        <f t="shared" si="11"/>
        <v>0.62962962962962965</v>
      </c>
      <c r="AM27" s="8">
        <v>31</v>
      </c>
      <c r="AN27" s="8">
        <f>'[2]METAS FORMACIÓN X REGIONAL'!$O27</f>
        <v>27</v>
      </c>
      <c r="AO27" s="355">
        <f t="shared" si="12"/>
        <v>0.87096774193548387</v>
      </c>
      <c r="AP27" s="8">
        <v>0</v>
      </c>
      <c r="AQ27" s="8">
        <f>'[2]METAS FORMACIÓN X REGIONAL'!$P27</f>
        <v>0</v>
      </c>
      <c r="AR27" s="355" t="str">
        <f t="shared" si="13"/>
        <v>N/A</v>
      </c>
      <c r="AS27" s="8">
        <v>139</v>
      </c>
      <c r="AT27" s="8">
        <f>'[2]METAS FORMACIÓN X REGIONAL'!$Q27</f>
        <v>95</v>
      </c>
      <c r="AU27" s="357">
        <f t="shared" si="14"/>
        <v>0.68345323741007191</v>
      </c>
      <c r="AV27" s="8">
        <v>5474</v>
      </c>
      <c r="AW27" s="8">
        <f>'[2]METAS FORMACIÓN X REGIONAL'!$R27</f>
        <v>5048</v>
      </c>
      <c r="AX27" s="352">
        <f t="shared" si="15"/>
        <v>0.92217756667884543</v>
      </c>
      <c r="AY27" s="8">
        <v>496</v>
      </c>
      <c r="AZ27" s="8">
        <f>'[2]METAS FORMACIÓN X REGIONAL'!$S27</f>
        <v>434</v>
      </c>
      <c r="BA27" s="352">
        <f t="shared" si="16"/>
        <v>0.875</v>
      </c>
      <c r="BB27" s="8">
        <v>1026</v>
      </c>
      <c r="BC27" s="8">
        <f>'[2]METAS FORMACIÓN X REGIONAL'!$T27</f>
        <v>1064</v>
      </c>
      <c r="BD27" s="355">
        <f t="shared" si="17"/>
        <v>1.037037037037037</v>
      </c>
      <c r="BE27" s="8">
        <v>45</v>
      </c>
      <c r="BF27" s="8">
        <f>'[2]METAS FORMACIÓN X REGIONAL'!$U27</f>
        <v>29</v>
      </c>
      <c r="BG27" s="355">
        <f t="shared" si="18"/>
        <v>0.64444444444444449</v>
      </c>
      <c r="BH27" s="8">
        <v>8417</v>
      </c>
      <c r="BI27" s="8">
        <f>'[2]METAS FORMACIÓN X REGIONAL'!$V27</f>
        <v>8702</v>
      </c>
      <c r="BJ27" s="560">
        <f t="shared" si="19"/>
        <v>1.0338600451467268</v>
      </c>
      <c r="BK27" s="8">
        <v>15458</v>
      </c>
      <c r="BL27" s="8">
        <f>'[2]METAS FORMACIÓN X REGIONAL'!$W27</f>
        <v>15277</v>
      </c>
      <c r="BM27" s="352">
        <f t="shared" si="20"/>
        <v>0.98829085263294092</v>
      </c>
      <c r="BN27" s="8">
        <v>0</v>
      </c>
      <c r="BO27" s="8">
        <f>'[2]METAS FORMACIÓN X REGIONAL'!$X27</f>
        <v>0</v>
      </c>
      <c r="BP27" s="352" t="str">
        <f t="shared" si="21"/>
        <v>N/A</v>
      </c>
      <c r="BQ27" s="8">
        <v>15762</v>
      </c>
      <c r="BR27" s="8">
        <f>'[2]METAS FORMACIÓN X REGIONAL'!$Y27</f>
        <v>15538</v>
      </c>
      <c r="BS27" s="352">
        <f t="shared" si="22"/>
        <v>0.98578860550691538</v>
      </c>
      <c r="BT27" s="8">
        <v>20630</v>
      </c>
      <c r="BU27" s="8">
        <f>'[2]METAS FORMACIÓN X REGIONAL'!$Z27</f>
        <v>20519</v>
      </c>
      <c r="BV27" s="352">
        <f t="shared" si="23"/>
        <v>0.99461948618516727</v>
      </c>
      <c r="BW27" s="8">
        <v>27200</v>
      </c>
      <c r="BX27" s="8">
        <f>'[2]METAS FORMACIÓN X REGIONAL'!$AA27</f>
        <v>18910</v>
      </c>
      <c r="BY27" s="358">
        <f t="shared" si="24"/>
        <v>0.69522058823529409</v>
      </c>
      <c r="BZ27" s="8">
        <v>54690</v>
      </c>
      <c r="CA27" s="162">
        <f>'[2]METAS FORMACIÓN X REGIONAL'!$AB27</f>
        <v>63614</v>
      </c>
      <c r="CB27" s="358">
        <f t="shared" si="25"/>
        <v>1.163174254891205</v>
      </c>
      <c r="CC27" s="8">
        <v>10240</v>
      </c>
      <c r="CD27" s="8">
        <f>'[2]METAS FORMACIÓN X REGIONAL'!$AC27</f>
        <v>10080</v>
      </c>
      <c r="CE27" s="358">
        <f t="shared" si="26"/>
        <v>0.984375</v>
      </c>
      <c r="CF27" s="8">
        <v>1350</v>
      </c>
      <c r="CG27" s="8">
        <f>'[2]METAS FORMACIÓN X REGIONAL'!$AD27</f>
        <v>1147</v>
      </c>
      <c r="CH27" s="352">
        <f t="shared" si="27"/>
        <v>0.84962962962962962</v>
      </c>
      <c r="CI27" s="8">
        <v>11590</v>
      </c>
      <c r="CJ27" s="8">
        <f>'[2]METAS FORMACIÓN X REGIONAL'!$AE27</f>
        <v>11227</v>
      </c>
      <c r="CK27" s="352">
        <f t="shared" si="28"/>
        <v>0.96867989646246766</v>
      </c>
      <c r="CL27" s="162">
        <v>34213</v>
      </c>
      <c r="CM27" s="162">
        <f>'[2]METAS FORMACIÓN X REGIONAL'!$AF27</f>
        <v>33871</v>
      </c>
      <c r="CN27" s="358">
        <f t="shared" si="29"/>
        <v>0.99000379972525065</v>
      </c>
      <c r="CO27" s="162">
        <v>1170</v>
      </c>
      <c r="CP27" s="8">
        <f>'[2]METAS FORMACIÓN X REGIONAL'!$AG27</f>
        <v>1549</v>
      </c>
      <c r="CQ27" s="358">
        <f t="shared" si="30"/>
        <v>1.3239316239316239</v>
      </c>
      <c r="CR27" s="162">
        <v>128863</v>
      </c>
      <c r="CS27" s="162">
        <f>'[2]METAS FORMACIÓN X REGIONAL'!$AH27</f>
        <v>129171</v>
      </c>
      <c r="CT27" s="358">
        <f t="shared" si="31"/>
        <v>1.0023901352599272</v>
      </c>
      <c r="CU27" s="162">
        <f>VLOOKUP(A27,'[3]METAS FORMACIÓN X REGIONAL'!$A$11:$AI$43,35,0)</f>
        <v>149493</v>
      </c>
      <c r="CV27" s="162">
        <f>'[2]METAS FORMACIÓN X REGIONAL'!$AI27</f>
        <v>149690</v>
      </c>
      <c r="CW27" s="358">
        <f t="shared" si="32"/>
        <v>1.0013177874549311</v>
      </c>
      <c r="CX27" s="162">
        <v>35356</v>
      </c>
      <c r="CY27" s="162">
        <f>'[2]METAS FORMACIÓN X REGIONAL'!$AJ27</f>
        <v>35049</v>
      </c>
      <c r="CZ27" s="355">
        <f t="shared" si="33"/>
        <v>0.99131689105102383</v>
      </c>
      <c r="DA27" s="162">
        <v>1245</v>
      </c>
      <c r="DB27" s="8">
        <f>'[2]METAS FORMACIÓN X REGIONAL'!$AK27</f>
        <v>1608</v>
      </c>
      <c r="DC27" s="355">
        <f t="shared" si="34"/>
        <v>1.2915662650602409</v>
      </c>
      <c r="DD27" s="8">
        <v>39319</v>
      </c>
      <c r="DE27" s="8">
        <f>'[2]METAS FORMACIÓN X REGIONAL'!$AL27</f>
        <v>30759</v>
      </c>
      <c r="DF27" s="358">
        <f t="shared" si="35"/>
        <v>0.7822935476487195</v>
      </c>
      <c r="DG27" s="54">
        <v>0.92</v>
      </c>
      <c r="DH27" s="54">
        <f>'[2]METAS FORMACIÓN X REGIONAL'!$AM27</f>
        <v>0.88870497881355903</v>
      </c>
      <c r="DI27" s="54">
        <f t="shared" si="36"/>
        <v>0.96598367262343365</v>
      </c>
      <c r="DJ27" s="54">
        <v>0.81</v>
      </c>
      <c r="DK27" s="54">
        <f>'[2]METAS FORMACIÓN X REGIONAL'!$AN27</f>
        <v>0.75806451612903203</v>
      </c>
      <c r="DL27" s="54">
        <f t="shared" si="37"/>
        <v>0.93588211867781723</v>
      </c>
      <c r="DM27" s="54">
        <v>0.86499999999999999</v>
      </c>
      <c r="DN27" s="54">
        <f>'[2]METAS FORMACIÓN X REGIONAL'!$AO27</f>
        <v>0.88505599176213201</v>
      </c>
      <c r="DO27" s="54">
        <f t="shared" si="38"/>
        <v>1.0231861176440833</v>
      </c>
      <c r="DP27" s="54">
        <v>0.92</v>
      </c>
      <c r="DQ27" s="54">
        <f>'[2]METAS FORMACIÓN X REGIONAL'!$AP27</f>
        <v>0.91963795940756998</v>
      </c>
      <c r="DR27" s="54">
        <f t="shared" si="39"/>
        <v>0.99960647761692389</v>
      </c>
      <c r="DS27" s="54">
        <v>0.88</v>
      </c>
      <c r="DT27" s="54">
        <f>'[2]METAS FORMACIÓN X REGIONAL'!$AQ27</f>
        <v>0.81198501872659201</v>
      </c>
      <c r="DU27" s="54">
        <f t="shared" si="40"/>
        <v>0.92271024855294548</v>
      </c>
      <c r="DV27" s="54">
        <v>0.9</v>
      </c>
      <c r="DW27" s="54">
        <f>'[2]METAS FORMACIÓN X REGIONAL'!$AR27</f>
        <v>0.89078498293515396</v>
      </c>
      <c r="DX27" s="54">
        <f t="shared" si="41"/>
        <v>0.98976109215017105</v>
      </c>
      <c r="DY27" s="54">
        <v>0.92</v>
      </c>
      <c r="DZ27" s="54">
        <f>'[2]METAS FORMACIÓN X REGIONAL'!$AS27</f>
        <v>0.89471999999999996</v>
      </c>
      <c r="EA27" s="54">
        <f t="shared" si="42"/>
        <v>0.97252173913043471</v>
      </c>
      <c r="EB27" s="54">
        <v>0.84499999999999997</v>
      </c>
      <c r="EC27" s="54">
        <f>'[2]METAS FORMACIÓN X REGIONAL'!$AT27</f>
        <v>0.798756359525155</v>
      </c>
      <c r="ED27" s="54">
        <f t="shared" si="43"/>
        <v>0.94527379825462132</v>
      </c>
      <c r="EE27" s="54">
        <v>0.88250000000000006</v>
      </c>
      <c r="EF27" s="54">
        <f>'[2]METAS FORMACIÓN X REGIONAL'!$AU27</f>
        <v>0.88644670792923597</v>
      </c>
      <c r="EG27" s="54">
        <f t="shared" si="44"/>
        <v>1.004472190288086</v>
      </c>
      <c r="EH27" s="54">
        <v>0.83</v>
      </c>
      <c r="EI27" s="54">
        <f>'[2]METAS FORMACIÓN X REGIONAL'!$AV27</f>
        <v>0.87347900300456205</v>
      </c>
      <c r="EJ27" s="54">
        <f t="shared" si="45"/>
        <v>1.0523843409693519</v>
      </c>
      <c r="EK27" s="54">
        <v>0.27</v>
      </c>
      <c r="EL27" s="54">
        <f>'[2]METAS FORMACIÓN X REGIONAL'!$AW27</f>
        <v>0.34763711624698201</v>
      </c>
      <c r="EM27" s="54">
        <f t="shared" si="46"/>
        <v>1.2875448749888221</v>
      </c>
      <c r="EN27" s="54">
        <v>0.55000000000000004</v>
      </c>
      <c r="EO27" s="54">
        <f>'[2]METAS FORMACIÓN X REGIONAL'!$AX27</f>
        <v>0.75546368766983296</v>
      </c>
      <c r="EP27" s="54">
        <f t="shared" si="47"/>
        <v>1.3735703412178779</v>
      </c>
      <c r="EQ27" s="54">
        <v>0.875</v>
      </c>
      <c r="ER27" s="54">
        <f>'[2]METAS FORMACIÓN X REGIONAL'!$AY27</f>
        <v>0.87682774045454903</v>
      </c>
      <c r="ES27" s="54">
        <f t="shared" si="48"/>
        <v>1.0020888462337703</v>
      </c>
      <c r="ET27" s="54">
        <v>0.5575</v>
      </c>
      <c r="EU27" s="54">
        <f>'[2]METAS FORMACIÓN X REGIONAL'!$AZ27</f>
        <v>0.37358171592054301</v>
      </c>
      <c r="EV27" s="54">
        <f t="shared" si="49"/>
        <v>0.67010173259290229</v>
      </c>
      <c r="EW27" s="54">
        <v>0.71625000000000005</v>
      </c>
      <c r="EX27" s="54">
        <f>'[2]METAS FORMACIÓN X REGIONAL'!$BA27</f>
        <v>0.77341839802257994</v>
      </c>
      <c r="EY27" s="54">
        <f t="shared" si="50"/>
        <v>1.0798162625097101</v>
      </c>
      <c r="EZ27" s="54">
        <v>0.86</v>
      </c>
      <c r="FA27" s="54">
        <f>'[2]METAS FORMACIÓN X REGIONAL'!$BB27</f>
        <v>0.78552746294681797</v>
      </c>
      <c r="FB27" s="54">
        <f t="shared" si="51"/>
        <v>0.91340402668234644</v>
      </c>
      <c r="FC27" s="54">
        <v>0.38</v>
      </c>
      <c r="FD27" s="54">
        <f>'[2]METAS FORMACIÓN X REGIONAL'!$BC27</f>
        <v>0.38382936507936499</v>
      </c>
      <c r="FE27" s="54">
        <f t="shared" si="52"/>
        <v>1.0100772765246446</v>
      </c>
      <c r="FF27" s="54">
        <v>0.62</v>
      </c>
      <c r="FG27" s="54">
        <f>'[2]METAS FORMACIÓN X REGIONAL'!$BD27</f>
        <v>0.42486862029037098</v>
      </c>
      <c r="FH27" s="54">
        <f t="shared" si="53"/>
        <v>0.68527196821027581</v>
      </c>
      <c r="FI27" s="54">
        <v>0.93</v>
      </c>
      <c r="FJ27" s="54">
        <f>'[2]METAS FORMACIÓN X REGIONAL'!$BE27</f>
        <v>0.93566150246797297</v>
      </c>
      <c r="FK27" s="54">
        <f t="shared" si="54"/>
        <v>1.0060876370623364</v>
      </c>
      <c r="FL27" s="54">
        <v>0.61009999999999998</v>
      </c>
      <c r="FM27" s="54">
        <f>'[2]METAS FORMACIÓN X REGIONAL'!$BF27</f>
        <v>0.82462686567164201</v>
      </c>
      <c r="FN27" s="54">
        <f t="shared" si="55"/>
        <v>1.3516257427825635</v>
      </c>
      <c r="FO27" s="60">
        <v>6062</v>
      </c>
      <c r="FP27" s="60">
        <f>'[2]METAS FORMACIÓN X REGIONAL'!$BG27</f>
        <v>4230</v>
      </c>
      <c r="FQ27" s="54">
        <f t="shared" si="56"/>
        <v>0.69778950841306497</v>
      </c>
      <c r="FR27" s="60">
        <v>1421</v>
      </c>
      <c r="FS27" s="60">
        <f>'[2]METAS FORMACIÓN X REGIONAL'!$BH27</f>
        <v>639</v>
      </c>
      <c r="FT27" s="54">
        <f t="shared" si="57"/>
        <v>0.44968332160450386</v>
      </c>
      <c r="FU27" s="60">
        <v>7483</v>
      </c>
      <c r="FV27" s="60">
        <f>'[2]METAS FORMACIÓN X REGIONAL'!$BI27</f>
        <v>4869</v>
      </c>
      <c r="FW27" s="54">
        <f t="shared" si="58"/>
        <v>0.65067486302285182</v>
      </c>
      <c r="FX27" s="60">
        <v>57736</v>
      </c>
      <c r="FY27" s="60">
        <f>'[2]METAS FORMACIÓN X REGIONAL'!$BJ27</f>
        <v>67629</v>
      </c>
      <c r="FZ27" s="54">
        <f t="shared" si="59"/>
        <v>1.1713488984342524</v>
      </c>
      <c r="GA27" s="60">
        <v>65219</v>
      </c>
      <c r="GB27" s="60">
        <f>'[2]METAS FORMACIÓN X REGIONAL'!$BK27</f>
        <v>72498</v>
      </c>
      <c r="GC27" s="54">
        <f t="shared" si="60"/>
        <v>1.1116085803216853</v>
      </c>
      <c r="GD27" s="60">
        <v>3542</v>
      </c>
      <c r="GE27" s="60">
        <f>'[2]METAS FORMACIÓN X REGIONAL'!$BL27</f>
        <v>2797</v>
      </c>
      <c r="GF27" s="300">
        <f t="shared" si="61"/>
        <v>0.78966685488424615</v>
      </c>
      <c r="GG27" s="60">
        <v>28138</v>
      </c>
      <c r="GH27" s="60">
        <f>'[2]METAS FORMACIÓN X REGIONAL'!$BM27</f>
        <v>18954</v>
      </c>
      <c r="GI27" s="54">
        <f t="shared" si="62"/>
        <v>0.67360864311607083</v>
      </c>
      <c r="GJ27" s="60">
        <v>696</v>
      </c>
      <c r="GK27" s="60">
        <f>'[2]METAS FORMACIÓN X REGIONAL'!$BN27</f>
        <v>1080</v>
      </c>
      <c r="GL27" s="54">
        <f t="shared" si="63"/>
        <v>1.5517241379310345</v>
      </c>
    </row>
    <row r="28" spans="1:194" s="44" customFormat="1" ht="15" customHeight="1" x14ac:dyDescent="0.6">
      <c r="A28" s="8">
        <v>54</v>
      </c>
      <c r="B28" s="9" t="s">
        <v>539</v>
      </c>
      <c r="C28" s="162">
        <v>7987</v>
      </c>
      <c r="D28" s="8">
        <f>'[2]METAS FORMACIÓN X REGIONAL'!$C28</f>
        <v>7321</v>
      </c>
      <c r="E28" s="352">
        <f t="shared" si="1"/>
        <v>0.91661449856016031</v>
      </c>
      <c r="F28" s="162">
        <v>6899</v>
      </c>
      <c r="G28" s="8">
        <f>'[2]METAS FORMACIÓN X REGIONAL'!$D28</f>
        <v>7084</v>
      </c>
      <c r="H28" s="352">
        <f t="shared" si="2"/>
        <v>1.026815480504421</v>
      </c>
      <c r="I28" s="162">
        <v>176</v>
      </c>
      <c r="J28" s="8">
        <f>'[2]METAS FORMACIÓN X REGIONAL'!$E28</f>
        <v>103</v>
      </c>
      <c r="K28" s="352">
        <f t="shared" si="3"/>
        <v>0.58522727272727271</v>
      </c>
      <c r="L28" s="8">
        <v>252</v>
      </c>
      <c r="M28" s="8">
        <f>'[2]METAS FORMACIÓN X REGIONAL'!$F28</f>
        <v>243</v>
      </c>
      <c r="N28" s="355">
        <f t="shared" si="4"/>
        <v>0.9642857142857143</v>
      </c>
      <c r="O28" s="8">
        <v>445</v>
      </c>
      <c r="P28" s="8">
        <f>'[2]METAS FORMACIÓN X REGIONAL'!$G28</f>
        <v>505</v>
      </c>
      <c r="Q28" s="355">
        <f t="shared" si="5"/>
        <v>1.1348314606741574</v>
      </c>
      <c r="R28" s="8">
        <v>15759</v>
      </c>
      <c r="S28" s="8">
        <f>'[2]METAS FORMACIÓN X REGIONAL'!$H28</f>
        <v>15256</v>
      </c>
      <c r="T28" s="357">
        <f t="shared" si="0"/>
        <v>0.96808173107430673</v>
      </c>
      <c r="U28" s="8">
        <v>15759</v>
      </c>
      <c r="V28" s="8">
        <f>'[2]METAS FORMACIÓN X REGIONAL'!$I28</f>
        <v>15256</v>
      </c>
      <c r="W28" s="357">
        <f t="shared" si="6"/>
        <v>0.96808173107430673</v>
      </c>
      <c r="X28" s="8">
        <v>702</v>
      </c>
      <c r="Y28" s="8">
        <f>'[2]METAS FORMACIÓN X REGIONAL'!$J28</f>
        <v>678</v>
      </c>
      <c r="Z28" s="352">
        <f t="shared" si="7"/>
        <v>0.96581196581196582</v>
      </c>
      <c r="AA28" s="8">
        <v>72</v>
      </c>
      <c r="AB28" s="8">
        <f>'[2]METAS FORMACIÓN X REGIONAL'!$K28</f>
        <v>89</v>
      </c>
      <c r="AC28" s="355">
        <f t="shared" si="8"/>
        <v>1.2361111111111112</v>
      </c>
      <c r="AD28" s="8">
        <v>27</v>
      </c>
      <c r="AE28" s="8">
        <f>'[2]METAS FORMACIÓN X REGIONAL'!$L28</f>
        <v>27</v>
      </c>
      <c r="AF28" s="355">
        <f t="shared" si="9"/>
        <v>1</v>
      </c>
      <c r="AG28" s="8">
        <v>801</v>
      </c>
      <c r="AH28" s="8">
        <f>'[2]METAS FORMACIÓN X REGIONAL'!$M28</f>
        <v>794</v>
      </c>
      <c r="AI28" s="355">
        <f t="shared" si="10"/>
        <v>0.99126092384519349</v>
      </c>
      <c r="AJ28" s="8">
        <v>486</v>
      </c>
      <c r="AK28" s="8">
        <f>'[2]METAS FORMACIÓN X REGIONAL'!$N28</f>
        <v>349</v>
      </c>
      <c r="AL28" s="352">
        <f t="shared" si="11"/>
        <v>0.71810699588477367</v>
      </c>
      <c r="AM28" s="8">
        <v>64</v>
      </c>
      <c r="AN28" s="8">
        <f>'[2]METAS FORMACIÓN X REGIONAL'!$O28</f>
        <v>77</v>
      </c>
      <c r="AO28" s="355">
        <f t="shared" si="12"/>
        <v>1.203125</v>
      </c>
      <c r="AP28" s="8">
        <v>30</v>
      </c>
      <c r="AQ28" s="8">
        <f>'[2]METAS FORMACIÓN X REGIONAL'!$P28</f>
        <v>38</v>
      </c>
      <c r="AR28" s="355">
        <f t="shared" si="13"/>
        <v>1.2666666666666666</v>
      </c>
      <c r="AS28" s="8">
        <v>580</v>
      </c>
      <c r="AT28" s="8">
        <f>'[2]METAS FORMACIÓN X REGIONAL'!$Q28</f>
        <v>464</v>
      </c>
      <c r="AU28" s="357">
        <f t="shared" si="14"/>
        <v>0.8</v>
      </c>
      <c r="AV28" s="8">
        <v>12375</v>
      </c>
      <c r="AW28" s="8">
        <f>'[2]METAS FORMACIÓN X REGIONAL'!$R28</f>
        <v>11366</v>
      </c>
      <c r="AX28" s="352">
        <f t="shared" si="15"/>
        <v>0.91846464646464643</v>
      </c>
      <c r="AY28" s="8">
        <v>2498</v>
      </c>
      <c r="AZ28" s="8">
        <f>'[2]METAS FORMACIÓN X REGIONAL'!$S28</f>
        <v>2452</v>
      </c>
      <c r="BA28" s="352">
        <f t="shared" si="16"/>
        <v>0.9815852682145717</v>
      </c>
      <c r="BB28" s="8">
        <v>2559</v>
      </c>
      <c r="BC28" s="8">
        <f>'[2]METAS FORMACIÓN X REGIONAL'!$T28</f>
        <v>2824</v>
      </c>
      <c r="BD28" s="355">
        <f t="shared" si="17"/>
        <v>1.1035560765924188</v>
      </c>
      <c r="BE28" s="8">
        <v>726</v>
      </c>
      <c r="BF28" s="8">
        <f>'[2]METAS FORMACIÓN X REGIONAL'!$U28</f>
        <v>895</v>
      </c>
      <c r="BG28" s="355">
        <f t="shared" si="18"/>
        <v>1.2327823691460056</v>
      </c>
      <c r="BH28" s="8">
        <v>23286</v>
      </c>
      <c r="BI28" s="8">
        <f>'[2]METAS FORMACIÓN X REGIONAL'!$V28</f>
        <v>24217</v>
      </c>
      <c r="BJ28" s="560">
        <f t="shared" si="19"/>
        <v>1.0399811045263248</v>
      </c>
      <c r="BK28" s="8">
        <v>41444</v>
      </c>
      <c r="BL28" s="8">
        <f>'[2]METAS FORMACIÓN X REGIONAL'!$W28</f>
        <v>41754</v>
      </c>
      <c r="BM28" s="352">
        <f t="shared" si="20"/>
        <v>1.0074799729755815</v>
      </c>
      <c r="BN28" s="8">
        <v>110</v>
      </c>
      <c r="BO28" s="8">
        <f>'[2]METAS FORMACIÓN X REGIONAL'!$X28</f>
        <v>124</v>
      </c>
      <c r="BP28" s="352">
        <f t="shared" si="21"/>
        <v>1.1272727272727272</v>
      </c>
      <c r="BQ28" s="8">
        <v>42935</v>
      </c>
      <c r="BR28" s="8">
        <f>'[2]METAS FORMACIÓN X REGIONAL'!$Y28</f>
        <v>43136</v>
      </c>
      <c r="BS28" s="352">
        <f t="shared" si="22"/>
        <v>1.0046814952835681</v>
      </c>
      <c r="BT28" s="8">
        <v>58694</v>
      </c>
      <c r="BU28" s="8">
        <f>'[2]METAS FORMACIÓN X REGIONAL'!$Z28</f>
        <v>58392</v>
      </c>
      <c r="BV28" s="352">
        <f t="shared" si="23"/>
        <v>0.99485466998330319</v>
      </c>
      <c r="BW28" s="8">
        <v>34960</v>
      </c>
      <c r="BX28" s="8">
        <f>'[2]METAS FORMACIÓN X REGIONAL'!$AA28</f>
        <v>24400</v>
      </c>
      <c r="BY28" s="358">
        <f t="shared" si="24"/>
        <v>0.69794050343249425</v>
      </c>
      <c r="BZ28" s="8">
        <v>101960</v>
      </c>
      <c r="CA28" s="162">
        <f>'[2]METAS FORMACIÓN X REGIONAL'!$AB28</f>
        <v>116005</v>
      </c>
      <c r="CB28" s="358">
        <f t="shared" si="25"/>
        <v>1.1377500980776776</v>
      </c>
      <c r="CC28" s="8">
        <v>8960</v>
      </c>
      <c r="CD28" s="8">
        <f>'[2]METAS FORMACIÓN X REGIONAL'!$AC28</f>
        <v>8000</v>
      </c>
      <c r="CE28" s="358">
        <f t="shared" si="26"/>
        <v>0.8928571428571429</v>
      </c>
      <c r="CF28" s="8">
        <v>2620</v>
      </c>
      <c r="CG28" s="8">
        <f>'[2]METAS FORMACIÓN X REGIONAL'!$AD28</f>
        <v>3141</v>
      </c>
      <c r="CH28" s="352">
        <f t="shared" si="27"/>
        <v>1.198854961832061</v>
      </c>
      <c r="CI28" s="8">
        <v>11580</v>
      </c>
      <c r="CJ28" s="8">
        <f>'[2]METAS FORMACIÓN X REGIONAL'!$AE28</f>
        <v>11141</v>
      </c>
      <c r="CK28" s="352">
        <f t="shared" si="28"/>
        <v>0.96208981001727112</v>
      </c>
      <c r="CL28" s="162">
        <v>15865</v>
      </c>
      <c r="CM28" s="162">
        <f>'[2]METAS FORMACIÓN X REGIONAL'!$AF28</f>
        <v>24839</v>
      </c>
      <c r="CN28" s="358">
        <f t="shared" si="29"/>
        <v>1.5656476520642926</v>
      </c>
      <c r="CO28" s="162">
        <v>3630</v>
      </c>
      <c r="CP28" s="8">
        <f>'[2]METAS FORMACIÓN X REGIONAL'!$AG28</f>
        <v>7458</v>
      </c>
      <c r="CQ28" s="358">
        <f t="shared" si="30"/>
        <v>2.0545454545454547</v>
      </c>
      <c r="CR28" s="162">
        <v>167995</v>
      </c>
      <c r="CS28" s="162">
        <f>'[2]METAS FORMACIÓN X REGIONAL'!$AH28</f>
        <v>183843</v>
      </c>
      <c r="CT28" s="358">
        <f t="shared" si="31"/>
        <v>1.0943361409565762</v>
      </c>
      <c r="CU28" s="162">
        <f>VLOOKUP(A28,'[3]METAS FORMACIÓN X REGIONAL'!$A$11:$AI$43,35,0)</f>
        <v>226689</v>
      </c>
      <c r="CV28" s="162">
        <f>'[2]METAS FORMACIÓN X REGIONAL'!$AI28</f>
        <v>242235</v>
      </c>
      <c r="CW28" s="358">
        <f t="shared" si="32"/>
        <v>1.0685785371147254</v>
      </c>
      <c r="CX28" s="162">
        <v>18812</v>
      </c>
      <c r="CY28" s="162">
        <f>'[2]METAS FORMACIÓN X REGIONAL'!$AJ28</f>
        <v>28072</v>
      </c>
      <c r="CZ28" s="355">
        <f t="shared" si="33"/>
        <v>1.492238996385286</v>
      </c>
      <c r="DA28" s="162">
        <v>4858</v>
      </c>
      <c r="DB28" s="8">
        <f>'[2]METAS FORMACIÓN X REGIONAL'!$AK28</f>
        <v>8923</v>
      </c>
      <c r="DC28" s="355">
        <f t="shared" si="34"/>
        <v>1.8367641004528612</v>
      </c>
      <c r="DD28" s="8">
        <v>53317</v>
      </c>
      <c r="DE28" s="8">
        <f>'[2]METAS FORMACIÓN X REGIONAL'!$AL28</f>
        <v>41936</v>
      </c>
      <c r="DF28" s="358">
        <f t="shared" si="35"/>
        <v>0.78654087814393159</v>
      </c>
      <c r="DG28" s="54">
        <v>0.91</v>
      </c>
      <c r="DH28" s="54">
        <f>'[2]METAS FORMACIÓN X REGIONAL'!$AM28</f>
        <v>0.893643692852227</v>
      </c>
      <c r="DI28" s="54">
        <f t="shared" si="36"/>
        <v>0.98202603610134831</v>
      </c>
      <c r="DJ28" s="54">
        <v>0.82</v>
      </c>
      <c r="DK28" s="54">
        <f>'[2]METAS FORMACIÓN X REGIONAL'!$AN28</f>
        <v>0.84420880913539997</v>
      </c>
      <c r="DL28" s="54">
        <f t="shared" si="37"/>
        <v>1.0295229379699999</v>
      </c>
      <c r="DM28" s="54">
        <v>0.86499999999999999</v>
      </c>
      <c r="DN28" s="54">
        <f>'[2]METAS FORMACIÓN X REGIONAL'!$AO28</f>
        <v>0.89083364243323404</v>
      </c>
      <c r="DO28" s="54">
        <f t="shared" si="38"/>
        <v>1.0298654825817735</v>
      </c>
      <c r="DP28" s="54">
        <v>0.86</v>
      </c>
      <c r="DQ28" s="54">
        <f>'[2]METAS FORMACIÓN X REGIONAL'!$AP28</f>
        <v>0.88289280469897202</v>
      </c>
      <c r="DR28" s="54">
        <f t="shared" si="39"/>
        <v>1.0266195403476419</v>
      </c>
      <c r="DS28" s="54">
        <v>0.8</v>
      </c>
      <c r="DT28" s="54">
        <f>'[2]METAS FORMACIÓN X REGIONAL'!$AQ28</f>
        <v>0.61787125917560703</v>
      </c>
      <c r="DU28" s="54">
        <f t="shared" si="40"/>
        <v>0.77233907396950874</v>
      </c>
      <c r="DV28" s="54">
        <v>0.83000000000000007</v>
      </c>
      <c r="DW28" s="54">
        <f>'[2]METAS FORMACIÓN X REGIONAL'!$AR28</f>
        <v>0.75983219716832695</v>
      </c>
      <c r="DX28" s="54">
        <f t="shared" si="41"/>
        <v>0.9154604785160565</v>
      </c>
      <c r="DY28" s="54">
        <v>0.88500000000000001</v>
      </c>
      <c r="DZ28" s="54">
        <f>'[2]METAS FORMACIÓN X REGIONAL'!$AS28</f>
        <v>0.89184542328475502</v>
      </c>
      <c r="EA28" s="54">
        <f t="shared" si="42"/>
        <v>1.007734941564695</v>
      </c>
      <c r="EB28" s="54">
        <v>0.81</v>
      </c>
      <c r="EC28" s="54">
        <f>'[2]METAS FORMACIÓN X REGIONAL'!$AT28</f>
        <v>0.67606963087248295</v>
      </c>
      <c r="ED28" s="54">
        <f t="shared" si="43"/>
        <v>0.83465386527467023</v>
      </c>
      <c r="EE28" s="54">
        <v>0.84750000000000003</v>
      </c>
      <c r="EF28" s="54">
        <f>'[2]METAS FORMACIÓN X REGIONAL'!$AU28</f>
        <v>0.85660706946156995</v>
      </c>
      <c r="EG28" s="54">
        <f t="shared" si="44"/>
        <v>1.0107458046744189</v>
      </c>
      <c r="EH28" s="54">
        <v>0.91</v>
      </c>
      <c r="EI28" s="54">
        <f>'[2]METAS FORMACIÓN X REGIONAL'!$AV28</f>
        <v>0.92988120943193198</v>
      </c>
      <c r="EJ28" s="54">
        <f t="shared" si="45"/>
        <v>1.0218474828922328</v>
      </c>
      <c r="EK28" s="54">
        <v>0.28000000000000003</v>
      </c>
      <c r="EL28" s="54">
        <f>'[2]METAS FORMACIÓN X REGIONAL'!$AW28</f>
        <v>0.30959876543209902</v>
      </c>
      <c r="EM28" s="54">
        <f t="shared" si="46"/>
        <v>1.1057098765432107</v>
      </c>
      <c r="EN28" s="54">
        <v>0.59499999999999997</v>
      </c>
      <c r="EO28" s="54">
        <f>'[2]METAS FORMACIÓN X REGIONAL'!$AX28</f>
        <v>0.82056428583084495</v>
      </c>
      <c r="EP28" s="54">
        <f t="shared" si="47"/>
        <v>1.3790996400518403</v>
      </c>
      <c r="EQ28" s="54">
        <v>0.89749999999999996</v>
      </c>
      <c r="ER28" s="54">
        <f>'[2]METAS FORMACIÓN X REGIONAL'!$AY28</f>
        <v>0.92060369747227899</v>
      </c>
      <c r="ES28" s="54">
        <f t="shared" si="48"/>
        <v>1.0257422813061605</v>
      </c>
      <c r="ET28" s="54">
        <v>0.54500000000000004</v>
      </c>
      <c r="EU28" s="54">
        <f>'[2]METAS FORMACIÓN X REGIONAL'!$AZ28</f>
        <v>0.392932086989699</v>
      </c>
      <c r="EV28" s="54">
        <f t="shared" si="49"/>
        <v>0.72097630640311738</v>
      </c>
      <c r="EW28" s="54">
        <v>0.72124999999999995</v>
      </c>
      <c r="EX28" s="54">
        <f>'[2]METAS FORMACIÓN X REGIONAL'!$BA28</f>
        <v>0.82925258529939905</v>
      </c>
      <c r="EY28" s="54">
        <f t="shared" si="50"/>
        <v>1.1497436191326158</v>
      </c>
      <c r="EZ28" s="54">
        <v>0.93</v>
      </c>
      <c r="FA28" s="54">
        <f>'[2]METAS FORMACIÓN X REGIONAL'!$BB28</f>
        <v>0.95702005730659001</v>
      </c>
      <c r="FB28" s="54">
        <f t="shared" si="51"/>
        <v>1.0290538250608494</v>
      </c>
      <c r="FC28" s="54">
        <v>0.26</v>
      </c>
      <c r="FD28" s="54">
        <f>'[2]METAS FORMACIÓN X REGIONAL'!$BC28</f>
        <v>0.33074999999999999</v>
      </c>
      <c r="FE28" s="54">
        <f t="shared" si="52"/>
        <v>1.2721153846153845</v>
      </c>
      <c r="FF28" s="54">
        <v>0.59499999999999997</v>
      </c>
      <c r="FG28" s="54">
        <f>'[2]METAS FORMACIÓN X REGIONAL'!$BD28</f>
        <v>0.50731532178439998</v>
      </c>
      <c r="FH28" s="54">
        <f t="shared" si="53"/>
        <v>0.85263079291495802</v>
      </c>
      <c r="FI28" s="54">
        <v>0.93</v>
      </c>
      <c r="FJ28" s="54">
        <f>'[2]METAS FORMACIÓN X REGIONAL'!$BE28</f>
        <v>0.93235252208606401</v>
      </c>
      <c r="FK28" s="54">
        <f t="shared" si="54"/>
        <v>1.0025295936409291</v>
      </c>
      <c r="FL28" s="54">
        <v>0.61009999999999998</v>
      </c>
      <c r="FM28" s="54">
        <f>'[2]METAS FORMACIÓN X REGIONAL'!$BF28</f>
        <v>0.91000784489521402</v>
      </c>
      <c r="FN28" s="54">
        <f t="shared" si="55"/>
        <v>1.4915716192349027</v>
      </c>
      <c r="FO28" s="60">
        <v>16944</v>
      </c>
      <c r="FP28" s="60">
        <f>'[2]METAS FORMACIÓN X REGIONAL'!$BG28</f>
        <v>13850</v>
      </c>
      <c r="FQ28" s="54">
        <f t="shared" si="56"/>
        <v>0.81739848914069879</v>
      </c>
      <c r="FR28" s="60">
        <v>2839</v>
      </c>
      <c r="FS28" s="60">
        <f>'[2]METAS FORMACIÓN X REGIONAL'!$BH28</f>
        <v>1704</v>
      </c>
      <c r="FT28" s="54">
        <f t="shared" si="57"/>
        <v>0.60021134202183868</v>
      </c>
      <c r="FU28" s="60">
        <v>19783</v>
      </c>
      <c r="FV28" s="60">
        <f>'[2]METAS FORMACIÓN X REGIONAL'!$BI28</f>
        <v>15554</v>
      </c>
      <c r="FW28" s="54">
        <f t="shared" si="58"/>
        <v>0.78623060203204775</v>
      </c>
      <c r="FX28" s="60">
        <v>107160</v>
      </c>
      <c r="FY28" s="60">
        <f>'[2]METAS FORMACIÓN X REGIONAL'!$BJ28</f>
        <v>141557</v>
      </c>
      <c r="FZ28" s="54">
        <f t="shared" si="59"/>
        <v>1.3209873086972752</v>
      </c>
      <c r="GA28" s="60">
        <v>126943</v>
      </c>
      <c r="GB28" s="60">
        <f>'[2]METAS FORMACIÓN X REGIONAL'!$BK28</f>
        <v>157111</v>
      </c>
      <c r="GC28" s="54">
        <f t="shared" si="60"/>
        <v>1.2376499688836722</v>
      </c>
      <c r="GD28" s="60">
        <v>9903</v>
      </c>
      <c r="GE28" s="60">
        <f>'[2]METAS FORMACIÓN X REGIONAL'!$BL28</f>
        <v>9695</v>
      </c>
      <c r="GF28" s="300">
        <f t="shared" si="61"/>
        <v>0.97899626375845705</v>
      </c>
      <c r="GG28" s="60">
        <v>14451</v>
      </c>
      <c r="GH28" s="60">
        <f>'[2]METAS FORMACIÓN X REGIONAL'!$BM28</f>
        <v>22536</v>
      </c>
      <c r="GI28" s="54">
        <f t="shared" si="62"/>
        <v>1.5594768528129541</v>
      </c>
      <c r="GJ28" s="60">
        <v>2196</v>
      </c>
      <c r="GK28" s="60">
        <f>'[2]METAS FORMACIÓN X REGIONAL'!$BN28</f>
        <v>6193</v>
      </c>
      <c r="GL28" s="54">
        <f t="shared" si="63"/>
        <v>2.8201275045537342</v>
      </c>
    </row>
    <row r="29" spans="1:194" s="44" customFormat="1" ht="15" customHeight="1" x14ac:dyDescent="0.6">
      <c r="A29" s="8">
        <v>63</v>
      </c>
      <c r="B29" s="9" t="s">
        <v>540</v>
      </c>
      <c r="C29" s="162">
        <v>5277</v>
      </c>
      <c r="D29" s="8">
        <f>'[2]METAS FORMACIÓN X REGIONAL'!$C29</f>
        <v>4910</v>
      </c>
      <c r="E29" s="352">
        <f t="shared" si="1"/>
        <v>0.9304529088497252</v>
      </c>
      <c r="F29" s="162">
        <v>4117</v>
      </c>
      <c r="G29" s="8">
        <f>'[2]METAS FORMACIÓN X REGIONAL'!$D29</f>
        <v>4699</v>
      </c>
      <c r="H29" s="352">
        <f t="shared" si="2"/>
        <v>1.141365071654117</v>
      </c>
      <c r="I29" s="162">
        <v>871</v>
      </c>
      <c r="J29" s="8">
        <f>'[2]METAS FORMACIÓN X REGIONAL'!$E29</f>
        <v>428</v>
      </c>
      <c r="K29" s="352">
        <f t="shared" si="3"/>
        <v>0.49138920780711826</v>
      </c>
      <c r="L29" s="8">
        <v>0</v>
      </c>
      <c r="M29" s="8">
        <f>'[2]METAS FORMACIÓN X REGIONAL'!$F29</f>
        <v>30</v>
      </c>
      <c r="N29" s="355" t="str">
        <f t="shared" si="4"/>
        <v>N/A</v>
      </c>
      <c r="O29" s="8">
        <v>0</v>
      </c>
      <c r="P29" s="8">
        <f>'[2]METAS FORMACIÓN X REGIONAL'!$G29</f>
        <v>0</v>
      </c>
      <c r="Q29" s="355" t="str">
        <f t="shared" si="5"/>
        <v>N/A</v>
      </c>
      <c r="R29" s="8">
        <v>10265</v>
      </c>
      <c r="S29" s="8">
        <f>'[2]METAS FORMACIÓN X REGIONAL'!$H29</f>
        <v>10067</v>
      </c>
      <c r="T29" s="357">
        <f t="shared" si="0"/>
        <v>0.98071115440818313</v>
      </c>
      <c r="U29" s="8">
        <v>10265</v>
      </c>
      <c r="V29" s="8">
        <f>'[2]METAS FORMACIÓN X REGIONAL'!$I29</f>
        <v>10067</v>
      </c>
      <c r="W29" s="357">
        <f t="shared" si="6"/>
        <v>0.98071115440818313</v>
      </c>
      <c r="X29" s="8">
        <v>535</v>
      </c>
      <c r="Y29" s="8">
        <f>'[2]METAS FORMACIÓN X REGIONAL'!$J29</f>
        <v>376</v>
      </c>
      <c r="Z29" s="352">
        <f t="shared" si="7"/>
        <v>0.702803738317757</v>
      </c>
      <c r="AA29" s="8">
        <v>33</v>
      </c>
      <c r="AB29" s="8">
        <f>'[2]METAS FORMACIÓN X REGIONAL'!$K29</f>
        <v>38</v>
      </c>
      <c r="AC29" s="355">
        <f t="shared" si="8"/>
        <v>1.1515151515151516</v>
      </c>
      <c r="AD29" s="8">
        <v>62</v>
      </c>
      <c r="AE29" s="8">
        <f>'[2]METAS FORMACIÓN X REGIONAL'!$L29</f>
        <v>61</v>
      </c>
      <c r="AF29" s="355">
        <f t="shared" si="9"/>
        <v>0.9838709677419355</v>
      </c>
      <c r="AG29" s="8">
        <v>630</v>
      </c>
      <c r="AH29" s="8">
        <f>'[2]METAS FORMACIÓN X REGIONAL'!$M29</f>
        <v>475</v>
      </c>
      <c r="AI29" s="355">
        <f t="shared" si="10"/>
        <v>0.75396825396825395</v>
      </c>
      <c r="AJ29" s="8">
        <v>30</v>
      </c>
      <c r="AK29" s="8">
        <f>'[2]METAS FORMACIÓN X REGIONAL'!$N29</f>
        <v>37</v>
      </c>
      <c r="AL29" s="352">
        <f t="shared" si="11"/>
        <v>1.2333333333333334</v>
      </c>
      <c r="AM29" s="8">
        <v>30</v>
      </c>
      <c r="AN29" s="8">
        <f>'[2]METAS FORMACIÓN X REGIONAL'!$O29</f>
        <v>32</v>
      </c>
      <c r="AO29" s="355">
        <f t="shared" si="12"/>
        <v>1.0666666666666667</v>
      </c>
      <c r="AP29" s="8">
        <v>15</v>
      </c>
      <c r="AQ29" s="8">
        <f>'[2]METAS FORMACIÓN X REGIONAL'!$P29</f>
        <v>16</v>
      </c>
      <c r="AR29" s="355">
        <f t="shared" si="13"/>
        <v>1.0666666666666667</v>
      </c>
      <c r="AS29" s="8">
        <v>75</v>
      </c>
      <c r="AT29" s="8">
        <f>'[2]METAS FORMACIÓN X REGIONAL'!$Q29</f>
        <v>85</v>
      </c>
      <c r="AU29" s="357">
        <f t="shared" si="14"/>
        <v>1.1333333333333333</v>
      </c>
      <c r="AV29" s="8">
        <v>3289</v>
      </c>
      <c r="AW29" s="8">
        <f>'[2]METAS FORMACIÓN X REGIONAL'!$R29</f>
        <v>3371</v>
      </c>
      <c r="AX29" s="352">
        <f t="shared" si="15"/>
        <v>1.0249315901489815</v>
      </c>
      <c r="AY29" s="8">
        <v>2156</v>
      </c>
      <c r="AZ29" s="8">
        <f>'[2]METAS FORMACIÓN X REGIONAL'!$S29</f>
        <v>2118</v>
      </c>
      <c r="BA29" s="352">
        <f t="shared" si="16"/>
        <v>0.98237476808905377</v>
      </c>
      <c r="BB29" s="8">
        <v>326</v>
      </c>
      <c r="BC29" s="8">
        <f>'[2]METAS FORMACIÓN X REGIONAL'!$T29</f>
        <v>330</v>
      </c>
      <c r="BD29" s="355">
        <f t="shared" si="17"/>
        <v>1.0122699386503067</v>
      </c>
      <c r="BE29" s="8">
        <v>30</v>
      </c>
      <c r="BF29" s="8">
        <f>'[2]METAS FORMACIÓN X REGIONAL'!$U29</f>
        <v>38</v>
      </c>
      <c r="BG29" s="355">
        <f t="shared" si="18"/>
        <v>1.2666666666666666</v>
      </c>
      <c r="BH29" s="8">
        <v>5640</v>
      </c>
      <c r="BI29" s="8">
        <f>'[2]METAS FORMACIÓN X REGIONAL'!$V29</f>
        <v>5798</v>
      </c>
      <c r="BJ29" s="560">
        <f t="shared" si="19"/>
        <v>1.0280141843971631</v>
      </c>
      <c r="BK29" s="8">
        <v>11441</v>
      </c>
      <c r="BL29" s="8">
        <f>'[2]METAS FORMACIÓN X REGIONAL'!$W29</f>
        <v>11655</v>
      </c>
      <c r="BM29" s="352">
        <f t="shared" si="20"/>
        <v>1.0187046586836814</v>
      </c>
      <c r="BN29" s="8">
        <v>0</v>
      </c>
      <c r="BO29" s="8">
        <f>'[2]METAS FORMACIÓN X REGIONAL'!$X29</f>
        <v>0</v>
      </c>
      <c r="BP29" s="352" t="str">
        <f t="shared" si="21"/>
        <v>N/A</v>
      </c>
      <c r="BQ29" s="8">
        <v>12146</v>
      </c>
      <c r="BR29" s="8">
        <f>'[2]METAS FORMACIÓN X REGIONAL'!$Y29</f>
        <v>12215</v>
      </c>
      <c r="BS29" s="352">
        <f t="shared" si="22"/>
        <v>1.0056808825950931</v>
      </c>
      <c r="BT29" s="8">
        <v>22411</v>
      </c>
      <c r="BU29" s="8">
        <f>'[2]METAS FORMACIÓN X REGIONAL'!$Z29</f>
        <v>22282</v>
      </c>
      <c r="BV29" s="352">
        <f t="shared" si="23"/>
        <v>0.99424389808576141</v>
      </c>
      <c r="BW29" s="8">
        <v>117600</v>
      </c>
      <c r="BX29" s="8">
        <f>'[2]METAS FORMACIÓN X REGIONAL'!$AA29</f>
        <v>107600</v>
      </c>
      <c r="BY29" s="358">
        <f t="shared" si="24"/>
        <v>0.91496598639455784</v>
      </c>
      <c r="BZ29" s="8">
        <v>81375</v>
      </c>
      <c r="CA29" s="162">
        <f>'[2]METAS FORMACIÓN X REGIONAL'!$AB29</f>
        <v>76753</v>
      </c>
      <c r="CB29" s="358">
        <f t="shared" si="25"/>
        <v>0.94320122887864821</v>
      </c>
      <c r="CC29" s="8">
        <v>33280</v>
      </c>
      <c r="CD29" s="8">
        <f>'[2]METAS FORMACIÓN X REGIONAL'!$AC29</f>
        <v>32399</v>
      </c>
      <c r="CE29" s="358">
        <f t="shared" si="26"/>
        <v>0.97352764423076921</v>
      </c>
      <c r="CF29" s="8">
        <v>6565</v>
      </c>
      <c r="CG29" s="8">
        <f>'[2]METAS FORMACIÓN X REGIONAL'!$AD29</f>
        <v>7357</v>
      </c>
      <c r="CH29" s="352">
        <f t="shared" si="27"/>
        <v>1.1206397562833206</v>
      </c>
      <c r="CI29" s="8">
        <v>39845</v>
      </c>
      <c r="CJ29" s="8">
        <f>'[2]METAS FORMACIÓN X REGIONAL'!$AE29</f>
        <v>39756</v>
      </c>
      <c r="CK29" s="352">
        <f t="shared" si="28"/>
        <v>0.99776634458526792</v>
      </c>
      <c r="CL29" s="162">
        <v>10149</v>
      </c>
      <c r="CM29" s="162">
        <f>'[2]METAS FORMACIÓN X REGIONAL'!$AF29</f>
        <v>14152</v>
      </c>
      <c r="CN29" s="358">
        <f t="shared" si="29"/>
        <v>1.3944230958715145</v>
      </c>
      <c r="CO29" s="162">
        <v>1965</v>
      </c>
      <c r="CP29" s="8">
        <f>'[2]METAS FORMACIÓN X REGIONAL'!$AG29</f>
        <v>3418</v>
      </c>
      <c r="CQ29" s="358">
        <f t="shared" si="30"/>
        <v>1.7394402035623409</v>
      </c>
      <c r="CR29" s="162">
        <v>250934</v>
      </c>
      <c r="CS29" s="162">
        <f>'[2]METAS FORMACIÓN X REGIONAL'!$AH29</f>
        <v>241679</v>
      </c>
      <c r="CT29" s="358">
        <f t="shared" si="31"/>
        <v>0.96311779192935199</v>
      </c>
      <c r="CU29" s="162">
        <f>VLOOKUP(A29,'[3]METAS FORMACIÓN X REGIONAL'!$A$11:$AI$43,35,0)</f>
        <v>273345</v>
      </c>
      <c r="CV29" s="162">
        <f>'[2]METAS FORMACIÓN X REGIONAL'!$AI29</f>
        <v>263961</v>
      </c>
      <c r="CW29" s="358">
        <f t="shared" si="32"/>
        <v>0.96566975799813426</v>
      </c>
      <c r="CX29" s="162">
        <v>10538</v>
      </c>
      <c r="CY29" s="162">
        <f>'[2]METAS FORMACIÓN X REGIONAL'!$AJ29</f>
        <v>14582</v>
      </c>
      <c r="CZ29" s="355">
        <f t="shared" si="33"/>
        <v>1.383754033023344</v>
      </c>
      <c r="DA29" s="162">
        <v>2072</v>
      </c>
      <c r="DB29" s="8">
        <f>'[2]METAS FORMACIÓN X REGIONAL'!$AK29</f>
        <v>3533</v>
      </c>
      <c r="DC29" s="355">
        <f t="shared" si="34"/>
        <v>1.70511583011583</v>
      </c>
      <c r="DD29" s="8">
        <v>157153</v>
      </c>
      <c r="DE29" s="8">
        <f>'[2]METAS FORMACIÓN X REGIONAL'!$AL29</f>
        <v>146816</v>
      </c>
      <c r="DF29" s="358">
        <f t="shared" si="35"/>
        <v>0.93422333649373546</v>
      </c>
      <c r="DG29" s="54">
        <v>0.85</v>
      </c>
      <c r="DH29" s="54">
        <f>'[2]METAS FORMACIÓN X REGIONAL'!$AM29</f>
        <v>0.83995246112706701</v>
      </c>
      <c r="DI29" s="54">
        <f t="shared" si="36"/>
        <v>0.98817936603184353</v>
      </c>
      <c r="DJ29" s="54">
        <v>0.83</v>
      </c>
      <c r="DK29" s="54">
        <f>'[2]METAS FORMACIÓN X REGIONAL'!$AN29</f>
        <v>0.70018885741265302</v>
      </c>
      <c r="DL29" s="54">
        <f t="shared" si="37"/>
        <v>0.84360103302729283</v>
      </c>
      <c r="DM29" s="54">
        <v>0.84</v>
      </c>
      <c r="DN29" s="54">
        <f>'[2]METAS FORMACIÓN X REGIONAL'!$AO29</f>
        <v>0.81571837904216105</v>
      </c>
      <c r="DO29" s="54">
        <f t="shared" si="38"/>
        <v>0.97109330838352514</v>
      </c>
      <c r="DP29" s="54">
        <v>0.83</v>
      </c>
      <c r="DQ29" s="54">
        <f>'[2]METAS FORMACIÓN X REGIONAL'!$AP29</f>
        <v>0.83233979135618497</v>
      </c>
      <c r="DR29" s="54">
        <f t="shared" si="39"/>
        <v>1.0028190257303433</v>
      </c>
      <c r="DS29" s="54">
        <v>0.86</v>
      </c>
      <c r="DT29" s="54">
        <f>'[2]METAS FORMACIÓN X REGIONAL'!$AQ29</f>
        <v>0.69589274313683802</v>
      </c>
      <c r="DU29" s="54">
        <f t="shared" si="40"/>
        <v>0.80917760829864882</v>
      </c>
      <c r="DV29" s="54">
        <v>0.84499999999999997</v>
      </c>
      <c r="DW29" s="54">
        <f>'[2]METAS FORMACIÓN X REGIONAL'!$AR29</f>
        <v>0.76865004470050702</v>
      </c>
      <c r="DX29" s="54">
        <f t="shared" si="41"/>
        <v>0.90964502331420949</v>
      </c>
      <c r="DY29" s="54">
        <v>0.84</v>
      </c>
      <c r="DZ29" s="54">
        <f>'[2]METAS FORMACIÓN X REGIONAL'!$AS29</f>
        <v>0.83731005496281896</v>
      </c>
      <c r="EA29" s="54">
        <f t="shared" si="42"/>
        <v>0.99679768447954642</v>
      </c>
      <c r="EB29" s="54">
        <v>0.84499999999999997</v>
      </c>
      <c r="EC29" s="54">
        <f>'[2]METAS FORMACIÓN X REGIONAL'!$AT29</f>
        <v>0.69722751943670203</v>
      </c>
      <c r="ED29" s="54">
        <f t="shared" si="43"/>
        <v>0.82512132477716216</v>
      </c>
      <c r="EE29" s="54">
        <v>0.84250000000000003</v>
      </c>
      <c r="EF29" s="54">
        <f>'[2]METAS FORMACIÓN X REGIONAL'!$AU29</f>
        <v>0.79445292164078596</v>
      </c>
      <c r="EG29" s="54">
        <f t="shared" si="44"/>
        <v>0.94297082687333644</v>
      </c>
      <c r="EH29" s="54">
        <v>0.83</v>
      </c>
      <c r="EI29" s="54">
        <f>'[2]METAS FORMACIÓN X REGIONAL'!$AV29</f>
        <v>0.84017505900865497</v>
      </c>
      <c r="EJ29" s="54">
        <f t="shared" si="45"/>
        <v>1.0122591072393434</v>
      </c>
      <c r="EK29" s="54">
        <v>0.32</v>
      </c>
      <c r="EL29" s="54">
        <f>'[2]METAS FORMACIÓN X REGIONAL'!$AW29</f>
        <v>0.36372402660018999</v>
      </c>
      <c r="EM29" s="54">
        <f t="shared" si="46"/>
        <v>1.1366375831255937</v>
      </c>
      <c r="EN29" s="54">
        <v>0.57499999999999996</v>
      </c>
      <c r="EO29" s="54">
        <f>'[2]METAS FORMACIÓN X REGIONAL'!$AX29</f>
        <v>0.56417810401400204</v>
      </c>
      <c r="EP29" s="54">
        <f t="shared" si="47"/>
        <v>0.98117931132869929</v>
      </c>
      <c r="EQ29" s="54">
        <v>0.83499999999999996</v>
      </c>
      <c r="ER29" s="54">
        <f>'[2]METAS FORMACIÓN X REGIONAL'!$AY29</f>
        <v>0.83979683298476204</v>
      </c>
      <c r="ES29" s="54">
        <f t="shared" si="48"/>
        <v>1.0057447101613917</v>
      </c>
      <c r="ET29" s="54">
        <v>0.58250000000000002</v>
      </c>
      <c r="EU29" s="54">
        <f>'[2]METAS FORMACIÓN X REGIONAL'!$AZ29</f>
        <v>0.37920935047951199</v>
      </c>
      <c r="EV29" s="54">
        <f t="shared" si="49"/>
        <v>0.65100317678886177</v>
      </c>
      <c r="EW29" s="54">
        <v>0.70874999999999999</v>
      </c>
      <c r="EX29" s="54">
        <f>'[2]METAS FORMACIÓN X REGIONAL'!$BA29</f>
        <v>0.58361651910698897</v>
      </c>
      <c r="EY29" s="54">
        <f t="shared" si="50"/>
        <v>0.82344482413684517</v>
      </c>
      <c r="EZ29" s="54">
        <v>0.66</v>
      </c>
      <c r="FA29" s="54">
        <f>'[2]METAS FORMACIÓN X REGIONAL'!$BB29</f>
        <v>0.69267364414843002</v>
      </c>
      <c r="FB29" s="54">
        <f t="shared" si="51"/>
        <v>1.049505521437015</v>
      </c>
      <c r="FC29" s="54">
        <v>0.32</v>
      </c>
      <c r="FD29" s="54">
        <f>'[2]METAS FORMACIÓN X REGIONAL'!$BC29</f>
        <v>0.41525973023858798</v>
      </c>
      <c r="FE29" s="54">
        <f t="shared" si="52"/>
        <v>1.2976866569955874</v>
      </c>
      <c r="FF29" s="54">
        <v>0.49</v>
      </c>
      <c r="FG29" s="54">
        <f>'[2]METAS FORMACIÓN X REGIONAL'!$BD29</f>
        <v>0.46659623704598002</v>
      </c>
      <c r="FH29" s="54">
        <f t="shared" si="53"/>
        <v>0.9522372184611837</v>
      </c>
      <c r="FI29" s="54">
        <v>0.85</v>
      </c>
      <c r="FJ29" s="54">
        <f>'[2]METAS FORMACIÓN X REGIONAL'!$BE29</f>
        <v>0.82402962556576598</v>
      </c>
      <c r="FK29" s="54">
        <f t="shared" si="54"/>
        <v>0.96944661831266588</v>
      </c>
      <c r="FL29" s="54">
        <v>0.61009999999999998</v>
      </c>
      <c r="FM29" s="54">
        <f>'[2]METAS FORMACIÓN X REGIONAL'!$BF29</f>
        <v>0.84489102745542</v>
      </c>
      <c r="FN29" s="54">
        <f t="shared" si="55"/>
        <v>1.384840235134273</v>
      </c>
      <c r="FO29" s="60">
        <v>4610</v>
      </c>
      <c r="FP29" s="60">
        <f>'[2]METAS FORMACIÓN X REGIONAL'!$BG29</f>
        <v>2384</v>
      </c>
      <c r="FQ29" s="54">
        <f t="shared" si="56"/>
        <v>0.51713665943600873</v>
      </c>
      <c r="FR29" s="60">
        <v>1523</v>
      </c>
      <c r="FS29" s="60">
        <f>'[2]METAS FORMACIÓN X REGIONAL'!$BH29</f>
        <v>886</v>
      </c>
      <c r="FT29" s="54">
        <f t="shared" si="57"/>
        <v>0.58174655285620491</v>
      </c>
      <c r="FU29" s="60">
        <v>6133</v>
      </c>
      <c r="FV29" s="60">
        <f>'[2]METAS FORMACIÓN X REGIONAL'!$BI29</f>
        <v>3270</v>
      </c>
      <c r="FW29" s="54">
        <f t="shared" si="58"/>
        <v>0.53318115114951903</v>
      </c>
      <c r="FX29" s="60">
        <v>121651</v>
      </c>
      <c r="FY29" s="60">
        <f>'[2]METAS FORMACIÓN X REGIONAL'!$BJ29</f>
        <v>99227</v>
      </c>
      <c r="FZ29" s="54">
        <f t="shared" si="59"/>
        <v>0.81566941496576273</v>
      </c>
      <c r="GA29" s="60">
        <v>127784</v>
      </c>
      <c r="GB29" s="60">
        <f>'[2]METAS FORMACIÓN X REGIONAL'!$BK29</f>
        <v>102497</v>
      </c>
      <c r="GC29" s="54">
        <f t="shared" si="60"/>
        <v>0.80211137544606526</v>
      </c>
      <c r="GD29" s="60">
        <v>2055</v>
      </c>
      <c r="GE29" s="60">
        <f>'[2]METAS FORMACIÓN X REGIONAL'!$BL29</f>
        <v>1584</v>
      </c>
      <c r="GF29" s="300">
        <f t="shared" si="61"/>
        <v>0.77080291970802917</v>
      </c>
      <c r="GG29" s="60">
        <v>7464</v>
      </c>
      <c r="GH29" s="60">
        <f>'[2]METAS FORMACIÓN X REGIONAL'!$BM29</f>
        <v>8015</v>
      </c>
      <c r="GI29" s="54">
        <f t="shared" si="62"/>
        <v>1.0738210075026795</v>
      </c>
      <c r="GJ29" s="60">
        <v>997</v>
      </c>
      <c r="GK29" s="60">
        <f>'[2]METAS FORMACIÓN X REGIONAL'!$BN29</f>
        <v>2466</v>
      </c>
      <c r="GL29" s="54">
        <f t="shared" si="63"/>
        <v>2.4734202607823472</v>
      </c>
    </row>
    <row r="30" spans="1:194" s="44" customFormat="1" ht="15" customHeight="1" x14ac:dyDescent="0.6">
      <c r="A30" s="8">
        <v>66</v>
      </c>
      <c r="B30" s="9" t="s">
        <v>541</v>
      </c>
      <c r="C30" s="162">
        <v>5751</v>
      </c>
      <c r="D30" s="8">
        <f>'[2]METAS FORMACIÓN X REGIONAL'!$C30</f>
        <v>5459</v>
      </c>
      <c r="E30" s="352">
        <f t="shared" si="1"/>
        <v>0.94922622152669101</v>
      </c>
      <c r="F30" s="162">
        <v>4311</v>
      </c>
      <c r="G30" s="8">
        <f>'[2]METAS FORMACIÓN X REGIONAL'!$D30</f>
        <v>4576</v>
      </c>
      <c r="H30" s="352">
        <f t="shared" si="2"/>
        <v>1.0614706564602181</v>
      </c>
      <c r="I30" s="162">
        <v>419</v>
      </c>
      <c r="J30" s="8">
        <f>'[2]METAS FORMACIÓN X REGIONAL'!$E30</f>
        <v>287</v>
      </c>
      <c r="K30" s="352">
        <f t="shared" si="3"/>
        <v>0.68496420047732698</v>
      </c>
      <c r="L30" s="8">
        <v>29</v>
      </c>
      <c r="M30" s="8">
        <f>'[2]METAS FORMACIÓN X REGIONAL'!$F30</f>
        <v>28</v>
      </c>
      <c r="N30" s="355">
        <f t="shared" si="4"/>
        <v>0.96551724137931039</v>
      </c>
      <c r="O30" s="8">
        <v>0</v>
      </c>
      <c r="P30" s="8">
        <f>'[2]METAS FORMACIÓN X REGIONAL'!$G30</f>
        <v>0</v>
      </c>
      <c r="Q30" s="355" t="str">
        <f t="shared" si="5"/>
        <v>N/A</v>
      </c>
      <c r="R30" s="8">
        <v>10510</v>
      </c>
      <c r="S30" s="8">
        <f>'[2]METAS FORMACIÓN X REGIONAL'!$H30</f>
        <v>10350</v>
      </c>
      <c r="T30" s="357">
        <f t="shared" si="0"/>
        <v>0.98477640342530925</v>
      </c>
      <c r="U30" s="8">
        <v>10510</v>
      </c>
      <c r="V30" s="8">
        <f>'[2]METAS FORMACIÓN X REGIONAL'!$I30</f>
        <v>10350</v>
      </c>
      <c r="W30" s="357">
        <f t="shared" si="6"/>
        <v>0.98477640342530925</v>
      </c>
      <c r="X30" s="8">
        <v>1095</v>
      </c>
      <c r="Y30" s="8">
        <f>'[2]METAS FORMACIÓN X REGIONAL'!$J30</f>
        <v>1131</v>
      </c>
      <c r="Z30" s="352">
        <f t="shared" si="7"/>
        <v>1.0328767123287672</v>
      </c>
      <c r="AA30" s="8">
        <v>31</v>
      </c>
      <c r="AB30" s="8">
        <f>'[2]METAS FORMACIÓN X REGIONAL'!$K30</f>
        <v>29</v>
      </c>
      <c r="AC30" s="355">
        <f t="shared" si="8"/>
        <v>0.93548387096774188</v>
      </c>
      <c r="AD30" s="8">
        <v>0</v>
      </c>
      <c r="AE30" s="8">
        <f>'[2]METAS FORMACIÓN X REGIONAL'!$L30</f>
        <v>0</v>
      </c>
      <c r="AF30" s="355" t="str">
        <f t="shared" si="9"/>
        <v>N/A</v>
      </c>
      <c r="AG30" s="8">
        <v>1126</v>
      </c>
      <c r="AH30" s="8">
        <f>'[2]METAS FORMACIÓN X REGIONAL'!$M30</f>
        <v>1160</v>
      </c>
      <c r="AI30" s="355">
        <f t="shared" si="10"/>
        <v>1.0301953818827709</v>
      </c>
      <c r="AJ30" s="8">
        <v>329</v>
      </c>
      <c r="AK30" s="8">
        <f>'[2]METAS FORMACIÓN X REGIONAL'!$N30</f>
        <v>274</v>
      </c>
      <c r="AL30" s="352">
        <f t="shared" si="11"/>
        <v>0.83282674772036469</v>
      </c>
      <c r="AM30" s="8">
        <v>15</v>
      </c>
      <c r="AN30" s="8">
        <f>'[2]METAS FORMACIÓN X REGIONAL'!$O30</f>
        <v>25</v>
      </c>
      <c r="AO30" s="355">
        <f t="shared" si="12"/>
        <v>1.6666666666666667</v>
      </c>
      <c r="AP30" s="8">
        <v>0</v>
      </c>
      <c r="AQ30" s="8">
        <f>'[2]METAS FORMACIÓN X REGIONAL'!$P30</f>
        <v>0</v>
      </c>
      <c r="AR30" s="355" t="str">
        <f t="shared" si="13"/>
        <v>N/A</v>
      </c>
      <c r="AS30" s="8">
        <v>344</v>
      </c>
      <c r="AT30" s="8">
        <f>'[2]METAS FORMACIÓN X REGIONAL'!$Q30</f>
        <v>299</v>
      </c>
      <c r="AU30" s="357">
        <f t="shared" si="14"/>
        <v>0.8691860465116279</v>
      </c>
      <c r="AV30" s="8">
        <v>4411</v>
      </c>
      <c r="AW30" s="8">
        <f>'[2]METAS FORMACIÓN X REGIONAL'!$R30</f>
        <v>4470</v>
      </c>
      <c r="AX30" s="352">
        <f t="shared" si="15"/>
        <v>1.0133756517796417</v>
      </c>
      <c r="AY30" s="8">
        <v>2084</v>
      </c>
      <c r="AZ30" s="8">
        <f>'[2]METAS FORMACIÓN X REGIONAL'!$S30</f>
        <v>1961</v>
      </c>
      <c r="BA30" s="352">
        <f t="shared" si="16"/>
        <v>0.94097888675623798</v>
      </c>
      <c r="BB30" s="8">
        <v>378</v>
      </c>
      <c r="BC30" s="8">
        <f>'[2]METAS FORMACIÓN X REGIONAL'!$T30</f>
        <v>435</v>
      </c>
      <c r="BD30" s="355">
        <f t="shared" si="17"/>
        <v>1.1507936507936507</v>
      </c>
      <c r="BE30" s="8">
        <v>0</v>
      </c>
      <c r="BF30" s="8">
        <f>'[2]METAS FORMACIÓN X REGIONAL'!$U30</f>
        <v>0</v>
      </c>
      <c r="BG30" s="355" t="str">
        <f t="shared" si="18"/>
        <v>N/A</v>
      </c>
      <c r="BH30" s="8">
        <v>10165</v>
      </c>
      <c r="BI30" s="8">
        <f>'[2]METAS FORMACIÓN X REGIONAL'!$V30</f>
        <v>9893</v>
      </c>
      <c r="BJ30" s="560">
        <f t="shared" si="19"/>
        <v>0.97324151500245937</v>
      </c>
      <c r="BK30" s="8">
        <v>17038</v>
      </c>
      <c r="BL30" s="8">
        <f>'[2]METAS FORMACIÓN X REGIONAL'!$W30</f>
        <v>16759</v>
      </c>
      <c r="BM30" s="352">
        <f t="shared" si="20"/>
        <v>0.9836248385960793</v>
      </c>
      <c r="BN30" s="8">
        <v>0</v>
      </c>
      <c r="BO30" s="8">
        <f>'[2]METAS FORMACIÓN X REGIONAL'!$X30</f>
        <v>0</v>
      </c>
      <c r="BP30" s="352" t="str">
        <f t="shared" si="21"/>
        <v>N/A</v>
      </c>
      <c r="BQ30" s="8">
        <v>18508</v>
      </c>
      <c r="BR30" s="8">
        <f>'[2]METAS FORMACIÓN X REGIONAL'!$Y30</f>
        <v>18218</v>
      </c>
      <c r="BS30" s="352">
        <f t="shared" si="22"/>
        <v>0.98433110006483682</v>
      </c>
      <c r="BT30" s="8">
        <v>29018</v>
      </c>
      <c r="BU30" s="8">
        <f>'[2]METAS FORMACIÓN X REGIONAL'!$Z30</f>
        <v>28568</v>
      </c>
      <c r="BV30" s="352">
        <f t="shared" si="23"/>
        <v>0.98449238403749395</v>
      </c>
      <c r="BW30" s="8">
        <v>71600</v>
      </c>
      <c r="BX30" s="8">
        <f>'[2]METAS FORMACIÓN X REGIONAL'!$AA30</f>
        <v>60000</v>
      </c>
      <c r="BY30" s="358">
        <f t="shared" si="24"/>
        <v>0.83798882681564246</v>
      </c>
      <c r="BZ30" s="8">
        <v>75370</v>
      </c>
      <c r="CA30" s="162">
        <f>'[2]METAS FORMACIÓN X REGIONAL'!$AB30</f>
        <v>65183</v>
      </c>
      <c r="CB30" s="358">
        <f t="shared" si="25"/>
        <v>0.86484012206448191</v>
      </c>
      <c r="CC30" s="8">
        <v>23040</v>
      </c>
      <c r="CD30" s="8">
        <f>'[2]METAS FORMACIÓN X REGIONAL'!$AC30</f>
        <v>19680</v>
      </c>
      <c r="CE30" s="358">
        <f t="shared" si="26"/>
        <v>0.85416666666666663</v>
      </c>
      <c r="CF30" s="8">
        <v>3985</v>
      </c>
      <c r="CG30" s="8">
        <f>'[2]METAS FORMACIÓN X REGIONAL'!$AD30</f>
        <v>4186</v>
      </c>
      <c r="CH30" s="352">
        <f t="shared" si="27"/>
        <v>1.0504391468005019</v>
      </c>
      <c r="CI30" s="8">
        <v>27025</v>
      </c>
      <c r="CJ30" s="8">
        <f>'[2]METAS FORMACIÓN X REGIONAL'!$AE30</f>
        <v>23866</v>
      </c>
      <c r="CK30" s="352">
        <f t="shared" si="28"/>
        <v>0.88310823311748377</v>
      </c>
      <c r="CL30" s="162">
        <v>13589</v>
      </c>
      <c r="CM30" s="162">
        <f>'[2]METAS FORMACIÓN X REGIONAL'!$AF30</f>
        <v>14144</v>
      </c>
      <c r="CN30" s="358">
        <f t="shared" si="29"/>
        <v>1.0408418573846494</v>
      </c>
      <c r="CO30" s="162">
        <v>3269</v>
      </c>
      <c r="CP30" s="8">
        <f>'[2]METAS FORMACIÓN X REGIONAL'!$AG30</f>
        <v>3836</v>
      </c>
      <c r="CQ30" s="358">
        <f t="shared" si="30"/>
        <v>1.1734475374732334</v>
      </c>
      <c r="CR30" s="162">
        <v>190853</v>
      </c>
      <c r="CS30" s="162">
        <f>'[2]METAS FORMACIÓN X REGIONAL'!$AH30</f>
        <v>167029</v>
      </c>
      <c r="CT30" s="358">
        <f t="shared" si="31"/>
        <v>0.87517094308184828</v>
      </c>
      <c r="CU30" s="162">
        <f>VLOOKUP(A30,'[3]METAS FORMACIÓN X REGIONAL'!$A$11:$AI$43,35,0)</f>
        <v>219871</v>
      </c>
      <c r="CV30" s="162">
        <f>'[2]METAS FORMACIÓN X REGIONAL'!$AI30</f>
        <v>195597</v>
      </c>
      <c r="CW30" s="358">
        <f t="shared" si="32"/>
        <v>0.88959890117387008</v>
      </c>
      <c r="CX30" s="162">
        <v>14042</v>
      </c>
      <c r="CY30" s="162">
        <f>'[2]METAS FORMACIÓN X REGIONAL'!$AJ30</f>
        <v>14661</v>
      </c>
      <c r="CZ30" s="355">
        <f t="shared" si="33"/>
        <v>1.0440820395954993</v>
      </c>
      <c r="DA30" s="162">
        <v>3269</v>
      </c>
      <c r="DB30" s="8">
        <f>'[2]METAS FORMACIÓN X REGIONAL'!$AK30</f>
        <v>3836</v>
      </c>
      <c r="DC30" s="355">
        <f t="shared" si="34"/>
        <v>1.1734475374732334</v>
      </c>
      <c r="DD30" s="8">
        <v>101035</v>
      </c>
      <c r="DE30" s="8">
        <f>'[2]METAS FORMACIÓN X REGIONAL'!$AL30</f>
        <v>86217</v>
      </c>
      <c r="DF30" s="358">
        <f t="shared" si="35"/>
        <v>0.85333795219478403</v>
      </c>
      <c r="DG30" s="54">
        <v>0.84</v>
      </c>
      <c r="DH30" s="54">
        <f>'[2]METAS FORMACIÓN X REGIONAL'!$AM30</f>
        <v>0.86455065510241702</v>
      </c>
      <c r="DI30" s="54">
        <f t="shared" si="36"/>
        <v>1.0292269703600203</v>
      </c>
      <c r="DJ30" s="54">
        <v>0.61</v>
      </c>
      <c r="DK30" s="54">
        <f>'[2]METAS FORMACIÓN X REGIONAL'!$AN30</f>
        <v>0.65884752677205505</v>
      </c>
      <c r="DL30" s="54">
        <f t="shared" si="37"/>
        <v>1.0800779127410738</v>
      </c>
      <c r="DM30" s="54">
        <v>0.72499999999999998</v>
      </c>
      <c r="DN30" s="54">
        <f>'[2]METAS FORMACIÓN X REGIONAL'!$AO30</f>
        <v>0.842408606872324</v>
      </c>
      <c r="DO30" s="54">
        <f t="shared" si="38"/>
        <v>1.1619429060307918</v>
      </c>
      <c r="DP30" s="54">
        <v>0.84</v>
      </c>
      <c r="DQ30" s="54">
        <f>'[2]METAS FORMACIÓN X REGIONAL'!$AP30</f>
        <v>0.87512989262209895</v>
      </c>
      <c r="DR30" s="54">
        <f t="shared" si="39"/>
        <v>1.0418213007405941</v>
      </c>
      <c r="DS30" s="54">
        <v>0.77</v>
      </c>
      <c r="DT30" s="54">
        <f>'[2]METAS FORMACIÓN X REGIONAL'!$AQ30</f>
        <v>0.73929195804195802</v>
      </c>
      <c r="DU30" s="54">
        <f t="shared" si="40"/>
        <v>0.96011942602851685</v>
      </c>
      <c r="DV30" s="54">
        <v>0.80499999999999994</v>
      </c>
      <c r="DW30" s="54">
        <f>'[2]METAS FORMACIÓN X REGIONAL'!$AR30</f>
        <v>0.81507246376811604</v>
      </c>
      <c r="DX30" s="54">
        <f t="shared" si="41"/>
        <v>1.0125123773516971</v>
      </c>
      <c r="DY30" s="54">
        <v>0.84</v>
      </c>
      <c r="DZ30" s="54">
        <f>'[2]METAS FORMACIÓN X REGIONAL'!$AS30</f>
        <v>0.867323317144024</v>
      </c>
      <c r="EA30" s="54">
        <f t="shared" si="42"/>
        <v>1.0325277585047905</v>
      </c>
      <c r="EB30" s="54">
        <v>0.69</v>
      </c>
      <c r="EC30" s="54">
        <f>'[2]METAS FORMACIÓN X REGIONAL'!$AT30</f>
        <v>0.71515985926265901</v>
      </c>
      <c r="ED30" s="54">
        <f t="shared" si="43"/>
        <v>1.0364635641487812</v>
      </c>
      <c r="EE30" s="54">
        <v>0.7649999999999999</v>
      </c>
      <c r="EF30" s="54">
        <f>'[2]METAS FORMACIÓN X REGIONAL'!$AU30</f>
        <v>0.83250490058807103</v>
      </c>
      <c r="EG30" s="54">
        <f t="shared" si="44"/>
        <v>1.0882417001151257</v>
      </c>
      <c r="EH30" s="54">
        <v>0.77</v>
      </c>
      <c r="EI30" s="54">
        <f>'[2]METAS FORMACIÓN X REGIONAL'!$AV30</f>
        <v>0.81965448946181396</v>
      </c>
      <c r="EJ30" s="54">
        <f t="shared" si="45"/>
        <v>1.0644863499504078</v>
      </c>
      <c r="EK30" s="54">
        <v>0.28000000000000003</v>
      </c>
      <c r="EL30" s="54">
        <f>'[2]METAS FORMACIÓN X REGIONAL'!$AW30</f>
        <v>0.35455572289156601</v>
      </c>
      <c r="EM30" s="54">
        <f t="shared" si="46"/>
        <v>1.2662704388984498</v>
      </c>
      <c r="EN30" s="54">
        <v>0.52500000000000002</v>
      </c>
      <c r="EO30" s="54">
        <f>'[2]METAS FORMACIÓN X REGIONAL'!$AX30</f>
        <v>0.59778242101670997</v>
      </c>
      <c r="EP30" s="54">
        <f t="shared" si="47"/>
        <v>1.1386331828889713</v>
      </c>
      <c r="EQ30" s="54">
        <v>0.80499999999999994</v>
      </c>
      <c r="ER30" s="54">
        <f>'[2]METAS FORMACIÓN X REGIONAL'!$AY30</f>
        <v>0.82925580544889399</v>
      </c>
      <c r="ES30" s="54">
        <f t="shared" si="48"/>
        <v>1.0301314353402411</v>
      </c>
      <c r="ET30" s="54">
        <v>0.48499999999999999</v>
      </c>
      <c r="EU30" s="54">
        <f>'[2]METAS FORMACIÓN X REGIONAL'!$AZ30</f>
        <v>0.38189684169015398</v>
      </c>
      <c r="EV30" s="54">
        <f t="shared" si="49"/>
        <v>0.7874161684333072</v>
      </c>
      <c r="EW30" s="54">
        <v>0.64500000000000002</v>
      </c>
      <c r="EX30" s="54">
        <f>'[2]METAS FORMACIÓN X REGIONAL'!$BA30</f>
        <v>0.63206490897099599</v>
      </c>
      <c r="EY30" s="54">
        <f t="shared" si="50"/>
        <v>0.97994559530386971</v>
      </c>
      <c r="EZ30" s="54">
        <v>0.68</v>
      </c>
      <c r="FA30" s="54">
        <f>'[2]METAS FORMACIÓN X REGIONAL'!$BB30</f>
        <v>0.610367892976589</v>
      </c>
      <c r="FB30" s="54">
        <f t="shared" si="51"/>
        <v>0.89759984261263082</v>
      </c>
      <c r="FC30" s="54">
        <v>0.28999999999999998</v>
      </c>
      <c r="FD30" s="54">
        <f>'[2]METAS FORMACIÓN X REGIONAL'!$BC30</f>
        <v>0.46321138211382101</v>
      </c>
      <c r="FE30" s="54">
        <f t="shared" si="52"/>
        <v>1.5972806279786933</v>
      </c>
      <c r="FF30" s="54">
        <v>0.48499999999999999</v>
      </c>
      <c r="FG30" s="54">
        <f>'[2]METAS FORMACIÓN X REGIONAL'!$BD30</f>
        <v>0.48902203972177999</v>
      </c>
      <c r="FH30" s="54">
        <f t="shared" si="53"/>
        <v>1.0082928654057319</v>
      </c>
      <c r="FI30" s="54">
        <v>0.81</v>
      </c>
      <c r="FJ30" s="54">
        <f>'[2]METAS FORMACIÓN X REGIONAL'!$BE30</f>
        <v>0.82736511834117699</v>
      </c>
      <c r="FK30" s="54">
        <f t="shared" si="54"/>
        <v>1.0214384177051568</v>
      </c>
      <c r="FL30" s="54">
        <v>0.61009999999999998</v>
      </c>
      <c r="FM30" s="54">
        <f>'[2]METAS FORMACIÓN X REGIONAL'!$BF30</f>
        <v>0.76459854014598605</v>
      </c>
      <c r="FN30" s="54">
        <f t="shared" si="55"/>
        <v>1.2532347814226947</v>
      </c>
      <c r="FO30" s="60">
        <v>7467</v>
      </c>
      <c r="FP30" s="60">
        <f>'[2]METAS FORMACIÓN X REGIONAL'!$BG30</f>
        <v>4909</v>
      </c>
      <c r="FQ30" s="54">
        <f t="shared" si="56"/>
        <v>0.65742600776751037</v>
      </c>
      <c r="FR30" s="60">
        <v>2022</v>
      </c>
      <c r="FS30" s="60">
        <f>'[2]METAS FORMACIÓN X REGIONAL'!$BH30</f>
        <v>1111</v>
      </c>
      <c r="FT30" s="54">
        <f t="shared" si="57"/>
        <v>0.54945598417408503</v>
      </c>
      <c r="FU30" s="60">
        <v>9489</v>
      </c>
      <c r="FV30" s="60">
        <f>'[2]METAS FORMACIÓN X REGIONAL'!$BI30</f>
        <v>6020</v>
      </c>
      <c r="FW30" s="54">
        <f t="shared" si="58"/>
        <v>0.63441880071661927</v>
      </c>
      <c r="FX30" s="60">
        <v>87094</v>
      </c>
      <c r="FY30" s="60">
        <f>'[2]METAS FORMACIÓN X REGIONAL'!$BJ30</f>
        <v>73083</v>
      </c>
      <c r="FZ30" s="54">
        <f t="shared" si="59"/>
        <v>0.83912783888672005</v>
      </c>
      <c r="GA30" s="60">
        <v>96583</v>
      </c>
      <c r="GB30" s="60">
        <f>'[2]METAS FORMACIÓN X REGIONAL'!$BK30</f>
        <v>79103</v>
      </c>
      <c r="GC30" s="54">
        <f t="shared" si="60"/>
        <v>0.8190157688205999</v>
      </c>
      <c r="GD30" s="60">
        <v>3577</v>
      </c>
      <c r="GE30" s="60">
        <f>'[2]METAS FORMACIÓN X REGIONAL'!$BL30</f>
        <v>3326</v>
      </c>
      <c r="GF30" s="300">
        <f t="shared" si="61"/>
        <v>0.92982946603298855</v>
      </c>
      <c r="GG30" s="60">
        <v>9234</v>
      </c>
      <c r="GH30" s="60">
        <f>'[2]METAS FORMACIÓN X REGIONAL'!$BM30</f>
        <v>8516</v>
      </c>
      <c r="GI30" s="54">
        <f t="shared" si="62"/>
        <v>0.92224388130820878</v>
      </c>
      <c r="GJ30" s="60">
        <v>1830</v>
      </c>
      <c r="GK30" s="60">
        <f>'[2]METAS FORMACIÓN X REGIONAL'!$BN30</f>
        <v>2287</v>
      </c>
      <c r="GL30" s="54">
        <f t="shared" si="63"/>
        <v>1.2497267759562842</v>
      </c>
    </row>
    <row r="31" spans="1:194" s="44" customFormat="1" ht="15" customHeight="1" x14ac:dyDescent="0.6">
      <c r="A31" s="8">
        <v>68</v>
      </c>
      <c r="B31" s="9" t="s">
        <v>542</v>
      </c>
      <c r="C31" s="162">
        <v>12062</v>
      </c>
      <c r="D31" s="8">
        <f>'[2]METAS FORMACIÓN X REGIONAL'!$C31</f>
        <v>11848</v>
      </c>
      <c r="E31" s="352">
        <f t="shared" si="1"/>
        <v>0.98225833195158352</v>
      </c>
      <c r="F31" s="162">
        <v>11142</v>
      </c>
      <c r="G31" s="8">
        <f>'[2]METAS FORMACIÓN X REGIONAL'!$D31</f>
        <v>11201</v>
      </c>
      <c r="H31" s="352">
        <f t="shared" si="2"/>
        <v>1.0052952791240353</v>
      </c>
      <c r="I31" s="162">
        <v>337</v>
      </c>
      <c r="J31" s="8">
        <f>'[2]METAS FORMACIÓN X REGIONAL'!$E31</f>
        <v>344</v>
      </c>
      <c r="K31" s="352">
        <f t="shared" si="3"/>
        <v>1.0207715133531157</v>
      </c>
      <c r="L31" s="8">
        <v>201</v>
      </c>
      <c r="M31" s="8">
        <f>'[2]METAS FORMACIÓN X REGIONAL'!$F31</f>
        <v>175</v>
      </c>
      <c r="N31" s="355">
        <f t="shared" si="4"/>
        <v>0.87064676616915426</v>
      </c>
      <c r="O31" s="8">
        <v>0</v>
      </c>
      <c r="P31" s="8">
        <f>'[2]METAS FORMACIÓN X REGIONAL'!$G31</f>
        <v>0</v>
      </c>
      <c r="Q31" s="355" t="str">
        <f t="shared" si="5"/>
        <v>N/A</v>
      </c>
      <c r="R31" s="8">
        <v>23742</v>
      </c>
      <c r="S31" s="8">
        <f>'[2]METAS FORMACIÓN X REGIONAL'!$H31</f>
        <v>23568</v>
      </c>
      <c r="T31" s="357">
        <f t="shared" si="0"/>
        <v>0.99267121556734905</v>
      </c>
      <c r="U31" s="8">
        <v>23742</v>
      </c>
      <c r="V31" s="8">
        <f>'[2]METAS FORMACIÓN X REGIONAL'!$I31</f>
        <v>23568</v>
      </c>
      <c r="W31" s="357">
        <f t="shared" si="6"/>
        <v>0.99267121556734905</v>
      </c>
      <c r="X31" s="8">
        <v>778</v>
      </c>
      <c r="Y31" s="8">
        <f>'[2]METAS FORMACIÓN X REGIONAL'!$J31</f>
        <v>612</v>
      </c>
      <c r="Z31" s="352">
        <f t="shared" si="7"/>
        <v>0.78663239074550129</v>
      </c>
      <c r="AA31" s="8">
        <v>104</v>
      </c>
      <c r="AB31" s="8">
        <f>'[2]METAS FORMACIÓN X REGIONAL'!$K31</f>
        <v>183</v>
      </c>
      <c r="AC31" s="355">
        <f t="shared" si="8"/>
        <v>1.7596153846153846</v>
      </c>
      <c r="AD31" s="8">
        <v>45</v>
      </c>
      <c r="AE31" s="8">
        <f>'[2]METAS FORMACIÓN X REGIONAL'!$L31</f>
        <v>66</v>
      </c>
      <c r="AF31" s="355">
        <f t="shared" si="9"/>
        <v>1.4666666666666666</v>
      </c>
      <c r="AG31" s="8">
        <v>927</v>
      </c>
      <c r="AH31" s="8">
        <f>'[2]METAS FORMACIÓN X REGIONAL'!$M31</f>
        <v>861</v>
      </c>
      <c r="AI31" s="355">
        <f t="shared" si="10"/>
        <v>0.92880258899676371</v>
      </c>
      <c r="AJ31" s="8">
        <v>192</v>
      </c>
      <c r="AK31" s="8">
        <f>'[2]METAS FORMACIÓN X REGIONAL'!$N31</f>
        <v>110</v>
      </c>
      <c r="AL31" s="352">
        <f t="shared" si="11"/>
        <v>0.57291666666666663</v>
      </c>
      <c r="AM31" s="8">
        <v>93</v>
      </c>
      <c r="AN31" s="8">
        <f>'[2]METAS FORMACIÓN X REGIONAL'!$O31</f>
        <v>114</v>
      </c>
      <c r="AO31" s="355">
        <f t="shared" si="12"/>
        <v>1.2258064516129032</v>
      </c>
      <c r="AP31" s="8">
        <v>60</v>
      </c>
      <c r="AQ31" s="8">
        <f>'[2]METAS FORMACIÓN X REGIONAL'!$P31</f>
        <v>17</v>
      </c>
      <c r="AR31" s="355">
        <f t="shared" si="13"/>
        <v>0.28333333333333333</v>
      </c>
      <c r="AS31" s="8">
        <v>345</v>
      </c>
      <c r="AT31" s="8">
        <f>'[2]METAS FORMACIÓN X REGIONAL'!$Q31</f>
        <v>241</v>
      </c>
      <c r="AU31" s="357">
        <f t="shared" si="14"/>
        <v>0.6985507246376812</v>
      </c>
      <c r="AV31" s="8">
        <v>11954</v>
      </c>
      <c r="AW31" s="8">
        <f>'[2]METAS FORMACIÓN X REGIONAL'!$R31</f>
        <v>11462</v>
      </c>
      <c r="AX31" s="352">
        <f t="shared" si="15"/>
        <v>0.95884222854274714</v>
      </c>
      <c r="AY31" s="8">
        <v>3753</v>
      </c>
      <c r="AZ31" s="8">
        <f>'[2]METAS FORMACIÓN X REGIONAL'!$S31</f>
        <v>3911</v>
      </c>
      <c r="BA31" s="352">
        <f t="shared" si="16"/>
        <v>1.042099653610445</v>
      </c>
      <c r="BB31" s="8">
        <v>1291</v>
      </c>
      <c r="BC31" s="8">
        <f>'[2]METAS FORMACIÓN X REGIONAL'!$T31</f>
        <v>1233</v>
      </c>
      <c r="BD31" s="355">
        <f t="shared" si="17"/>
        <v>0.95507358636715722</v>
      </c>
      <c r="BE31" s="8">
        <v>92</v>
      </c>
      <c r="BF31" s="8">
        <f>'[2]METAS FORMACIÓN X REGIONAL'!$U31</f>
        <v>71</v>
      </c>
      <c r="BG31" s="355">
        <f t="shared" si="18"/>
        <v>0.77173913043478259</v>
      </c>
      <c r="BH31" s="8">
        <v>27860</v>
      </c>
      <c r="BI31" s="8">
        <f>'[2]METAS FORMACIÓN X REGIONAL'!$V31</f>
        <v>27544</v>
      </c>
      <c r="BJ31" s="560">
        <f t="shared" si="19"/>
        <v>0.98865757358219675</v>
      </c>
      <c r="BK31" s="8">
        <v>44950</v>
      </c>
      <c r="BL31" s="8">
        <f>'[2]METAS FORMACIÓN X REGIONAL'!$W31</f>
        <v>44221</v>
      </c>
      <c r="BM31" s="352">
        <f t="shared" si="20"/>
        <v>0.98378197997775307</v>
      </c>
      <c r="BN31" s="8">
        <v>120</v>
      </c>
      <c r="BO31" s="8">
        <f>'[2]METAS FORMACIÓN X REGIONAL'!$X31</f>
        <v>117</v>
      </c>
      <c r="BP31" s="352">
        <f t="shared" si="21"/>
        <v>0.97499999999999998</v>
      </c>
      <c r="BQ31" s="8">
        <v>46342</v>
      </c>
      <c r="BR31" s="8">
        <f>'[2]METAS FORMACIÓN X REGIONAL'!$Y31</f>
        <v>45440</v>
      </c>
      <c r="BS31" s="352">
        <f t="shared" si="22"/>
        <v>0.98053601484614383</v>
      </c>
      <c r="BT31" s="8">
        <v>70084</v>
      </c>
      <c r="BU31" s="8">
        <f>'[2]METAS FORMACIÓN X REGIONAL'!$Z31</f>
        <v>69008</v>
      </c>
      <c r="BV31" s="352">
        <f t="shared" si="23"/>
        <v>0.98464699503453001</v>
      </c>
      <c r="BW31" s="8">
        <v>160000</v>
      </c>
      <c r="BX31" s="8">
        <f>'[2]METAS FORMACIÓN X REGIONAL'!$AA31</f>
        <v>132220</v>
      </c>
      <c r="BY31" s="358">
        <f t="shared" si="24"/>
        <v>0.82637499999999997</v>
      </c>
      <c r="BZ31" s="8">
        <v>128655</v>
      </c>
      <c r="CA31" s="162">
        <f>'[2]METAS FORMACIÓN X REGIONAL'!$AB31</f>
        <v>140487</v>
      </c>
      <c r="CB31" s="358">
        <f t="shared" si="25"/>
        <v>1.0919668881893436</v>
      </c>
      <c r="CC31" s="8">
        <v>30720</v>
      </c>
      <c r="CD31" s="8">
        <f>'[2]METAS FORMACIÓN X REGIONAL'!$AC31</f>
        <v>29710</v>
      </c>
      <c r="CE31" s="358">
        <f t="shared" si="26"/>
        <v>0.96712239583333337</v>
      </c>
      <c r="CF31" s="8">
        <v>8220</v>
      </c>
      <c r="CG31" s="8">
        <f>'[2]METAS FORMACIÓN X REGIONAL'!$AD31</f>
        <v>8818</v>
      </c>
      <c r="CH31" s="352">
        <f t="shared" si="27"/>
        <v>1.072749391727494</v>
      </c>
      <c r="CI31" s="8">
        <v>38940</v>
      </c>
      <c r="CJ31" s="8">
        <f>'[2]METAS FORMACIÓN X REGIONAL'!$AE31</f>
        <v>38528</v>
      </c>
      <c r="CK31" s="352">
        <f t="shared" si="28"/>
        <v>0.98941961992809446</v>
      </c>
      <c r="CL31" s="162">
        <v>43602</v>
      </c>
      <c r="CM31" s="162">
        <f>'[2]METAS FORMACIÓN X REGIONAL'!$AF31</f>
        <v>47177</v>
      </c>
      <c r="CN31" s="358">
        <f t="shared" si="29"/>
        <v>1.0819916517590935</v>
      </c>
      <c r="CO31" s="162">
        <v>6988</v>
      </c>
      <c r="CP31" s="8">
        <f>'[2]METAS FORMACIÓN X REGIONAL'!$AG31</f>
        <v>7514</v>
      </c>
      <c r="CQ31" s="358">
        <f t="shared" si="30"/>
        <v>1.0752718946765885</v>
      </c>
      <c r="CR31" s="162">
        <v>378185</v>
      </c>
      <c r="CS31" s="162">
        <f>'[2]METAS FORMACIÓN X REGIONAL'!$AH31</f>
        <v>365926</v>
      </c>
      <c r="CT31" s="358">
        <f t="shared" si="31"/>
        <v>0.9675846477253196</v>
      </c>
      <c r="CU31" s="162">
        <f>VLOOKUP(A31,'[3]METAS FORMACIÓN X REGIONAL'!$A$11:$AI$43,35,0)</f>
        <v>448269</v>
      </c>
      <c r="CV31" s="162">
        <f>'[2]METAS FORMACIÓN X REGIONAL'!$AI31</f>
        <v>434934</v>
      </c>
      <c r="CW31" s="358">
        <f t="shared" si="32"/>
        <v>0.97025223693808849</v>
      </c>
      <c r="CX31" s="162">
        <v>45291</v>
      </c>
      <c r="CY31" s="162">
        <f>'[2]METAS FORMACIÓN X REGIONAL'!$AJ31</f>
        <v>48882</v>
      </c>
      <c r="CZ31" s="355">
        <f t="shared" si="33"/>
        <v>1.0792872756176723</v>
      </c>
      <c r="DA31" s="162">
        <v>7185</v>
      </c>
      <c r="DB31" s="8">
        <f>'[2]METAS FORMACIÓN X REGIONAL'!$AK31</f>
        <v>7668</v>
      </c>
      <c r="DC31" s="355">
        <f t="shared" si="34"/>
        <v>1.0672233820459289</v>
      </c>
      <c r="DD31" s="8">
        <v>205615</v>
      </c>
      <c r="DE31" s="8">
        <f>'[2]METAS FORMACIÓN X REGIONAL'!$AL31</f>
        <v>177042</v>
      </c>
      <c r="DF31" s="358">
        <f t="shared" si="35"/>
        <v>0.86103640298616346</v>
      </c>
      <c r="DG31" s="54">
        <v>0.88</v>
      </c>
      <c r="DH31" s="54">
        <f>'[2]METAS FORMACIÓN X REGIONAL'!$AM31</f>
        <v>0.88896915408509702</v>
      </c>
      <c r="DI31" s="54">
        <f t="shared" si="36"/>
        <v>1.0101922205512466</v>
      </c>
      <c r="DJ31" s="54">
        <v>0.72</v>
      </c>
      <c r="DK31" s="54">
        <f>'[2]METAS FORMACIÓN X REGIONAL'!$AN31</f>
        <v>0.81079007926361502</v>
      </c>
      <c r="DL31" s="54">
        <f t="shared" si="37"/>
        <v>1.1260973323105765</v>
      </c>
      <c r="DM31" s="54">
        <v>0.8</v>
      </c>
      <c r="DN31" s="54">
        <f>'[2]METAS FORMACIÓN X REGIONAL'!$AO31</f>
        <v>0.88224031690140903</v>
      </c>
      <c r="DO31" s="54">
        <f t="shared" si="38"/>
        <v>1.1028003961267612</v>
      </c>
      <c r="DP31" s="54">
        <v>0.86</v>
      </c>
      <c r="DQ31" s="54">
        <f>'[2]METAS FORMACIÓN X REGIONAL'!$AP31</f>
        <v>0.91234737608150696</v>
      </c>
      <c r="DR31" s="54">
        <f t="shared" si="39"/>
        <v>1.0608690419552407</v>
      </c>
      <c r="DS31" s="54">
        <v>0.77</v>
      </c>
      <c r="DT31" s="54">
        <f>'[2]METAS FORMACIÓN X REGIONAL'!$AQ31</f>
        <v>0.83126506561914104</v>
      </c>
      <c r="DU31" s="54">
        <f t="shared" si="40"/>
        <v>1.0795650202845988</v>
      </c>
      <c r="DV31" s="54">
        <v>0.81499999999999995</v>
      </c>
      <c r="DW31" s="54">
        <f>'[2]METAS FORMACIÓN X REGIONAL'!$AR31</f>
        <v>0.87381194840461596</v>
      </c>
      <c r="DX31" s="54">
        <f t="shared" si="41"/>
        <v>1.0721618998829645</v>
      </c>
      <c r="DY31" s="54">
        <v>0.87</v>
      </c>
      <c r="DZ31" s="54">
        <f>'[2]METAS FORMACIÓN X REGIONAL'!$AS31</f>
        <v>0.89433353124536097</v>
      </c>
      <c r="EA31" s="54">
        <f t="shared" si="42"/>
        <v>1.027969576144093</v>
      </c>
      <c r="EB31" s="54">
        <v>0.745</v>
      </c>
      <c r="EC31" s="54">
        <f>'[2]METAS FORMACIÓN X REGIONAL'!$AT31</f>
        <v>0.82596611964002098</v>
      </c>
      <c r="ED31" s="54">
        <f t="shared" si="43"/>
        <v>1.1086793552215046</v>
      </c>
      <c r="EE31" s="54">
        <v>0.8075</v>
      </c>
      <c r="EF31" s="54">
        <f>'[2]METAS FORMACIÓN X REGIONAL'!$AU31</f>
        <v>0.87936181312311601</v>
      </c>
      <c r="EG31" s="54">
        <f t="shared" si="44"/>
        <v>1.0889929574280075</v>
      </c>
      <c r="EH31" s="54">
        <v>0.79</v>
      </c>
      <c r="EI31" s="54">
        <f>'[2]METAS FORMACIÓN X REGIONAL'!$AV31</f>
        <v>0.81471695523441601</v>
      </c>
      <c r="EJ31" s="54">
        <f t="shared" si="45"/>
        <v>1.0312872851068557</v>
      </c>
      <c r="EK31" s="54">
        <v>0.27</v>
      </c>
      <c r="EL31" s="54">
        <f>'[2]METAS FORMACIÓN X REGIONAL'!$AW31</f>
        <v>0.30803433582412199</v>
      </c>
      <c r="EM31" s="54">
        <f t="shared" si="46"/>
        <v>1.140867910459711</v>
      </c>
      <c r="EN31" s="54">
        <v>0.53</v>
      </c>
      <c r="EO31" s="54">
        <f>'[2]METAS FORMACIÓN X REGIONAL'!$AX31</f>
        <v>0.59049917196373003</v>
      </c>
      <c r="EP31" s="54">
        <f t="shared" si="47"/>
        <v>1.1141493810636416</v>
      </c>
      <c r="EQ31" s="54">
        <v>0.83000000000000007</v>
      </c>
      <c r="ER31" s="54">
        <f>'[2]METAS FORMACIÓN X REGIONAL'!$AY31</f>
        <v>0.83135576132644695</v>
      </c>
      <c r="ES31" s="54">
        <f t="shared" si="48"/>
        <v>1.0016334473812614</v>
      </c>
      <c r="ET31" s="54">
        <v>0.50750000000000006</v>
      </c>
      <c r="EU31" s="54">
        <f>'[2]METAS FORMACIÓN X REGIONAL'!$AZ31</f>
        <v>0.35224410026999198</v>
      </c>
      <c r="EV31" s="54">
        <f t="shared" si="49"/>
        <v>0.69407704486697919</v>
      </c>
      <c r="EW31" s="54">
        <v>0.66875000000000007</v>
      </c>
      <c r="EX31" s="54">
        <f>'[2]METAS FORMACIÓN X REGIONAL'!$BA31</f>
        <v>0.63633102953551601</v>
      </c>
      <c r="EY31" s="54">
        <f t="shared" si="50"/>
        <v>0.9515230348194631</v>
      </c>
      <c r="EZ31" s="54">
        <v>0.76</v>
      </c>
      <c r="FA31" s="54">
        <f>'[2]METAS FORMACIÓN X REGIONAL'!$BB31</f>
        <v>0.74824223179859395</v>
      </c>
      <c r="FB31" s="54">
        <f t="shared" si="51"/>
        <v>0.98452925236657096</v>
      </c>
      <c r="FC31" s="54">
        <v>0.28999999999999998</v>
      </c>
      <c r="FD31" s="54">
        <f>'[2]METAS FORMACIÓN X REGIONAL'!$BC31</f>
        <v>0.37835745540222099</v>
      </c>
      <c r="FE31" s="54">
        <f t="shared" si="52"/>
        <v>1.3046808806973138</v>
      </c>
      <c r="FF31" s="54">
        <v>0.52500000000000002</v>
      </c>
      <c r="FG31" s="54">
        <f>'[2]METAS FORMACIÓN X REGIONAL'!$BD31</f>
        <v>0.46301391196013297</v>
      </c>
      <c r="FH31" s="54">
        <f t="shared" si="53"/>
        <v>0.88193126087644369</v>
      </c>
      <c r="FI31" s="54">
        <v>0.9</v>
      </c>
      <c r="FJ31" s="54">
        <f>'[2]METAS FORMACIÓN X REGIONAL'!$BE31</f>
        <v>0.884620105560329</v>
      </c>
      <c r="FK31" s="54">
        <f t="shared" si="54"/>
        <v>0.98291122840036549</v>
      </c>
      <c r="FL31" s="54">
        <v>0.61009999999999998</v>
      </c>
      <c r="FM31" s="54">
        <f>'[2]METAS FORMACIÓN X REGIONAL'!$BF31</f>
        <v>0.83176838810641596</v>
      </c>
      <c r="FN31" s="54">
        <f t="shared" si="55"/>
        <v>1.3633312376764728</v>
      </c>
      <c r="FO31" s="60">
        <v>18685</v>
      </c>
      <c r="FP31" s="60">
        <f>'[2]METAS FORMACIÓN X REGIONAL'!$BG31</f>
        <v>9757</v>
      </c>
      <c r="FQ31" s="54">
        <f t="shared" si="56"/>
        <v>0.52218356970832214</v>
      </c>
      <c r="FR31" s="60">
        <v>4898</v>
      </c>
      <c r="FS31" s="60">
        <f>'[2]METAS FORMACIÓN X REGIONAL'!$BH31</f>
        <v>2495</v>
      </c>
      <c r="FT31" s="54">
        <f t="shared" si="57"/>
        <v>0.50939158840343002</v>
      </c>
      <c r="FU31" s="60">
        <v>23583</v>
      </c>
      <c r="FV31" s="60">
        <f>'[2]METAS FORMACIÓN X REGIONAL'!$BI31</f>
        <v>12252</v>
      </c>
      <c r="FW31" s="54">
        <f t="shared" si="58"/>
        <v>0.51952677776364331</v>
      </c>
      <c r="FX31" s="60">
        <v>160242</v>
      </c>
      <c r="FY31" s="60">
        <f>'[2]METAS FORMACIÓN X REGIONAL'!$BJ31</f>
        <v>160734</v>
      </c>
      <c r="FZ31" s="54">
        <f t="shared" si="59"/>
        <v>1.0030703560864194</v>
      </c>
      <c r="GA31" s="60">
        <v>183825</v>
      </c>
      <c r="GB31" s="60">
        <f>'[2]METAS FORMACIÓN X REGIONAL'!$BK31</f>
        <v>172986</v>
      </c>
      <c r="GC31" s="54">
        <f t="shared" si="60"/>
        <v>0.9410363117095063</v>
      </c>
      <c r="GD31" s="60">
        <v>10568</v>
      </c>
      <c r="GE31" s="60">
        <f>'[2]METAS FORMACIÓN X REGIONAL'!$BL31</f>
        <v>6209</v>
      </c>
      <c r="GF31" s="300">
        <f t="shared" si="61"/>
        <v>0.58752838758516279</v>
      </c>
      <c r="GG31" s="60">
        <v>34125</v>
      </c>
      <c r="GH31" s="60">
        <f>'[2]METAS FORMACIÓN X REGIONAL'!$BM31</f>
        <v>25938</v>
      </c>
      <c r="GI31" s="54">
        <f t="shared" si="62"/>
        <v>0.76008791208791204</v>
      </c>
      <c r="GJ31" s="60">
        <v>4119</v>
      </c>
      <c r="GK31" s="60">
        <f>'[2]METAS FORMACIÓN X REGIONAL'!$BN31</f>
        <v>4360</v>
      </c>
      <c r="GL31" s="54">
        <f t="shared" si="63"/>
        <v>1.0585093469288662</v>
      </c>
    </row>
    <row r="32" spans="1:194" s="44" customFormat="1" ht="15" customHeight="1" x14ac:dyDescent="0.6">
      <c r="A32" s="8">
        <v>70</v>
      </c>
      <c r="B32" s="9" t="s">
        <v>543</v>
      </c>
      <c r="C32" s="162">
        <v>1275</v>
      </c>
      <c r="D32" s="8">
        <f>'[2]METAS FORMACIÓN X REGIONAL'!$C32</f>
        <v>1369</v>
      </c>
      <c r="E32" s="352">
        <f t="shared" si="1"/>
        <v>1.0737254901960784</v>
      </c>
      <c r="F32" s="162">
        <v>455</v>
      </c>
      <c r="G32" s="8">
        <f>'[2]METAS FORMACIÓN X REGIONAL'!$D32</f>
        <v>487</v>
      </c>
      <c r="H32" s="352">
        <f t="shared" si="2"/>
        <v>1.0703296703296703</v>
      </c>
      <c r="I32" s="162">
        <v>0</v>
      </c>
      <c r="J32" s="8">
        <f>'[2]METAS FORMACIÓN X REGIONAL'!$E32</f>
        <v>0</v>
      </c>
      <c r="K32" s="352" t="str">
        <f t="shared" si="3"/>
        <v>N/A</v>
      </c>
      <c r="L32" s="8">
        <v>0</v>
      </c>
      <c r="M32" s="8">
        <f>'[2]METAS FORMACIÓN X REGIONAL'!$F32</f>
        <v>0</v>
      </c>
      <c r="N32" s="355" t="str">
        <f t="shared" si="4"/>
        <v>N/A</v>
      </c>
      <c r="O32" s="8">
        <v>0</v>
      </c>
      <c r="P32" s="8">
        <f>'[2]METAS FORMACIÓN X REGIONAL'!$G32</f>
        <v>0</v>
      </c>
      <c r="Q32" s="355" t="str">
        <f t="shared" si="5"/>
        <v>N/A</v>
      </c>
      <c r="R32" s="8">
        <v>1730</v>
      </c>
      <c r="S32" s="8">
        <f>'[2]METAS FORMACIÓN X REGIONAL'!$H32</f>
        <v>1856</v>
      </c>
      <c r="T32" s="357">
        <f t="shared" si="0"/>
        <v>1.0728323699421964</v>
      </c>
      <c r="U32" s="8">
        <v>1730</v>
      </c>
      <c r="V32" s="8">
        <f>'[2]METAS FORMACIÓN X REGIONAL'!$I32</f>
        <v>1856</v>
      </c>
      <c r="W32" s="357">
        <f t="shared" si="6"/>
        <v>1.0728323699421964</v>
      </c>
      <c r="X32" s="8">
        <v>150</v>
      </c>
      <c r="Y32" s="8">
        <f>'[2]METAS FORMACIÓN X REGIONAL'!$J32</f>
        <v>93</v>
      </c>
      <c r="Z32" s="352">
        <f t="shared" si="7"/>
        <v>0.62</v>
      </c>
      <c r="AA32" s="8">
        <v>30</v>
      </c>
      <c r="AB32" s="8">
        <f>'[2]METAS FORMACIÓN X REGIONAL'!$K32</f>
        <v>27</v>
      </c>
      <c r="AC32" s="355">
        <f t="shared" si="8"/>
        <v>0.9</v>
      </c>
      <c r="AD32" s="8">
        <v>0</v>
      </c>
      <c r="AE32" s="8">
        <f>'[2]METAS FORMACIÓN X REGIONAL'!$L32</f>
        <v>0</v>
      </c>
      <c r="AF32" s="355" t="str">
        <f t="shared" si="9"/>
        <v>N/A</v>
      </c>
      <c r="AG32" s="8">
        <v>180</v>
      </c>
      <c r="AH32" s="8">
        <f>'[2]METAS FORMACIÓN X REGIONAL'!$M32</f>
        <v>120</v>
      </c>
      <c r="AI32" s="355">
        <f t="shared" si="10"/>
        <v>0.66666666666666663</v>
      </c>
      <c r="AJ32" s="8">
        <v>0</v>
      </c>
      <c r="AK32" s="8">
        <f>'[2]METAS FORMACIÓN X REGIONAL'!$N32</f>
        <v>0</v>
      </c>
      <c r="AL32" s="352" t="str">
        <f t="shared" si="11"/>
        <v>N/A</v>
      </c>
      <c r="AM32" s="8">
        <v>15</v>
      </c>
      <c r="AN32" s="8">
        <f>'[2]METAS FORMACIÓN X REGIONAL'!$O32</f>
        <v>0</v>
      </c>
      <c r="AO32" s="355">
        <f t="shared" si="12"/>
        <v>0</v>
      </c>
      <c r="AP32" s="8">
        <v>0</v>
      </c>
      <c r="AQ32" s="8">
        <f>'[2]METAS FORMACIÓN X REGIONAL'!$P32</f>
        <v>0</v>
      </c>
      <c r="AR32" s="355" t="str">
        <f t="shared" si="13"/>
        <v>N/A</v>
      </c>
      <c r="AS32" s="8">
        <v>15</v>
      </c>
      <c r="AT32" s="8">
        <f>'[2]METAS FORMACIÓN X REGIONAL'!$Q32</f>
        <v>0</v>
      </c>
      <c r="AU32" s="357">
        <f t="shared" si="14"/>
        <v>0</v>
      </c>
      <c r="AV32" s="8">
        <v>3620</v>
      </c>
      <c r="AW32" s="8">
        <f>'[2]METAS FORMACIÓN X REGIONAL'!$R32</f>
        <v>3404</v>
      </c>
      <c r="AX32" s="352">
        <f t="shared" si="15"/>
        <v>0.94033149171270713</v>
      </c>
      <c r="AY32" s="8">
        <v>398</v>
      </c>
      <c r="AZ32" s="8">
        <f>'[2]METAS FORMACIÓN X REGIONAL'!$S32</f>
        <v>442</v>
      </c>
      <c r="BA32" s="352">
        <f t="shared" si="16"/>
        <v>1.1105527638190955</v>
      </c>
      <c r="BB32" s="8">
        <v>858</v>
      </c>
      <c r="BC32" s="8">
        <f>'[2]METAS FORMACIÓN X REGIONAL'!$T32</f>
        <v>865</v>
      </c>
      <c r="BD32" s="355">
        <f t="shared" si="17"/>
        <v>1.008158508158508</v>
      </c>
      <c r="BE32" s="8">
        <v>82</v>
      </c>
      <c r="BF32" s="8">
        <f>'[2]METAS FORMACIÓN X REGIONAL'!$U32</f>
        <v>51</v>
      </c>
      <c r="BG32" s="355">
        <f t="shared" si="18"/>
        <v>0.62195121951219512</v>
      </c>
      <c r="BH32" s="8">
        <v>10487</v>
      </c>
      <c r="BI32" s="8">
        <f>'[2]METAS FORMACIÓN X REGIONAL'!$V32</f>
        <v>10782</v>
      </c>
      <c r="BJ32" s="560">
        <f t="shared" si="19"/>
        <v>1.0281300657957471</v>
      </c>
      <c r="BK32" s="8">
        <v>15445</v>
      </c>
      <c r="BL32" s="8">
        <f>'[2]METAS FORMACIÓN X REGIONAL'!$W32</f>
        <v>15544</v>
      </c>
      <c r="BM32" s="352">
        <f t="shared" si="20"/>
        <v>1.0064098413726126</v>
      </c>
      <c r="BN32" s="8">
        <v>0</v>
      </c>
      <c r="BO32" s="8">
        <f>'[2]METAS FORMACIÓN X REGIONAL'!$X32</f>
        <v>0</v>
      </c>
      <c r="BP32" s="352" t="str">
        <f t="shared" si="21"/>
        <v>N/A</v>
      </c>
      <c r="BQ32" s="8">
        <v>15640</v>
      </c>
      <c r="BR32" s="8">
        <f>'[2]METAS FORMACIÓN X REGIONAL'!$Y32</f>
        <v>15664</v>
      </c>
      <c r="BS32" s="352">
        <f t="shared" si="22"/>
        <v>1.00153452685422</v>
      </c>
      <c r="BT32" s="8">
        <v>17370</v>
      </c>
      <c r="BU32" s="8">
        <f>'[2]METAS FORMACIÓN X REGIONAL'!$Z32</f>
        <v>17520</v>
      </c>
      <c r="BV32" s="352">
        <f t="shared" si="23"/>
        <v>1.0086355785837651</v>
      </c>
      <c r="BW32" s="8">
        <v>13920</v>
      </c>
      <c r="BX32" s="8">
        <f>'[2]METAS FORMACIÓN X REGIONAL'!$AA32</f>
        <v>13920</v>
      </c>
      <c r="BY32" s="358">
        <f t="shared" si="24"/>
        <v>1</v>
      </c>
      <c r="BZ32" s="8">
        <v>41150</v>
      </c>
      <c r="CA32" s="162">
        <f>'[2]METAS FORMACIÓN X REGIONAL'!$AB32</f>
        <v>57717</v>
      </c>
      <c r="CB32" s="358">
        <f t="shared" si="25"/>
        <v>1.4026002430133657</v>
      </c>
      <c r="CC32" s="8">
        <v>3840</v>
      </c>
      <c r="CD32" s="8">
        <f>'[2]METAS FORMACIÓN X REGIONAL'!$AC32</f>
        <v>3840</v>
      </c>
      <c r="CE32" s="358">
        <f t="shared" si="26"/>
        <v>1</v>
      </c>
      <c r="CF32" s="8">
        <v>650</v>
      </c>
      <c r="CG32" s="8">
        <f>'[2]METAS FORMACIÓN X REGIONAL'!$AD32</f>
        <v>569</v>
      </c>
      <c r="CH32" s="352">
        <f t="shared" si="27"/>
        <v>0.87538461538461543</v>
      </c>
      <c r="CI32" s="8">
        <v>4490</v>
      </c>
      <c r="CJ32" s="8">
        <f>'[2]METAS FORMACIÓN X REGIONAL'!$AE32</f>
        <v>4409</v>
      </c>
      <c r="CK32" s="352">
        <f t="shared" si="28"/>
        <v>0.98195991091314028</v>
      </c>
      <c r="CL32" s="162">
        <v>20239</v>
      </c>
      <c r="CM32" s="162">
        <f>'[2]METAS FORMACIÓN X REGIONAL'!$AF32</f>
        <v>22667</v>
      </c>
      <c r="CN32" s="358">
        <f t="shared" si="29"/>
        <v>1.1199664015020505</v>
      </c>
      <c r="CO32" s="162">
        <v>1230</v>
      </c>
      <c r="CP32" s="8">
        <f>'[2]METAS FORMACIÓN X REGIONAL'!$AG32</f>
        <v>1944</v>
      </c>
      <c r="CQ32" s="358">
        <f t="shared" si="30"/>
        <v>1.5804878048780489</v>
      </c>
      <c r="CR32" s="162">
        <v>81029</v>
      </c>
      <c r="CS32" s="162">
        <f>'[2]METAS FORMACIÓN X REGIONAL'!$AH32</f>
        <v>100657</v>
      </c>
      <c r="CT32" s="358">
        <f t="shared" si="31"/>
        <v>1.2422342618075011</v>
      </c>
      <c r="CU32" s="162">
        <f>VLOOKUP(A32,'[3]METAS FORMACIÓN X REGIONAL'!$A$11:$AI$43,35,0)</f>
        <v>98399</v>
      </c>
      <c r="CV32" s="162">
        <f>'[2]METAS FORMACIÓN X REGIONAL'!$AI32</f>
        <v>118177</v>
      </c>
      <c r="CW32" s="358">
        <f t="shared" si="32"/>
        <v>1.2009979776217239</v>
      </c>
      <c r="CX32" s="162">
        <v>21142</v>
      </c>
      <c r="CY32" s="162">
        <f>'[2]METAS FORMACIÓN X REGIONAL'!$AJ32</f>
        <v>23559</v>
      </c>
      <c r="CZ32" s="355">
        <f t="shared" si="33"/>
        <v>1.1143222022514425</v>
      </c>
      <c r="DA32" s="162">
        <v>1312</v>
      </c>
      <c r="DB32" s="8">
        <f>'[2]METAS FORMACIÓN X REGIONAL'!$AK32</f>
        <v>1995</v>
      </c>
      <c r="DC32" s="355">
        <f t="shared" si="34"/>
        <v>1.5205792682926829</v>
      </c>
      <c r="DD32" s="8">
        <v>18613</v>
      </c>
      <c r="DE32" s="8">
        <f>'[2]METAS FORMACIÓN X REGIONAL'!$AL32</f>
        <v>18689</v>
      </c>
      <c r="DF32" s="358">
        <f t="shared" si="35"/>
        <v>1.0040831676785043</v>
      </c>
      <c r="DG32" s="54">
        <v>0.87</v>
      </c>
      <c r="DH32" s="54">
        <f>'[2]METAS FORMACIÓN X REGIONAL'!$AM32</f>
        <v>0.90487452371567501</v>
      </c>
      <c r="DI32" s="54">
        <f t="shared" si="36"/>
        <v>1.0400856594433046</v>
      </c>
      <c r="DJ32" s="54">
        <v>0.84</v>
      </c>
      <c r="DK32" s="54">
        <f>'[2]METAS FORMACIÓN X REGIONAL'!$AN32</f>
        <v>0.95248868778280604</v>
      </c>
      <c r="DL32" s="54">
        <f t="shared" si="37"/>
        <v>1.1339151045033407</v>
      </c>
      <c r="DM32" s="54">
        <v>0.85499999999999998</v>
      </c>
      <c r="DN32" s="54">
        <f>'[2]METAS FORMACIÓN X REGIONAL'!$AO32</f>
        <v>0.90621807967313595</v>
      </c>
      <c r="DO32" s="54">
        <f t="shared" si="38"/>
        <v>1.0599041867522059</v>
      </c>
      <c r="DP32" s="54">
        <v>0.94</v>
      </c>
      <c r="DQ32" s="54">
        <f>'[2]METAS FORMACIÓN X REGIONAL'!$AP32</f>
        <v>0.94083272461650802</v>
      </c>
      <c r="DR32" s="54">
        <f t="shared" si="39"/>
        <v>1.0008858772516043</v>
      </c>
      <c r="DS32" s="54">
        <v>0.95</v>
      </c>
      <c r="DT32" s="54">
        <f>'[2]METAS FORMACIÓN X REGIONAL'!$AQ32</f>
        <v>0.64271047227926104</v>
      </c>
      <c r="DU32" s="54">
        <f t="shared" si="40"/>
        <v>0.67653733924132742</v>
      </c>
      <c r="DV32" s="54">
        <v>0.94499999999999995</v>
      </c>
      <c r="DW32" s="54">
        <f>'[2]METAS FORMACIÓN X REGIONAL'!$AR32</f>
        <v>0.86260775862068995</v>
      </c>
      <c r="DX32" s="54">
        <f t="shared" si="41"/>
        <v>0.91281244298485709</v>
      </c>
      <c r="DY32" s="54">
        <v>0.90500000000000003</v>
      </c>
      <c r="DZ32" s="54">
        <f>'[2]METAS FORMACIÓN X REGIONAL'!$AS32</f>
        <v>0.90784160086793997</v>
      </c>
      <c r="EA32" s="54">
        <f t="shared" si="42"/>
        <v>1.0031398904618121</v>
      </c>
      <c r="EB32" s="54">
        <v>0.89500000000000002</v>
      </c>
      <c r="EC32" s="54">
        <f>'[2]METAS FORMACIÓN X REGIONAL'!$AT32</f>
        <v>0.79009687836383202</v>
      </c>
      <c r="ED32" s="54">
        <f t="shared" si="43"/>
        <v>0.88278980822774522</v>
      </c>
      <c r="EE32" s="54">
        <v>0.9</v>
      </c>
      <c r="EF32" s="54">
        <f>'[2]METAS FORMACIÓN X REGIONAL'!$AU32</f>
        <v>0.90159817351598204</v>
      </c>
      <c r="EG32" s="54">
        <f t="shared" si="44"/>
        <v>1.0017757483510912</v>
      </c>
      <c r="EH32" s="54">
        <v>0.91</v>
      </c>
      <c r="EI32" s="54">
        <f>'[2]METAS FORMACIÓN X REGIONAL'!$AV32</f>
        <v>0.92076914725502701</v>
      </c>
      <c r="EJ32" s="54">
        <f t="shared" si="45"/>
        <v>1.011834227752777</v>
      </c>
      <c r="EK32" s="54">
        <v>0.28000000000000003</v>
      </c>
      <c r="EL32" s="54">
        <f>'[2]METAS FORMACIÓN X REGIONAL'!$AW32</f>
        <v>0.28851351351351401</v>
      </c>
      <c r="EM32" s="54">
        <f t="shared" si="46"/>
        <v>1.030405405405407</v>
      </c>
      <c r="EN32" s="54">
        <v>0.59499999999999997</v>
      </c>
      <c r="EO32" s="54">
        <f>'[2]METAS FORMACIÓN X REGIONAL'!$AX32</f>
        <v>0.80921346751840395</v>
      </c>
      <c r="EP32" s="54">
        <f t="shared" si="47"/>
        <v>1.3600226344847126</v>
      </c>
      <c r="EQ32" s="54">
        <v>0.90749999999999997</v>
      </c>
      <c r="ER32" s="54">
        <f>'[2]METAS FORMACIÓN X REGIONAL'!$AY32</f>
        <v>0.918613300096494</v>
      </c>
      <c r="ES32" s="54">
        <f t="shared" si="48"/>
        <v>1.0122460607123902</v>
      </c>
      <c r="ET32" s="54">
        <v>0.58750000000000002</v>
      </c>
      <c r="EU32" s="54">
        <f>'[2]METAS FORMACIÓN X REGIONAL'!$AZ32</f>
        <v>0.31344641232810699</v>
      </c>
      <c r="EV32" s="54">
        <f t="shared" si="49"/>
        <v>0.5335258082180544</v>
      </c>
      <c r="EW32" s="54">
        <v>0.74750000000000005</v>
      </c>
      <c r="EX32" s="54">
        <f>'[2]METAS FORMACIÓN X REGIONAL'!$BA32</f>
        <v>0.82290970324174695</v>
      </c>
      <c r="EY32" s="54">
        <f t="shared" si="50"/>
        <v>1.1008825461428051</v>
      </c>
      <c r="EZ32" s="54">
        <v>0.98</v>
      </c>
      <c r="FA32" s="54">
        <f>'[2]METAS FORMACIÓN X REGIONAL'!$BB32</f>
        <v>0.99472759226713503</v>
      </c>
      <c r="FB32" s="54">
        <f t="shared" si="51"/>
        <v>1.0150281553746276</v>
      </c>
      <c r="FC32" s="54">
        <v>0.24</v>
      </c>
      <c r="FD32" s="54">
        <f>'[2]METAS FORMACIÓN X REGIONAL'!$BC32</f>
        <v>0.39609375000000002</v>
      </c>
      <c r="FE32" s="54">
        <f t="shared" si="52"/>
        <v>1.6503906250000002</v>
      </c>
      <c r="FF32" s="54">
        <v>0.61</v>
      </c>
      <c r="FG32" s="54">
        <f>'[2]METAS FORMACIÓN X REGIONAL'!$BD32</f>
        <v>0.47334996597868001</v>
      </c>
      <c r="FH32" s="54">
        <f t="shared" si="53"/>
        <v>0.77598355078472137</v>
      </c>
      <c r="FI32" s="54">
        <v>0.95</v>
      </c>
      <c r="FJ32" s="54">
        <f>'[2]METAS FORMACIÓN X REGIONAL'!$BE32</f>
        <v>0.97262192792563296</v>
      </c>
      <c r="FK32" s="54">
        <f t="shared" si="54"/>
        <v>1.0238125557111926</v>
      </c>
      <c r="FL32" s="54">
        <v>0.61009999999999998</v>
      </c>
      <c r="FM32" s="54">
        <f>'[2]METAS FORMACIÓN X REGIONAL'!$BF32</f>
        <v>0.94987468671679198</v>
      </c>
      <c r="FN32" s="54">
        <f t="shared" si="55"/>
        <v>1.5569163853741879</v>
      </c>
      <c r="FO32" s="60">
        <v>6021</v>
      </c>
      <c r="FP32" s="60">
        <f>'[2]METAS FORMACIÓN X REGIONAL'!$BG32</f>
        <v>4154</v>
      </c>
      <c r="FQ32" s="54">
        <f t="shared" si="56"/>
        <v>0.68991861816973921</v>
      </c>
      <c r="FR32" s="60">
        <v>752</v>
      </c>
      <c r="FS32" s="60">
        <f>'[2]METAS FORMACIÓN X REGIONAL'!$BH32</f>
        <v>307</v>
      </c>
      <c r="FT32" s="54">
        <f t="shared" si="57"/>
        <v>0.40824468085106386</v>
      </c>
      <c r="FU32" s="60">
        <v>6773</v>
      </c>
      <c r="FV32" s="60">
        <f>'[2]METAS FORMACIÓN X REGIONAL'!$BI32</f>
        <v>4461</v>
      </c>
      <c r="FW32" s="54">
        <f t="shared" si="58"/>
        <v>0.65864461833751664</v>
      </c>
      <c r="FX32" s="60">
        <v>42904</v>
      </c>
      <c r="FY32" s="60">
        <f>'[2]METAS FORMACIÓN X REGIONAL'!$BJ32</f>
        <v>59809</v>
      </c>
      <c r="FZ32" s="54">
        <f t="shared" si="59"/>
        <v>1.394019205668469</v>
      </c>
      <c r="GA32" s="60">
        <v>49677</v>
      </c>
      <c r="GB32" s="60">
        <f>'[2]METAS FORMACIÓN X REGIONAL'!$BK32</f>
        <v>64270</v>
      </c>
      <c r="GC32" s="54">
        <f t="shared" si="60"/>
        <v>1.2937576745777724</v>
      </c>
      <c r="GD32" s="60">
        <v>3657</v>
      </c>
      <c r="GE32" s="60">
        <f>'[2]METAS FORMACIÓN X REGIONAL'!$BL32</f>
        <v>3270</v>
      </c>
      <c r="GF32" s="300">
        <f t="shared" si="61"/>
        <v>0.89417555373256763</v>
      </c>
      <c r="GG32" s="60">
        <v>17671</v>
      </c>
      <c r="GH32" s="60">
        <f>'[2]METAS FORMACIÓN X REGIONAL'!$BM32</f>
        <v>14890</v>
      </c>
      <c r="GI32" s="54">
        <f t="shared" si="62"/>
        <v>0.84262350744157088</v>
      </c>
      <c r="GJ32" s="60">
        <v>732</v>
      </c>
      <c r="GK32" s="60">
        <f>'[2]METAS FORMACIÓN X REGIONAL'!$BN32</f>
        <v>1284</v>
      </c>
      <c r="GL32" s="54">
        <f t="shared" si="63"/>
        <v>1.7540983606557377</v>
      </c>
    </row>
    <row r="33" spans="1:194" s="44" customFormat="1" ht="15" customHeight="1" x14ac:dyDescent="0.6">
      <c r="A33" s="8">
        <v>73</v>
      </c>
      <c r="B33" s="9" t="s">
        <v>544</v>
      </c>
      <c r="C33" s="162">
        <v>8861</v>
      </c>
      <c r="D33" s="8">
        <f>'[2]METAS FORMACIÓN X REGIONAL'!$C33</f>
        <v>8124</v>
      </c>
      <c r="E33" s="352">
        <f t="shared" si="1"/>
        <v>0.91682654327953961</v>
      </c>
      <c r="F33" s="162">
        <v>6776</v>
      </c>
      <c r="G33" s="8">
        <f>'[2]METAS FORMACIÓN X REGIONAL'!$D33</f>
        <v>8023</v>
      </c>
      <c r="H33" s="352">
        <f t="shared" si="2"/>
        <v>1.1840318772136953</v>
      </c>
      <c r="I33" s="162">
        <v>384</v>
      </c>
      <c r="J33" s="8">
        <f>'[2]METAS FORMACIÓN X REGIONAL'!$E33</f>
        <v>321</v>
      </c>
      <c r="K33" s="352">
        <f t="shared" si="3"/>
        <v>0.8359375</v>
      </c>
      <c r="L33" s="8">
        <v>62</v>
      </c>
      <c r="M33" s="8">
        <f>'[2]METAS FORMACIÓN X REGIONAL'!$F33</f>
        <v>61</v>
      </c>
      <c r="N33" s="355">
        <f t="shared" si="4"/>
        <v>0.9838709677419355</v>
      </c>
      <c r="O33" s="8">
        <v>0</v>
      </c>
      <c r="P33" s="8">
        <f>'[2]METAS FORMACIÓN X REGIONAL'!$G33</f>
        <v>0</v>
      </c>
      <c r="Q33" s="355" t="str">
        <f t="shared" si="5"/>
        <v>N/A</v>
      </c>
      <c r="R33" s="8">
        <v>16083</v>
      </c>
      <c r="S33" s="8">
        <f>'[2]METAS FORMACIÓN X REGIONAL'!$H33</f>
        <v>16529</v>
      </c>
      <c r="T33" s="357">
        <f t="shared" si="0"/>
        <v>1.0277311446869366</v>
      </c>
      <c r="U33" s="8">
        <v>16083</v>
      </c>
      <c r="V33" s="8">
        <f>'[2]METAS FORMACIÓN X REGIONAL'!$I33</f>
        <v>16529</v>
      </c>
      <c r="W33" s="357">
        <f t="shared" si="6"/>
        <v>1.0277311446869366</v>
      </c>
      <c r="X33" s="8">
        <v>1032</v>
      </c>
      <c r="Y33" s="8">
        <f>'[2]METAS FORMACIÓN X REGIONAL'!$J33</f>
        <v>929</v>
      </c>
      <c r="Z33" s="352">
        <f t="shared" si="7"/>
        <v>0.90019379844961245</v>
      </c>
      <c r="AA33" s="8">
        <v>185</v>
      </c>
      <c r="AB33" s="8">
        <f>'[2]METAS FORMACIÓN X REGIONAL'!$K33</f>
        <v>206</v>
      </c>
      <c r="AC33" s="355">
        <f t="shared" si="8"/>
        <v>1.1135135135135135</v>
      </c>
      <c r="AD33" s="8">
        <v>15</v>
      </c>
      <c r="AE33" s="8">
        <f>'[2]METAS FORMACIÓN X REGIONAL'!$L33</f>
        <v>42</v>
      </c>
      <c r="AF33" s="355">
        <f t="shared" si="9"/>
        <v>2.8</v>
      </c>
      <c r="AG33" s="8">
        <v>1232</v>
      </c>
      <c r="AH33" s="8">
        <f>'[2]METAS FORMACIÓN X REGIONAL'!$M33</f>
        <v>1177</v>
      </c>
      <c r="AI33" s="355">
        <f t="shared" si="10"/>
        <v>0.9553571428571429</v>
      </c>
      <c r="AJ33" s="8">
        <v>320</v>
      </c>
      <c r="AK33" s="8">
        <f>'[2]METAS FORMACIÓN X REGIONAL'!$N33</f>
        <v>283</v>
      </c>
      <c r="AL33" s="352">
        <f t="shared" si="11"/>
        <v>0.88437500000000002</v>
      </c>
      <c r="AM33" s="8">
        <v>15</v>
      </c>
      <c r="AN33" s="8">
        <f>'[2]METAS FORMACIÓN X REGIONAL'!$O33</f>
        <v>41</v>
      </c>
      <c r="AO33" s="355">
        <f t="shared" si="12"/>
        <v>2.7333333333333334</v>
      </c>
      <c r="AP33" s="8">
        <v>45</v>
      </c>
      <c r="AQ33" s="8">
        <f>'[2]METAS FORMACIÓN X REGIONAL'!$P33</f>
        <v>56</v>
      </c>
      <c r="AR33" s="355">
        <f t="shared" si="13"/>
        <v>1.2444444444444445</v>
      </c>
      <c r="AS33" s="8">
        <v>380</v>
      </c>
      <c r="AT33" s="8">
        <f>'[2]METAS FORMACIÓN X REGIONAL'!$Q33</f>
        <v>380</v>
      </c>
      <c r="AU33" s="357">
        <f t="shared" si="14"/>
        <v>1</v>
      </c>
      <c r="AV33" s="8">
        <v>6599</v>
      </c>
      <c r="AW33" s="8">
        <f>'[2]METAS FORMACIÓN X REGIONAL'!$R33</f>
        <v>6607</v>
      </c>
      <c r="AX33" s="352">
        <f t="shared" si="15"/>
        <v>1.001212304894681</v>
      </c>
      <c r="AY33" s="8">
        <v>1626</v>
      </c>
      <c r="AZ33" s="8">
        <f>'[2]METAS FORMACIÓN X REGIONAL'!$S33</f>
        <v>1639</v>
      </c>
      <c r="BA33" s="352">
        <f t="shared" si="16"/>
        <v>1.0079950799507995</v>
      </c>
      <c r="BB33" s="8">
        <v>631</v>
      </c>
      <c r="BC33" s="8">
        <f>'[2]METAS FORMACIÓN X REGIONAL'!$T33</f>
        <v>622</v>
      </c>
      <c r="BD33" s="355">
        <f t="shared" si="17"/>
        <v>0.98573692551505543</v>
      </c>
      <c r="BE33" s="8">
        <v>0</v>
      </c>
      <c r="BF33" s="8">
        <f>'[2]METAS FORMACIÓN X REGIONAL'!$U33</f>
        <v>0</v>
      </c>
      <c r="BG33" s="355" t="str">
        <f t="shared" si="18"/>
        <v>N/A</v>
      </c>
      <c r="BH33" s="8">
        <v>17369</v>
      </c>
      <c r="BI33" s="8">
        <f>'[2]METAS FORMACIÓN X REGIONAL'!$V33</f>
        <v>16893</v>
      </c>
      <c r="BJ33" s="560">
        <f t="shared" si="19"/>
        <v>0.97259485289884273</v>
      </c>
      <c r="BK33" s="8">
        <v>26225</v>
      </c>
      <c r="BL33" s="8">
        <f>'[2]METAS FORMACIÓN X REGIONAL'!$W33</f>
        <v>25761</v>
      </c>
      <c r="BM33" s="352">
        <f t="shared" si="20"/>
        <v>0.98230695900857956</v>
      </c>
      <c r="BN33" s="8">
        <v>0</v>
      </c>
      <c r="BO33" s="8">
        <f>'[2]METAS FORMACIÓN X REGIONAL'!$X33</f>
        <v>0</v>
      </c>
      <c r="BP33" s="352" t="str">
        <f t="shared" si="21"/>
        <v>N/A</v>
      </c>
      <c r="BQ33" s="8">
        <v>27837</v>
      </c>
      <c r="BR33" s="8">
        <f>'[2]METAS FORMACIÓN X REGIONAL'!$Y33</f>
        <v>27318</v>
      </c>
      <c r="BS33" s="352">
        <f t="shared" si="22"/>
        <v>0.98135574954197646</v>
      </c>
      <c r="BT33" s="8">
        <v>43920</v>
      </c>
      <c r="BU33" s="8">
        <f>'[2]METAS FORMACIÓN X REGIONAL'!$Z33</f>
        <v>43847</v>
      </c>
      <c r="BV33" s="352">
        <f t="shared" si="23"/>
        <v>0.99833788706739524</v>
      </c>
      <c r="BW33" s="8">
        <v>315600</v>
      </c>
      <c r="BX33" s="8">
        <f>'[2]METAS FORMACIÓN X REGIONAL'!$AA33</f>
        <v>282480</v>
      </c>
      <c r="BY33" s="358">
        <f t="shared" si="24"/>
        <v>0.89505703422053229</v>
      </c>
      <c r="BZ33" s="8">
        <v>183115</v>
      </c>
      <c r="CA33" s="162">
        <f>'[2]METAS FORMACIÓN X REGIONAL'!$AB33</f>
        <v>174975</v>
      </c>
      <c r="CB33" s="358">
        <f t="shared" si="25"/>
        <v>0.95554706059033945</v>
      </c>
      <c r="CC33" s="8">
        <v>29440</v>
      </c>
      <c r="CD33" s="8">
        <f>'[2]METAS FORMACIÓN X REGIONAL'!$AC33</f>
        <v>28480</v>
      </c>
      <c r="CE33" s="358">
        <f t="shared" si="26"/>
        <v>0.96739130434782605</v>
      </c>
      <c r="CF33" s="8">
        <v>2670</v>
      </c>
      <c r="CG33" s="8">
        <f>'[2]METAS FORMACIÓN X REGIONAL'!$AD33</f>
        <v>3413</v>
      </c>
      <c r="CH33" s="352">
        <f t="shared" si="27"/>
        <v>1.2782771535580524</v>
      </c>
      <c r="CI33" s="8">
        <v>32110</v>
      </c>
      <c r="CJ33" s="8">
        <f>'[2]METAS FORMACIÓN X REGIONAL'!$AE33</f>
        <v>31893</v>
      </c>
      <c r="CK33" s="352">
        <f t="shared" si="28"/>
        <v>0.99324198069137337</v>
      </c>
      <c r="CL33" s="162">
        <v>18020</v>
      </c>
      <c r="CM33" s="162">
        <f>'[2]METAS FORMACIÓN X REGIONAL'!$AF33</f>
        <v>23843</v>
      </c>
      <c r="CN33" s="358">
        <f t="shared" si="29"/>
        <v>1.3231409544950055</v>
      </c>
      <c r="CO33" s="162">
        <v>4169</v>
      </c>
      <c r="CP33" s="8">
        <f>'[2]METAS FORMACIÓN X REGIONAL'!$AG33</f>
        <v>4478</v>
      </c>
      <c r="CQ33" s="358">
        <f t="shared" si="30"/>
        <v>1.0741184936435597</v>
      </c>
      <c r="CR33" s="162">
        <v>553014</v>
      </c>
      <c r="CS33" s="162">
        <f>'[2]METAS FORMACIÓN X REGIONAL'!$AH33</f>
        <v>517669</v>
      </c>
      <c r="CT33" s="358">
        <f t="shared" si="31"/>
        <v>0.93608660901893981</v>
      </c>
      <c r="CU33" s="162">
        <f>VLOOKUP(A33,'[3]METAS FORMACIÓN X REGIONAL'!$A$11:$AI$43,35,0)</f>
        <v>596934</v>
      </c>
      <c r="CV33" s="162">
        <f>'[2]METAS FORMACIÓN X REGIONAL'!$AI33</f>
        <v>561516</v>
      </c>
      <c r="CW33" s="358">
        <f t="shared" si="32"/>
        <v>0.94066680738574115</v>
      </c>
      <c r="CX33" s="162">
        <v>18913</v>
      </c>
      <c r="CY33" s="162">
        <f>'[2]METAS FORMACIÓN X REGIONAL'!$AJ33</f>
        <v>24773</v>
      </c>
      <c r="CZ33" s="355">
        <f t="shared" si="33"/>
        <v>1.3098397927351557</v>
      </c>
      <c r="DA33" s="162">
        <v>4229</v>
      </c>
      <c r="DB33" s="8">
        <f>'[2]METAS FORMACIÓN X REGIONAL'!$AK33</f>
        <v>4576</v>
      </c>
      <c r="DC33" s="355">
        <f t="shared" si="34"/>
        <v>1.0820524946795933</v>
      </c>
      <c r="DD33" s="8">
        <v>353442</v>
      </c>
      <c r="DE33" s="8">
        <f>'[2]METAS FORMACIÓN X REGIONAL'!$AL33</f>
        <v>320622</v>
      </c>
      <c r="DF33" s="358">
        <f t="shared" si="35"/>
        <v>0.90714176583428119</v>
      </c>
      <c r="DG33" s="54">
        <v>0.85</v>
      </c>
      <c r="DH33" s="54">
        <f>'[2]METAS FORMACIÓN X REGIONAL'!$AM33</f>
        <v>0.88029128860158101</v>
      </c>
      <c r="DI33" s="54">
        <f t="shared" si="36"/>
        <v>1.035636810119507</v>
      </c>
      <c r="DJ33" s="54">
        <v>0.78</v>
      </c>
      <c r="DK33" s="54">
        <f>'[2]METAS FORMACIÓN X REGIONAL'!$AN33</f>
        <v>0.87065283709579</v>
      </c>
      <c r="DL33" s="54">
        <f t="shared" si="37"/>
        <v>1.1162215860202436</v>
      </c>
      <c r="DM33" s="54">
        <v>0.81499999999999995</v>
      </c>
      <c r="DN33" s="54">
        <f>'[2]METAS FORMACIÓN X REGIONAL'!$AO33</f>
        <v>0.87971300973717004</v>
      </c>
      <c r="DO33" s="54">
        <f t="shared" si="38"/>
        <v>1.079402465935178</v>
      </c>
      <c r="DP33" s="54">
        <v>0.87</v>
      </c>
      <c r="DQ33" s="54">
        <f>'[2]METAS FORMACIÓN X REGIONAL'!$AP33</f>
        <v>0.88925464378086005</v>
      </c>
      <c r="DR33" s="54">
        <f t="shared" si="39"/>
        <v>1.0221317744607588</v>
      </c>
      <c r="DS33" s="54">
        <v>0.79</v>
      </c>
      <c r="DT33" s="54">
        <f>'[2]METAS FORMACIÓN X REGIONAL'!$AQ33</f>
        <v>0.76380406331796102</v>
      </c>
      <c r="DU33" s="54">
        <f t="shared" si="40"/>
        <v>0.96684058647843163</v>
      </c>
      <c r="DV33" s="54">
        <v>0.83000000000000007</v>
      </c>
      <c r="DW33" s="54">
        <f>'[2]METAS FORMACIÓN X REGIONAL'!$AR33</f>
        <v>0.828362272369774</v>
      </c>
      <c r="DX33" s="54">
        <f t="shared" si="41"/>
        <v>0.99802683418045046</v>
      </c>
      <c r="DY33" s="54">
        <v>0.86</v>
      </c>
      <c r="DZ33" s="54">
        <f>'[2]METAS FORMACIÓN X REGIONAL'!$AS33</f>
        <v>0.882521573789674</v>
      </c>
      <c r="EA33" s="54">
        <f t="shared" si="42"/>
        <v>1.0261878764996208</v>
      </c>
      <c r="EB33" s="54">
        <v>0.78500000000000003</v>
      </c>
      <c r="EC33" s="54">
        <f>'[2]METAS FORMACIÓN X REGIONAL'!$AT33</f>
        <v>0.78192920720347703</v>
      </c>
      <c r="ED33" s="54">
        <f t="shared" si="43"/>
        <v>0.99608816204264583</v>
      </c>
      <c r="EE33" s="54">
        <v>0.82250000000000001</v>
      </c>
      <c r="EF33" s="54">
        <f>'[2]METAS FORMACIÓN X REGIONAL'!$AU33</f>
        <v>0.86035532647615598</v>
      </c>
      <c r="EG33" s="54">
        <f t="shared" si="44"/>
        <v>1.046024713040919</v>
      </c>
      <c r="EH33" s="54">
        <v>0.85</v>
      </c>
      <c r="EI33" s="54">
        <f>'[2]METAS FORMACIÓN X REGIONAL'!$AV33</f>
        <v>0.89047888577662304</v>
      </c>
      <c r="EJ33" s="54">
        <f t="shared" si="45"/>
        <v>1.0476222185607331</v>
      </c>
      <c r="EK33" s="54">
        <v>0.28999999999999998</v>
      </c>
      <c r="EL33" s="54">
        <f>'[2]METAS FORMACIÓN X REGIONAL'!$AW33</f>
        <v>0.32073257010548001</v>
      </c>
      <c r="EM33" s="54">
        <f t="shared" si="46"/>
        <v>1.1059743796740691</v>
      </c>
      <c r="EN33" s="54">
        <v>0.56999999999999995</v>
      </c>
      <c r="EO33" s="54">
        <f>'[2]METAS FORMACIÓN X REGIONAL'!$AX33</f>
        <v>0.54823642134259498</v>
      </c>
      <c r="EP33" s="54">
        <f t="shared" si="47"/>
        <v>0.96181828305718431</v>
      </c>
      <c r="EQ33" s="54">
        <v>0.85499999999999998</v>
      </c>
      <c r="ER33" s="54">
        <f>'[2]METAS FORMACIÓN X REGIONAL'!$AY33</f>
        <v>0.88934967247004904</v>
      </c>
      <c r="ES33" s="54">
        <f t="shared" si="48"/>
        <v>1.0401750555205251</v>
      </c>
      <c r="ET33" s="54">
        <v>0.53749999999999998</v>
      </c>
      <c r="EU33" s="54">
        <f>'[2]METAS FORMACIÓN X REGIONAL'!$AZ33</f>
        <v>0.334630811360418</v>
      </c>
      <c r="EV33" s="54">
        <f t="shared" si="49"/>
        <v>0.62256895136821955</v>
      </c>
      <c r="EW33" s="54">
        <v>0.69625000000000004</v>
      </c>
      <c r="EX33" s="54">
        <f>'[2]METAS FORMACIÓN X REGIONAL'!$BA33</f>
        <v>0.57260879476274895</v>
      </c>
      <c r="EY33" s="54">
        <f t="shared" si="50"/>
        <v>0.82241837667899309</v>
      </c>
      <c r="EZ33" s="54">
        <v>0.86</v>
      </c>
      <c r="FA33" s="54">
        <f>'[2]METAS FORMACIÓN X REGIONAL'!$BB33</f>
        <v>0.76208614122472895</v>
      </c>
      <c r="FB33" s="54">
        <f t="shared" si="51"/>
        <v>0.88614667584270812</v>
      </c>
      <c r="FC33" s="54">
        <v>0.32</v>
      </c>
      <c r="FD33" s="54">
        <f>'[2]METAS FORMACIÓN X REGIONAL'!$BC33</f>
        <v>0.37886235955056202</v>
      </c>
      <c r="FE33" s="54">
        <f t="shared" si="52"/>
        <v>1.1839448735955063</v>
      </c>
      <c r="FF33" s="54">
        <v>0.59</v>
      </c>
      <c r="FG33" s="54">
        <f>'[2]METAS FORMACIÓN X REGIONAL'!$BD33</f>
        <v>0.41987269933841298</v>
      </c>
      <c r="FH33" s="54">
        <f t="shared" si="53"/>
        <v>0.71164864294646268</v>
      </c>
      <c r="FI33" s="54">
        <v>0.91</v>
      </c>
      <c r="FJ33" s="54">
        <f>'[2]METAS FORMACIÓN X REGIONAL'!$BE33</f>
        <v>0.94829047753602702</v>
      </c>
      <c r="FK33" s="54">
        <f t="shared" si="54"/>
        <v>1.0420774478417878</v>
      </c>
      <c r="FL33" s="54">
        <v>0.61009999999999998</v>
      </c>
      <c r="FM33" s="54">
        <f>'[2]METAS FORMACIÓN X REGIONAL'!$BF33</f>
        <v>0.92504370629370603</v>
      </c>
      <c r="FN33" s="54">
        <f t="shared" si="55"/>
        <v>1.5162165321975185</v>
      </c>
      <c r="FO33" s="60">
        <v>10886</v>
      </c>
      <c r="FP33" s="60">
        <f>'[2]METAS FORMACIÓN X REGIONAL'!$BG33</f>
        <v>8290</v>
      </c>
      <c r="FQ33" s="54">
        <f t="shared" si="56"/>
        <v>0.76152856880396835</v>
      </c>
      <c r="FR33" s="60">
        <v>4288</v>
      </c>
      <c r="FS33" s="60">
        <f>'[2]METAS FORMACIÓN X REGIONAL'!$BH33</f>
        <v>1888</v>
      </c>
      <c r="FT33" s="54">
        <f t="shared" si="57"/>
        <v>0.44029850746268656</v>
      </c>
      <c r="FU33" s="60">
        <v>15174</v>
      </c>
      <c r="FV33" s="60">
        <f>'[2]METAS FORMACIÓN X REGIONAL'!$BI33</f>
        <v>10178</v>
      </c>
      <c r="FW33" s="54">
        <f t="shared" si="58"/>
        <v>0.67075260313694474</v>
      </c>
      <c r="FX33" s="60">
        <v>259418</v>
      </c>
      <c r="FY33" s="60">
        <f>'[2]METAS FORMACIÓN X REGIONAL'!$BJ33</f>
        <v>214490</v>
      </c>
      <c r="FZ33" s="54">
        <f t="shared" si="59"/>
        <v>0.82681232605293387</v>
      </c>
      <c r="GA33" s="60">
        <v>274592</v>
      </c>
      <c r="GB33" s="60">
        <f>'[2]METAS FORMACIÓN X REGIONAL'!$BK33</f>
        <v>224668</v>
      </c>
      <c r="GC33" s="54">
        <f t="shared" si="60"/>
        <v>0.818188439575807</v>
      </c>
      <c r="GD33" s="60">
        <v>5811</v>
      </c>
      <c r="GE33" s="60">
        <f>'[2]METAS FORMACIÓN X REGIONAL'!$BL33</f>
        <v>6174</v>
      </c>
      <c r="GF33" s="300">
        <f t="shared" si="61"/>
        <v>1.0624677336086732</v>
      </c>
      <c r="GG33" s="60">
        <v>14618</v>
      </c>
      <c r="GH33" s="60">
        <f>'[2]METAS FORMACIÓN X REGIONAL'!$BM33</f>
        <v>16826</v>
      </c>
      <c r="GI33" s="54">
        <f t="shared" si="62"/>
        <v>1.1510466548091394</v>
      </c>
      <c r="GJ33" s="60">
        <v>2380</v>
      </c>
      <c r="GK33" s="60">
        <f>'[2]METAS FORMACIÓN X REGIONAL'!$BN33</f>
        <v>3312</v>
      </c>
      <c r="GL33" s="54">
        <f t="shared" si="63"/>
        <v>1.3915966386554621</v>
      </c>
    </row>
    <row r="34" spans="1:194" s="44" customFormat="1" ht="15" customHeight="1" x14ac:dyDescent="0.6">
      <c r="A34" s="8">
        <v>76</v>
      </c>
      <c r="B34" s="9" t="s">
        <v>545</v>
      </c>
      <c r="C34" s="162">
        <v>20121</v>
      </c>
      <c r="D34" s="8">
        <f>'[2]METAS FORMACIÓN X REGIONAL'!$C34</f>
        <v>19172</v>
      </c>
      <c r="E34" s="352">
        <f t="shared" si="1"/>
        <v>0.95283534615575771</v>
      </c>
      <c r="F34" s="162">
        <v>12890</v>
      </c>
      <c r="G34" s="8">
        <f>'[2]METAS FORMACIÓN X REGIONAL'!$D34</f>
        <v>13341</v>
      </c>
      <c r="H34" s="352">
        <f t="shared" si="2"/>
        <v>1.034988363072149</v>
      </c>
      <c r="I34" s="162">
        <v>472</v>
      </c>
      <c r="J34" s="8">
        <f>'[2]METAS FORMACIÓN X REGIONAL'!$E34</f>
        <v>479</v>
      </c>
      <c r="K34" s="352">
        <f t="shared" si="3"/>
        <v>1.0148305084745763</v>
      </c>
      <c r="L34" s="8">
        <v>74</v>
      </c>
      <c r="M34" s="8">
        <f>'[2]METAS FORMACIÓN X REGIONAL'!$F34</f>
        <v>114</v>
      </c>
      <c r="N34" s="355">
        <f t="shared" si="4"/>
        <v>1.5405405405405406</v>
      </c>
      <c r="O34" s="8">
        <v>0</v>
      </c>
      <c r="P34" s="8">
        <f>'[2]METAS FORMACIÓN X REGIONAL'!$G34</f>
        <v>0</v>
      </c>
      <c r="Q34" s="355" t="str">
        <f t="shared" si="5"/>
        <v>N/A</v>
      </c>
      <c r="R34" s="8">
        <v>33557</v>
      </c>
      <c r="S34" s="8">
        <f>'[2]METAS FORMACIÓN X REGIONAL'!$H34</f>
        <v>33106</v>
      </c>
      <c r="T34" s="357">
        <f t="shared" si="0"/>
        <v>0.9865601811842537</v>
      </c>
      <c r="U34" s="8">
        <v>33557</v>
      </c>
      <c r="V34" s="8">
        <f>'[2]METAS FORMACIÓN X REGIONAL'!$I34</f>
        <v>33106</v>
      </c>
      <c r="W34" s="357">
        <f t="shared" si="6"/>
        <v>0.9865601811842537</v>
      </c>
      <c r="X34" s="8">
        <v>1536</v>
      </c>
      <c r="Y34" s="8">
        <f>'[2]METAS FORMACIÓN X REGIONAL'!$J34</f>
        <v>2090</v>
      </c>
      <c r="Z34" s="352">
        <f t="shared" si="7"/>
        <v>1.3606770833333333</v>
      </c>
      <c r="AA34" s="8">
        <v>60</v>
      </c>
      <c r="AB34" s="8">
        <f>'[2]METAS FORMACIÓN X REGIONAL'!$K34</f>
        <v>96</v>
      </c>
      <c r="AC34" s="355">
        <f t="shared" si="8"/>
        <v>1.6</v>
      </c>
      <c r="AD34" s="8">
        <v>292</v>
      </c>
      <c r="AE34" s="8">
        <f>'[2]METAS FORMACIÓN X REGIONAL'!$L34</f>
        <v>370</v>
      </c>
      <c r="AF34" s="355">
        <f t="shared" si="9"/>
        <v>1.2671232876712328</v>
      </c>
      <c r="AG34" s="8">
        <v>1888</v>
      </c>
      <c r="AH34" s="8">
        <f>'[2]METAS FORMACIÓN X REGIONAL'!$M34</f>
        <v>2556</v>
      </c>
      <c r="AI34" s="355">
        <f t="shared" si="10"/>
        <v>1.353813559322034</v>
      </c>
      <c r="AJ34" s="8">
        <v>651</v>
      </c>
      <c r="AK34" s="8">
        <f>'[2]METAS FORMACIÓN X REGIONAL'!$N34</f>
        <v>561</v>
      </c>
      <c r="AL34" s="352">
        <f t="shared" si="11"/>
        <v>0.86175115207373276</v>
      </c>
      <c r="AM34" s="8">
        <v>77</v>
      </c>
      <c r="AN34" s="8">
        <f>'[2]METAS FORMACIÓN X REGIONAL'!$O34</f>
        <v>49</v>
      </c>
      <c r="AO34" s="355">
        <f t="shared" si="12"/>
        <v>0.63636363636363635</v>
      </c>
      <c r="AP34" s="8">
        <v>289</v>
      </c>
      <c r="AQ34" s="8">
        <f>'[2]METAS FORMACIÓN X REGIONAL'!$P34</f>
        <v>278</v>
      </c>
      <c r="AR34" s="355">
        <f t="shared" si="13"/>
        <v>0.96193771626297575</v>
      </c>
      <c r="AS34" s="8">
        <v>1017</v>
      </c>
      <c r="AT34" s="8">
        <f>'[2]METAS FORMACIÓN X REGIONAL'!$Q34</f>
        <v>888</v>
      </c>
      <c r="AU34" s="357">
        <f t="shared" si="14"/>
        <v>0.87315634218289084</v>
      </c>
      <c r="AV34" s="8">
        <v>19406</v>
      </c>
      <c r="AW34" s="8">
        <f>'[2]METAS FORMACIÓN X REGIONAL'!$R34</f>
        <v>18127</v>
      </c>
      <c r="AX34" s="352">
        <f t="shared" si="15"/>
        <v>0.93409254869627956</v>
      </c>
      <c r="AY34" s="8">
        <v>5655</v>
      </c>
      <c r="AZ34" s="8">
        <f>'[2]METAS FORMACIÓN X REGIONAL'!$S34</f>
        <v>5431</v>
      </c>
      <c r="BA34" s="352">
        <f t="shared" si="16"/>
        <v>0.96038903625110517</v>
      </c>
      <c r="BB34" s="8">
        <v>1733</v>
      </c>
      <c r="BC34" s="8">
        <f>'[2]METAS FORMACIÓN X REGIONAL'!$T34</f>
        <v>1908</v>
      </c>
      <c r="BD34" s="355">
        <f t="shared" si="17"/>
        <v>1.1009809578765146</v>
      </c>
      <c r="BE34" s="8">
        <v>201</v>
      </c>
      <c r="BF34" s="8">
        <f>'[2]METAS FORMACIÓN X REGIONAL'!$U34</f>
        <v>266</v>
      </c>
      <c r="BG34" s="355">
        <f t="shared" si="18"/>
        <v>1.3233830845771144</v>
      </c>
      <c r="BH34" s="8">
        <v>45330</v>
      </c>
      <c r="BI34" s="8">
        <f>'[2]METAS FORMACIÓN X REGIONAL'!$V34</f>
        <v>44408</v>
      </c>
      <c r="BJ34" s="560">
        <f t="shared" si="19"/>
        <v>0.97966026913743653</v>
      </c>
      <c r="BK34" s="8">
        <v>72325</v>
      </c>
      <c r="BL34" s="8">
        <f>'[2]METAS FORMACIÓN X REGIONAL'!$W34</f>
        <v>70140</v>
      </c>
      <c r="BM34" s="352">
        <f t="shared" si="20"/>
        <v>0.96978914621500167</v>
      </c>
      <c r="BN34" s="8">
        <v>55</v>
      </c>
      <c r="BO34" s="8">
        <f>'[2]METAS FORMACIÓN X REGIONAL'!$X34</f>
        <v>0</v>
      </c>
      <c r="BP34" s="352">
        <f t="shared" si="21"/>
        <v>0</v>
      </c>
      <c r="BQ34" s="8">
        <v>75285</v>
      </c>
      <c r="BR34" s="8">
        <f>'[2]METAS FORMACIÓN X REGIONAL'!$Y34</f>
        <v>73584</v>
      </c>
      <c r="BS34" s="352">
        <f t="shared" si="22"/>
        <v>0.97740585774058575</v>
      </c>
      <c r="BT34" s="8">
        <v>108842</v>
      </c>
      <c r="BU34" s="8">
        <f>'[2]METAS FORMACIÓN X REGIONAL'!$Z34</f>
        <v>106690</v>
      </c>
      <c r="BV34" s="352">
        <f t="shared" si="23"/>
        <v>0.9802282207236177</v>
      </c>
      <c r="BW34" s="8">
        <v>142800</v>
      </c>
      <c r="BX34" s="8">
        <f>'[2]METAS FORMACIÓN X REGIONAL'!$AA34</f>
        <v>110079</v>
      </c>
      <c r="BY34" s="358">
        <f t="shared" si="24"/>
        <v>0.77086134453781507</v>
      </c>
      <c r="BZ34" s="8">
        <v>166905</v>
      </c>
      <c r="CA34" s="162">
        <f>'[2]METAS FORMACIÓN X REGIONAL'!$AB34</f>
        <v>173227</v>
      </c>
      <c r="CB34" s="358">
        <f t="shared" si="25"/>
        <v>1.0378778346963842</v>
      </c>
      <c r="CC34" s="8">
        <v>38400</v>
      </c>
      <c r="CD34" s="8">
        <f>'[2]METAS FORMACIÓN X REGIONAL'!$AC34</f>
        <v>31600</v>
      </c>
      <c r="CE34" s="358">
        <f t="shared" si="26"/>
        <v>0.82291666666666663</v>
      </c>
      <c r="CF34" s="8">
        <v>13180</v>
      </c>
      <c r="CG34" s="8">
        <f>'[2]METAS FORMACIÓN X REGIONAL'!$AD34</f>
        <v>12116</v>
      </c>
      <c r="CH34" s="352">
        <f t="shared" si="27"/>
        <v>0.9192716236722307</v>
      </c>
      <c r="CI34" s="8">
        <v>51580</v>
      </c>
      <c r="CJ34" s="8">
        <f>'[2]METAS FORMACIÓN X REGIONAL'!$AE34</f>
        <v>43716</v>
      </c>
      <c r="CK34" s="352">
        <f t="shared" si="28"/>
        <v>0.84753780535091117</v>
      </c>
      <c r="CL34" s="162">
        <v>39563</v>
      </c>
      <c r="CM34" s="162">
        <f>'[2]METAS FORMACIÓN X REGIONAL'!$AF34</f>
        <v>45317</v>
      </c>
      <c r="CN34" s="358">
        <f t="shared" si="29"/>
        <v>1.1454389202032202</v>
      </c>
      <c r="CO34" s="162">
        <v>4557</v>
      </c>
      <c r="CP34" s="8">
        <f>'[2]METAS FORMACIÓN X REGIONAL'!$AG34</f>
        <v>9410</v>
      </c>
      <c r="CQ34" s="358">
        <f t="shared" si="30"/>
        <v>2.06495501426377</v>
      </c>
      <c r="CR34" s="162">
        <v>405405</v>
      </c>
      <c r="CS34" s="162">
        <f>'[2]METAS FORMACIÓN X REGIONAL'!$AH34</f>
        <v>381749</v>
      </c>
      <c r="CT34" s="358">
        <f t="shared" si="31"/>
        <v>0.94164847498180837</v>
      </c>
      <c r="CU34" s="162">
        <f>VLOOKUP(A34,'[3]METAS FORMACIÓN X REGIONAL'!$A$11:$AI$43,35,0)</f>
        <v>514247</v>
      </c>
      <c r="CV34" s="162">
        <f>'[2]METAS FORMACIÓN X REGIONAL'!$AI34</f>
        <v>488439</v>
      </c>
      <c r="CW34" s="358">
        <f t="shared" si="32"/>
        <v>0.94981399988721371</v>
      </c>
      <c r="CX34" s="162">
        <v>41507</v>
      </c>
      <c r="CY34" s="162">
        <f>'[2]METAS FORMACIÓN X REGIONAL'!$AJ34</f>
        <v>47484</v>
      </c>
      <c r="CZ34" s="355">
        <f t="shared" si="33"/>
        <v>1.1439998072614257</v>
      </c>
      <c r="DA34" s="162">
        <v>5339</v>
      </c>
      <c r="DB34" s="8">
        <f>'[2]METAS FORMACIÓN X REGIONAL'!$AK34</f>
        <v>10324</v>
      </c>
      <c r="DC34" s="355">
        <f t="shared" si="34"/>
        <v>1.9336954485858775</v>
      </c>
      <c r="DD34" s="8">
        <v>199745</v>
      </c>
      <c r="DE34" s="8">
        <f>'[2]METAS FORMACIÓN X REGIONAL'!$AL34</f>
        <v>160451</v>
      </c>
      <c r="DF34" s="358">
        <f t="shared" si="35"/>
        <v>0.80327918095571849</v>
      </c>
      <c r="DG34" s="54">
        <v>0.86</v>
      </c>
      <c r="DH34" s="54">
        <f>'[2]METAS FORMACIÓN X REGIONAL'!$AM34</f>
        <v>0.903922057723064</v>
      </c>
      <c r="DI34" s="54">
        <f t="shared" si="36"/>
        <v>1.0510721601430977</v>
      </c>
      <c r="DJ34" s="54">
        <v>0.71</v>
      </c>
      <c r="DK34" s="54">
        <f>'[2]METAS FORMACIÓN X REGIONAL'!$AN34</f>
        <v>0.75197937764684197</v>
      </c>
      <c r="DL34" s="54">
        <f t="shared" si="37"/>
        <v>1.0591258840096367</v>
      </c>
      <c r="DM34" s="54">
        <v>0.78499999999999992</v>
      </c>
      <c r="DN34" s="54">
        <f>'[2]METAS FORMACIÓN X REGIONAL'!$AO34</f>
        <v>0.89270765383779105</v>
      </c>
      <c r="DO34" s="54">
        <f t="shared" si="38"/>
        <v>1.1372072023411353</v>
      </c>
      <c r="DP34" s="54">
        <v>0.85</v>
      </c>
      <c r="DQ34" s="54">
        <f>'[2]METAS FORMACIÓN X REGIONAL'!$AP34</f>
        <v>0.90371869466228205</v>
      </c>
      <c r="DR34" s="54">
        <f t="shared" si="39"/>
        <v>1.0631984643085672</v>
      </c>
      <c r="DS34" s="54">
        <v>0.77</v>
      </c>
      <c r="DT34" s="54">
        <f>'[2]METAS FORMACIÓN X REGIONAL'!$AQ34</f>
        <v>0.79949029308147801</v>
      </c>
      <c r="DU34" s="54">
        <f t="shared" si="40"/>
        <v>1.0382990819239974</v>
      </c>
      <c r="DV34" s="54">
        <v>0.81</v>
      </c>
      <c r="DW34" s="54">
        <f>'[2]METAS FORMACIÓN X REGIONAL'!$AR34</f>
        <v>0.86171690932157297</v>
      </c>
      <c r="DX34" s="54">
        <f t="shared" si="41"/>
        <v>1.0638480361994727</v>
      </c>
      <c r="DY34" s="54">
        <v>0.85499999999999998</v>
      </c>
      <c r="DZ34" s="54">
        <f>'[2]METAS FORMACIÓN X REGIONAL'!$AS34</f>
        <v>0.90387633931618105</v>
      </c>
      <c r="EA34" s="54">
        <f t="shared" si="42"/>
        <v>1.0571653091417323</v>
      </c>
      <c r="EB34" s="54">
        <v>0.74</v>
      </c>
      <c r="EC34" s="54">
        <f>'[2]METAS FORMACIÓN X REGIONAL'!$AT34</f>
        <v>0.785744726187939</v>
      </c>
      <c r="ED34" s="54">
        <f t="shared" si="43"/>
        <v>1.0618171975512689</v>
      </c>
      <c r="EE34" s="54">
        <v>0.79749999999999999</v>
      </c>
      <c r="EF34" s="54">
        <f>'[2]METAS FORMACIÓN X REGIONAL'!$AU34</f>
        <v>0.88309119880026199</v>
      </c>
      <c r="EG34" s="54">
        <f t="shared" si="44"/>
        <v>1.10732438721036</v>
      </c>
      <c r="EH34" s="54">
        <v>0.84</v>
      </c>
      <c r="EI34" s="54">
        <f>'[2]METAS FORMACIÓN X REGIONAL'!$AV34</f>
        <v>0.84986878827008805</v>
      </c>
      <c r="EJ34" s="54">
        <f t="shared" si="45"/>
        <v>1.0117485574643905</v>
      </c>
      <c r="EK34" s="54">
        <v>0.25</v>
      </c>
      <c r="EL34" s="54">
        <f>'[2]METAS FORMACIÓN X REGIONAL'!$AW34</f>
        <v>0.28328122022317997</v>
      </c>
      <c r="EM34" s="54">
        <f t="shared" si="46"/>
        <v>1.1331248808927199</v>
      </c>
      <c r="EN34" s="54">
        <v>0.54499999999999993</v>
      </c>
      <c r="EO34" s="54">
        <f>'[2]METAS FORMACIÓN X REGIONAL'!$AX34</f>
        <v>0.63959041150075102</v>
      </c>
      <c r="EP34" s="54">
        <f t="shared" si="47"/>
        <v>1.1735603880747727</v>
      </c>
      <c r="EQ34" s="54">
        <v>0.84749999999999992</v>
      </c>
      <c r="ER34" s="54">
        <f>'[2]METAS FORMACIÓN X REGIONAL'!$AY34</f>
        <v>0.86434564679195602</v>
      </c>
      <c r="ES34" s="54">
        <f t="shared" si="48"/>
        <v>1.0198768693710396</v>
      </c>
      <c r="ET34" s="54">
        <v>0.495</v>
      </c>
      <c r="EU34" s="54">
        <f>'[2]METAS FORMACIÓN X REGIONAL'!$AZ34</f>
        <v>0.34206704850702102</v>
      </c>
      <c r="EV34" s="54">
        <f t="shared" si="49"/>
        <v>0.69104454243842628</v>
      </c>
      <c r="EW34" s="54">
        <v>0.6712499999999999</v>
      </c>
      <c r="EX34" s="54">
        <f>'[2]METAS FORMACIÓN X REGIONAL'!$BA34</f>
        <v>0.69277842268942502</v>
      </c>
      <c r="EY34" s="54">
        <f t="shared" si="50"/>
        <v>1.0320721380848046</v>
      </c>
      <c r="EZ34" s="54">
        <v>0.79</v>
      </c>
      <c r="FA34" s="54">
        <f>'[2]METAS FORMACIÓN X REGIONAL'!$BB34</f>
        <v>0.75231099372730303</v>
      </c>
      <c r="FB34" s="54">
        <f t="shared" si="51"/>
        <v>0.95229239712316838</v>
      </c>
      <c r="FC34" s="54">
        <v>0.27</v>
      </c>
      <c r="FD34" s="54">
        <f>'[2]METAS FORMACIÓN X REGIONAL'!$BC34</f>
        <v>0.33575949367088598</v>
      </c>
      <c r="FE34" s="54">
        <f t="shared" si="52"/>
        <v>1.2435536802625407</v>
      </c>
      <c r="FF34" s="54">
        <v>0.53</v>
      </c>
      <c r="FG34" s="54">
        <f>'[2]METAS FORMACIÓN X REGIONAL'!$BD34</f>
        <v>0.45120779577271503</v>
      </c>
      <c r="FH34" s="54">
        <f t="shared" si="53"/>
        <v>0.85133546372210378</v>
      </c>
      <c r="FI34" s="54">
        <v>0.9</v>
      </c>
      <c r="FJ34" s="54">
        <f>'[2]METAS FORMACIÓN X REGIONAL'!$BE34</f>
        <v>0.87833796647291695</v>
      </c>
      <c r="FK34" s="54">
        <f t="shared" si="54"/>
        <v>0.97593107385879663</v>
      </c>
      <c r="FL34" s="54">
        <v>0.61009999999999998</v>
      </c>
      <c r="FM34" s="54">
        <f>'[2]METAS FORMACIÓN X REGIONAL'!$BF34</f>
        <v>0.85277024409143698</v>
      </c>
      <c r="FN34" s="54">
        <f t="shared" si="55"/>
        <v>1.397754866565214</v>
      </c>
      <c r="FO34" s="60">
        <v>29939</v>
      </c>
      <c r="FP34" s="60">
        <f>'[2]METAS FORMACIÓN X REGIONAL'!$BG34</f>
        <v>13408</v>
      </c>
      <c r="FQ34" s="54">
        <f t="shared" si="56"/>
        <v>0.4478439493637062</v>
      </c>
      <c r="FR34" s="60">
        <v>5962</v>
      </c>
      <c r="FS34" s="60">
        <f>'[2]METAS FORMACIÓN X REGIONAL'!$BH34</f>
        <v>3671</v>
      </c>
      <c r="FT34" s="54">
        <f t="shared" si="57"/>
        <v>0.61573297551157324</v>
      </c>
      <c r="FU34" s="60">
        <v>35901</v>
      </c>
      <c r="FV34" s="60">
        <f>'[2]METAS FORMACIÓN X REGIONAL'!$BI34</f>
        <v>17079</v>
      </c>
      <c r="FW34" s="54">
        <f t="shared" si="58"/>
        <v>0.47572491016963314</v>
      </c>
      <c r="FX34" s="60">
        <v>198596</v>
      </c>
      <c r="FY34" s="60">
        <f>'[2]METAS FORMACIÓN X REGIONAL'!$BJ34</f>
        <v>189872</v>
      </c>
      <c r="FZ34" s="54">
        <f t="shared" si="59"/>
        <v>0.95607162279199986</v>
      </c>
      <c r="GA34" s="60">
        <v>234497</v>
      </c>
      <c r="GB34" s="60">
        <f>'[2]METAS FORMACIÓN X REGIONAL'!$BK34</f>
        <v>206951</v>
      </c>
      <c r="GC34" s="54">
        <f t="shared" si="60"/>
        <v>0.88253154624579422</v>
      </c>
      <c r="GD34" s="60">
        <v>16100</v>
      </c>
      <c r="GE34" s="60">
        <f>'[2]METAS FORMACIÓN X REGIONAL'!$BL34</f>
        <v>6929</v>
      </c>
      <c r="GF34" s="300">
        <f t="shared" si="61"/>
        <v>0.43037267080745339</v>
      </c>
      <c r="GG34" s="60">
        <v>31150</v>
      </c>
      <c r="GH34" s="60">
        <f>'[2]METAS FORMACIÓN X REGIONAL'!$BM34</f>
        <v>23750</v>
      </c>
      <c r="GI34" s="54">
        <f t="shared" si="62"/>
        <v>0.7624398073836276</v>
      </c>
      <c r="GJ34" s="60">
        <v>2636</v>
      </c>
      <c r="GK34" s="60">
        <f>'[2]METAS FORMACIÓN X REGIONAL'!$BN34</f>
        <v>5513</v>
      </c>
      <c r="GL34" s="54">
        <f t="shared" si="63"/>
        <v>2.0914264036418815</v>
      </c>
    </row>
    <row r="35" spans="1:194" s="44" customFormat="1" ht="15" customHeight="1" x14ac:dyDescent="0.6">
      <c r="A35" s="8">
        <v>81</v>
      </c>
      <c r="B35" s="9" t="s">
        <v>546</v>
      </c>
      <c r="C35" s="162">
        <v>745</v>
      </c>
      <c r="D35" s="8">
        <f>'[2]METAS FORMACIÓN X REGIONAL'!$C35</f>
        <v>783</v>
      </c>
      <c r="E35" s="352">
        <f t="shared" si="1"/>
        <v>1.0510067114093959</v>
      </c>
      <c r="F35" s="162">
        <v>0</v>
      </c>
      <c r="G35" s="8">
        <f>'[2]METAS FORMACIÓN X REGIONAL'!$D35</f>
        <v>0</v>
      </c>
      <c r="H35" s="352" t="str">
        <f t="shared" si="2"/>
        <v>N/A</v>
      </c>
      <c r="I35" s="162">
        <v>0</v>
      </c>
      <c r="J35" s="8">
        <f>'[2]METAS FORMACIÓN X REGIONAL'!$E35</f>
        <v>0</v>
      </c>
      <c r="K35" s="352" t="str">
        <f t="shared" si="3"/>
        <v>N/A</v>
      </c>
      <c r="L35" s="8">
        <v>37</v>
      </c>
      <c r="M35" s="8">
        <f>'[2]METAS FORMACIÓN X REGIONAL'!$F35</f>
        <v>39</v>
      </c>
      <c r="N35" s="355">
        <f t="shared" si="4"/>
        <v>1.0540540540540539</v>
      </c>
      <c r="O35" s="8">
        <v>0</v>
      </c>
      <c r="P35" s="8">
        <f>'[2]METAS FORMACIÓN X REGIONAL'!$G35</f>
        <v>0</v>
      </c>
      <c r="Q35" s="355" t="str">
        <f t="shared" si="5"/>
        <v>N/A</v>
      </c>
      <c r="R35" s="8">
        <v>782</v>
      </c>
      <c r="S35" s="8">
        <f>'[2]METAS FORMACIÓN X REGIONAL'!$H35</f>
        <v>822</v>
      </c>
      <c r="T35" s="357">
        <f t="shared" si="0"/>
        <v>1.051150895140665</v>
      </c>
      <c r="U35" s="8">
        <v>782</v>
      </c>
      <c r="V35" s="8">
        <f>'[2]METAS FORMACIÓN X REGIONAL'!$I35</f>
        <v>822</v>
      </c>
      <c r="W35" s="357">
        <f t="shared" si="6"/>
        <v>1.051150895140665</v>
      </c>
      <c r="X35" s="8">
        <v>75</v>
      </c>
      <c r="Y35" s="8">
        <f>'[2]METAS FORMACIÓN X REGIONAL'!$J35</f>
        <v>66</v>
      </c>
      <c r="Z35" s="352">
        <f t="shared" si="7"/>
        <v>0.88</v>
      </c>
      <c r="AA35" s="8">
        <v>40</v>
      </c>
      <c r="AB35" s="8">
        <f>'[2]METAS FORMACIÓN X REGIONAL'!$K35</f>
        <v>44</v>
      </c>
      <c r="AC35" s="355">
        <f t="shared" si="8"/>
        <v>1.1000000000000001</v>
      </c>
      <c r="AD35" s="8">
        <v>0</v>
      </c>
      <c r="AE35" s="8">
        <f>'[2]METAS FORMACIÓN X REGIONAL'!$L35</f>
        <v>0</v>
      </c>
      <c r="AF35" s="355" t="str">
        <f t="shared" si="9"/>
        <v>N/A</v>
      </c>
      <c r="AG35" s="8">
        <v>115</v>
      </c>
      <c r="AH35" s="8">
        <f>'[2]METAS FORMACIÓN X REGIONAL'!$M35</f>
        <v>110</v>
      </c>
      <c r="AI35" s="355">
        <f t="shared" si="10"/>
        <v>0.95652173913043481</v>
      </c>
      <c r="AJ35" s="8">
        <v>80</v>
      </c>
      <c r="AK35" s="8">
        <f>'[2]METAS FORMACIÓN X REGIONAL'!$N35</f>
        <v>30</v>
      </c>
      <c r="AL35" s="352">
        <f t="shared" si="11"/>
        <v>0.375</v>
      </c>
      <c r="AM35" s="8">
        <v>15</v>
      </c>
      <c r="AN35" s="8">
        <f>'[2]METAS FORMACIÓN X REGIONAL'!$O35</f>
        <v>15</v>
      </c>
      <c r="AO35" s="355">
        <f t="shared" si="12"/>
        <v>1</v>
      </c>
      <c r="AP35" s="8">
        <v>0</v>
      </c>
      <c r="AQ35" s="8">
        <f>'[2]METAS FORMACIÓN X REGIONAL'!$P35</f>
        <v>0</v>
      </c>
      <c r="AR35" s="355" t="str">
        <f t="shared" si="13"/>
        <v>N/A</v>
      </c>
      <c r="AS35" s="8">
        <v>95</v>
      </c>
      <c r="AT35" s="8">
        <f>'[2]METAS FORMACIÓN X REGIONAL'!$Q35</f>
        <v>45</v>
      </c>
      <c r="AU35" s="357">
        <f t="shared" si="14"/>
        <v>0.47368421052631576</v>
      </c>
      <c r="AV35" s="8">
        <v>1836</v>
      </c>
      <c r="AW35" s="8">
        <f>'[2]METAS FORMACIÓN X REGIONAL'!$R35</f>
        <v>1774</v>
      </c>
      <c r="AX35" s="352">
        <f t="shared" si="15"/>
        <v>0.96623093681917216</v>
      </c>
      <c r="AY35" s="8">
        <v>0</v>
      </c>
      <c r="AZ35" s="8">
        <f>'[2]METAS FORMACIÓN X REGIONAL'!$S35</f>
        <v>0</v>
      </c>
      <c r="BA35" s="352" t="str">
        <f t="shared" si="16"/>
        <v>N/A</v>
      </c>
      <c r="BB35" s="8">
        <v>389</v>
      </c>
      <c r="BC35" s="8">
        <f>'[2]METAS FORMACIÓN X REGIONAL'!$T35</f>
        <v>367</v>
      </c>
      <c r="BD35" s="355">
        <f t="shared" si="17"/>
        <v>0.94344473007712082</v>
      </c>
      <c r="BE35" s="8">
        <v>0</v>
      </c>
      <c r="BF35" s="8">
        <f>'[2]METAS FORMACIÓN X REGIONAL'!$U35</f>
        <v>0</v>
      </c>
      <c r="BG35" s="355" t="str">
        <f t="shared" si="18"/>
        <v>N/A</v>
      </c>
      <c r="BH35" s="8">
        <v>3041</v>
      </c>
      <c r="BI35" s="8">
        <f>'[2]METAS FORMACIÓN X REGIONAL'!$V35</f>
        <v>3540</v>
      </c>
      <c r="BJ35" s="560">
        <f t="shared" si="19"/>
        <v>1.1640907596185466</v>
      </c>
      <c r="BK35" s="8">
        <v>5266</v>
      </c>
      <c r="BL35" s="8">
        <f>'[2]METAS FORMACIÓN X REGIONAL'!$W35</f>
        <v>5681</v>
      </c>
      <c r="BM35" s="352">
        <f t="shared" si="20"/>
        <v>1.0788074439802506</v>
      </c>
      <c r="BN35" s="8">
        <v>0</v>
      </c>
      <c r="BO35" s="8">
        <f>'[2]METAS FORMACIÓN X REGIONAL'!$X35</f>
        <v>0</v>
      </c>
      <c r="BP35" s="352" t="str">
        <f t="shared" si="21"/>
        <v>N/A</v>
      </c>
      <c r="BQ35" s="8">
        <v>5476</v>
      </c>
      <c r="BR35" s="8">
        <f>'[2]METAS FORMACIÓN X REGIONAL'!$Y35</f>
        <v>5836</v>
      </c>
      <c r="BS35" s="352">
        <f t="shared" si="22"/>
        <v>1.0657414170927684</v>
      </c>
      <c r="BT35" s="8">
        <v>6258</v>
      </c>
      <c r="BU35" s="8">
        <f>'[2]METAS FORMACIÓN X REGIONAL'!$Z35</f>
        <v>6658</v>
      </c>
      <c r="BV35" s="352">
        <f t="shared" si="23"/>
        <v>1.0639181847235539</v>
      </c>
      <c r="BW35" s="8">
        <v>6400</v>
      </c>
      <c r="BX35" s="8">
        <f>'[2]METAS FORMACIÓN X REGIONAL'!$AA35</f>
        <v>2560</v>
      </c>
      <c r="BY35" s="358">
        <f t="shared" si="24"/>
        <v>0.4</v>
      </c>
      <c r="BZ35" s="8">
        <v>9525</v>
      </c>
      <c r="CA35" s="162">
        <f>'[2]METAS FORMACIÓN X REGIONAL'!$AB35</f>
        <v>13332</v>
      </c>
      <c r="CB35" s="358">
        <f t="shared" si="25"/>
        <v>1.3996850393700788</v>
      </c>
      <c r="CC35" s="8">
        <v>3840</v>
      </c>
      <c r="CD35" s="8">
        <f>'[2]METAS FORMACIÓN X REGIONAL'!$AC35</f>
        <v>3040</v>
      </c>
      <c r="CE35" s="358">
        <f t="shared" si="26"/>
        <v>0.79166666666666663</v>
      </c>
      <c r="CF35" s="8">
        <v>650</v>
      </c>
      <c r="CG35" s="8">
        <f>'[2]METAS FORMACIÓN X REGIONAL'!$AD35</f>
        <v>1043</v>
      </c>
      <c r="CH35" s="352">
        <f t="shared" si="27"/>
        <v>1.6046153846153846</v>
      </c>
      <c r="CI35" s="8">
        <v>4490</v>
      </c>
      <c r="CJ35" s="8">
        <f>'[2]METAS FORMACIÓN X REGIONAL'!$AE35</f>
        <v>4083</v>
      </c>
      <c r="CK35" s="352">
        <f t="shared" si="28"/>
        <v>0.90935412026726059</v>
      </c>
      <c r="CL35" s="162">
        <v>4846</v>
      </c>
      <c r="CM35" s="162">
        <f>'[2]METAS FORMACIÓN X REGIONAL'!$AF35</f>
        <v>4929</v>
      </c>
      <c r="CN35" s="358">
        <f t="shared" si="29"/>
        <v>1.0171275278580272</v>
      </c>
      <c r="CO35" s="162">
        <v>330</v>
      </c>
      <c r="CP35" s="8">
        <f>'[2]METAS FORMACIÓN X REGIONAL'!$AG35</f>
        <v>568</v>
      </c>
      <c r="CQ35" s="358">
        <f t="shared" si="30"/>
        <v>1.7212121212121212</v>
      </c>
      <c r="CR35" s="162">
        <v>25591</v>
      </c>
      <c r="CS35" s="162">
        <f>'[2]METAS FORMACIÓN X REGIONAL'!$AH35</f>
        <v>25472</v>
      </c>
      <c r="CT35" s="358">
        <f t="shared" si="31"/>
        <v>0.99534992770896014</v>
      </c>
      <c r="CU35" s="162">
        <f>VLOOKUP(A35,'[3]METAS FORMACIÓN X REGIONAL'!$A$11:$AI$43,35,0)</f>
        <v>31849</v>
      </c>
      <c r="CV35" s="162">
        <f>'[2]METAS FORMACIÓN X REGIONAL'!$AI35</f>
        <v>32130</v>
      </c>
      <c r="CW35" s="358">
        <f t="shared" si="32"/>
        <v>1.0088228829790575</v>
      </c>
      <c r="CX35" s="162">
        <v>5327</v>
      </c>
      <c r="CY35" s="162">
        <f>'[2]METAS FORMACIÓN X REGIONAL'!$AJ35</f>
        <v>5394</v>
      </c>
      <c r="CZ35" s="355">
        <f t="shared" si="33"/>
        <v>1.0125774357048996</v>
      </c>
      <c r="DA35" s="162">
        <v>330</v>
      </c>
      <c r="DB35" s="8">
        <f>'[2]METAS FORMACIÓN X REGIONAL'!$AK35</f>
        <v>568</v>
      </c>
      <c r="DC35" s="355">
        <f t="shared" si="34"/>
        <v>1.7212121212121212</v>
      </c>
      <c r="DD35" s="8">
        <v>10240</v>
      </c>
      <c r="DE35" s="8">
        <f>'[2]METAS FORMACIÓN X REGIONAL'!$AL35</f>
        <v>5600</v>
      </c>
      <c r="DF35" s="358">
        <f t="shared" si="35"/>
        <v>0.546875</v>
      </c>
      <c r="DG35" s="54">
        <v>0.87</v>
      </c>
      <c r="DH35" s="54">
        <f>'[2]METAS FORMACIÓN X REGIONAL'!$AM35</f>
        <v>0.92734749828649798</v>
      </c>
      <c r="DI35" s="54">
        <f t="shared" si="36"/>
        <v>1.0659166646971241</v>
      </c>
      <c r="DJ35" s="54" t="s">
        <v>527</v>
      </c>
      <c r="DK35" s="54">
        <f>'[2]METAS FORMACIÓN X REGIONAL'!$AN35</f>
        <v>0</v>
      </c>
      <c r="DL35" s="54" t="str">
        <f t="shared" si="37"/>
        <v>N/A</v>
      </c>
      <c r="DM35" s="54">
        <v>0.87</v>
      </c>
      <c r="DN35" s="54">
        <f>'[2]METAS FORMACIÓN X REGIONAL'!$AO35</f>
        <v>0.92734749828649798</v>
      </c>
      <c r="DO35" s="54">
        <f t="shared" si="38"/>
        <v>1.0659166646971241</v>
      </c>
      <c r="DP35" s="54">
        <v>0.91</v>
      </c>
      <c r="DQ35" s="54">
        <f>'[2]METAS FORMACIÓN X REGIONAL'!$AP35</f>
        <v>0.96593673965936699</v>
      </c>
      <c r="DR35" s="54">
        <f t="shared" si="39"/>
        <v>1.0614689446806231</v>
      </c>
      <c r="DS35" s="54" t="s">
        <v>527</v>
      </c>
      <c r="DT35" s="54">
        <f>'[2]METAS FORMACIÓN X REGIONAL'!$AQ35</f>
        <v>0</v>
      </c>
      <c r="DU35" s="54" t="str">
        <f t="shared" si="40"/>
        <v>N/A</v>
      </c>
      <c r="DV35" s="54">
        <v>0.91</v>
      </c>
      <c r="DW35" s="54">
        <f>'[2]METAS FORMACIÓN X REGIONAL'!$AR35</f>
        <v>0.96593673965936699</v>
      </c>
      <c r="DX35" s="54">
        <f t="shared" si="41"/>
        <v>1.0614689446806231</v>
      </c>
      <c r="DY35" s="54">
        <v>0.89</v>
      </c>
      <c r="DZ35" s="54">
        <f>'[2]METAS FORMACIÓN X REGIONAL'!$AS35</f>
        <v>0.93211174526884899</v>
      </c>
      <c r="EA35" s="54">
        <f t="shared" si="42"/>
        <v>1.0473165677178078</v>
      </c>
      <c r="EB35" s="54" t="s">
        <v>527</v>
      </c>
      <c r="EC35" s="54">
        <f>'[2]METAS FORMACIÓN X REGIONAL'!$AT35</f>
        <v>0</v>
      </c>
      <c r="ED35" s="54" t="str">
        <f t="shared" si="43"/>
        <v>N/A</v>
      </c>
      <c r="EE35" s="54">
        <v>0.89</v>
      </c>
      <c r="EF35" s="54">
        <f>'[2]METAS FORMACIÓN X REGIONAL'!$AU35</f>
        <v>0.93211174526884899</v>
      </c>
      <c r="EG35" s="54">
        <f t="shared" si="44"/>
        <v>1.0473165677178078</v>
      </c>
      <c r="EH35" s="54">
        <v>0.91</v>
      </c>
      <c r="EI35" s="54">
        <f>'[2]METAS FORMACIÓN X REGIONAL'!$AV35</f>
        <v>0.87303743961352698</v>
      </c>
      <c r="EJ35" s="54">
        <f t="shared" si="45"/>
        <v>0.9593818017731065</v>
      </c>
      <c r="EK35" s="54">
        <v>0.26</v>
      </c>
      <c r="EL35" s="54">
        <f>'[2]METAS FORMACIÓN X REGIONAL'!$AW35</f>
        <v>0.27303571428571399</v>
      </c>
      <c r="EM35" s="54">
        <f t="shared" si="46"/>
        <v>1.0501373626373616</v>
      </c>
      <c r="EN35" s="54">
        <v>0.58499999999999996</v>
      </c>
      <c r="EO35" s="54">
        <f>'[2]METAS FORMACIÓN X REGIONAL'!$AX35</f>
        <v>0.74112751256281395</v>
      </c>
      <c r="EP35" s="54">
        <f t="shared" si="47"/>
        <v>1.266884636859511</v>
      </c>
      <c r="EQ35" s="54">
        <v>0.9</v>
      </c>
      <c r="ER35" s="54">
        <f>'[2]METAS FORMACIÓN X REGIONAL'!$AY35</f>
        <v>0.887862796833773</v>
      </c>
      <c r="ES35" s="54">
        <f t="shared" si="48"/>
        <v>0.9865142187041922</v>
      </c>
      <c r="ET35" s="54">
        <v>0.26</v>
      </c>
      <c r="EU35" s="54">
        <f>'[2]METAS FORMACIÓN X REGIONAL'!$AZ35</f>
        <v>0.27303571428571399</v>
      </c>
      <c r="EV35" s="54">
        <f t="shared" si="49"/>
        <v>1.0501373626373616</v>
      </c>
      <c r="EW35" s="54">
        <v>0.58000000000000007</v>
      </c>
      <c r="EX35" s="54">
        <f>'[2]METAS FORMACIÓN X REGIONAL'!$BA35</f>
        <v>0.78070339246809795</v>
      </c>
      <c r="EY35" s="54">
        <f t="shared" si="50"/>
        <v>1.3460403318415479</v>
      </c>
      <c r="EZ35" s="54">
        <v>0.96</v>
      </c>
      <c r="FA35" s="54">
        <f>'[2]METAS FORMACIÓN X REGIONAL'!$BB35</f>
        <v>0.90604026845637597</v>
      </c>
      <c r="FB35" s="54">
        <f t="shared" si="51"/>
        <v>0.94379194630872498</v>
      </c>
      <c r="FC35" s="54">
        <v>0.28999999999999998</v>
      </c>
      <c r="FD35" s="54">
        <f>'[2]METAS FORMACIÓN X REGIONAL'!$BC35</f>
        <v>0.27171052631578901</v>
      </c>
      <c r="FE35" s="54">
        <f t="shared" si="52"/>
        <v>0.93693284936478982</v>
      </c>
      <c r="FF35" s="54">
        <v>0.625</v>
      </c>
      <c r="FG35" s="54">
        <f>'[2]METAS FORMACIÓN X REGIONAL'!$BD35</f>
        <v>0.43374969385255902</v>
      </c>
      <c r="FH35" s="54">
        <f t="shared" si="53"/>
        <v>0.69399951016409445</v>
      </c>
      <c r="FI35" s="54">
        <v>0.94</v>
      </c>
      <c r="FJ35" s="54">
        <f>'[2]METAS FORMACIÓN X REGIONAL'!$BE35</f>
        <v>0.92806822395253996</v>
      </c>
      <c r="FK35" s="54">
        <f t="shared" si="54"/>
        <v>0.98730662122610635</v>
      </c>
      <c r="FL35" s="54">
        <v>0.61009999999999998</v>
      </c>
      <c r="FM35" s="54">
        <f>'[2]METAS FORMACIÓN X REGIONAL'!$BF35</f>
        <v>0.85035211267605604</v>
      </c>
      <c r="FN35" s="54">
        <f t="shared" si="55"/>
        <v>1.3937913664580497</v>
      </c>
      <c r="FO35" s="60">
        <v>2294</v>
      </c>
      <c r="FP35" s="60">
        <f>'[2]METAS FORMACIÓN X REGIONAL'!$BG35</f>
        <v>1599</v>
      </c>
      <c r="FQ35" s="54">
        <f t="shared" si="56"/>
        <v>0.69703574542284219</v>
      </c>
      <c r="FR35" s="60">
        <v>175</v>
      </c>
      <c r="FS35" s="60">
        <f>'[2]METAS FORMACIÓN X REGIONAL'!$BH35</f>
        <v>118</v>
      </c>
      <c r="FT35" s="54">
        <f t="shared" si="57"/>
        <v>0.67428571428571427</v>
      </c>
      <c r="FU35" s="60">
        <v>2469</v>
      </c>
      <c r="FV35" s="60">
        <f>'[2]METAS FORMACIÓN X REGIONAL'!$BI35</f>
        <v>1717</v>
      </c>
      <c r="FW35" s="54">
        <f t="shared" si="58"/>
        <v>0.69542324827865531</v>
      </c>
      <c r="FX35" s="60">
        <v>12070</v>
      </c>
      <c r="FY35" s="60">
        <f>'[2]METAS FORMACIÓN X REGIONAL'!$BJ35</f>
        <v>18834</v>
      </c>
      <c r="FZ35" s="54">
        <f t="shared" si="59"/>
        <v>1.5603976801988402</v>
      </c>
      <c r="GA35" s="60">
        <v>14539</v>
      </c>
      <c r="GB35" s="60">
        <f>'[2]METAS FORMACIÓN X REGIONAL'!$BK35</f>
        <v>20551</v>
      </c>
      <c r="GC35" s="54">
        <f t="shared" si="60"/>
        <v>1.4135084943943874</v>
      </c>
      <c r="GD35" s="60">
        <v>1277</v>
      </c>
      <c r="GE35" s="60">
        <f>'[2]METAS FORMACIÓN X REGIONAL'!$BL35</f>
        <v>1257</v>
      </c>
      <c r="GF35" s="300">
        <f t="shared" si="61"/>
        <v>0.98433829287392327</v>
      </c>
      <c r="GG35" s="60">
        <v>4022</v>
      </c>
      <c r="GH35" s="60">
        <f>'[2]METAS FORMACIÓN X REGIONAL'!$BM35</f>
        <v>4154</v>
      </c>
      <c r="GI35" s="54">
        <f t="shared" si="62"/>
        <v>1.0328194927896568</v>
      </c>
      <c r="GJ35" s="60">
        <v>183</v>
      </c>
      <c r="GK35" s="60">
        <f>'[2]METAS FORMACIÓN X REGIONAL'!$BN35</f>
        <v>419</v>
      </c>
      <c r="GL35" s="54">
        <f t="shared" si="63"/>
        <v>2.2896174863387979</v>
      </c>
    </row>
    <row r="36" spans="1:194" s="44" customFormat="1" ht="15" customHeight="1" x14ac:dyDescent="0.6">
      <c r="A36" s="8">
        <v>85</v>
      </c>
      <c r="B36" s="9" t="s">
        <v>547</v>
      </c>
      <c r="C36" s="162">
        <v>1856</v>
      </c>
      <c r="D36" s="8">
        <f>'[2]METAS FORMACIÓN X REGIONAL'!$C36</f>
        <v>1864</v>
      </c>
      <c r="E36" s="352">
        <f t="shared" si="1"/>
        <v>1.0043103448275863</v>
      </c>
      <c r="F36" s="162">
        <v>791</v>
      </c>
      <c r="G36" s="8">
        <f>'[2]METAS FORMACIÓN X REGIONAL'!$D36</f>
        <v>881</v>
      </c>
      <c r="H36" s="352">
        <f t="shared" si="2"/>
        <v>1.1137800252844501</v>
      </c>
      <c r="I36" s="162">
        <v>69</v>
      </c>
      <c r="J36" s="8">
        <f>'[2]METAS FORMACIÓN X REGIONAL'!$E36</f>
        <v>42</v>
      </c>
      <c r="K36" s="352">
        <f t="shared" si="3"/>
        <v>0.60869565217391308</v>
      </c>
      <c r="L36" s="8">
        <v>14</v>
      </c>
      <c r="M36" s="8">
        <f>'[2]METAS FORMACIÓN X REGIONAL'!$F36</f>
        <v>14</v>
      </c>
      <c r="N36" s="355">
        <f t="shared" si="4"/>
        <v>1</v>
      </c>
      <c r="O36" s="8">
        <v>0</v>
      </c>
      <c r="P36" s="8">
        <f>'[2]METAS FORMACIÓN X REGIONAL'!$G36</f>
        <v>0</v>
      </c>
      <c r="Q36" s="355" t="str">
        <f t="shared" si="5"/>
        <v>N/A</v>
      </c>
      <c r="R36" s="8">
        <v>2730</v>
      </c>
      <c r="S36" s="8">
        <f>'[2]METAS FORMACIÓN X REGIONAL'!$H36</f>
        <v>2801</v>
      </c>
      <c r="T36" s="357">
        <f t="shared" si="0"/>
        <v>1.0260073260073259</v>
      </c>
      <c r="U36" s="8">
        <v>2730</v>
      </c>
      <c r="V36" s="8">
        <f>'[2]METAS FORMACIÓN X REGIONAL'!$I36</f>
        <v>2801</v>
      </c>
      <c r="W36" s="357">
        <f t="shared" si="6"/>
        <v>1.0260073260073259</v>
      </c>
      <c r="X36" s="8">
        <v>105</v>
      </c>
      <c r="Y36" s="8">
        <f>'[2]METAS FORMACIÓN X REGIONAL'!$J36</f>
        <v>108</v>
      </c>
      <c r="Z36" s="352">
        <f t="shared" si="7"/>
        <v>1.0285714285714285</v>
      </c>
      <c r="AA36" s="8">
        <v>15</v>
      </c>
      <c r="AB36" s="8">
        <f>'[2]METAS FORMACIÓN X REGIONAL'!$K36</f>
        <v>59</v>
      </c>
      <c r="AC36" s="355">
        <f t="shared" si="8"/>
        <v>3.9333333333333331</v>
      </c>
      <c r="AD36" s="8">
        <v>0</v>
      </c>
      <c r="AE36" s="8">
        <f>'[2]METAS FORMACIÓN X REGIONAL'!$L36</f>
        <v>0</v>
      </c>
      <c r="AF36" s="355" t="str">
        <f t="shared" si="9"/>
        <v>N/A</v>
      </c>
      <c r="AG36" s="8">
        <v>120</v>
      </c>
      <c r="AH36" s="8">
        <f>'[2]METAS FORMACIÓN X REGIONAL'!$M36</f>
        <v>167</v>
      </c>
      <c r="AI36" s="355">
        <f t="shared" si="10"/>
        <v>1.3916666666666666</v>
      </c>
      <c r="AJ36" s="8">
        <v>66</v>
      </c>
      <c r="AK36" s="8">
        <f>'[2]METAS FORMACIÓN X REGIONAL'!$N36</f>
        <v>168</v>
      </c>
      <c r="AL36" s="352">
        <f t="shared" si="11"/>
        <v>2.5454545454545454</v>
      </c>
      <c r="AM36" s="8">
        <v>65</v>
      </c>
      <c r="AN36" s="8">
        <f>'[2]METAS FORMACIÓN X REGIONAL'!$O36</f>
        <v>94</v>
      </c>
      <c r="AO36" s="355">
        <f t="shared" si="12"/>
        <v>1.4461538461538461</v>
      </c>
      <c r="AP36" s="8">
        <v>0</v>
      </c>
      <c r="AQ36" s="8">
        <f>'[2]METAS FORMACIÓN X REGIONAL'!$P36</f>
        <v>0</v>
      </c>
      <c r="AR36" s="355" t="str">
        <f t="shared" si="13"/>
        <v>N/A</v>
      </c>
      <c r="AS36" s="8">
        <v>131</v>
      </c>
      <c r="AT36" s="8">
        <f>'[2]METAS FORMACIÓN X REGIONAL'!$Q36</f>
        <v>262</v>
      </c>
      <c r="AU36" s="357">
        <f t="shared" si="14"/>
        <v>2</v>
      </c>
      <c r="AV36" s="8">
        <v>3217</v>
      </c>
      <c r="AW36" s="8">
        <f>'[2]METAS FORMACIÓN X REGIONAL'!$R36</f>
        <v>3160</v>
      </c>
      <c r="AX36" s="352">
        <f t="shared" si="15"/>
        <v>0.98228162884675163</v>
      </c>
      <c r="AY36" s="8">
        <v>425</v>
      </c>
      <c r="AZ36" s="8">
        <f>'[2]METAS FORMACIÓN X REGIONAL'!$S36</f>
        <v>428</v>
      </c>
      <c r="BA36" s="352">
        <f t="shared" si="16"/>
        <v>1.0070588235294118</v>
      </c>
      <c r="BB36" s="8">
        <v>425</v>
      </c>
      <c r="BC36" s="8">
        <f>'[2]METAS FORMACIÓN X REGIONAL'!$T36</f>
        <v>438</v>
      </c>
      <c r="BD36" s="355">
        <f t="shared" si="17"/>
        <v>1.0305882352941176</v>
      </c>
      <c r="BE36" s="8">
        <v>64</v>
      </c>
      <c r="BF36" s="8">
        <f>'[2]METAS FORMACIÓN X REGIONAL'!$U36</f>
        <v>78</v>
      </c>
      <c r="BG36" s="355">
        <f t="shared" si="18"/>
        <v>1.21875</v>
      </c>
      <c r="BH36" s="8">
        <v>7374</v>
      </c>
      <c r="BI36" s="8">
        <f>'[2]METAS FORMACIÓN X REGIONAL'!$V36</f>
        <v>7674</v>
      </c>
      <c r="BJ36" s="560">
        <f t="shared" si="19"/>
        <v>1.0406834825061024</v>
      </c>
      <c r="BK36" s="8">
        <v>11505</v>
      </c>
      <c r="BL36" s="8">
        <f>'[2]METAS FORMACIÓN X REGIONAL'!$W36</f>
        <v>11778</v>
      </c>
      <c r="BM36" s="352">
        <f t="shared" si="20"/>
        <v>1.0237288135593221</v>
      </c>
      <c r="BN36" s="8">
        <v>0</v>
      </c>
      <c r="BO36" s="8">
        <f>'[2]METAS FORMACIÓN X REGIONAL'!$X36</f>
        <v>0</v>
      </c>
      <c r="BP36" s="352" t="str">
        <f t="shared" si="21"/>
        <v>N/A</v>
      </c>
      <c r="BQ36" s="8">
        <v>11756</v>
      </c>
      <c r="BR36" s="8">
        <f>'[2]METAS FORMACIÓN X REGIONAL'!$Y36</f>
        <v>12207</v>
      </c>
      <c r="BS36" s="352">
        <f t="shared" si="22"/>
        <v>1.0383633889077917</v>
      </c>
      <c r="BT36" s="8">
        <v>14486</v>
      </c>
      <c r="BU36" s="8">
        <f>'[2]METAS FORMACIÓN X REGIONAL'!$Z36</f>
        <v>15008</v>
      </c>
      <c r="BV36" s="352">
        <f t="shared" si="23"/>
        <v>1.0360347922131714</v>
      </c>
      <c r="BW36" s="8">
        <v>7520</v>
      </c>
      <c r="BX36" s="8">
        <f>'[2]METAS FORMACIÓN X REGIONAL'!$AA36</f>
        <v>5120</v>
      </c>
      <c r="BY36" s="358">
        <f t="shared" si="24"/>
        <v>0.68085106382978722</v>
      </c>
      <c r="BZ36" s="8">
        <v>20750</v>
      </c>
      <c r="CA36" s="162">
        <f>'[2]METAS FORMACIÓN X REGIONAL'!$AB36</f>
        <v>24878</v>
      </c>
      <c r="CB36" s="358">
        <f t="shared" si="25"/>
        <v>1.1989397590361446</v>
      </c>
      <c r="CC36" s="8">
        <v>2560</v>
      </c>
      <c r="CD36" s="8">
        <f>'[2]METAS FORMACIÓN X REGIONAL'!$AC36</f>
        <v>2240</v>
      </c>
      <c r="CE36" s="358">
        <f t="shared" si="26"/>
        <v>0.875</v>
      </c>
      <c r="CF36" s="8">
        <v>0</v>
      </c>
      <c r="CG36" s="8">
        <f>'[2]METAS FORMACIÓN X REGIONAL'!$AD36</f>
        <v>0</v>
      </c>
      <c r="CH36" s="352" t="str">
        <f t="shared" si="27"/>
        <v>N/A</v>
      </c>
      <c r="CI36" s="8">
        <v>2560</v>
      </c>
      <c r="CJ36" s="8">
        <f>'[2]METAS FORMACIÓN X REGIONAL'!$AE36</f>
        <v>2240</v>
      </c>
      <c r="CK36" s="352">
        <f t="shared" si="28"/>
        <v>0.875</v>
      </c>
      <c r="CL36" s="162">
        <v>5098</v>
      </c>
      <c r="CM36" s="162">
        <f>'[2]METAS FORMACIÓN X REGIONAL'!$AF36</f>
        <v>5238</v>
      </c>
      <c r="CN36" s="358">
        <f t="shared" si="29"/>
        <v>1.027461749705767</v>
      </c>
      <c r="CO36" s="162">
        <v>780</v>
      </c>
      <c r="CP36" s="8">
        <f>'[2]METAS FORMACIÓN X REGIONAL'!$AG36</f>
        <v>2939</v>
      </c>
      <c r="CQ36" s="358">
        <f t="shared" si="30"/>
        <v>3.7679487179487179</v>
      </c>
      <c r="CR36" s="162">
        <v>36708</v>
      </c>
      <c r="CS36" s="162">
        <f>'[2]METAS FORMACIÓN X REGIONAL'!$AH36</f>
        <v>40415</v>
      </c>
      <c r="CT36" s="358">
        <f t="shared" si="31"/>
        <v>1.1009861610548108</v>
      </c>
      <c r="CU36" s="162">
        <f>VLOOKUP(A36,'[3]METAS FORMACIÓN X REGIONAL'!$A$11:$AI$43,35,0)</f>
        <v>51194</v>
      </c>
      <c r="CV36" s="162">
        <f>'[2]METAS FORMACIÓN X REGIONAL'!$AI36</f>
        <v>55423</v>
      </c>
      <c r="CW36" s="358">
        <f t="shared" si="32"/>
        <v>1.0826073367972808</v>
      </c>
      <c r="CX36" s="162">
        <v>5617</v>
      </c>
      <c r="CY36" s="162">
        <f>'[2]METAS FORMACIÓN X REGIONAL'!$AJ36</f>
        <v>5843</v>
      </c>
      <c r="CZ36" s="355">
        <f t="shared" si="33"/>
        <v>1.0402350008901549</v>
      </c>
      <c r="DA36" s="162">
        <v>844</v>
      </c>
      <c r="DB36" s="8">
        <f>'[2]METAS FORMACIÓN X REGIONAL'!$AK36</f>
        <v>3017</v>
      </c>
      <c r="DC36" s="355">
        <f t="shared" si="34"/>
        <v>3.574644549763033</v>
      </c>
      <c r="DD36" s="8">
        <v>11296</v>
      </c>
      <c r="DE36" s="8">
        <f>'[2]METAS FORMACIÓN X REGIONAL'!$AL36</f>
        <v>8669</v>
      </c>
      <c r="DF36" s="358">
        <f t="shared" si="35"/>
        <v>0.76743980169971671</v>
      </c>
      <c r="DG36" s="54">
        <v>0.96</v>
      </c>
      <c r="DH36" s="54">
        <f>'[2]METAS FORMACIÓN X REGIONAL'!$AM36</f>
        <v>0.90703794889209599</v>
      </c>
      <c r="DI36" s="54">
        <f t="shared" si="36"/>
        <v>0.94483119676260008</v>
      </c>
      <c r="DJ36" s="54">
        <v>0.94</v>
      </c>
      <c r="DK36" s="54">
        <f>'[2]METAS FORMACIÓN X REGIONAL'!$AN36</f>
        <v>0.95794392523364502</v>
      </c>
      <c r="DL36" s="54">
        <f t="shared" si="37"/>
        <v>1.0190892821634523</v>
      </c>
      <c r="DM36" s="54">
        <v>0.95</v>
      </c>
      <c r="DN36" s="54">
        <f>'[2]METAS FORMACIÓN X REGIONAL'!$AO36</f>
        <v>0.90882280658638503</v>
      </c>
      <c r="DO36" s="54">
        <f t="shared" si="38"/>
        <v>0.95665558588040533</v>
      </c>
      <c r="DP36" s="54">
        <v>0.93</v>
      </c>
      <c r="DQ36" s="54">
        <f>'[2]METAS FORMACIÓN X REGIONAL'!$AP36</f>
        <v>0.91302083333333295</v>
      </c>
      <c r="DR36" s="54">
        <f t="shared" si="39"/>
        <v>0.98174283154121822</v>
      </c>
      <c r="DS36" s="54">
        <v>0.89</v>
      </c>
      <c r="DT36" s="54">
        <f>'[2]METAS FORMACIÓN X REGIONAL'!$AQ36</f>
        <v>0.96140749148694704</v>
      </c>
      <c r="DU36" s="54">
        <f t="shared" si="40"/>
        <v>1.0802331365021878</v>
      </c>
      <c r="DV36" s="54">
        <v>0.91</v>
      </c>
      <c r="DW36" s="54">
        <f>'[2]METAS FORMACIÓN X REGIONAL'!$AR36</f>
        <v>0.92823991431631603</v>
      </c>
      <c r="DX36" s="54">
        <f t="shared" si="41"/>
        <v>1.0200438618860614</v>
      </c>
      <c r="DY36" s="54">
        <v>0.94500000000000006</v>
      </c>
      <c r="DZ36" s="54">
        <f>'[2]METAS FORMACIÓN X REGIONAL'!$AS36</f>
        <v>0.90787648733484205</v>
      </c>
      <c r="EA36" s="54">
        <f t="shared" si="42"/>
        <v>0.96071585961358941</v>
      </c>
      <c r="EB36" s="54">
        <v>0.91500000000000004</v>
      </c>
      <c r="EC36" s="54">
        <f>'[2]METAS FORMACIÓN X REGIONAL'!$AT36</f>
        <v>0.96027501909854895</v>
      </c>
      <c r="ED36" s="54">
        <f t="shared" si="43"/>
        <v>1.049480895189671</v>
      </c>
      <c r="EE36" s="54">
        <v>0.93</v>
      </c>
      <c r="EF36" s="54">
        <f>'[2]METAS FORMACIÓN X REGIONAL'!$AU36</f>
        <v>0.912446695095949</v>
      </c>
      <c r="EG36" s="54">
        <f t="shared" si="44"/>
        <v>0.98112547859779453</v>
      </c>
      <c r="EH36" s="54">
        <v>0.78</v>
      </c>
      <c r="EI36" s="54">
        <f>'[2]METAS FORMACIÓN X REGIONAL'!$AV36</f>
        <v>0.79818484344274698</v>
      </c>
      <c r="EJ36" s="54">
        <f t="shared" si="45"/>
        <v>1.0233139018496755</v>
      </c>
      <c r="EK36" s="54">
        <v>0.31</v>
      </c>
      <c r="EL36" s="54">
        <f>'[2]METAS FORMACIÓN X REGIONAL'!$AW36</f>
        <v>0.27730978260869599</v>
      </c>
      <c r="EM36" s="54">
        <f t="shared" si="46"/>
        <v>0.89454768583450317</v>
      </c>
      <c r="EN36" s="54">
        <v>0.54500000000000004</v>
      </c>
      <c r="EO36" s="54">
        <f>'[2]METAS FORMACIÓN X REGIONAL'!$AX36</f>
        <v>0.70332797228751698</v>
      </c>
      <c r="EP36" s="54">
        <f t="shared" si="47"/>
        <v>1.2905100408945265</v>
      </c>
      <c r="EQ36" s="54">
        <v>0.86250000000000004</v>
      </c>
      <c r="ER36" s="54">
        <f>'[2]METAS FORMACIÓN X REGIONAL'!$AY36</f>
        <v>0.83032467810240795</v>
      </c>
      <c r="ES36" s="54">
        <f t="shared" si="48"/>
        <v>0.96269527895931351</v>
      </c>
      <c r="ET36" s="54">
        <v>0.61250000000000004</v>
      </c>
      <c r="EU36" s="54">
        <f>'[2]METAS FORMACIÓN X REGIONAL'!$AZ36</f>
        <v>0.38043603645172402</v>
      </c>
      <c r="EV36" s="54">
        <f t="shared" si="49"/>
        <v>0.62112005951301874</v>
      </c>
      <c r="EW36" s="54">
        <v>0.73750000000000004</v>
      </c>
      <c r="EX36" s="54">
        <f>'[2]METAS FORMACIÓN X REGIONAL'!$BA36</f>
        <v>0.75995525323421698</v>
      </c>
      <c r="EY36" s="54">
        <f t="shared" si="50"/>
        <v>1.0304478009955484</v>
      </c>
      <c r="EZ36" s="54" t="s">
        <v>527</v>
      </c>
      <c r="FA36" s="54">
        <f>'[2]METAS FORMACIÓN X REGIONAL'!$BB36</f>
        <v>0</v>
      </c>
      <c r="FB36" s="54" t="str">
        <f t="shared" si="51"/>
        <v>N/A</v>
      </c>
      <c r="FC36" s="54">
        <v>0.37</v>
      </c>
      <c r="FD36" s="54">
        <f>'[2]METAS FORMACIÓN X REGIONAL'!$BC36</f>
        <v>0.36919642857142898</v>
      </c>
      <c r="FE36" s="54">
        <f t="shared" si="52"/>
        <v>0.9978281853281864</v>
      </c>
      <c r="FF36" s="54">
        <v>0.37</v>
      </c>
      <c r="FG36" s="54">
        <f>'[2]METAS FORMACIÓN X REGIONAL'!$BD36</f>
        <v>0.36919642857142898</v>
      </c>
      <c r="FH36" s="54">
        <f t="shared" si="53"/>
        <v>0.9978281853281864</v>
      </c>
      <c r="FI36" s="54">
        <v>0.86</v>
      </c>
      <c r="FJ36" s="54">
        <f>'[2]METAS FORMACIÓN X REGIONAL'!$BE36</f>
        <v>0.82594557590279005</v>
      </c>
      <c r="FK36" s="54">
        <f t="shared" si="54"/>
        <v>0.96040183244510469</v>
      </c>
      <c r="FL36" s="54">
        <v>0.61009999999999998</v>
      </c>
      <c r="FM36" s="54">
        <f>'[2]METAS FORMACIÓN X REGIONAL'!$BF36</f>
        <v>0.70898243288034501</v>
      </c>
      <c r="FN36" s="54">
        <f t="shared" si="55"/>
        <v>1.1620757791843059</v>
      </c>
      <c r="FO36" s="60">
        <v>5062</v>
      </c>
      <c r="FP36" s="60">
        <f>'[2]METAS FORMACIÓN X REGIONAL'!$BG36</f>
        <v>3067</v>
      </c>
      <c r="FQ36" s="54">
        <f t="shared" si="56"/>
        <v>0.60588700118530225</v>
      </c>
      <c r="FR36" s="60">
        <v>608</v>
      </c>
      <c r="FS36" s="60">
        <f>'[2]METAS FORMACIÓN X REGIONAL'!$BH36</f>
        <v>315</v>
      </c>
      <c r="FT36" s="54">
        <f t="shared" si="57"/>
        <v>0.51809210526315785</v>
      </c>
      <c r="FU36" s="60">
        <v>5670</v>
      </c>
      <c r="FV36" s="60">
        <f>'[2]METAS FORMACIÓN X REGIONAL'!$BI36</f>
        <v>3382</v>
      </c>
      <c r="FW36" s="54">
        <f t="shared" si="58"/>
        <v>0.59647266313932978</v>
      </c>
      <c r="FX36" s="60">
        <v>19463</v>
      </c>
      <c r="FY36" s="60">
        <f>'[2]METAS FORMACIÓN X REGIONAL'!$BJ36</f>
        <v>30339</v>
      </c>
      <c r="FZ36" s="54">
        <f t="shared" si="59"/>
        <v>1.5588038842932743</v>
      </c>
      <c r="GA36" s="60">
        <v>25133</v>
      </c>
      <c r="GB36" s="60">
        <f>'[2]METAS FORMACIÓN X REGIONAL'!$BK36</f>
        <v>33721</v>
      </c>
      <c r="GC36" s="54">
        <f t="shared" si="60"/>
        <v>1.3417021445907771</v>
      </c>
      <c r="GD36" s="60">
        <v>3169</v>
      </c>
      <c r="GE36" s="60">
        <f>'[2]METAS FORMACIÓN X REGIONAL'!$BL36</f>
        <v>2243</v>
      </c>
      <c r="GF36" s="300">
        <f t="shared" si="61"/>
        <v>0.70779425686336384</v>
      </c>
      <c r="GG36" s="60">
        <v>2465</v>
      </c>
      <c r="GH36" s="60">
        <f>'[2]METAS FORMACIÓN X REGIONAL'!$BM36</f>
        <v>3828</v>
      </c>
      <c r="GI36" s="54">
        <f t="shared" si="62"/>
        <v>1.5529411764705883</v>
      </c>
      <c r="GJ36" s="60">
        <v>458</v>
      </c>
      <c r="GK36" s="60">
        <f>'[2]METAS FORMACIÓN X REGIONAL'!$BN36</f>
        <v>2726</v>
      </c>
      <c r="GL36" s="54">
        <f t="shared" si="63"/>
        <v>5.9519650655021836</v>
      </c>
    </row>
    <row r="37" spans="1:194" s="44" customFormat="1" ht="15" customHeight="1" x14ac:dyDescent="0.6">
      <c r="A37" s="8">
        <v>86</v>
      </c>
      <c r="B37" s="9" t="s">
        <v>548</v>
      </c>
      <c r="C37" s="162">
        <v>1569</v>
      </c>
      <c r="D37" s="8">
        <f>'[2]METAS FORMACIÓN X REGIONAL'!$C37</f>
        <v>1455</v>
      </c>
      <c r="E37" s="352">
        <f t="shared" si="1"/>
        <v>0.92734225621414912</v>
      </c>
      <c r="F37" s="162">
        <v>0</v>
      </c>
      <c r="G37" s="8">
        <f>'[2]METAS FORMACIÓN X REGIONAL'!$D37</f>
        <v>0</v>
      </c>
      <c r="H37" s="352" t="str">
        <f t="shared" si="2"/>
        <v>N/A</v>
      </c>
      <c r="I37" s="162">
        <v>177</v>
      </c>
      <c r="J37" s="8">
        <f>'[2]METAS FORMACIÓN X REGIONAL'!$E37</f>
        <v>108</v>
      </c>
      <c r="K37" s="352">
        <f t="shared" si="3"/>
        <v>0.61016949152542377</v>
      </c>
      <c r="L37" s="8">
        <v>14</v>
      </c>
      <c r="M37" s="8">
        <f>'[2]METAS FORMACIÓN X REGIONAL'!$F37</f>
        <v>14</v>
      </c>
      <c r="N37" s="355">
        <f t="shared" si="4"/>
        <v>1</v>
      </c>
      <c r="O37" s="8">
        <v>0</v>
      </c>
      <c r="P37" s="8">
        <f>'[2]METAS FORMACIÓN X REGIONAL'!$G37</f>
        <v>0</v>
      </c>
      <c r="Q37" s="355" t="str">
        <f t="shared" si="5"/>
        <v>N/A</v>
      </c>
      <c r="R37" s="8">
        <v>1760</v>
      </c>
      <c r="S37" s="8">
        <f>'[2]METAS FORMACIÓN X REGIONAL'!$H37</f>
        <v>1577</v>
      </c>
      <c r="T37" s="357">
        <f t="shared" si="0"/>
        <v>0.89602272727272725</v>
      </c>
      <c r="U37" s="8">
        <v>1760</v>
      </c>
      <c r="V37" s="8">
        <f>'[2]METAS FORMACIÓN X REGIONAL'!$I37</f>
        <v>1577</v>
      </c>
      <c r="W37" s="357">
        <f t="shared" si="6"/>
        <v>0.89602272727272725</v>
      </c>
      <c r="X37" s="8">
        <v>127</v>
      </c>
      <c r="Y37" s="8">
        <f>'[2]METAS FORMACIÓN X REGIONAL'!$J37</f>
        <v>195</v>
      </c>
      <c r="Z37" s="352">
        <f t="shared" si="7"/>
        <v>1.5354330708661417</v>
      </c>
      <c r="AA37" s="8">
        <v>15</v>
      </c>
      <c r="AB37" s="8">
        <f>'[2]METAS FORMACIÓN X REGIONAL'!$K37</f>
        <v>19</v>
      </c>
      <c r="AC37" s="355">
        <f t="shared" si="8"/>
        <v>1.2666666666666666</v>
      </c>
      <c r="AD37" s="8">
        <v>15</v>
      </c>
      <c r="AE37" s="8">
        <f>'[2]METAS FORMACIÓN X REGIONAL'!$L37</f>
        <v>18</v>
      </c>
      <c r="AF37" s="355">
        <f t="shared" si="9"/>
        <v>1.2</v>
      </c>
      <c r="AG37" s="8">
        <v>157</v>
      </c>
      <c r="AH37" s="8">
        <f>'[2]METAS FORMACIÓN X REGIONAL'!$M37</f>
        <v>232</v>
      </c>
      <c r="AI37" s="355">
        <f t="shared" si="10"/>
        <v>1.4777070063694266</v>
      </c>
      <c r="AJ37" s="8">
        <v>79</v>
      </c>
      <c r="AK37" s="8">
        <f>'[2]METAS FORMACIÓN X REGIONAL'!$N37</f>
        <v>34</v>
      </c>
      <c r="AL37" s="352">
        <f t="shared" si="11"/>
        <v>0.43037974683544306</v>
      </c>
      <c r="AM37" s="8">
        <v>15</v>
      </c>
      <c r="AN37" s="8">
        <f>'[2]METAS FORMACIÓN X REGIONAL'!$O37</f>
        <v>18</v>
      </c>
      <c r="AO37" s="355">
        <f t="shared" si="12"/>
        <v>1.2</v>
      </c>
      <c r="AP37" s="8">
        <v>15</v>
      </c>
      <c r="AQ37" s="8">
        <f>'[2]METAS FORMACIÓN X REGIONAL'!$P37</f>
        <v>20</v>
      </c>
      <c r="AR37" s="355">
        <f t="shared" si="13"/>
        <v>1.3333333333333333</v>
      </c>
      <c r="AS37" s="8">
        <v>109</v>
      </c>
      <c r="AT37" s="8">
        <f>'[2]METAS FORMACIÓN X REGIONAL'!$Q37</f>
        <v>72</v>
      </c>
      <c r="AU37" s="357">
        <f t="shared" si="14"/>
        <v>0.66055045871559637</v>
      </c>
      <c r="AV37" s="8">
        <v>4760</v>
      </c>
      <c r="AW37" s="8">
        <f>'[2]METAS FORMACIÓN X REGIONAL'!$R37</f>
        <v>4662</v>
      </c>
      <c r="AX37" s="352">
        <f t="shared" si="15"/>
        <v>0.97941176470588232</v>
      </c>
      <c r="AY37" s="8">
        <v>0</v>
      </c>
      <c r="AZ37" s="8">
        <f>'[2]METAS FORMACIÓN X REGIONAL'!$S37</f>
        <v>0</v>
      </c>
      <c r="BA37" s="352" t="str">
        <f t="shared" si="16"/>
        <v>N/A</v>
      </c>
      <c r="BB37" s="8">
        <v>57</v>
      </c>
      <c r="BC37" s="8">
        <f>'[2]METAS FORMACIÓN X REGIONAL'!$T37</f>
        <v>84</v>
      </c>
      <c r="BD37" s="355">
        <f t="shared" si="17"/>
        <v>1.4736842105263157</v>
      </c>
      <c r="BE37" s="8">
        <v>0</v>
      </c>
      <c r="BF37" s="8">
        <f>'[2]METAS FORMACIÓN X REGIONAL'!$U37</f>
        <v>0</v>
      </c>
      <c r="BG37" s="355" t="str">
        <f t="shared" si="18"/>
        <v>N/A</v>
      </c>
      <c r="BH37" s="8">
        <v>3922</v>
      </c>
      <c r="BI37" s="8">
        <f>'[2]METAS FORMACIÓN X REGIONAL'!$V37</f>
        <v>4174</v>
      </c>
      <c r="BJ37" s="560">
        <f t="shared" si="19"/>
        <v>1.0642529321774605</v>
      </c>
      <c r="BK37" s="8">
        <v>8739</v>
      </c>
      <c r="BL37" s="8">
        <f>'[2]METAS FORMACIÓN X REGIONAL'!$W37</f>
        <v>8920</v>
      </c>
      <c r="BM37" s="352">
        <f t="shared" si="20"/>
        <v>1.0207117519166953</v>
      </c>
      <c r="BN37" s="8">
        <v>0</v>
      </c>
      <c r="BO37" s="8">
        <f>'[2]METAS FORMACIÓN X REGIONAL'!$X37</f>
        <v>0</v>
      </c>
      <c r="BP37" s="352" t="str">
        <f t="shared" si="21"/>
        <v>N/A</v>
      </c>
      <c r="BQ37" s="8">
        <v>9005</v>
      </c>
      <c r="BR37" s="8">
        <f>'[2]METAS FORMACIÓN X REGIONAL'!$Y37</f>
        <v>9224</v>
      </c>
      <c r="BS37" s="352">
        <f t="shared" si="22"/>
        <v>1.0243198223209329</v>
      </c>
      <c r="BT37" s="8">
        <v>10765</v>
      </c>
      <c r="BU37" s="8">
        <f>'[2]METAS FORMACIÓN X REGIONAL'!$Z37</f>
        <v>10801</v>
      </c>
      <c r="BV37" s="352">
        <f t="shared" si="23"/>
        <v>1.0033441709242916</v>
      </c>
      <c r="BW37" s="8">
        <v>8800</v>
      </c>
      <c r="BX37" s="8">
        <f>'[2]METAS FORMACIÓN X REGIONAL'!$AA37</f>
        <v>5840</v>
      </c>
      <c r="BY37" s="358">
        <f t="shared" si="24"/>
        <v>0.66363636363636369</v>
      </c>
      <c r="BZ37" s="8">
        <v>35200</v>
      </c>
      <c r="CA37" s="162">
        <f>'[2]METAS FORMACIÓN X REGIONAL'!$AB37</f>
        <v>55630</v>
      </c>
      <c r="CB37" s="358">
        <f t="shared" si="25"/>
        <v>1.5803977272727272</v>
      </c>
      <c r="CC37" s="8">
        <v>3840</v>
      </c>
      <c r="CD37" s="8">
        <f>'[2]METAS FORMACIÓN X REGIONAL'!$AC37</f>
        <v>3120</v>
      </c>
      <c r="CE37" s="358">
        <f t="shared" si="26"/>
        <v>0.8125</v>
      </c>
      <c r="CF37" s="8">
        <v>650</v>
      </c>
      <c r="CG37" s="8">
        <f>'[2]METAS FORMACIÓN X REGIONAL'!$AD37</f>
        <v>382</v>
      </c>
      <c r="CH37" s="352">
        <f t="shared" si="27"/>
        <v>0.58769230769230774</v>
      </c>
      <c r="CI37" s="8">
        <v>4490</v>
      </c>
      <c r="CJ37" s="8">
        <f>'[2]METAS FORMACIÓN X REGIONAL'!$AE37</f>
        <v>3502</v>
      </c>
      <c r="CK37" s="352">
        <f t="shared" si="28"/>
        <v>0.77995545657015586</v>
      </c>
      <c r="CL37" s="162">
        <v>4738</v>
      </c>
      <c r="CM37" s="162">
        <f>'[2]METAS FORMACIÓN X REGIONAL'!$AF37</f>
        <v>6269</v>
      </c>
      <c r="CN37" s="358">
        <f t="shared" si="29"/>
        <v>1.323132123258759</v>
      </c>
      <c r="CO37" s="162">
        <v>2030</v>
      </c>
      <c r="CP37" s="8">
        <f>'[2]METAS FORMACIÓN X REGIONAL'!$AG37</f>
        <v>2593</v>
      </c>
      <c r="CQ37" s="358">
        <f t="shared" si="30"/>
        <v>1.2773399014778326</v>
      </c>
      <c r="CR37" s="162">
        <v>55258</v>
      </c>
      <c r="CS37" s="162">
        <f>'[2]METAS FORMACIÓN X REGIONAL'!$AH37</f>
        <v>73834</v>
      </c>
      <c r="CT37" s="358">
        <f t="shared" si="31"/>
        <v>1.3361685185855441</v>
      </c>
      <c r="CU37" s="162">
        <f>VLOOKUP(A37,'[3]METAS FORMACIÓN X REGIONAL'!$A$11:$AI$43,35,0)</f>
        <v>66023</v>
      </c>
      <c r="CV37" s="162">
        <f>'[2]METAS FORMACIÓN X REGIONAL'!$AI37</f>
        <v>84635</v>
      </c>
      <c r="CW37" s="358">
        <f t="shared" si="32"/>
        <v>1.2819017615073536</v>
      </c>
      <c r="CX37" s="162">
        <v>4839</v>
      </c>
      <c r="CY37" s="162">
        <f>'[2]METAS FORMACIÓN X REGIONAL'!$AJ37</f>
        <v>6404</v>
      </c>
      <c r="CZ37" s="355">
        <f t="shared" si="33"/>
        <v>1.3234139284976234</v>
      </c>
      <c r="DA37" s="162">
        <v>2060</v>
      </c>
      <c r="DB37" s="8">
        <f>'[2]METAS FORMACIÓN X REGIONAL'!$AK37</f>
        <v>2631</v>
      </c>
      <c r="DC37" s="355">
        <f t="shared" si="34"/>
        <v>1.2771844660194174</v>
      </c>
      <c r="DD37" s="8">
        <v>12640</v>
      </c>
      <c r="DE37" s="8">
        <f>'[2]METAS FORMACIÓN X REGIONAL'!$AL37</f>
        <v>8960</v>
      </c>
      <c r="DF37" s="358">
        <f t="shared" si="35"/>
        <v>0.70886075949367089</v>
      </c>
      <c r="DG37" s="54">
        <v>0.82</v>
      </c>
      <c r="DH37" s="54">
        <f>'[2]METAS FORMACIÓN X REGIONAL'!$AM37</f>
        <v>0.87109713790112697</v>
      </c>
      <c r="DI37" s="54">
        <f t="shared" si="36"/>
        <v>1.0623135828062524</v>
      </c>
      <c r="DJ37" s="54" t="s">
        <v>527</v>
      </c>
      <c r="DK37" s="54">
        <f>'[2]METAS FORMACIÓN X REGIONAL'!$AN37</f>
        <v>0</v>
      </c>
      <c r="DL37" s="54" t="str">
        <f t="shared" si="37"/>
        <v>N/A</v>
      </c>
      <c r="DM37" s="54">
        <v>0.82</v>
      </c>
      <c r="DN37" s="54">
        <f>'[2]METAS FORMACIÓN X REGIONAL'!$AO37</f>
        <v>0.87109713790112697</v>
      </c>
      <c r="DO37" s="54">
        <f t="shared" si="38"/>
        <v>1.0623135828062524</v>
      </c>
      <c r="DP37" s="54">
        <v>0.82</v>
      </c>
      <c r="DQ37" s="54">
        <f>'[2]METAS FORMACIÓN X REGIONAL'!$AP37</f>
        <v>0.91249207355738704</v>
      </c>
      <c r="DR37" s="54">
        <f t="shared" si="39"/>
        <v>1.1127952116553501</v>
      </c>
      <c r="DS37" s="54" t="s">
        <v>527</v>
      </c>
      <c r="DT37" s="54">
        <f>'[2]METAS FORMACIÓN X REGIONAL'!$AQ37</f>
        <v>0</v>
      </c>
      <c r="DU37" s="54" t="str">
        <f t="shared" si="40"/>
        <v>N/A</v>
      </c>
      <c r="DV37" s="54">
        <v>0.82</v>
      </c>
      <c r="DW37" s="54">
        <f>'[2]METAS FORMACIÓN X REGIONAL'!$AR37</f>
        <v>0.91249207355738704</v>
      </c>
      <c r="DX37" s="54">
        <f t="shared" si="41"/>
        <v>1.1127952116553501</v>
      </c>
      <c r="DY37" s="54">
        <v>0.82</v>
      </c>
      <c r="DZ37" s="54">
        <f>'[2]METAS FORMACIÓN X REGIONAL'!$AS37</f>
        <v>0.87714100546245699</v>
      </c>
      <c r="EA37" s="54">
        <f t="shared" si="42"/>
        <v>1.0696841530029964</v>
      </c>
      <c r="EB37" s="54" t="s">
        <v>527</v>
      </c>
      <c r="EC37" s="54">
        <f>'[2]METAS FORMACIÓN X REGIONAL'!$AT37</f>
        <v>0</v>
      </c>
      <c r="ED37" s="54" t="str">
        <f t="shared" si="43"/>
        <v>N/A</v>
      </c>
      <c r="EE37" s="54">
        <v>0.82</v>
      </c>
      <c r="EF37" s="54">
        <f>'[2]METAS FORMACIÓN X REGIONAL'!$AU37</f>
        <v>0.87714100546245699</v>
      </c>
      <c r="EG37" s="54">
        <f t="shared" si="44"/>
        <v>1.0696841530029964</v>
      </c>
      <c r="EH37" s="54">
        <v>0.8</v>
      </c>
      <c r="EI37" s="54">
        <f>'[2]METAS FORMACIÓN X REGIONAL'!$AV37</f>
        <v>0.87144310509603196</v>
      </c>
      <c r="EJ37" s="54">
        <f t="shared" si="45"/>
        <v>1.08930388137004</v>
      </c>
      <c r="EK37" s="54">
        <v>0.28000000000000003</v>
      </c>
      <c r="EL37" s="54">
        <f>'[2]METAS FORMACIÓN X REGIONAL'!$AW37</f>
        <v>0.36249999999999999</v>
      </c>
      <c r="EM37" s="54">
        <f t="shared" si="46"/>
        <v>1.294642857142857</v>
      </c>
      <c r="EN37" s="54">
        <v>0.54</v>
      </c>
      <c r="EO37" s="54">
        <f>'[2]METAS FORMACIÓN X REGIONAL'!$AX37</f>
        <v>0.80968117669366402</v>
      </c>
      <c r="EP37" s="54">
        <f t="shared" si="47"/>
        <v>1.4994095864697481</v>
      </c>
      <c r="EQ37" s="54">
        <v>0.81</v>
      </c>
      <c r="ER37" s="54">
        <f>'[2]METAS FORMACIÓN X REGIONAL'!$AY37</f>
        <v>0.87225635943178104</v>
      </c>
      <c r="ES37" s="54">
        <f t="shared" si="48"/>
        <v>1.0768597030021987</v>
      </c>
      <c r="ET37" s="54">
        <v>0.28000000000000003</v>
      </c>
      <c r="EU37" s="54">
        <f>'[2]METAS FORMACIÓN X REGIONAL'!$AZ37</f>
        <v>0.36249999999999999</v>
      </c>
      <c r="EV37" s="54">
        <f t="shared" si="49"/>
        <v>1.294642857142857</v>
      </c>
      <c r="EW37" s="54">
        <v>0.54500000000000004</v>
      </c>
      <c r="EX37" s="54">
        <f>'[2]METAS FORMACIÓN X REGIONAL'!$BA37</f>
        <v>0.81829030542919601</v>
      </c>
      <c r="EY37" s="54">
        <f t="shared" si="50"/>
        <v>1.5014501017049466</v>
      </c>
      <c r="EZ37" s="54">
        <v>0.73</v>
      </c>
      <c r="FA37" s="54">
        <f>'[2]METAS FORMACIÓN X REGIONAL'!$BB37</f>
        <v>0.69109947643978997</v>
      </c>
      <c r="FB37" s="54">
        <f t="shared" si="51"/>
        <v>0.94671161156135619</v>
      </c>
      <c r="FC37" s="54">
        <v>0.24</v>
      </c>
      <c r="FD37" s="54">
        <f>'[2]METAS FORMACIÓN X REGIONAL'!$BC37</f>
        <v>0.35544871794871802</v>
      </c>
      <c r="FE37" s="54">
        <f t="shared" si="52"/>
        <v>1.4810363247863252</v>
      </c>
      <c r="FF37" s="54">
        <v>0.48499999999999999</v>
      </c>
      <c r="FG37" s="54">
        <f>'[2]METAS FORMACIÓN X REGIONAL'!$BD37</f>
        <v>0.39206167904054801</v>
      </c>
      <c r="FH37" s="54">
        <f t="shared" si="53"/>
        <v>0.80837459595989281</v>
      </c>
      <c r="FI37" s="54">
        <v>0.85</v>
      </c>
      <c r="FJ37" s="54">
        <f>'[2]METAS FORMACIÓN X REGIONAL'!$BE37</f>
        <v>0.98282323547782602</v>
      </c>
      <c r="FK37" s="54">
        <f t="shared" si="54"/>
        <v>1.1562626299739129</v>
      </c>
      <c r="FL37" s="54">
        <v>0.61009999999999998</v>
      </c>
      <c r="FM37" s="54">
        <f>'[2]METAS FORMACIÓN X REGIONAL'!$BF37</f>
        <v>0.97225389585708899</v>
      </c>
      <c r="FN37" s="54">
        <f t="shared" si="55"/>
        <v>1.5935976001591363</v>
      </c>
      <c r="FO37" s="60">
        <v>3287</v>
      </c>
      <c r="FP37" s="60">
        <f>'[2]METAS FORMACIÓN X REGIONAL'!$BG37</f>
        <v>2501</v>
      </c>
      <c r="FQ37" s="54">
        <f t="shared" si="56"/>
        <v>0.7608761788865227</v>
      </c>
      <c r="FR37" s="60">
        <v>380</v>
      </c>
      <c r="FS37" s="60">
        <f>'[2]METAS FORMACIÓN X REGIONAL'!$BH37</f>
        <v>269</v>
      </c>
      <c r="FT37" s="54">
        <f t="shared" si="57"/>
        <v>0.70789473684210524</v>
      </c>
      <c r="FU37" s="60">
        <v>3667</v>
      </c>
      <c r="FV37" s="60">
        <f>'[2]METAS FORMACIÓN X REGIONAL'!$BI37</f>
        <v>2770</v>
      </c>
      <c r="FW37" s="54">
        <f t="shared" si="58"/>
        <v>0.75538587401145352</v>
      </c>
      <c r="FX37" s="60">
        <v>32021</v>
      </c>
      <c r="FY37" s="60">
        <f>'[2]METAS FORMACIÓN X REGIONAL'!$BJ37</f>
        <v>46647</v>
      </c>
      <c r="FZ37" s="54">
        <f t="shared" si="59"/>
        <v>1.4567627494456763</v>
      </c>
      <c r="GA37" s="60">
        <v>35688</v>
      </c>
      <c r="GB37" s="60">
        <f>'[2]METAS FORMACIÓN X REGIONAL'!$BK37</f>
        <v>49417</v>
      </c>
      <c r="GC37" s="54">
        <f t="shared" si="60"/>
        <v>1.3846951356198163</v>
      </c>
      <c r="GD37" s="60">
        <v>1496</v>
      </c>
      <c r="GE37" s="60">
        <f>'[2]METAS FORMACIÓN X REGIONAL'!$BL37</f>
        <v>1514</v>
      </c>
      <c r="GF37" s="300">
        <f t="shared" si="61"/>
        <v>1.0120320855614973</v>
      </c>
      <c r="GG37" s="60">
        <v>3339</v>
      </c>
      <c r="GH37" s="60">
        <f>'[2]METAS FORMACIÓN X REGIONAL'!$BM37</f>
        <v>3743</v>
      </c>
      <c r="GI37" s="54">
        <f t="shared" si="62"/>
        <v>1.1209943096735551</v>
      </c>
      <c r="GJ37" s="60">
        <v>1220</v>
      </c>
      <c r="GK37" s="60">
        <f>'[2]METAS FORMACIÓN X REGIONAL'!$BN37</f>
        <v>1251</v>
      </c>
      <c r="GL37" s="54">
        <f t="shared" si="63"/>
        <v>1.0254098360655737</v>
      </c>
    </row>
    <row r="38" spans="1:194" s="44" customFormat="1" ht="15" customHeight="1" x14ac:dyDescent="0.6">
      <c r="A38" s="8">
        <v>88</v>
      </c>
      <c r="B38" s="9" t="s">
        <v>549</v>
      </c>
      <c r="C38" s="162">
        <v>518</v>
      </c>
      <c r="D38" s="8">
        <f>'[2]METAS FORMACIÓN X REGIONAL'!$C38</f>
        <v>451</v>
      </c>
      <c r="E38" s="352">
        <f t="shared" si="1"/>
        <v>0.87065637065637069</v>
      </c>
      <c r="F38" s="162">
        <v>1321</v>
      </c>
      <c r="G38" s="8">
        <f>'[2]METAS FORMACIÓN X REGIONAL'!$D38</f>
        <v>1672</v>
      </c>
      <c r="H38" s="352">
        <f t="shared" si="2"/>
        <v>1.2657077971233914</v>
      </c>
      <c r="I38" s="162">
        <v>0</v>
      </c>
      <c r="J38" s="8">
        <f>'[2]METAS FORMACIÓN X REGIONAL'!$E38</f>
        <v>0</v>
      </c>
      <c r="K38" s="352" t="str">
        <f t="shared" si="3"/>
        <v>N/A</v>
      </c>
      <c r="L38" s="8">
        <v>0</v>
      </c>
      <c r="M38" s="8">
        <f>'[2]METAS FORMACIÓN X REGIONAL'!$F38</f>
        <v>0</v>
      </c>
      <c r="N38" s="355" t="str">
        <f t="shared" si="4"/>
        <v>N/A</v>
      </c>
      <c r="O38" s="8">
        <v>46</v>
      </c>
      <c r="P38" s="8">
        <f>'[2]METAS FORMACIÓN X REGIONAL'!$G38</f>
        <v>44</v>
      </c>
      <c r="Q38" s="355">
        <f t="shared" si="5"/>
        <v>0.95652173913043481</v>
      </c>
      <c r="R38" s="8">
        <v>1885</v>
      </c>
      <c r="S38" s="8">
        <f>'[2]METAS FORMACIÓN X REGIONAL'!$H38</f>
        <v>2167</v>
      </c>
      <c r="T38" s="357">
        <f t="shared" si="0"/>
        <v>1.1496021220159152</v>
      </c>
      <c r="U38" s="8">
        <v>1885</v>
      </c>
      <c r="V38" s="8">
        <f>'[2]METAS FORMACIÓN X REGIONAL'!$I38</f>
        <v>2167</v>
      </c>
      <c r="W38" s="357">
        <f t="shared" si="6"/>
        <v>1.1496021220159152</v>
      </c>
      <c r="X38" s="8">
        <v>50</v>
      </c>
      <c r="Y38" s="8">
        <f>'[2]METAS FORMACIÓN X REGIONAL'!$J38</f>
        <v>87</v>
      </c>
      <c r="Z38" s="352">
        <f t="shared" si="7"/>
        <v>1.74</v>
      </c>
      <c r="AA38" s="8">
        <v>15</v>
      </c>
      <c r="AB38" s="8">
        <f>'[2]METAS FORMACIÓN X REGIONAL'!$K38</f>
        <v>0</v>
      </c>
      <c r="AC38" s="355">
        <f t="shared" si="8"/>
        <v>0</v>
      </c>
      <c r="AD38" s="8">
        <v>0</v>
      </c>
      <c r="AE38" s="8">
        <f>'[2]METAS FORMACIÓN X REGIONAL'!$L38</f>
        <v>0</v>
      </c>
      <c r="AF38" s="355" t="str">
        <f t="shared" si="9"/>
        <v>N/A</v>
      </c>
      <c r="AG38" s="8">
        <v>65</v>
      </c>
      <c r="AH38" s="8">
        <f>'[2]METAS FORMACIÓN X REGIONAL'!$M38</f>
        <v>87</v>
      </c>
      <c r="AI38" s="355">
        <f t="shared" si="10"/>
        <v>1.3384615384615384</v>
      </c>
      <c r="AJ38" s="8">
        <v>75</v>
      </c>
      <c r="AK38" s="8">
        <f>'[2]METAS FORMACIÓN X REGIONAL'!$N38</f>
        <v>17</v>
      </c>
      <c r="AL38" s="352">
        <f t="shared" si="11"/>
        <v>0.22666666666666666</v>
      </c>
      <c r="AM38" s="8">
        <v>0</v>
      </c>
      <c r="AN38" s="8">
        <f>'[2]METAS FORMACIÓN X REGIONAL'!$O38</f>
        <v>0</v>
      </c>
      <c r="AO38" s="355" t="str">
        <f t="shared" si="12"/>
        <v>N/A</v>
      </c>
      <c r="AP38" s="8">
        <v>0</v>
      </c>
      <c r="AQ38" s="8">
        <f>'[2]METAS FORMACIÓN X REGIONAL'!$P38</f>
        <v>0</v>
      </c>
      <c r="AR38" s="355" t="str">
        <f t="shared" si="13"/>
        <v>N/A</v>
      </c>
      <c r="AS38" s="8">
        <v>75</v>
      </c>
      <c r="AT38" s="8">
        <f>'[2]METAS FORMACIÓN X REGIONAL'!$Q38</f>
        <v>17</v>
      </c>
      <c r="AU38" s="357">
        <f t="shared" si="14"/>
        <v>0.22666666666666666</v>
      </c>
      <c r="AV38" s="8">
        <v>439</v>
      </c>
      <c r="AW38" s="8">
        <f>'[2]METAS FORMACIÓN X REGIONAL'!$R38</f>
        <v>444</v>
      </c>
      <c r="AX38" s="352">
        <f t="shared" si="15"/>
        <v>1.0113895216400912</v>
      </c>
      <c r="AY38" s="8">
        <v>693</v>
      </c>
      <c r="AZ38" s="8">
        <f>'[2]METAS FORMACIÓN X REGIONAL'!$S38</f>
        <v>690</v>
      </c>
      <c r="BA38" s="352">
        <f t="shared" si="16"/>
        <v>0.99567099567099571</v>
      </c>
      <c r="BB38" s="8">
        <v>30</v>
      </c>
      <c r="BC38" s="8">
        <f>'[2]METAS FORMACIÓN X REGIONAL'!$T38</f>
        <v>30</v>
      </c>
      <c r="BD38" s="355">
        <f t="shared" si="17"/>
        <v>1</v>
      </c>
      <c r="BE38" s="8">
        <v>103</v>
      </c>
      <c r="BF38" s="8">
        <f>'[2]METAS FORMACIÓN X REGIONAL'!$U38</f>
        <v>103</v>
      </c>
      <c r="BG38" s="355">
        <f t="shared" si="18"/>
        <v>1</v>
      </c>
      <c r="BH38" s="8">
        <v>650</v>
      </c>
      <c r="BI38" s="8">
        <f>'[2]METAS FORMACIÓN X REGIONAL'!$V38</f>
        <v>676</v>
      </c>
      <c r="BJ38" s="560">
        <f t="shared" si="19"/>
        <v>1.04</v>
      </c>
      <c r="BK38" s="8">
        <v>1915</v>
      </c>
      <c r="BL38" s="8">
        <f>'[2]METAS FORMACIÓN X REGIONAL'!$W38</f>
        <v>1943</v>
      </c>
      <c r="BM38" s="352">
        <f t="shared" si="20"/>
        <v>1.014621409921671</v>
      </c>
      <c r="BN38" s="8">
        <v>0</v>
      </c>
      <c r="BO38" s="8">
        <f>'[2]METAS FORMACIÓN X REGIONAL'!$X38</f>
        <v>0</v>
      </c>
      <c r="BP38" s="352" t="str">
        <f t="shared" si="21"/>
        <v>N/A</v>
      </c>
      <c r="BQ38" s="8">
        <v>2055</v>
      </c>
      <c r="BR38" s="8">
        <f>'[2]METAS FORMACIÓN X REGIONAL'!$Y38</f>
        <v>2047</v>
      </c>
      <c r="BS38" s="352">
        <f t="shared" si="22"/>
        <v>0.99610705596107052</v>
      </c>
      <c r="BT38" s="8">
        <v>3940</v>
      </c>
      <c r="BU38" s="8">
        <f>'[2]METAS FORMACIÓN X REGIONAL'!$Z38</f>
        <v>4214</v>
      </c>
      <c r="BV38" s="352">
        <f t="shared" si="23"/>
        <v>1.0695431472081218</v>
      </c>
      <c r="BW38" s="8">
        <v>13120</v>
      </c>
      <c r="BX38" s="8">
        <f>'[2]METAS FORMACIÓN X REGIONAL'!$AA38</f>
        <v>8720</v>
      </c>
      <c r="BY38" s="358">
        <f t="shared" si="24"/>
        <v>0.66463414634146345</v>
      </c>
      <c r="BZ38" s="8">
        <v>16275</v>
      </c>
      <c r="CA38" s="162">
        <f>'[2]METAS FORMACIÓN X REGIONAL'!$AB38</f>
        <v>9886</v>
      </c>
      <c r="CB38" s="358">
        <f t="shared" si="25"/>
        <v>0.60743471582181263</v>
      </c>
      <c r="CC38" s="8">
        <v>261120</v>
      </c>
      <c r="CD38" s="8">
        <f>'[2]METAS FORMACIÓN X REGIONAL'!$AC38</f>
        <v>192875</v>
      </c>
      <c r="CE38" s="358">
        <f t="shared" si="26"/>
        <v>0.73864506740196079</v>
      </c>
      <c r="CF38" s="8">
        <v>650</v>
      </c>
      <c r="CG38" s="8">
        <f>'[2]METAS FORMACIÓN X REGIONAL'!$AD38</f>
        <v>679</v>
      </c>
      <c r="CH38" s="352">
        <f t="shared" si="27"/>
        <v>1.0446153846153847</v>
      </c>
      <c r="CI38" s="8">
        <v>261770</v>
      </c>
      <c r="CJ38" s="8">
        <f>'[2]METAS FORMACIÓN X REGIONAL'!$AE38</f>
        <v>193554</v>
      </c>
      <c r="CK38" s="352">
        <f t="shared" si="28"/>
        <v>0.73940482102609162</v>
      </c>
      <c r="CL38" s="162">
        <v>894</v>
      </c>
      <c r="CM38" s="162">
        <f>'[2]METAS FORMACIÓN X REGIONAL'!$AF38</f>
        <v>875</v>
      </c>
      <c r="CN38" s="358">
        <f t="shared" si="29"/>
        <v>0.97874720357941836</v>
      </c>
      <c r="CO38" s="162">
        <v>1030</v>
      </c>
      <c r="CP38" s="8">
        <f>'[2]METAS FORMACIÓN X REGIONAL'!$AG38</f>
        <v>1440</v>
      </c>
      <c r="CQ38" s="358">
        <f t="shared" si="30"/>
        <v>1.3980582524271845</v>
      </c>
      <c r="CR38" s="162">
        <v>293089</v>
      </c>
      <c r="CS38" s="162">
        <f>'[2]METAS FORMACIÓN X REGIONAL'!$AH38</f>
        <v>214475</v>
      </c>
      <c r="CT38" s="358">
        <f t="shared" si="31"/>
        <v>0.73177430746292083</v>
      </c>
      <c r="CU38" s="162">
        <f>VLOOKUP(A38,'[3]METAS FORMACIÓN X REGIONAL'!$A$11:$AI$43,35,0)</f>
        <v>297029</v>
      </c>
      <c r="CV38" s="162">
        <f>'[2]METAS FORMACIÓN X REGIONAL'!$AI38</f>
        <v>218689</v>
      </c>
      <c r="CW38" s="358">
        <f t="shared" si="32"/>
        <v>0.73625470913614499</v>
      </c>
      <c r="CX38" s="162">
        <v>939</v>
      </c>
      <c r="CY38" s="162">
        <f>'[2]METAS FORMACIÓN X REGIONAL'!$AJ38</f>
        <v>905</v>
      </c>
      <c r="CZ38" s="355">
        <f t="shared" si="33"/>
        <v>0.96379126730564435</v>
      </c>
      <c r="DA38" s="162">
        <v>1179</v>
      </c>
      <c r="DB38" s="8">
        <f>'[2]METAS FORMACIÓN X REGIONAL'!$AK38</f>
        <v>1587</v>
      </c>
      <c r="DC38" s="355">
        <f t="shared" si="34"/>
        <v>1.3460559796437659</v>
      </c>
      <c r="DD38" s="8">
        <v>276254</v>
      </c>
      <c r="DE38" s="8">
        <f>'[2]METAS FORMACIÓN X REGIONAL'!$AL38</f>
        <v>203957</v>
      </c>
      <c r="DF38" s="358">
        <f t="shared" si="35"/>
        <v>0.73829519210581562</v>
      </c>
      <c r="DG38" s="54">
        <v>0.96</v>
      </c>
      <c r="DH38" s="54">
        <f>'[2]METAS FORMACIÓN X REGIONAL'!$AM38</f>
        <v>0.89167280766396495</v>
      </c>
      <c r="DI38" s="54">
        <f t="shared" si="36"/>
        <v>0.92882584131663015</v>
      </c>
      <c r="DJ38" s="54">
        <v>0.93</v>
      </c>
      <c r="DK38" s="54">
        <f>'[2]METAS FORMACIÓN X REGIONAL'!$AN38</f>
        <v>0.78405797101449304</v>
      </c>
      <c r="DL38" s="54">
        <f t="shared" si="37"/>
        <v>0.84307308711235807</v>
      </c>
      <c r="DM38" s="54">
        <v>0.94500000000000006</v>
      </c>
      <c r="DN38" s="54">
        <f>'[2]METAS FORMACIÓN X REGIONAL'!$AO38</f>
        <v>0.85539814362481703</v>
      </c>
      <c r="DO38" s="54">
        <f t="shared" si="38"/>
        <v>0.90518322076700208</v>
      </c>
      <c r="DP38" s="54">
        <v>0.89</v>
      </c>
      <c r="DQ38" s="54">
        <f>'[2]METAS FORMACIÓN X REGIONAL'!$AP38</f>
        <v>0.844444444444444</v>
      </c>
      <c r="DR38" s="54">
        <f t="shared" si="39"/>
        <v>0.94881398252184712</v>
      </c>
      <c r="DS38" s="54">
        <v>0.91</v>
      </c>
      <c r="DT38" s="54">
        <f>'[2]METAS FORMACIÓN X REGIONAL'!$AQ38</f>
        <v>0.69557416267942596</v>
      </c>
      <c r="DU38" s="54">
        <f t="shared" si="40"/>
        <v>0.76436721173563293</v>
      </c>
      <c r="DV38" s="54">
        <v>0.9</v>
      </c>
      <c r="DW38" s="54">
        <f>'[2]METAS FORMACIÓN X REGIONAL'!$AR38</f>
        <v>0.729580064605445</v>
      </c>
      <c r="DX38" s="54">
        <f t="shared" si="41"/>
        <v>0.81064451622827216</v>
      </c>
      <c r="DY38" s="54">
        <v>0.92500000000000004</v>
      </c>
      <c r="DZ38" s="54">
        <f>'[2]METAS FORMACIÓN X REGIONAL'!$AS38</f>
        <v>0.87904967602591799</v>
      </c>
      <c r="EA38" s="54">
        <f t="shared" si="42"/>
        <v>0.95032397408207347</v>
      </c>
      <c r="EB38" s="54">
        <v>0.92</v>
      </c>
      <c r="EC38" s="54">
        <f>'[2]METAS FORMACIÓN X REGIONAL'!$AT38</f>
        <v>0.72142252328535095</v>
      </c>
      <c r="ED38" s="54">
        <f t="shared" si="43"/>
        <v>0.78415491661451187</v>
      </c>
      <c r="EE38" s="54">
        <v>0.9225000000000001</v>
      </c>
      <c r="EF38" s="54">
        <f>'[2]METAS FORMACIÓN X REGIONAL'!$AU38</f>
        <v>0.79069767441860495</v>
      </c>
      <c r="EG38" s="54">
        <f t="shared" si="44"/>
        <v>0.8571248503182709</v>
      </c>
      <c r="EH38" s="54">
        <v>0.78</v>
      </c>
      <c r="EI38" s="54">
        <f>'[2]METAS FORMACIÓN X REGIONAL'!$AV38</f>
        <v>0.79200310559006204</v>
      </c>
      <c r="EJ38" s="54">
        <f t="shared" si="45"/>
        <v>1.015388596910336</v>
      </c>
      <c r="EK38" s="54">
        <v>0.3</v>
      </c>
      <c r="EL38" s="54">
        <f>'[2]METAS FORMACIÓN X REGIONAL'!$AW38</f>
        <v>0.32853493390213001</v>
      </c>
      <c r="EM38" s="54">
        <f t="shared" si="46"/>
        <v>1.0951164463404335</v>
      </c>
      <c r="EN38" s="54">
        <v>0.54</v>
      </c>
      <c r="EO38" s="54">
        <f>'[2]METAS FORMACIÓN X REGIONAL'!$AX38</f>
        <v>0.35636787504371098</v>
      </c>
      <c r="EP38" s="54">
        <f t="shared" si="47"/>
        <v>0.65994050934020543</v>
      </c>
      <c r="EQ38" s="54">
        <v>0.85250000000000004</v>
      </c>
      <c r="ER38" s="54">
        <f>'[2]METAS FORMACIÓN X REGIONAL'!$AY38</f>
        <v>0.80294596796090201</v>
      </c>
      <c r="ES38" s="54">
        <f t="shared" si="48"/>
        <v>0.94187210317994363</v>
      </c>
      <c r="ET38" s="54">
        <v>0.61</v>
      </c>
      <c r="EU38" s="54">
        <f>'[2]METAS FORMACIÓN X REGIONAL'!$AZ38</f>
        <v>0.33308491495756398</v>
      </c>
      <c r="EV38" s="54">
        <f t="shared" si="49"/>
        <v>0.5460408441927278</v>
      </c>
      <c r="EW38" s="54">
        <v>0.73124999999999996</v>
      </c>
      <c r="EX38" s="54">
        <f>'[2]METAS FORMACIÓN X REGIONAL'!$BA38</f>
        <v>0.36473713812766101</v>
      </c>
      <c r="EY38" s="54">
        <f t="shared" si="50"/>
        <v>0.49878582991816894</v>
      </c>
      <c r="EZ38" s="54">
        <v>0.82</v>
      </c>
      <c r="FA38" s="54">
        <f>'[2]METAS FORMACIÓN X REGIONAL'!$BB38</f>
        <v>0.67893961708394701</v>
      </c>
      <c r="FB38" s="54">
        <f t="shared" si="51"/>
        <v>0.82797514278530127</v>
      </c>
      <c r="FC38" s="54">
        <v>0.33</v>
      </c>
      <c r="FD38" s="54">
        <f>'[2]METAS FORMACIÓN X REGIONAL'!$BC38</f>
        <v>0.32392482177576198</v>
      </c>
      <c r="FE38" s="54">
        <f t="shared" si="52"/>
        <v>0.98159036901746055</v>
      </c>
      <c r="FF38" s="54">
        <v>0.57499999999999996</v>
      </c>
      <c r="FG38" s="54">
        <f>'[2]METAS FORMACIÓN X REGIONAL'!$BD38</f>
        <v>0.325170236729801</v>
      </c>
      <c r="FH38" s="54">
        <f t="shared" si="53"/>
        <v>0.5655134551822627</v>
      </c>
      <c r="FI38" s="54">
        <v>0.89</v>
      </c>
      <c r="FJ38" s="54">
        <f>'[2]METAS FORMACIÓN X REGIONAL'!$BE38</f>
        <v>0.85856353591160195</v>
      </c>
      <c r="FK38" s="54">
        <f t="shared" si="54"/>
        <v>0.96467813023775495</v>
      </c>
      <c r="FL38" s="54">
        <v>0.61009999999999998</v>
      </c>
      <c r="FM38" s="54">
        <f>'[2]METAS FORMACIÓN X REGIONAL'!$BF38</f>
        <v>0.67485822306238197</v>
      </c>
      <c r="FN38" s="54">
        <f t="shared" si="55"/>
        <v>1.1061436208201638</v>
      </c>
      <c r="FO38" s="60">
        <v>954</v>
      </c>
      <c r="FP38" s="60">
        <f>'[2]METAS FORMACIÓN X REGIONAL'!$BG38</f>
        <v>193</v>
      </c>
      <c r="FQ38" s="54">
        <f t="shared" si="56"/>
        <v>0.20230607966457023</v>
      </c>
      <c r="FR38" s="60">
        <v>616</v>
      </c>
      <c r="FS38" s="60">
        <f>'[2]METAS FORMACIÓN X REGIONAL'!$BH38</f>
        <v>152</v>
      </c>
      <c r="FT38" s="54">
        <f t="shared" si="57"/>
        <v>0.24675324675324675</v>
      </c>
      <c r="FU38" s="60">
        <v>1570</v>
      </c>
      <c r="FV38" s="60">
        <f>'[2]METAS FORMACIÓN X REGIONAL'!$BI38</f>
        <v>345</v>
      </c>
      <c r="FW38" s="54">
        <f t="shared" si="58"/>
        <v>0.21974522292993631</v>
      </c>
      <c r="FX38" s="60">
        <v>103334</v>
      </c>
      <c r="FY38" s="60">
        <f>'[2]METAS FORMACIÓN X REGIONAL'!$BJ38</f>
        <v>50558</v>
      </c>
      <c r="FZ38" s="54">
        <f t="shared" si="59"/>
        <v>0.48926781117541179</v>
      </c>
      <c r="GA38" s="60">
        <v>104904</v>
      </c>
      <c r="GB38" s="60">
        <f>'[2]METAS FORMACIÓN X REGIONAL'!$BK38</f>
        <v>50903</v>
      </c>
      <c r="GC38" s="54">
        <f t="shared" si="60"/>
        <v>0.48523411881339129</v>
      </c>
      <c r="GD38" s="60">
        <v>269</v>
      </c>
      <c r="GE38" s="60">
        <f>'[2]METAS FORMACIÓN X REGIONAL'!$BL38</f>
        <v>3</v>
      </c>
      <c r="GF38" s="300">
        <f t="shared" si="61"/>
        <v>1.1152416356877323E-2</v>
      </c>
      <c r="GG38" s="60">
        <v>651</v>
      </c>
      <c r="GH38" s="60">
        <f>'[2]METAS FORMACIÓN X REGIONAL'!$BM38</f>
        <v>300</v>
      </c>
      <c r="GI38" s="54">
        <f t="shared" si="62"/>
        <v>0.46082949308755761</v>
      </c>
      <c r="GJ38" s="60">
        <v>610</v>
      </c>
      <c r="GK38" s="60">
        <f>'[2]METAS FORMACIÓN X REGIONAL'!$BN38</f>
        <v>737</v>
      </c>
      <c r="GL38" s="54">
        <f t="shared" si="63"/>
        <v>1.2081967213114755</v>
      </c>
    </row>
    <row r="39" spans="1:194" s="44" customFormat="1" ht="15" customHeight="1" x14ac:dyDescent="0.6">
      <c r="A39" s="8">
        <v>91</v>
      </c>
      <c r="B39" s="9" t="s">
        <v>550</v>
      </c>
      <c r="C39" s="162">
        <v>283</v>
      </c>
      <c r="D39" s="8">
        <f>'[2]METAS FORMACIÓN X REGIONAL'!$C39</f>
        <v>274</v>
      </c>
      <c r="E39" s="352">
        <f t="shared" si="1"/>
        <v>0.96819787985865724</v>
      </c>
      <c r="F39" s="162">
        <v>328</v>
      </c>
      <c r="G39" s="8">
        <f>'[2]METAS FORMACIÓN X REGIONAL'!$D39</f>
        <v>334</v>
      </c>
      <c r="H39" s="352">
        <f t="shared" si="2"/>
        <v>1.0182926829268293</v>
      </c>
      <c r="I39" s="162">
        <v>0</v>
      </c>
      <c r="J39" s="8">
        <f>'[2]METAS FORMACIÓN X REGIONAL'!$E39</f>
        <v>0</v>
      </c>
      <c r="K39" s="352" t="str">
        <f t="shared" si="3"/>
        <v>N/A</v>
      </c>
      <c r="L39" s="8">
        <v>0</v>
      </c>
      <c r="M39" s="8">
        <f>'[2]METAS FORMACIÓN X REGIONAL'!$F39</f>
        <v>0</v>
      </c>
      <c r="N39" s="355" t="str">
        <f t="shared" si="4"/>
        <v>N/A</v>
      </c>
      <c r="O39" s="8">
        <v>0</v>
      </c>
      <c r="P39" s="8">
        <f>'[2]METAS FORMACIÓN X REGIONAL'!$G39</f>
        <v>0</v>
      </c>
      <c r="Q39" s="355" t="str">
        <f t="shared" si="5"/>
        <v>N/A</v>
      </c>
      <c r="R39" s="8">
        <v>611</v>
      </c>
      <c r="S39" s="8">
        <f>'[2]METAS FORMACIÓN X REGIONAL'!$H39</f>
        <v>608</v>
      </c>
      <c r="T39" s="357">
        <f t="shared" si="0"/>
        <v>0.9950900163666121</v>
      </c>
      <c r="U39" s="8">
        <v>611</v>
      </c>
      <c r="V39" s="8">
        <f>'[2]METAS FORMACIÓN X REGIONAL'!$I39</f>
        <v>608</v>
      </c>
      <c r="W39" s="357">
        <f t="shared" si="6"/>
        <v>0.9950900163666121</v>
      </c>
      <c r="X39" s="8">
        <v>158</v>
      </c>
      <c r="Y39" s="8">
        <f>'[2]METAS FORMACIÓN X REGIONAL'!$J39</f>
        <v>152</v>
      </c>
      <c r="Z39" s="352">
        <f t="shared" si="7"/>
        <v>0.96202531645569622</v>
      </c>
      <c r="AA39" s="8">
        <v>0</v>
      </c>
      <c r="AB39" s="8">
        <f>'[2]METAS FORMACIÓN X REGIONAL'!$K39</f>
        <v>0</v>
      </c>
      <c r="AC39" s="355" t="str">
        <f t="shared" si="8"/>
        <v>N/A</v>
      </c>
      <c r="AD39" s="8">
        <v>0</v>
      </c>
      <c r="AE39" s="8">
        <f>'[2]METAS FORMACIÓN X REGIONAL'!$L39</f>
        <v>0</v>
      </c>
      <c r="AF39" s="355" t="str">
        <f t="shared" si="9"/>
        <v>N/A</v>
      </c>
      <c r="AG39" s="8">
        <v>158</v>
      </c>
      <c r="AH39" s="8">
        <f>'[2]METAS FORMACIÓN X REGIONAL'!$M39</f>
        <v>152</v>
      </c>
      <c r="AI39" s="355">
        <f t="shared" si="10"/>
        <v>0.96202531645569622</v>
      </c>
      <c r="AJ39" s="8">
        <v>50</v>
      </c>
      <c r="AK39" s="8">
        <f>'[2]METAS FORMACIÓN X REGIONAL'!$N39</f>
        <v>44</v>
      </c>
      <c r="AL39" s="352">
        <f t="shared" si="11"/>
        <v>0.88</v>
      </c>
      <c r="AM39" s="8">
        <v>0</v>
      </c>
      <c r="AN39" s="8">
        <f>'[2]METAS FORMACIÓN X REGIONAL'!$O39</f>
        <v>0</v>
      </c>
      <c r="AO39" s="355" t="str">
        <f t="shared" si="12"/>
        <v>N/A</v>
      </c>
      <c r="AP39" s="8">
        <v>0</v>
      </c>
      <c r="AQ39" s="8">
        <f>'[2]METAS FORMACIÓN X REGIONAL'!$P39</f>
        <v>0</v>
      </c>
      <c r="AR39" s="355" t="str">
        <f t="shared" si="13"/>
        <v>N/A</v>
      </c>
      <c r="AS39" s="8">
        <v>50</v>
      </c>
      <c r="AT39" s="8">
        <f>'[2]METAS FORMACIÓN X REGIONAL'!$Q39</f>
        <v>44</v>
      </c>
      <c r="AU39" s="357">
        <f t="shared" si="14"/>
        <v>0.88</v>
      </c>
      <c r="AV39" s="8">
        <v>1157</v>
      </c>
      <c r="AW39" s="8">
        <f>'[2]METAS FORMACIÓN X REGIONAL'!$R39</f>
        <v>1134</v>
      </c>
      <c r="AX39" s="352">
        <f t="shared" si="15"/>
        <v>0.98012100259291268</v>
      </c>
      <c r="AY39" s="8">
        <v>0</v>
      </c>
      <c r="AZ39" s="8">
        <f>'[2]METAS FORMACIÓN X REGIONAL'!$S39</f>
        <v>0</v>
      </c>
      <c r="BA39" s="352" t="str">
        <f t="shared" si="16"/>
        <v>N/A</v>
      </c>
      <c r="BB39" s="8">
        <v>0</v>
      </c>
      <c r="BC39" s="8">
        <f>'[2]METAS FORMACIÓN X REGIONAL'!$T39</f>
        <v>0</v>
      </c>
      <c r="BD39" s="355" t="str">
        <f t="shared" si="17"/>
        <v>N/A</v>
      </c>
      <c r="BE39" s="8">
        <v>0</v>
      </c>
      <c r="BF39" s="8">
        <f>'[2]METAS FORMACIÓN X REGIONAL'!$U39</f>
        <v>0</v>
      </c>
      <c r="BG39" s="355" t="str">
        <f t="shared" si="18"/>
        <v>N/A</v>
      </c>
      <c r="BH39" s="8">
        <v>974</v>
      </c>
      <c r="BI39" s="8">
        <f>'[2]METAS FORMACIÓN X REGIONAL'!$V39</f>
        <v>901</v>
      </c>
      <c r="BJ39" s="560">
        <f t="shared" si="19"/>
        <v>0.92505133470225875</v>
      </c>
      <c r="BK39" s="8">
        <v>2131</v>
      </c>
      <c r="BL39" s="8">
        <f>'[2]METAS FORMACIÓN X REGIONAL'!$W39</f>
        <v>2035</v>
      </c>
      <c r="BM39" s="352">
        <f t="shared" si="20"/>
        <v>0.95495072735804787</v>
      </c>
      <c r="BN39" s="8">
        <v>0</v>
      </c>
      <c r="BO39" s="8">
        <f>'[2]METAS FORMACIÓN X REGIONAL'!$X39</f>
        <v>0</v>
      </c>
      <c r="BP39" s="352" t="str">
        <f t="shared" si="21"/>
        <v>N/A</v>
      </c>
      <c r="BQ39" s="8">
        <v>2339</v>
      </c>
      <c r="BR39" s="8">
        <f>'[2]METAS FORMACIÓN X REGIONAL'!$Y39</f>
        <v>2231</v>
      </c>
      <c r="BS39" s="352">
        <f t="shared" si="22"/>
        <v>0.95382642154766994</v>
      </c>
      <c r="BT39" s="8">
        <v>2950</v>
      </c>
      <c r="BU39" s="8">
        <f>'[2]METAS FORMACIÓN X REGIONAL'!$Z39</f>
        <v>2839</v>
      </c>
      <c r="BV39" s="352">
        <f t="shared" si="23"/>
        <v>0.96237288135593224</v>
      </c>
      <c r="BW39" s="8">
        <v>10800</v>
      </c>
      <c r="BX39" s="8">
        <f>'[2]METAS FORMACIÓN X REGIONAL'!$AA39</f>
        <v>8239</v>
      </c>
      <c r="BY39" s="358">
        <f t="shared" si="24"/>
        <v>0.76287037037037042</v>
      </c>
      <c r="BZ39" s="8">
        <v>7025</v>
      </c>
      <c r="CA39" s="162">
        <f>'[2]METAS FORMACIÓN X REGIONAL'!$AB39</f>
        <v>7593</v>
      </c>
      <c r="CB39" s="358">
        <f t="shared" si="25"/>
        <v>1.0808540925266903</v>
      </c>
      <c r="CC39" s="8">
        <v>3840</v>
      </c>
      <c r="CD39" s="8">
        <f>'[2]METAS FORMACIÓN X REGIONAL'!$AC39</f>
        <v>3168</v>
      </c>
      <c r="CE39" s="358">
        <f t="shared" si="26"/>
        <v>0.82499999999999996</v>
      </c>
      <c r="CF39" s="8">
        <v>1050</v>
      </c>
      <c r="CG39" s="8">
        <f>'[2]METAS FORMACIÓN X REGIONAL'!$AD39</f>
        <v>869</v>
      </c>
      <c r="CH39" s="352">
        <f t="shared" si="27"/>
        <v>0.82761904761904759</v>
      </c>
      <c r="CI39" s="8">
        <v>4890</v>
      </c>
      <c r="CJ39" s="8">
        <f>'[2]METAS FORMACIÓN X REGIONAL'!$AE39</f>
        <v>4037</v>
      </c>
      <c r="CK39" s="352">
        <f t="shared" si="28"/>
        <v>0.8255623721881391</v>
      </c>
      <c r="CL39" s="162">
        <v>1001</v>
      </c>
      <c r="CM39" s="162">
        <f>'[2]METAS FORMACIÓN X REGIONAL'!$AF39</f>
        <v>855</v>
      </c>
      <c r="CN39" s="358">
        <f t="shared" si="29"/>
        <v>0.8541458541458542</v>
      </c>
      <c r="CO39" s="162">
        <v>330</v>
      </c>
      <c r="CP39" s="8">
        <f>'[2]METAS FORMACIÓN X REGIONAL'!$AG39</f>
        <v>247</v>
      </c>
      <c r="CQ39" s="358">
        <f t="shared" si="30"/>
        <v>0.74848484848484853</v>
      </c>
      <c r="CR39" s="162">
        <v>24046</v>
      </c>
      <c r="CS39" s="162">
        <f>'[2]METAS FORMACIÓN X REGIONAL'!$AH39</f>
        <v>20971</v>
      </c>
      <c r="CT39" s="358">
        <f t="shared" si="31"/>
        <v>0.87212010313565669</v>
      </c>
      <c r="CU39" s="162">
        <f>VLOOKUP(A39,'[3]METAS FORMACIÓN X REGIONAL'!$A$11:$AI$43,35,0)</f>
        <v>26996</v>
      </c>
      <c r="CV39" s="162">
        <f>'[2]METAS FORMACIÓN X REGIONAL'!$AI39</f>
        <v>23810</v>
      </c>
      <c r="CW39" s="358">
        <f t="shared" si="32"/>
        <v>0.88198251592828569</v>
      </c>
      <c r="CX39" s="162">
        <v>1001</v>
      </c>
      <c r="CY39" s="162">
        <f>'[2]METAS FORMACIÓN X REGIONAL'!$AJ39</f>
        <v>855</v>
      </c>
      <c r="CZ39" s="355">
        <f t="shared" si="33"/>
        <v>0.8541458541458542</v>
      </c>
      <c r="DA39" s="162">
        <v>330</v>
      </c>
      <c r="DB39" s="8">
        <f>'[2]METAS FORMACIÓN X REGIONAL'!$AK39</f>
        <v>247</v>
      </c>
      <c r="DC39" s="355">
        <f t="shared" si="34"/>
        <v>0.74848484848484853</v>
      </c>
      <c r="DD39" s="8">
        <v>14968</v>
      </c>
      <c r="DE39" s="8">
        <f>'[2]METAS FORMACIÓN X REGIONAL'!$AL39</f>
        <v>11741</v>
      </c>
      <c r="DF39" s="358">
        <f t="shared" si="35"/>
        <v>0.78440673436664887</v>
      </c>
      <c r="DG39" s="54">
        <v>0.86</v>
      </c>
      <c r="DH39" s="54">
        <f>'[2]METAS FORMACIÓN X REGIONAL'!$AM39</f>
        <v>0.82563872702823804</v>
      </c>
      <c r="DI39" s="54">
        <f t="shared" si="36"/>
        <v>0.96004503142818376</v>
      </c>
      <c r="DJ39" s="54" t="s">
        <v>527</v>
      </c>
      <c r="DK39" s="54">
        <f>'[2]METAS FORMACIÓN X REGIONAL'!$AN39</f>
        <v>0</v>
      </c>
      <c r="DL39" s="54" t="str">
        <f t="shared" si="37"/>
        <v>N/A</v>
      </c>
      <c r="DM39" s="54">
        <v>0.86</v>
      </c>
      <c r="DN39" s="54">
        <f>'[2]METAS FORMACIÓN X REGIONAL'!$AO39</f>
        <v>0.82563872702823804</v>
      </c>
      <c r="DO39" s="54">
        <f t="shared" si="38"/>
        <v>0.96004503142818376</v>
      </c>
      <c r="DP39" s="54">
        <v>0.76</v>
      </c>
      <c r="DQ39" s="54">
        <f>'[2]METAS FORMACIÓN X REGIONAL'!$AP39</f>
        <v>0.86496350364963503</v>
      </c>
      <c r="DR39" s="54">
        <f t="shared" si="39"/>
        <v>1.138109873223204</v>
      </c>
      <c r="DS39" s="54">
        <v>0.18</v>
      </c>
      <c r="DT39" s="54">
        <f>'[2]METAS FORMACIÓN X REGIONAL'!$AQ39</f>
        <v>0.80838323353293395</v>
      </c>
      <c r="DU39" s="54">
        <f t="shared" si="40"/>
        <v>4.4910179640718555</v>
      </c>
      <c r="DV39" s="54">
        <v>0.47</v>
      </c>
      <c r="DW39" s="54">
        <f>'[2]METAS FORMACIÓN X REGIONAL'!$AR39</f>
        <v>0.83388157894736803</v>
      </c>
      <c r="DX39" s="54">
        <f t="shared" si="41"/>
        <v>1.774216125419932</v>
      </c>
      <c r="DY39" s="54">
        <v>0.81</v>
      </c>
      <c r="DZ39" s="54">
        <f>'[2]METAS FORMACIÓN X REGIONAL'!$AS39</f>
        <v>0.82994011976047899</v>
      </c>
      <c r="EA39" s="54">
        <f t="shared" si="42"/>
        <v>1.0246174318030603</v>
      </c>
      <c r="EB39" s="54">
        <v>0.18</v>
      </c>
      <c r="EC39" s="54">
        <f>'[2]METAS FORMACIÓN X REGIONAL'!$AT39</f>
        <v>0.80838323353293395</v>
      </c>
      <c r="ED39" s="54">
        <f t="shared" si="43"/>
        <v>4.4910179640718555</v>
      </c>
      <c r="EE39" s="54">
        <v>0.495</v>
      </c>
      <c r="EF39" s="54">
        <f>'[2]METAS FORMACIÓN X REGIONAL'!$AU39</f>
        <v>0.82740401549841502</v>
      </c>
      <c r="EG39" s="54">
        <f t="shared" si="44"/>
        <v>1.6715232636331616</v>
      </c>
      <c r="EH39" s="54">
        <v>0.8</v>
      </c>
      <c r="EI39" s="54">
        <f>'[2]METAS FORMACIÓN X REGIONAL'!$AV39</f>
        <v>0.77101631116687597</v>
      </c>
      <c r="EJ39" s="54">
        <f t="shared" si="45"/>
        <v>0.9637703889585949</v>
      </c>
      <c r="EK39" s="54">
        <v>0.23</v>
      </c>
      <c r="EL39" s="54">
        <f>'[2]METAS FORMACIÓN X REGIONAL'!$AW39</f>
        <v>0.25870079775576399</v>
      </c>
      <c r="EM39" s="54">
        <f t="shared" si="46"/>
        <v>1.1247860771989737</v>
      </c>
      <c r="EN39" s="54">
        <v>0.51500000000000001</v>
      </c>
      <c r="EO39" s="54">
        <f>'[2]METAS FORMACIÓN X REGIONAL'!$AX39</f>
        <v>0.49234657384006503</v>
      </c>
      <c r="EP39" s="54">
        <f t="shared" si="47"/>
        <v>0.95601276473799035</v>
      </c>
      <c r="EQ39" s="54">
        <v>0.80500000000000005</v>
      </c>
      <c r="ER39" s="54">
        <f>'[2]METAS FORMACIÓN X REGIONAL'!$AY39</f>
        <v>0.78324633358190399</v>
      </c>
      <c r="ES39" s="54">
        <f t="shared" si="48"/>
        <v>0.97297681190298624</v>
      </c>
      <c r="ET39" s="54">
        <v>0.20500000000000002</v>
      </c>
      <c r="EU39" s="54">
        <f>'[2]METAS FORMACIÓN X REGIONAL'!$AZ39</f>
        <v>0.274337790648156</v>
      </c>
      <c r="EV39" s="54">
        <f t="shared" si="49"/>
        <v>1.338233125112956</v>
      </c>
      <c r="EW39" s="54">
        <v>0.505</v>
      </c>
      <c r="EX39" s="54">
        <f>'[2]METAS FORMACIÓN X REGIONAL'!$BA39</f>
        <v>0.532297354052919</v>
      </c>
      <c r="EY39" s="54">
        <f t="shared" si="50"/>
        <v>1.0540541664414238</v>
      </c>
      <c r="EZ39" s="54">
        <v>0.77</v>
      </c>
      <c r="FA39" s="54">
        <f>'[2]METAS FORMACIÓN X REGIONAL'!$BB39</f>
        <v>0.70195627157652496</v>
      </c>
      <c r="FB39" s="54">
        <f t="shared" si="51"/>
        <v>0.91163152152795446</v>
      </c>
      <c r="FC39" s="54">
        <v>0.3</v>
      </c>
      <c r="FD39" s="54">
        <f>'[2]METAS FORMACIÓN X REGIONAL'!$BC39</f>
        <v>0.39551767676767702</v>
      </c>
      <c r="FE39" s="54">
        <f t="shared" si="52"/>
        <v>1.3183922558922567</v>
      </c>
      <c r="FF39" s="54">
        <v>0.53500000000000003</v>
      </c>
      <c r="FG39" s="54">
        <f>'[2]METAS FORMACIÓN X REGIONAL'!$BD39</f>
        <v>0.46148129799355903</v>
      </c>
      <c r="FH39" s="54">
        <f t="shared" si="53"/>
        <v>0.86258186540852144</v>
      </c>
      <c r="FI39" s="54">
        <v>0.86</v>
      </c>
      <c r="FJ39" s="54">
        <f>'[2]METAS FORMACIÓN X REGIONAL'!$BE39</f>
        <v>0.84678362573099397</v>
      </c>
      <c r="FK39" s="54">
        <f t="shared" si="54"/>
        <v>0.98463212294301627</v>
      </c>
      <c r="FL39" s="54">
        <v>0.61009999999999998</v>
      </c>
      <c r="FM39" s="54">
        <f>'[2]METAS FORMACIÓN X REGIONAL'!$BF39</f>
        <v>0.82186234817813797</v>
      </c>
      <c r="FN39" s="54">
        <f t="shared" si="55"/>
        <v>1.3470944897199442</v>
      </c>
      <c r="FO39" s="60">
        <v>993</v>
      </c>
      <c r="FP39" s="60">
        <f>'[2]METAS FORMACIÓN X REGIONAL'!$BG39</f>
        <v>498</v>
      </c>
      <c r="FQ39" s="54">
        <f t="shared" si="56"/>
        <v>0.50151057401812693</v>
      </c>
      <c r="FR39" s="60">
        <v>43</v>
      </c>
      <c r="FS39" s="60">
        <f>'[2]METAS FORMACIÓN X REGIONAL'!$BH39</f>
        <v>52</v>
      </c>
      <c r="FT39" s="54">
        <f t="shared" si="57"/>
        <v>1.2093023255813953</v>
      </c>
      <c r="FU39" s="60">
        <v>1036</v>
      </c>
      <c r="FV39" s="60">
        <f>'[2]METAS FORMACIÓN X REGIONAL'!$BI39</f>
        <v>550</v>
      </c>
      <c r="FW39" s="54">
        <f t="shared" si="58"/>
        <v>0.53088803088803094</v>
      </c>
      <c r="FX39" s="60">
        <v>10065</v>
      </c>
      <c r="FY39" s="60">
        <f>'[2]METAS FORMACIÓN X REGIONAL'!$BJ39</f>
        <v>8907</v>
      </c>
      <c r="FZ39" s="54">
        <f t="shared" si="59"/>
        <v>0.88494783904619967</v>
      </c>
      <c r="GA39" s="60">
        <v>11101</v>
      </c>
      <c r="GB39" s="60">
        <f>'[2]METAS FORMACIÓN X REGIONAL'!$BK39</f>
        <v>9457</v>
      </c>
      <c r="GC39" s="54">
        <f t="shared" si="60"/>
        <v>0.85190523376272409</v>
      </c>
      <c r="GD39" s="60">
        <v>284</v>
      </c>
      <c r="GE39" s="60">
        <f>'[2]METAS FORMACIÓN X REGIONAL'!$BL39</f>
        <v>225</v>
      </c>
      <c r="GF39" s="300">
        <f t="shared" si="61"/>
        <v>0.79225352112676062</v>
      </c>
      <c r="GG39" s="60">
        <v>730</v>
      </c>
      <c r="GH39" s="60">
        <f>'[2]METAS FORMACIÓN X REGIONAL'!$BM39</f>
        <v>534</v>
      </c>
      <c r="GI39" s="54">
        <f t="shared" si="62"/>
        <v>0.73150684931506849</v>
      </c>
      <c r="GJ39" s="60">
        <v>183</v>
      </c>
      <c r="GK39" s="60">
        <f>'[2]METAS FORMACIÓN X REGIONAL'!$BN39</f>
        <v>182</v>
      </c>
      <c r="GL39" s="54">
        <f t="shared" si="63"/>
        <v>0.99453551912568305</v>
      </c>
    </row>
    <row r="40" spans="1:194" s="44" customFormat="1" ht="15" customHeight="1" x14ac:dyDescent="0.6">
      <c r="A40" s="8">
        <v>94</v>
      </c>
      <c r="B40" s="9" t="s">
        <v>551</v>
      </c>
      <c r="C40" s="162">
        <v>368</v>
      </c>
      <c r="D40" s="8">
        <f>'[2]METAS FORMACIÓN X REGIONAL'!$C40</f>
        <v>361</v>
      </c>
      <c r="E40" s="352">
        <f t="shared" si="1"/>
        <v>0.98097826086956519</v>
      </c>
      <c r="F40" s="162">
        <v>393</v>
      </c>
      <c r="G40" s="8">
        <f>'[2]METAS FORMACIÓN X REGIONAL'!$D40</f>
        <v>387</v>
      </c>
      <c r="H40" s="352">
        <f t="shared" si="2"/>
        <v>0.98473282442748089</v>
      </c>
      <c r="I40" s="162">
        <v>0</v>
      </c>
      <c r="J40" s="8">
        <f>'[2]METAS FORMACIÓN X REGIONAL'!$E40</f>
        <v>0</v>
      </c>
      <c r="K40" s="352" t="str">
        <f t="shared" si="3"/>
        <v>N/A</v>
      </c>
      <c r="L40" s="8">
        <v>0</v>
      </c>
      <c r="M40" s="8">
        <f>'[2]METAS FORMACIÓN X REGIONAL'!$F40</f>
        <v>0</v>
      </c>
      <c r="N40" s="355" t="str">
        <f t="shared" si="4"/>
        <v>N/A</v>
      </c>
      <c r="O40" s="8">
        <v>0</v>
      </c>
      <c r="P40" s="8">
        <f>'[2]METAS FORMACIÓN X REGIONAL'!$G40</f>
        <v>0</v>
      </c>
      <c r="Q40" s="355" t="str">
        <f t="shared" si="5"/>
        <v>N/A</v>
      </c>
      <c r="R40" s="8">
        <v>761</v>
      </c>
      <c r="S40" s="8">
        <f>'[2]METAS FORMACIÓN X REGIONAL'!$H40</f>
        <v>748</v>
      </c>
      <c r="T40" s="357">
        <f t="shared" si="0"/>
        <v>0.98291721419185285</v>
      </c>
      <c r="U40" s="8">
        <v>761</v>
      </c>
      <c r="V40" s="8">
        <f>'[2]METAS FORMACIÓN X REGIONAL'!$I40</f>
        <v>748</v>
      </c>
      <c r="W40" s="357">
        <f t="shared" si="6"/>
        <v>0.98291721419185285</v>
      </c>
      <c r="X40" s="8">
        <v>124</v>
      </c>
      <c r="Y40" s="8">
        <f>'[2]METAS FORMACIÓN X REGIONAL'!$J40</f>
        <v>106</v>
      </c>
      <c r="Z40" s="352">
        <f t="shared" si="7"/>
        <v>0.85483870967741937</v>
      </c>
      <c r="AA40" s="8">
        <v>0</v>
      </c>
      <c r="AB40" s="8">
        <f>'[2]METAS FORMACIÓN X REGIONAL'!$K40</f>
        <v>0</v>
      </c>
      <c r="AC40" s="355" t="str">
        <f t="shared" si="8"/>
        <v>N/A</v>
      </c>
      <c r="AD40" s="8">
        <v>0</v>
      </c>
      <c r="AE40" s="8">
        <f>'[2]METAS FORMACIÓN X REGIONAL'!$L40</f>
        <v>0</v>
      </c>
      <c r="AF40" s="355" t="str">
        <f t="shared" si="9"/>
        <v>N/A</v>
      </c>
      <c r="AG40" s="8">
        <v>124</v>
      </c>
      <c r="AH40" s="8">
        <f>'[2]METAS FORMACIÓN X REGIONAL'!$M40</f>
        <v>106</v>
      </c>
      <c r="AI40" s="355">
        <f t="shared" si="10"/>
        <v>0.85483870967741937</v>
      </c>
      <c r="AJ40" s="8">
        <v>0</v>
      </c>
      <c r="AK40" s="8">
        <f>'[2]METAS FORMACIÓN X REGIONAL'!$N40</f>
        <v>0</v>
      </c>
      <c r="AL40" s="352" t="str">
        <f t="shared" si="11"/>
        <v>N/A</v>
      </c>
      <c r="AM40" s="8">
        <v>0</v>
      </c>
      <c r="AN40" s="8">
        <f>'[2]METAS FORMACIÓN X REGIONAL'!$O40</f>
        <v>0</v>
      </c>
      <c r="AO40" s="355" t="str">
        <f t="shared" si="12"/>
        <v>N/A</v>
      </c>
      <c r="AP40" s="8">
        <v>0</v>
      </c>
      <c r="AQ40" s="8">
        <f>'[2]METAS FORMACIÓN X REGIONAL'!$P40</f>
        <v>0</v>
      </c>
      <c r="AR40" s="355" t="str">
        <f t="shared" si="13"/>
        <v>N/A</v>
      </c>
      <c r="AS40" s="8">
        <v>0</v>
      </c>
      <c r="AT40" s="8">
        <f>'[2]METAS FORMACIÓN X REGIONAL'!$Q40</f>
        <v>0</v>
      </c>
      <c r="AU40" s="357" t="str">
        <f t="shared" si="14"/>
        <v>N/A</v>
      </c>
      <c r="AV40" s="8">
        <v>930</v>
      </c>
      <c r="AW40" s="8">
        <f>'[2]METAS FORMACIÓN X REGIONAL'!$R40</f>
        <v>845</v>
      </c>
      <c r="AX40" s="352">
        <f t="shared" si="15"/>
        <v>0.90860215053763438</v>
      </c>
      <c r="AY40" s="8">
        <v>0</v>
      </c>
      <c r="AZ40" s="8">
        <f>'[2]METAS FORMACIÓN X REGIONAL'!$S40</f>
        <v>0</v>
      </c>
      <c r="BA40" s="352" t="str">
        <f t="shared" si="16"/>
        <v>N/A</v>
      </c>
      <c r="BB40" s="8">
        <v>0</v>
      </c>
      <c r="BC40" s="8">
        <f>'[2]METAS FORMACIÓN X REGIONAL'!$T40</f>
        <v>0</v>
      </c>
      <c r="BD40" s="355" t="str">
        <f t="shared" si="17"/>
        <v>N/A</v>
      </c>
      <c r="BE40" s="8">
        <v>0</v>
      </c>
      <c r="BF40" s="8">
        <f>'[2]METAS FORMACIÓN X REGIONAL'!$U40</f>
        <v>0</v>
      </c>
      <c r="BG40" s="355" t="str">
        <f t="shared" si="18"/>
        <v>N/A</v>
      </c>
      <c r="BH40" s="8">
        <v>756</v>
      </c>
      <c r="BI40" s="8">
        <f>'[2]METAS FORMACIÓN X REGIONAL'!$V40</f>
        <v>889</v>
      </c>
      <c r="BJ40" s="560">
        <f t="shared" si="19"/>
        <v>1.1759259259259258</v>
      </c>
      <c r="BK40" s="8">
        <v>1686</v>
      </c>
      <c r="BL40" s="8">
        <f>'[2]METAS FORMACIÓN X REGIONAL'!$W40</f>
        <v>1734</v>
      </c>
      <c r="BM40" s="352">
        <f t="shared" si="20"/>
        <v>1.0284697508896796</v>
      </c>
      <c r="BN40" s="8">
        <v>0</v>
      </c>
      <c r="BO40" s="8">
        <f>'[2]METAS FORMACIÓN X REGIONAL'!$X40</f>
        <v>0</v>
      </c>
      <c r="BP40" s="352" t="str">
        <f t="shared" si="21"/>
        <v>N/A</v>
      </c>
      <c r="BQ40" s="8">
        <v>1810</v>
      </c>
      <c r="BR40" s="8">
        <f>'[2]METAS FORMACIÓN X REGIONAL'!$Y40</f>
        <v>1840</v>
      </c>
      <c r="BS40" s="352">
        <f t="shared" si="22"/>
        <v>1.0165745856353592</v>
      </c>
      <c r="BT40" s="8">
        <v>2571</v>
      </c>
      <c r="BU40" s="8">
        <f>'[2]METAS FORMACIÓN X REGIONAL'!$Z40</f>
        <v>2588</v>
      </c>
      <c r="BV40" s="352">
        <f t="shared" si="23"/>
        <v>1.0066122131466355</v>
      </c>
      <c r="BW40" s="8">
        <v>7200</v>
      </c>
      <c r="BX40" s="8">
        <f>'[2]METAS FORMACIÓN X REGIONAL'!$AA40</f>
        <v>3520</v>
      </c>
      <c r="BY40" s="358">
        <f t="shared" si="24"/>
        <v>0.48888888888888887</v>
      </c>
      <c r="BZ40" s="8">
        <v>7075</v>
      </c>
      <c r="CA40" s="162">
        <f>'[2]METAS FORMACIÓN X REGIONAL'!$AB40</f>
        <v>5243</v>
      </c>
      <c r="CB40" s="358">
        <f t="shared" si="25"/>
        <v>0.74106007067137813</v>
      </c>
      <c r="CC40" s="8">
        <v>3840</v>
      </c>
      <c r="CD40" s="8">
        <f>'[2]METAS FORMACIÓN X REGIONAL'!$AC40</f>
        <v>2880</v>
      </c>
      <c r="CE40" s="358">
        <f t="shared" si="26"/>
        <v>0.75</v>
      </c>
      <c r="CF40" s="8">
        <v>0</v>
      </c>
      <c r="CG40" s="8">
        <f>'[2]METAS FORMACIÓN X REGIONAL'!$AD40</f>
        <v>0</v>
      </c>
      <c r="CH40" s="352" t="str">
        <f t="shared" si="27"/>
        <v>N/A</v>
      </c>
      <c r="CI40" s="8">
        <v>3840</v>
      </c>
      <c r="CJ40" s="8">
        <f>'[2]METAS FORMACIÓN X REGIONAL'!$AE40</f>
        <v>2880</v>
      </c>
      <c r="CK40" s="352">
        <f t="shared" si="28"/>
        <v>0.75</v>
      </c>
      <c r="CL40" s="162">
        <v>1691</v>
      </c>
      <c r="CM40" s="162">
        <f>'[2]METAS FORMACIÓN X REGIONAL'!$AF40</f>
        <v>949</v>
      </c>
      <c r="CN40" s="358">
        <f t="shared" si="29"/>
        <v>0.5612063867534004</v>
      </c>
      <c r="CO40" s="162">
        <v>330</v>
      </c>
      <c r="CP40" s="8">
        <f>'[2]METAS FORMACIÓN X REGIONAL'!$AG40</f>
        <v>22</v>
      </c>
      <c r="CQ40" s="358">
        <f t="shared" si="30"/>
        <v>6.6666666666666666E-2</v>
      </c>
      <c r="CR40" s="162">
        <v>20136</v>
      </c>
      <c r="CS40" s="162">
        <f>'[2]METAS FORMACIÓN X REGIONAL'!$AH40</f>
        <v>12614</v>
      </c>
      <c r="CT40" s="358">
        <f t="shared" si="31"/>
        <v>0.62644020659515298</v>
      </c>
      <c r="CU40" s="162">
        <f>VLOOKUP(A40,'[3]METAS FORMACIÓN X REGIONAL'!$A$11:$AI$43,35,0)</f>
        <v>22707</v>
      </c>
      <c r="CV40" s="162">
        <f>'[2]METAS FORMACIÓN X REGIONAL'!$AI40</f>
        <v>15202</v>
      </c>
      <c r="CW40" s="358">
        <f t="shared" si="32"/>
        <v>0.66948518078125685</v>
      </c>
      <c r="CX40" s="162">
        <v>1691</v>
      </c>
      <c r="CY40" s="162">
        <f>'[2]METAS FORMACIÓN X REGIONAL'!$AJ40</f>
        <v>949</v>
      </c>
      <c r="CZ40" s="355">
        <f t="shared" si="33"/>
        <v>0.5612063867534004</v>
      </c>
      <c r="DA40" s="162">
        <v>330</v>
      </c>
      <c r="DB40" s="8">
        <f>'[2]METAS FORMACIÓN X REGIONAL'!$AK40</f>
        <v>22</v>
      </c>
      <c r="DC40" s="355">
        <f t="shared" si="34"/>
        <v>6.6666666666666666E-2</v>
      </c>
      <c r="DD40" s="8">
        <v>11433</v>
      </c>
      <c r="DE40" s="8">
        <f>'[2]METAS FORMACIÓN X REGIONAL'!$AL40</f>
        <v>6787</v>
      </c>
      <c r="DF40" s="358">
        <f t="shared" si="35"/>
        <v>0.59363246741887521</v>
      </c>
      <c r="DG40" s="54">
        <v>0.93</v>
      </c>
      <c r="DH40" s="54">
        <f>'[2]METAS FORMACIÓN X REGIONAL'!$AM40</f>
        <v>0.84891304347826102</v>
      </c>
      <c r="DI40" s="54">
        <f t="shared" si="36"/>
        <v>0.91280972417017314</v>
      </c>
      <c r="DJ40" s="54" t="s">
        <v>527</v>
      </c>
      <c r="DK40" s="54">
        <f>'[2]METAS FORMACIÓN X REGIONAL'!$AN40</f>
        <v>0</v>
      </c>
      <c r="DL40" s="54" t="str">
        <f t="shared" si="37"/>
        <v>N/A</v>
      </c>
      <c r="DM40" s="54">
        <v>0.93</v>
      </c>
      <c r="DN40" s="54">
        <f>'[2]METAS FORMACIÓN X REGIONAL'!$AO40</f>
        <v>0.84891304347826102</v>
      </c>
      <c r="DO40" s="54">
        <f t="shared" si="38"/>
        <v>0.91280972417017314</v>
      </c>
      <c r="DP40" s="54">
        <v>0.79</v>
      </c>
      <c r="DQ40" s="54">
        <f>'[2]METAS FORMACIÓN X REGIONAL'!$AP40</f>
        <v>0.71191135734071997</v>
      </c>
      <c r="DR40" s="54">
        <f t="shared" si="39"/>
        <v>0.90115361688698725</v>
      </c>
      <c r="DS40" s="54">
        <v>0.63</v>
      </c>
      <c r="DT40" s="54">
        <f>'[2]METAS FORMACIÓN X REGIONAL'!$AQ40</f>
        <v>0.50387596899224796</v>
      </c>
      <c r="DU40" s="54">
        <f t="shared" si="40"/>
        <v>0.79980312538452059</v>
      </c>
      <c r="DV40" s="54">
        <v>0.71</v>
      </c>
      <c r="DW40" s="54">
        <f>'[2]METAS FORMACIÓN X REGIONAL'!$AR40</f>
        <v>0.60427807486631002</v>
      </c>
      <c r="DX40" s="54">
        <f t="shared" si="41"/>
        <v>0.85109588009339443</v>
      </c>
      <c r="DY40" s="54">
        <v>0.8600000000000001</v>
      </c>
      <c r="DZ40" s="54">
        <f>'[2]METAS FORMACIÓN X REGIONAL'!$AS40</f>
        <v>0.82644252612448899</v>
      </c>
      <c r="EA40" s="54">
        <f t="shared" si="42"/>
        <v>0.96097968154010338</v>
      </c>
      <c r="EB40" s="54">
        <v>0.63</v>
      </c>
      <c r="EC40" s="54">
        <f>'[2]METAS FORMACIÓN X REGIONAL'!$AT40</f>
        <v>0.50387596899224796</v>
      </c>
      <c r="ED40" s="54">
        <f t="shared" si="43"/>
        <v>0.79980312538452059</v>
      </c>
      <c r="EE40" s="54">
        <v>0.74500000000000011</v>
      </c>
      <c r="EF40" s="54">
        <f>'[2]METAS FORMACIÓN X REGIONAL'!$AU40</f>
        <v>0.77820710973724905</v>
      </c>
      <c r="EG40" s="54">
        <f t="shared" si="44"/>
        <v>1.0445733016607368</v>
      </c>
      <c r="EH40" s="54">
        <v>0.69</v>
      </c>
      <c r="EI40" s="54">
        <f>'[2]METAS FORMACIÓN X REGIONAL'!$AV40</f>
        <v>0.84019954940456998</v>
      </c>
      <c r="EJ40" s="54">
        <f t="shared" si="45"/>
        <v>1.2176805063834348</v>
      </c>
      <c r="EK40" s="54">
        <v>0.22</v>
      </c>
      <c r="EL40" s="54">
        <f>'[2]METAS FORMACIÓN X REGIONAL'!$AW40</f>
        <v>0.4971875</v>
      </c>
      <c r="EM40" s="54">
        <f t="shared" si="46"/>
        <v>2.2599431818181817</v>
      </c>
      <c r="EN40" s="54">
        <v>0.45499999999999996</v>
      </c>
      <c r="EO40" s="54">
        <f>'[2]METAS FORMACIÓN X REGIONAL'!$AX40</f>
        <v>0.66616457903916304</v>
      </c>
      <c r="EP40" s="54">
        <f t="shared" si="47"/>
        <v>1.4640979759102486</v>
      </c>
      <c r="EQ40" s="54">
        <v>0.77500000000000002</v>
      </c>
      <c r="ER40" s="54">
        <f>'[2]METAS FORMACIÓN X REGIONAL'!$AY40</f>
        <v>0.83660130718954195</v>
      </c>
      <c r="ES40" s="54">
        <f t="shared" si="48"/>
        <v>1.0794855576639251</v>
      </c>
      <c r="ET40" s="54">
        <v>0.42499999999999999</v>
      </c>
      <c r="EU40" s="54">
        <f>'[2]METAS FORMACIÓN X REGIONAL'!$AZ40</f>
        <v>0.497568881685575</v>
      </c>
      <c r="EV40" s="54">
        <f t="shared" si="49"/>
        <v>1.1707503098484118</v>
      </c>
      <c r="EW40" s="54">
        <v>0.6</v>
      </c>
      <c r="EX40" s="54">
        <f>'[2]METAS FORMACIÓN X REGIONAL'!$BA40</f>
        <v>0.68523878437047803</v>
      </c>
      <c r="EY40" s="54">
        <f t="shared" si="50"/>
        <v>1.1420646406174635</v>
      </c>
      <c r="EZ40" s="54" t="s">
        <v>527</v>
      </c>
      <c r="FA40" s="54">
        <f>'[2]METAS FORMACIÓN X REGIONAL'!$BB40</f>
        <v>0</v>
      </c>
      <c r="FB40" s="54" t="str">
        <f t="shared" si="51"/>
        <v>N/A</v>
      </c>
      <c r="FC40" s="54">
        <v>0.28000000000000003</v>
      </c>
      <c r="FD40" s="54">
        <f>'[2]METAS FORMACIÓN X REGIONAL'!$BC40</f>
        <v>0.46215277777777802</v>
      </c>
      <c r="FE40" s="54">
        <f t="shared" si="52"/>
        <v>1.6505456349206356</v>
      </c>
      <c r="FF40" s="54">
        <v>0.28000000000000003</v>
      </c>
      <c r="FG40" s="54">
        <f>'[2]METAS FORMACIÓN X REGIONAL'!$BD40</f>
        <v>0.46215277777777802</v>
      </c>
      <c r="FH40" s="54">
        <f t="shared" si="53"/>
        <v>1.6505456349206356</v>
      </c>
      <c r="FI40" s="54">
        <v>0.98</v>
      </c>
      <c r="FJ40" s="54">
        <f>'[2]METAS FORMACIÓN X REGIONAL'!$BE40</f>
        <v>1</v>
      </c>
      <c r="FK40" s="54">
        <f t="shared" si="54"/>
        <v>1.0204081632653061</v>
      </c>
      <c r="FL40" s="54">
        <v>0.61009999999999998</v>
      </c>
      <c r="FM40" s="54">
        <f>'[2]METAS FORMACIÓN X REGIONAL'!$BF40</f>
        <v>1</v>
      </c>
      <c r="FN40" s="54">
        <f t="shared" si="55"/>
        <v>1.6390755613833798</v>
      </c>
      <c r="FO40" s="60">
        <v>862</v>
      </c>
      <c r="FP40" s="60">
        <f>'[2]METAS FORMACIÓN X REGIONAL'!$BG40</f>
        <v>249</v>
      </c>
      <c r="FQ40" s="54">
        <f t="shared" si="56"/>
        <v>0.28886310904872392</v>
      </c>
      <c r="FR40" s="60">
        <v>141</v>
      </c>
      <c r="FS40" s="60">
        <f>'[2]METAS FORMACIÓN X REGIONAL'!$BH40</f>
        <v>39</v>
      </c>
      <c r="FT40" s="54">
        <f t="shared" si="57"/>
        <v>0.27659574468085107</v>
      </c>
      <c r="FU40" s="60">
        <v>1003</v>
      </c>
      <c r="FV40" s="60">
        <f>'[2]METAS FORMACIÓN X REGIONAL'!$BI40</f>
        <v>288</v>
      </c>
      <c r="FW40" s="54">
        <f t="shared" si="58"/>
        <v>0.28713858424725824</v>
      </c>
      <c r="FX40" s="60">
        <v>7541</v>
      </c>
      <c r="FY40" s="60">
        <f>'[2]METAS FORMACIÓN X REGIONAL'!$BJ40</f>
        <v>4395</v>
      </c>
      <c r="FZ40" s="54">
        <f t="shared" si="59"/>
        <v>0.58281395040445561</v>
      </c>
      <c r="GA40" s="60">
        <v>8544</v>
      </c>
      <c r="GB40" s="60">
        <f>'[2]METAS FORMACIÓN X REGIONAL'!$BK40</f>
        <v>4683</v>
      </c>
      <c r="GC40" s="54">
        <f t="shared" si="60"/>
        <v>0.5481039325842697</v>
      </c>
      <c r="GD40" s="60">
        <v>339</v>
      </c>
      <c r="GE40" s="60">
        <f>'[2]METAS FORMACIÓN X REGIONAL'!$BL40</f>
        <v>61</v>
      </c>
      <c r="GF40" s="300">
        <f t="shared" si="61"/>
        <v>0.17994100294985252</v>
      </c>
      <c r="GG40" s="60">
        <v>699</v>
      </c>
      <c r="GH40" s="60">
        <f>'[2]METAS FORMACIÓN X REGIONAL'!$BM40</f>
        <v>390</v>
      </c>
      <c r="GI40" s="54">
        <f t="shared" si="62"/>
        <v>0.55793991416309008</v>
      </c>
      <c r="GJ40" s="60">
        <v>183</v>
      </c>
      <c r="GK40" s="60">
        <f>'[2]METAS FORMACIÓN X REGIONAL'!$BN40</f>
        <v>22</v>
      </c>
      <c r="GL40" s="54">
        <f t="shared" si="63"/>
        <v>0.12021857923497267</v>
      </c>
    </row>
    <row r="41" spans="1:194" s="44" customFormat="1" ht="15" customHeight="1" x14ac:dyDescent="0.6">
      <c r="A41" s="8">
        <v>95</v>
      </c>
      <c r="B41" s="9" t="s">
        <v>552</v>
      </c>
      <c r="C41" s="162">
        <v>1183</v>
      </c>
      <c r="D41" s="8">
        <f>'[2]METAS FORMACIÓN X REGIONAL'!$C41</f>
        <v>919</v>
      </c>
      <c r="E41" s="352">
        <f t="shared" si="1"/>
        <v>0.77683854606931535</v>
      </c>
      <c r="F41" s="162">
        <v>463</v>
      </c>
      <c r="G41" s="8">
        <f>'[2]METAS FORMACIÓN X REGIONAL'!$D41</f>
        <v>720</v>
      </c>
      <c r="H41" s="352">
        <f t="shared" si="2"/>
        <v>1.5550755939524838</v>
      </c>
      <c r="I41" s="162">
        <v>40</v>
      </c>
      <c r="J41" s="8">
        <f>'[2]METAS FORMACIÓN X REGIONAL'!$E41</f>
        <v>41</v>
      </c>
      <c r="K41" s="352">
        <f t="shared" si="3"/>
        <v>1.0249999999999999</v>
      </c>
      <c r="L41" s="8">
        <v>26</v>
      </c>
      <c r="M41" s="8">
        <f>'[2]METAS FORMACIÓN X REGIONAL'!$F41</f>
        <v>47</v>
      </c>
      <c r="N41" s="355">
        <f t="shared" si="4"/>
        <v>1.8076923076923077</v>
      </c>
      <c r="O41" s="8">
        <v>0</v>
      </c>
      <c r="P41" s="8">
        <f>'[2]METAS FORMACIÓN X REGIONAL'!$G41</f>
        <v>0</v>
      </c>
      <c r="Q41" s="355" t="str">
        <f t="shared" si="5"/>
        <v>N/A</v>
      </c>
      <c r="R41" s="8">
        <v>1712</v>
      </c>
      <c r="S41" s="8">
        <f>'[2]METAS FORMACIÓN X REGIONAL'!$H41</f>
        <v>1727</v>
      </c>
      <c r="T41" s="357">
        <f t="shared" si="0"/>
        <v>1.0087616822429906</v>
      </c>
      <c r="U41" s="8">
        <v>1712</v>
      </c>
      <c r="V41" s="8">
        <f>'[2]METAS FORMACIÓN X REGIONAL'!$I41</f>
        <v>1727</v>
      </c>
      <c r="W41" s="357">
        <f t="shared" si="6"/>
        <v>1.0087616822429906</v>
      </c>
      <c r="X41" s="8">
        <v>119</v>
      </c>
      <c r="Y41" s="8">
        <f>'[2]METAS FORMACIÓN X REGIONAL'!$J41</f>
        <v>128</v>
      </c>
      <c r="Z41" s="352">
        <f t="shared" si="7"/>
        <v>1.0756302521008403</v>
      </c>
      <c r="AA41" s="8">
        <v>30</v>
      </c>
      <c r="AB41" s="8">
        <f>'[2]METAS FORMACIÓN X REGIONAL'!$K41</f>
        <v>37</v>
      </c>
      <c r="AC41" s="355">
        <f t="shared" si="8"/>
        <v>1.2333333333333334</v>
      </c>
      <c r="AD41" s="8">
        <v>0</v>
      </c>
      <c r="AE41" s="8">
        <f>'[2]METAS FORMACIÓN X REGIONAL'!$L41</f>
        <v>0</v>
      </c>
      <c r="AF41" s="355" t="str">
        <f t="shared" si="9"/>
        <v>N/A</v>
      </c>
      <c r="AG41" s="8">
        <v>149</v>
      </c>
      <c r="AH41" s="8">
        <f>'[2]METAS FORMACIÓN X REGIONAL'!$M41</f>
        <v>165</v>
      </c>
      <c r="AI41" s="355">
        <f t="shared" si="10"/>
        <v>1.1073825503355705</v>
      </c>
      <c r="AJ41" s="8">
        <v>41</v>
      </c>
      <c r="AK41" s="8">
        <f>'[2]METAS FORMACIÓN X REGIONAL'!$N41</f>
        <v>41</v>
      </c>
      <c r="AL41" s="352">
        <f t="shared" si="11"/>
        <v>1</v>
      </c>
      <c r="AM41" s="8">
        <v>20</v>
      </c>
      <c r="AN41" s="8">
        <f>'[2]METAS FORMACIÓN X REGIONAL'!$O41</f>
        <v>21</v>
      </c>
      <c r="AO41" s="355">
        <f t="shared" si="12"/>
        <v>1.05</v>
      </c>
      <c r="AP41" s="8">
        <v>0</v>
      </c>
      <c r="AQ41" s="8">
        <f>'[2]METAS FORMACIÓN X REGIONAL'!$P41</f>
        <v>0</v>
      </c>
      <c r="AR41" s="355" t="str">
        <f t="shared" si="13"/>
        <v>N/A</v>
      </c>
      <c r="AS41" s="8">
        <v>61</v>
      </c>
      <c r="AT41" s="8">
        <f>'[2]METAS FORMACIÓN X REGIONAL'!$Q41</f>
        <v>62</v>
      </c>
      <c r="AU41" s="357">
        <f t="shared" si="14"/>
        <v>1.0163934426229508</v>
      </c>
      <c r="AV41" s="8">
        <v>620</v>
      </c>
      <c r="AW41" s="8">
        <f>'[2]METAS FORMACIÓN X REGIONAL'!$R41</f>
        <v>665</v>
      </c>
      <c r="AX41" s="352">
        <f t="shared" si="15"/>
        <v>1.0725806451612903</v>
      </c>
      <c r="AY41" s="8">
        <v>145</v>
      </c>
      <c r="AZ41" s="8">
        <f>'[2]METAS FORMACIÓN X REGIONAL'!$S41</f>
        <v>151</v>
      </c>
      <c r="BA41" s="352">
        <f t="shared" si="16"/>
        <v>1.0413793103448277</v>
      </c>
      <c r="BB41" s="8">
        <v>84</v>
      </c>
      <c r="BC41" s="8">
        <f>'[2]METAS FORMACIÓN X REGIONAL'!$T41</f>
        <v>118</v>
      </c>
      <c r="BD41" s="355">
        <f t="shared" si="17"/>
        <v>1.4047619047619047</v>
      </c>
      <c r="BE41" s="8">
        <v>0</v>
      </c>
      <c r="BF41" s="8">
        <f>'[2]METAS FORMACIÓN X REGIONAL'!$U41</f>
        <v>0</v>
      </c>
      <c r="BG41" s="355" t="str">
        <f t="shared" si="18"/>
        <v>N/A</v>
      </c>
      <c r="BH41" s="8">
        <v>1603</v>
      </c>
      <c r="BI41" s="8">
        <f>'[2]METAS FORMACIÓN X REGIONAL'!$V41</f>
        <v>1590</v>
      </c>
      <c r="BJ41" s="560">
        <f t="shared" si="19"/>
        <v>0.991890205864005</v>
      </c>
      <c r="BK41" s="8">
        <v>2452</v>
      </c>
      <c r="BL41" s="8">
        <f>'[2]METAS FORMACIÓN X REGIONAL'!$W41</f>
        <v>2524</v>
      </c>
      <c r="BM41" s="352">
        <f t="shared" si="20"/>
        <v>1.0293637846655792</v>
      </c>
      <c r="BN41" s="8">
        <v>0</v>
      </c>
      <c r="BO41" s="8">
        <f>'[2]METAS FORMACIÓN X REGIONAL'!$X41</f>
        <v>0</v>
      </c>
      <c r="BP41" s="352" t="str">
        <f t="shared" si="21"/>
        <v>N/A</v>
      </c>
      <c r="BQ41" s="8">
        <v>2662</v>
      </c>
      <c r="BR41" s="8">
        <f>'[2]METAS FORMACIÓN X REGIONAL'!$Y41</f>
        <v>2751</v>
      </c>
      <c r="BS41" s="352">
        <f t="shared" si="22"/>
        <v>1.0334335086401203</v>
      </c>
      <c r="BT41" s="8">
        <v>4374</v>
      </c>
      <c r="BU41" s="8">
        <f>'[2]METAS FORMACIÓN X REGIONAL'!$Z41</f>
        <v>4478</v>
      </c>
      <c r="BV41" s="352">
        <f t="shared" si="23"/>
        <v>1.0237768632830362</v>
      </c>
      <c r="BW41" s="8">
        <v>11040</v>
      </c>
      <c r="BX41" s="8">
        <f>'[2]METAS FORMACIÓN X REGIONAL'!$AA41</f>
        <v>9280</v>
      </c>
      <c r="BY41" s="358">
        <f t="shared" si="24"/>
        <v>0.84057971014492749</v>
      </c>
      <c r="BZ41" s="8">
        <v>14075</v>
      </c>
      <c r="CA41" s="162">
        <f>'[2]METAS FORMACIÓN X REGIONAL'!$AB41</f>
        <v>13023</v>
      </c>
      <c r="CB41" s="358">
        <f t="shared" si="25"/>
        <v>0.92525754884547073</v>
      </c>
      <c r="CC41" s="8">
        <v>0</v>
      </c>
      <c r="CD41" s="8">
        <f>'[2]METAS FORMACIÓN X REGIONAL'!$AC41</f>
        <v>0</v>
      </c>
      <c r="CE41" s="358" t="str">
        <f t="shared" si="26"/>
        <v>N/A</v>
      </c>
      <c r="CF41" s="8">
        <v>650</v>
      </c>
      <c r="CG41" s="8">
        <f>'[2]METAS FORMACIÓN X REGIONAL'!$AD41</f>
        <v>465</v>
      </c>
      <c r="CH41" s="352">
        <f t="shared" si="27"/>
        <v>0.7153846153846154</v>
      </c>
      <c r="CI41" s="8">
        <v>650</v>
      </c>
      <c r="CJ41" s="8">
        <f>'[2]METAS FORMACIÓN X REGIONAL'!$AE41</f>
        <v>465</v>
      </c>
      <c r="CK41" s="352">
        <f t="shared" si="28"/>
        <v>0.7153846153846154</v>
      </c>
      <c r="CL41" s="162">
        <v>4654</v>
      </c>
      <c r="CM41" s="162">
        <f>'[2]METAS FORMACIÓN X REGIONAL'!$AF41</f>
        <v>4751</v>
      </c>
      <c r="CN41" s="358">
        <f t="shared" si="29"/>
        <v>1.0208422862054147</v>
      </c>
      <c r="CO41" s="162">
        <v>930</v>
      </c>
      <c r="CP41" s="8">
        <f>'[2]METAS FORMACIÓN X REGIONAL'!$AG41</f>
        <v>924</v>
      </c>
      <c r="CQ41" s="358">
        <f t="shared" si="30"/>
        <v>0.99354838709677418</v>
      </c>
      <c r="CR41" s="162">
        <v>31349</v>
      </c>
      <c r="CS41" s="162">
        <f>'[2]METAS FORMACIÓN X REGIONAL'!$AH41</f>
        <v>28443</v>
      </c>
      <c r="CT41" s="358">
        <f t="shared" si="31"/>
        <v>0.90730166831477876</v>
      </c>
      <c r="CU41" s="162">
        <f>VLOOKUP(A41,'[3]METAS FORMACIÓN X REGIONAL'!$A$11:$AI$43,35,0)</f>
        <v>35723</v>
      </c>
      <c r="CV41" s="162">
        <f>'[2]METAS FORMACIÓN X REGIONAL'!$AI41</f>
        <v>32921</v>
      </c>
      <c r="CW41" s="358">
        <f t="shared" si="32"/>
        <v>0.92156313859418304</v>
      </c>
      <c r="CX41" s="162">
        <v>4814</v>
      </c>
      <c r="CY41" s="162">
        <f>'[2]METAS FORMACIÓN X REGIONAL'!$AJ41</f>
        <v>4974</v>
      </c>
      <c r="CZ41" s="355">
        <f t="shared" si="33"/>
        <v>1.0332363938512672</v>
      </c>
      <c r="DA41" s="162">
        <v>930</v>
      </c>
      <c r="DB41" s="8">
        <f>'[2]METAS FORMACIÓN X REGIONAL'!$AK41</f>
        <v>924</v>
      </c>
      <c r="DC41" s="355">
        <f t="shared" si="34"/>
        <v>0.99354838709677418</v>
      </c>
      <c r="DD41" s="8">
        <v>11648</v>
      </c>
      <c r="DE41" s="8">
        <f>'[2]METAS FORMACIÓN X REGIONAL'!$AL41</f>
        <v>10151</v>
      </c>
      <c r="DF41" s="358">
        <f t="shared" si="35"/>
        <v>0.87148008241758246</v>
      </c>
      <c r="DG41" s="54">
        <v>0.82</v>
      </c>
      <c r="DH41" s="54">
        <f>'[2]METAS FORMACIÓN X REGIONAL'!$AM41</f>
        <v>0.94961538461538497</v>
      </c>
      <c r="DI41" s="54">
        <f t="shared" si="36"/>
        <v>1.1580675422138842</v>
      </c>
      <c r="DJ41" s="54">
        <v>0.6</v>
      </c>
      <c r="DK41" s="54">
        <f>'[2]METAS FORMACIÓN X REGIONAL'!$AN41</f>
        <v>0.67549668874172197</v>
      </c>
      <c r="DL41" s="54">
        <f t="shared" si="37"/>
        <v>1.1258278145695366</v>
      </c>
      <c r="DM41" s="54">
        <v>0.71</v>
      </c>
      <c r="DN41" s="54">
        <f>'[2]METAS FORMACIÓN X REGIONAL'!$AO41</f>
        <v>0.93456924754634696</v>
      </c>
      <c r="DO41" s="54">
        <f t="shared" si="38"/>
        <v>1.3162947148540098</v>
      </c>
      <c r="DP41" s="54">
        <v>0.81</v>
      </c>
      <c r="DQ41" s="54">
        <f>'[2]METAS FORMACIÓN X REGIONAL'!$AP41</f>
        <v>0.91261171797418095</v>
      </c>
      <c r="DR41" s="54">
        <f t="shared" si="39"/>
        <v>1.1266811333014579</v>
      </c>
      <c r="DS41" s="54">
        <v>0.69</v>
      </c>
      <c r="DT41" s="54">
        <f>'[2]METAS FORMACIÓN X REGIONAL'!$AQ41</f>
        <v>0.73611111111111105</v>
      </c>
      <c r="DU41" s="54">
        <f t="shared" si="40"/>
        <v>1.0668276972624799</v>
      </c>
      <c r="DV41" s="54">
        <v>0.75</v>
      </c>
      <c r="DW41" s="54">
        <f>'[2]METAS FORMACIÓN X REGIONAL'!$AR41</f>
        <v>0.83902721482339304</v>
      </c>
      <c r="DX41" s="54">
        <f t="shared" si="41"/>
        <v>1.1187029530978574</v>
      </c>
      <c r="DY41" s="54">
        <v>0.81499999999999995</v>
      </c>
      <c r="DZ41" s="54">
        <f>'[2]METAS FORMACIÓN X REGIONAL'!$AS41</f>
        <v>0.93928472414749098</v>
      </c>
      <c r="EA41" s="54">
        <f t="shared" si="42"/>
        <v>1.1524965940460012</v>
      </c>
      <c r="EB41" s="54">
        <v>0.64500000000000002</v>
      </c>
      <c r="EC41" s="54">
        <f>'[2]METAS FORMACIÓN X REGIONAL'!$AT41</f>
        <v>0.72560275545350195</v>
      </c>
      <c r="ED41" s="54">
        <f t="shared" si="43"/>
        <v>1.1249655123310107</v>
      </c>
      <c r="EE41" s="54">
        <v>0.73</v>
      </c>
      <c r="EF41" s="54">
        <f>'[2]METAS FORMACIÓN X REGIONAL'!$AU41</f>
        <v>0.89772219740955805</v>
      </c>
      <c r="EG41" s="54">
        <f t="shared" si="44"/>
        <v>1.2297564348076138</v>
      </c>
      <c r="EH41" s="54">
        <v>0.77</v>
      </c>
      <c r="EI41" s="54">
        <f>'[2]METAS FORMACIÓN X REGIONAL'!$AV41</f>
        <v>0.83562072744351101</v>
      </c>
      <c r="EJ41" s="54">
        <f t="shared" si="45"/>
        <v>1.0852217239526116</v>
      </c>
      <c r="EK41" s="54">
        <v>0.27</v>
      </c>
      <c r="EL41" s="54">
        <f>'[2]METAS FORMACIÓN X REGIONAL'!$AW41</f>
        <v>0.283512931034483</v>
      </c>
      <c r="EM41" s="54">
        <f t="shared" si="46"/>
        <v>1.0500478927203074</v>
      </c>
      <c r="EN41" s="54">
        <v>0.52</v>
      </c>
      <c r="EO41" s="54">
        <f>'[2]METAS FORMACIÓN X REGIONAL'!$AX41</f>
        <v>0.65548641141932995</v>
      </c>
      <c r="EP41" s="54">
        <f t="shared" si="47"/>
        <v>1.260550791191019</v>
      </c>
      <c r="EQ41" s="54">
        <v>0.79249999999999998</v>
      </c>
      <c r="ER41" s="54">
        <f>'[2]METAS FORMACIÓN X REGIONAL'!$AY41</f>
        <v>0.85204216073781303</v>
      </c>
      <c r="ES41" s="54">
        <f t="shared" si="48"/>
        <v>1.0751320640224771</v>
      </c>
      <c r="ET41" s="54">
        <v>0.45750000000000002</v>
      </c>
      <c r="EU41" s="54">
        <f>'[2]METAS FORMACIÓN X REGIONAL'!$AZ41</f>
        <v>0.32144616293961198</v>
      </c>
      <c r="EV41" s="54">
        <f t="shared" si="49"/>
        <v>0.70261456380243048</v>
      </c>
      <c r="EW41" s="54">
        <v>0.625</v>
      </c>
      <c r="EX41" s="54">
        <f>'[2]METAS FORMACIÓN X REGIONAL'!$BA41</f>
        <v>0.68843595273533598</v>
      </c>
      <c r="EY41" s="54">
        <f t="shared" si="50"/>
        <v>1.1014975243765375</v>
      </c>
      <c r="EZ41" s="54">
        <v>0.78</v>
      </c>
      <c r="FA41" s="54">
        <f>'[2]METAS FORMACIÓN X REGIONAL'!$BB41</f>
        <v>0.84731182795698901</v>
      </c>
      <c r="FB41" s="54">
        <f t="shared" si="51"/>
        <v>1.086297215329473</v>
      </c>
      <c r="FC41" s="54" t="s">
        <v>527</v>
      </c>
      <c r="FD41" s="54">
        <f>'[2]METAS FORMACIÓN X REGIONAL'!$BC41</f>
        <v>0</v>
      </c>
      <c r="FE41" s="54" t="str">
        <f t="shared" si="52"/>
        <v>N/A</v>
      </c>
      <c r="FF41" s="54">
        <v>0.78</v>
      </c>
      <c r="FG41" s="54">
        <f>'[2]METAS FORMACIÓN X REGIONAL'!$BD41</f>
        <v>0.84731182795698901</v>
      </c>
      <c r="FH41" s="54">
        <f t="shared" si="53"/>
        <v>1.086297215329473</v>
      </c>
      <c r="FI41" s="54">
        <v>0.84</v>
      </c>
      <c r="FJ41" s="54">
        <f>'[2]METAS FORMACIÓN X REGIONAL'!$BE41</f>
        <v>0.82569360675512704</v>
      </c>
      <c r="FK41" s="54">
        <f t="shared" si="54"/>
        <v>0.9829685794703894</v>
      </c>
      <c r="FL41" s="54">
        <v>0.61009999999999998</v>
      </c>
      <c r="FM41" s="54">
        <f>'[2]METAS FORMACIÓN X REGIONAL'!$BF41</f>
        <v>0.79004329004328999</v>
      </c>
      <c r="FN41" s="54">
        <f t="shared" si="55"/>
        <v>1.2949406491448778</v>
      </c>
      <c r="FO41" s="60">
        <v>1014</v>
      </c>
      <c r="FP41" s="60">
        <f>'[2]METAS FORMACIÓN X REGIONAL'!$BG41</f>
        <v>803</v>
      </c>
      <c r="FQ41" s="54">
        <f t="shared" si="56"/>
        <v>0.79191321499013811</v>
      </c>
      <c r="FR41" s="60">
        <v>234</v>
      </c>
      <c r="FS41" s="60">
        <f>'[2]METAS FORMACIÓN X REGIONAL'!$BH41</f>
        <v>242</v>
      </c>
      <c r="FT41" s="54">
        <f t="shared" si="57"/>
        <v>1.0341880341880343</v>
      </c>
      <c r="FU41" s="60">
        <v>1248</v>
      </c>
      <c r="FV41" s="60">
        <f>'[2]METAS FORMACIÓN X REGIONAL'!$BI41</f>
        <v>1045</v>
      </c>
      <c r="FW41" s="54">
        <f t="shared" si="58"/>
        <v>0.83733974358974361</v>
      </c>
      <c r="FX41" s="60">
        <v>14326</v>
      </c>
      <c r="FY41" s="60">
        <f>'[2]METAS FORMACIÓN X REGIONAL'!$BJ41</f>
        <v>13310</v>
      </c>
      <c r="FZ41" s="54">
        <f t="shared" si="59"/>
        <v>0.92907999441574762</v>
      </c>
      <c r="GA41" s="60">
        <v>15574</v>
      </c>
      <c r="GB41" s="60">
        <f>'[2]METAS FORMACIÓN X REGIONAL'!$BK41</f>
        <v>14355</v>
      </c>
      <c r="GC41" s="54">
        <f t="shared" si="60"/>
        <v>0.92172852189546683</v>
      </c>
      <c r="GD41" s="60">
        <v>568</v>
      </c>
      <c r="GE41" s="60">
        <f>'[2]METAS FORMACIÓN X REGIONAL'!$BL41</f>
        <v>609</v>
      </c>
      <c r="GF41" s="300">
        <f t="shared" si="61"/>
        <v>1.0721830985915493</v>
      </c>
      <c r="GG41" s="60">
        <v>3270</v>
      </c>
      <c r="GH41" s="60">
        <f>'[2]METAS FORMACIÓN X REGIONAL'!$BM41</f>
        <v>2368</v>
      </c>
      <c r="GI41" s="54">
        <f t="shared" si="62"/>
        <v>0.72415902140672783</v>
      </c>
      <c r="GJ41" s="60">
        <v>549</v>
      </c>
      <c r="GK41" s="60">
        <f>'[2]METAS FORMACIÓN X REGIONAL'!$BN41</f>
        <v>692</v>
      </c>
      <c r="GL41" s="54">
        <f t="shared" si="63"/>
        <v>1.2604735883424407</v>
      </c>
    </row>
    <row r="42" spans="1:194" s="44" customFormat="1" ht="15" customHeight="1" x14ac:dyDescent="0.6">
      <c r="A42" s="8">
        <v>97</v>
      </c>
      <c r="B42" s="9" t="s">
        <v>553</v>
      </c>
      <c r="C42" s="162">
        <v>49</v>
      </c>
      <c r="D42" s="8">
        <f>'[2]METAS FORMACIÓN X REGIONAL'!$C42</f>
        <v>54</v>
      </c>
      <c r="E42" s="352">
        <f t="shared" si="1"/>
        <v>1.1020408163265305</v>
      </c>
      <c r="F42" s="162">
        <v>0</v>
      </c>
      <c r="G42" s="8">
        <f>'[2]METAS FORMACIÓN X REGIONAL'!$D42</f>
        <v>0</v>
      </c>
      <c r="H42" s="352" t="str">
        <f t="shared" si="2"/>
        <v>N/A</v>
      </c>
      <c r="I42" s="162">
        <v>0</v>
      </c>
      <c r="J42" s="8">
        <f>'[2]METAS FORMACIÓN X REGIONAL'!$E42</f>
        <v>0</v>
      </c>
      <c r="K42" s="352" t="str">
        <f t="shared" si="3"/>
        <v>N/A</v>
      </c>
      <c r="L42" s="8">
        <v>0</v>
      </c>
      <c r="M42" s="8">
        <f>'[2]METAS FORMACIÓN X REGIONAL'!$F42</f>
        <v>0</v>
      </c>
      <c r="N42" s="355" t="str">
        <f t="shared" si="4"/>
        <v>N/A</v>
      </c>
      <c r="O42" s="8">
        <v>0</v>
      </c>
      <c r="P42" s="8">
        <f>'[2]METAS FORMACIÓN X REGIONAL'!$G42</f>
        <v>0</v>
      </c>
      <c r="Q42" s="355" t="str">
        <f t="shared" si="5"/>
        <v>N/A</v>
      </c>
      <c r="R42" s="8">
        <v>49</v>
      </c>
      <c r="S42" s="8">
        <f>'[2]METAS FORMACIÓN X REGIONAL'!$H42</f>
        <v>54</v>
      </c>
      <c r="T42" s="357">
        <f t="shared" si="0"/>
        <v>1.1020408163265305</v>
      </c>
      <c r="U42" s="8">
        <v>49</v>
      </c>
      <c r="V42" s="8">
        <f>'[2]METAS FORMACIÓN X REGIONAL'!$I42</f>
        <v>54</v>
      </c>
      <c r="W42" s="357">
        <f t="shared" si="6"/>
        <v>1.1020408163265305</v>
      </c>
      <c r="X42" s="8">
        <v>75</v>
      </c>
      <c r="Y42" s="8">
        <f>'[2]METAS FORMACIÓN X REGIONAL'!$J42</f>
        <v>78</v>
      </c>
      <c r="Z42" s="352">
        <f t="shared" si="7"/>
        <v>1.04</v>
      </c>
      <c r="AA42" s="8">
        <v>0</v>
      </c>
      <c r="AB42" s="8">
        <f>'[2]METAS FORMACIÓN X REGIONAL'!$K42</f>
        <v>0</v>
      </c>
      <c r="AC42" s="355" t="str">
        <f t="shared" si="8"/>
        <v>N/A</v>
      </c>
      <c r="AD42" s="8">
        <v>0</v>
      </c>
      <c r="AE42" s="8">
        <f>'[2]METAS FORMACIÓN X REGIONAL'!$L42</f>
        <v>0</v>
      </c>
      <c r="AF42" s="355" t="str">
        <f t="shared" si="9"/>
        <v>N/A</v>
      </c>
      <c r="AG42" s="8">
        <v>75</v>
      </c>
      <c r="AH42" s="8">
        <f>'[2]METAS FORMACIÓN X REGIONAL'!$M42</f>
        <v>78</v>
      </c>
      <c r="AI42" s="355">
        <f t="shared" si="10"/>
        <v>1.04</v>
      </c>
      <c r="AJ42" s="8">
        <v>50</v>
      </c>
      <c r="AK42" s="8">
        <f>'[2]METAS FORMACIÓN X REGIONAL'!$N42</f>
        <v>46</v>
      </c>
      <c r="AL42" s="352">
        <f t="shared" si="11"/>
        <v>0.92</v>
      </c>
      <c r="AM42" s="8">
        <v>0</v>
      </c>
      <c r="AN42" s="8">
        <f>'[2]METAS FORMACIÓN X REGIONAL'!$O42</f>
        <v>0</v>
      </c>
      <c r="AO42" s="355" t="str">
        <f t="shared" si="12"/>
        <v>N/A</v>
      </c>
      <c r="AP42" s="8">
        <v>0</v>
      </c>
      <c r="AQ42" s="8">
        <f>'[2]METAS FORMACIÓN X REGIONAL'!$P42</f>
        <v>0</v>
      </c>
      <c r="AR42" s="355" t="str">
        <f t="shared" si="13"/>
        <v>N/A</v>
      </c>
      <c r="AS42" s="8">
        <v>50</v>
      </c>
      <c r="AT42" s="8">
        <f>'[2]METAS FORMACIÓN X REGIONAL'!$Q42</f>
        <v>46</v>
      </c>
      <c r="AU42" s="357">
        <f t="shared" si="14"/>
        <v>0.92</v>
      </c>
      <c r="AV42" s="8">
        <v>200</v>
      </c>
      <c r="AW42" s="8">
        <f>'[2]METAS FORMACIÓN X REGIONAL'!$R42</f>
        <v>243</v>
      </c>
      <c r="AX42" s="352">
        <f t="shared" si="15"/>
        <v>1.2150000000000001</v>
      </c>
      <c r="AY42" s="8">
        <v>0</v>
      </c>
      <c r="AZ42" s="8">
        <f>'[2]METAS FORMACIÓN X REGIONAL'!$S42</f>
        <v>0</v>
      </c>
      <c r="BA42" s="352" t="str">
        <f t="shared" si="16"/>
        <v>N/A</v>
      </c>
      <c r="BB42" s="8">
        <v>0</v>
      </c>
      <c r="BC42" s="8">
        <f>'[2]METAS FORMACIÓN X REGIONAL'!$T42</f>
        <v>0</v>
      </c>
      <c r="BD42" s="355" t="str">
        <f t="shared" si="17"/>
        <v>N/A</v>
      </c>
      <c r="BE42" s="8">
        <v>15</v>
      </c>
      <c r="BF42" s="8">
        <f>'[2]METAS FORMACIÓN X REGIONAL'!$U42</f>
        <v>15</v>
      </c>
      <c r="BG42" s="355">
        <f t="shared" si="18"/>
        <v>1</v>
      </c>
      <c r="BH42" s="8">
        <v>235</v>
      </c>
      <c r="BI42" s="8">
        <f>'[2]METAS FORMACIÓN X REGIONAL'!$V42</f>
        <v>230</v>
      </c>
      <c r="BJ42" s="560">
        <f t="shared" si="19"/>
        <v>0.97872340425531912</v>
      </c>
      <c r="BK42" s="8">
        <v>450</v>
      </c>
      <c r="BL42" s="8">
        <f>'[2]METAS FORMACIÓN X REGIONAL'!$W42</f>
        <v>488</v>
      </c>
      <c r="BM42" s="352">
        <f t="shared" si="20"/>
        <v>1.0844444444444445</v>
      </c>
      <c r="BN42" s="8">
        <v>0</v>
      </c>
      <c r="BO42" s="8">
        <f>'[2]METAS FORMACIÓN X REGIONAL'!$X42</f>
        <v>0</v>
      </c>
      <c r="BP42" s="352" t="str">
        <f t="shared" si="21"/>
        <v>N/A</v>
      </c>
      <c r="BQ42" s="8">
        <v>575</v>
      </c>
      <c r="BR42" s="8">
        <f>'[2]METAS FORMACIÓN X REGIONAL'!$Y42</f>
        <v>612</v>
      </c>
      <c r="BS42" s="352">
        <f t="shared" si="22"/>
        <v>1.0643478260869565</v>
      </c>
      <c r="BT42" s="8">
        <v>624</v>
      </c>
      <c r="BU42" s="8">
        <f>'[2]METAS FORMACIÓN X REGIONAL'!$Z42</f>
        <v>666</v>
      </c>
      <c r="BV42" s="352">
        <f t="shared" si="23"/>
        <v>1.0673076923076923</v>
      </c>
      <c r="BW42" s="8">
        <v>1600</v>
      </c>
      <c r="BX42" s="8">
        <f>'[2]METAS FORMACIÓN X REGIONAL'!$AA42</f>
        <v>1600</v>
      </c>
      <c r="BY42" s="358">
        <f t="shared" si="24"/>
        <v>1</v>
      </c>
      <c r="BZ42" s="8">
        <v>1550</v>
      </c>
      <c r="CA42" s="162">
        <f>'[2]METAS FORMACIÓN X REGIONAL'!$AB42</f>
        <v>3519</v>
      </c>
      <c r="CB42" s="358">
        <f t="shared" si="25"/>
        <v>2.2703225806451615</v>
      </c>
      <c r="CC42" s="8">
        <v>640</v>
      </c>
      <c r="CD42" s="8">
        <f>'[2]METAS FORMACIÓN X REGIONAL'!$AC42</f>
        <v>0</v>
      </c>
      <c r="CE42" s="358">
        <f t="shared" si="26"/>
        <v>0</v>
      </c>
      <c r="CF42" s="8">
        <v>0</v>
      </c>
      <c r="CG42" s="8">
        <f>'[2]METAS FORMACIÓN X REGIONAL'!$AD42</f>
        <v>0</v>
      </c>
      <c r="CH42" s="352" t="str">
        <f t="shared" si="27"/>
        <v>N/A</v>
      </c>
      <c r="CI42" s="8">
        <v>640</v>
      </c>
      <c r="CJ42" s="8">
        <f>'[2]METAS FORMACIÓN X REGIONAL'!$AE42</f>
        <v>0</v>
      </c>
      <c r="CK42" s="352">
        <f t="shared" si="28"/>
        <v>0</v>
      </c>
      <c r="CL42" s="162">
        <v>594</v>
      </c>
      <c r="CM42" s="162">
        <f>'[2]METAS FORMACIÓN X REGIONAL'!$AF42</f>
        <v>652</v>
      </c>
      <c r="CN42" s="358">
        <f t="shared" si="29"/>
        <v>1.0976430976430978</v>
      </c>
      <c r="CO42" s="162">
        <v>30</v>
      </c>
      <c r="CP42" s="8">
        <f>'[2]METAS FORMACIÓN X REGIONAL'!$AG42</f>
        <v>119</v>
      </c>
      <c r="CQ42" s="360">
        <f t="shared" si="30"/>
        <v>3.9666666666666668</v>
      </c>
      <c r="CR42" s="162">
        <v>4414</v>
      </c>
      <c r="CS42" s="162">
        <f>'[2]METAS FORMACIÓN X REGIONAL'!$AH42</f>
        <v>5890</v>
      </c>
      <c r="CT42" s="358">
        <f t="shared" si="31"/>
        <v>1.3343905754417762</v>
      </c>
      <c r="CU42" s="162">
        <f>VLOOKUP(A42,'[3]METAS FORMACIÓN X REGIONAL'!$A$11:$AI$43,35,0)</f>
        <v>5038</v>
      </c>
      <c r="CV42" s="162">
        <f>'[2]METAS FORMACIÓN X REGIONAL'!$AI42</f>
        <v>6556</v>
      </c>
      <c r="CW42" s="358">
        <f t="shared" si="32"/>
        <v>1.3013100436681222</v>
      </c>
      <c r="CX42" s="162">
        <v>594</v>
      </c>
      <c r="CY42" s="162">
        <f>'[2]METAS FORMACIÓN X REGIONAL'!$AJ42</f>
        <v>652</v>
      </c>
      <c r="CZ42" s="355">
        <f t="shared" si="33"/>
        <v>1.0976430976430978</v>
      </c>
      <c r="DA42" s="162">
        <v>45</v>
      </c>
      <c r="DB42" s="8">
        <f>'[2]METAS FORMACIÓN X REGIONAL'!$AK42</f>
        <v>134</v>
      </c>
      <c r="DC42" s="355">
        <f t="shared" si="34"/>
        <v>2.9777777777777779</v>
      </c>
      <c r="DD42" s="8">
        <v>2240</v>
      </c>
      <c r="DE42" s="8">
        <f>'[2]METAS FORMACIÓN X REGIONAL'!$AL42</f>
        <v>1600</v>
      </c>
      <c r="DF42" s="358">
        <f t="shared" si="35"/>
        <v>0.7142857142857143</v>
      </c>
      <c r="DG42" s="54">
        <v>0.97</v>
      </c>
      <c r="DH42" s="54">
        <f>'[2]METAS FORMACIÓN X REGIONAL'!$AM42</f>
        <v>0.96405228758169903</v>
      </c>
      <c r="DI42" s="54">
        <f t="shared" si="36"/>
        <v>0.9938683377130918</v>
      </c>
      <c r="DJ42" s="54" t="s">
        <v>527</v>
      </c>
      <c r="DK42" s="54">
        <f>'[2]METAS FORMACIÓN X REGIONAL'!$AN42</f>
        <v>0</v>
      </c>
      <c r="DL42" s="54" t="str">
        <f t="shared" si="37"/>
        <v>N/A</v>
      </c>
      <c r="DM42" s="54">
        <v>0.97</v>
      </c>
      <c r="DN42" s="54">
        <f>'[2]METAS FORMACIÓN X REGIONAL'!$AO42</f>
        <v>0.96405228758169903</v>
      </c>
      <c r="DO42" s="54">
        <f t="shared" si="38"/>
        <v>0.9938683377130918</v>
      </c>
      <c r="DP42" s="54">
        <v>0.89</v>
      </c>
      <c r="DQ42" s="54">
        <f>'[2]METAS FORMACIÓN X REGIONAL'!$AP42</f>
        <v>0.98148148148148096</v>
      </c>
      <c r="DR42" s="54">
        <f t="shared" si="39"/>
        <v>1.1027881814398661</v>
      </c>
      <c r="DS42" s="54" t="s">
        <v>527</v>
      </c>
      <c r="DT42" s="54">
        <f>'[2]METAS FORMACIÓN X REGIONAL'!$AQ42</f>
        <v>0</v>
      </c>
      <c r="DU42" s="54" t="str">
        <f t="shared" si="40"/>
        <v>N/A</v>
      </c>
      <c r="DV42" s="54">
        <v>0.89</v>
      </c>
      <c r="DW42" s="54">
        <f>'[2]METAS FORMACIÓN X REGIONAL'!$AR42</f>
        <v>0.98148148148148096</v>
      </c>
      <c r="DX42" s="54">
        <f t="shared" si="41"/>
        <v>1.1027881814398661</v>
      </c>
      <c r="DY42" s="54">
        <v>0.92999999999999994</v>
      </c>
      <c r="DZ42" s="54">
        <f>'[2]METAS FORMACIÓN X REGIONAL'!$AS42</f>
        <v>0.96546546546546497</v>
      </c>
      <c r="EA42" s="54">
        <f t="shared" si="42"/>
        <v>1.0381349091026506</v>
      </c>
      <c r="EB42" s="54" t="s">
        <v>527</v>
      </c>
      <c r="EC42" s="54">
        <f>'[2]METAS FORMACIÓN X REGIONAL'!$AT42</f>
        <v>0</v>
      </c>
      <c r="ED42" s="54" t="str">
        <f t="shared" si="43"/>
        <v>N/A</v>
      </c>
      <c r="EE42" s="54">
        <v>0.92999999999999994</v>
      </c>
      <c r="EF42" s="54">
        <f>'[2]METAS FORMACIÓN X REGIONAL'!$AU42</f>
        <v>0.96546546546546497</v>
      </c>
      <c r="EG42" s="54">
        <f t="shared" si="44"/>
        <v>1.0381349091026506</v>
      </c>
      <c r="EH42" s="54">
        <v>0.8</v>
      </c>
      <c r="EI42" s="54">
        <f>'[2]METAS FORMACIÓN X REGIONAL'!$AV42</f>
        <v>0.82400932400932403</v>
      </c>
      <c r="EJ42" s="54">
        <f t="shared" si="45"/>
        <v>1.0300116550116549</v>
      </c>
      <c r="EK42" s="54">
        <v>0.27</v>
      </c>
      <c r="EL42" s="54">
        <f>'[2]METAS FORMACIÓN X REGIONAL'!$AW42</f>
        <v>0.32687500000000003</v>
      </c>
      <c r="EM42" s="54">
        <f t="shared" si="46"/>
        <v>1.2106481481481481</v>
      </c>
      <c r="EN42" s="54">
        <v>0.53500000000000003</v>
      </c>
      <c r="EO42" s="54">
        <f>'[2]METAS FORMACIÓN X REGIONAL'!$AX42</f>
        <v>0.68896434634974502</v>
      </c>
      <c r="EP42" s="54">
        <f t="shared" si="47"/>
        <v>1.2877838249527944</v>
      </c>
      <c r="EQ42" s="54">
        <v>0.86499999999999999</v>
      </c>
      <c r="ER42" s="54">
        <f>'[2]METAS FORMACIÓN X REGIONAL'!$AY42</f>
        <v>0.84301856335754599</v>
      </c>
      <c r="ES42" s="54">
        <f t="shared" si="48"/>
        <v>0.97458793451739423</v>
      </c>
      <c r="ET42" s="54">
        <v>0.27</v>
      </c>
      <c r="EU42" s="54">
        <f>'[2]METAS FORMACIÓN X REGIONAL'!$AZ42</f>
        <v>0.32687500000000003</v>
      </c>
      <c r="EV42" s="54">
        <f t="shared" si="49"/>
        <v>1.2106481481481481</v>
      </c>
      <c r="EW42" s="54">
        <v>0.5675</v>
      </c>
      <c r="EX42" s="54">
        <f>'[2]METAS FORMACIÓN X REGIONAL'!$BA42</f>
        <v>0.71705308114704103</v>
      </c>
      <c r="EY42" s="54">
        <f t="shared" si="50"/>
        <v>1.2635296584088829</v>
      </c>
      <c r="EZ42" s="54" t="s">
        <v>527</v>
      </c>
      <c r="FA42" s="54">
        <f>'[2]METAS FORMACIÓN X REGIONAL'!$BB42</f>
        <v>0</v>
      </c>
      <c r="FB42" s="54" t="str">
        <f t="shared" si="51"/>
        <v>N/A</v>
      </c>
      <c r="FC42" s="54">
        <v>0.31</v>
      </c>
      <c r="FD42" s="54">
        <f>'[2]METAS FORMACIÓN X REGIONAL'!$BC42</f>
        <v>0</v>
      </c>
      <c r="FE42" s="54">
        <f t="shared" si="52"/>
        <v>0</v>
      </c>
      <c r="FF42" s="54">
        <v>0.31</v>
      </c>
      <c r="FG42" s="54">
        <f>'[2]METAS FORMACIÓN X REGIONAL'!$BD42</f>
        <v>0</v>
      </c>
      <c r="FH42" s="54">
        <f t="shared" si="53"/>
        <v>0</v>
      </c>
      <c r="FI42" s="54">
        <v>0.97</v>
      </c>
      <c r="FJ42" s="54">
        <f>'[2]METAS FORMACIÓN X REGIONAL'!$BE42</f>
        <v>0.98159509202453998</v>
      </c>
      <c r="FK42" s="54">
        <f t="shared" si="54"/>
        <v>1.0119537031180825</v>
      </c>
      <c r="FL42" s="54">
        <v>0.61009999999999998</v>
      </c>
      <c r="FM42" s="54">
        <f>'[2]METAS FORMACIÓN X REGIONAL'!$BF42</f>
        <v>0.91791044776119401</v>
      </c>
      <c r="FN42" s="54">
        <f t="shared" si="55"/>
        <v>1.5045245824638487</v>
      </c>
      <c r="FO42" s="60">
        <v>333</v>
      </c>
      <c r="FP42" s="60">
        <f>'[2]METAS FORMACIÓN X REGIONAL'!$BG42</f>
        <v>99</v>
      </c>
      <c r="FQ42" s="54">
        <f t="shared" si="56"/>
        <v>0.29729729729729731</v>
      </c>
      <c r="FR42" s="60">
        <v>21</v>
      </c>
      <c r="FS42" s="60">
        <f>'[2]METAS FORMACIÓN X REGIONAL'!$BH42</f>
        <v>2</v>
      </c>
      <c r="FT42" s="54">
        <f t="shared" si="57"/>
        <v>9.5238095238095233E-2</v>
      </c>
      <c r="FU42" s="60">
        <v>354</v>
      </c>
      <c r="FV42" s="60">
        <f>'[2]METAS FORMACIÓN X REGIONAL'!$BI42</f>
        <v>101</v>
      </c>
      <c r="FW42" s="54">
        <f t="shared" si="58"/>
        <v>0.28531073446327682</v>
      </c>
      <c r="FX42" s="60">
        <v>1870</v>
      </c>
      <c r="FY42" s="60">
        <f>'[2]METAS FORMACIÓN X REGIONAL'!$BJ42</f>
        <v>2424</v>
      </c>
      <c r="FZ42" s="54">
        <f t="shared" si="59"/>
        <v>1.2962566844919785</v>
      </c>
      <c r="GA42" s="60">
        <v>2224</v>
      </c>
      <c r="GB42" s="60">
        <f>'[2]METAS FORMACIÓN X REGIONAL'!$BK42</f>
        <v>2525</v>
      </c>
      <c r="GC42" s="54">
        <f t="shared" si="60"/>
        <v>1.1353417266187051</v>
      </c>
      <c r="GD42" s="60">
        <v>87</v>
      </c>
      <c r="GE42" s="60">
        <f>'[2]METAS FORMACIÓN X REGIONAL'!$BL42</f>
        <v>0</v>
      </c>
      <c r="GF42" s="300">
        <f t="shared" si="61"/>
        <v>0</v>
      </c>
      <c r="GG42" s="60">
        <v>446</v>
      </c>
      <c r="GH42" s="60">
        <f>'[2]METAS FORMACIÓN X REGIONAL'!$BM42</f>
        <v>180</v>
      </c>
      <c r="GI42" s="54">
        <f t="shared" si="62"/>
        <v>0.40358744394618834</v>
      </c>
      <c r="GJ42" s="60">
        <v>0</v>
      </c>
      <c r="GK42" s="60">
        <f>'[2]METAS FORMACIÓN X REGIONAL'!$BN42</f>
        <v>96</v>
      </c>
      <c r="GL42" s="54" t="str">
        <f t="shared" si="63"/>
        <v>N/A</v>
      </c>
    </row>
    <row r="43" spans="1:194" s="44" customFormat="1" ht="15" customHeight="1" x14ac:dyDescent="0.6">
      <c r="A43" s="8">
        <v>99</v>
      </c>
      <c r="B43" s="9" t="s">
        <v>554</v>
      </c>
      <c r="C43" s="162">
        <f>VLOOKUP(A43,'[3]METAS FORMACIÓN X REGIONAL'!$A$11:$C$43,3,0)</f>
        <v>394</v>
      </c>
      <c r="D43" s="8">
        <f>'[2]METAS FORMACIÓN X REGIONAL'!$C43</f>
        <v>355</v>
      </c>
      <c r="E43" s="352">
        <f t="shared" si="1"/>
        <v>0.90101522842639592</v>
      </c>
      <c r="F43" s="162">
        <v>369</v>
      </c>
      <c r="G43" s="8">
        <f>'[2]METAS FORMACIÓN X REGIONAL'!$D43</f>
        <v>498</v>
      </c>
      <c r="H43" s="352">
        <f t="shared" si="2"/>
        <v>1.3495934959349594</v>
      </c>
      <c r="I43" s="162">
        <v>0</v>
      </c>
      <c r="J43" s="8">
        <f>'[2]METAS FORMACIÓN X REGIONAL'!$E43</f>
        <v>0</v>
      </c>
      <c r="K43" s="352" t="str">
        <f t="shared" si="3"/>
        <v>N/A</v>
      </c>
      <c r="L43" s="8">
        <v>0</v>
      </c>
      <c r="M43" s="8">
        <f>'[2]METAS FORMACIÓN X REGIONAL'!$F43</f>
        <v>0</v>
      </c>
      <c r="N43" s="355" t="str">
        <f t="shared" si="4"/>
        <v>N/A</v>
      </c>
      <c r="O43" s="8">
        <v>0</v>
      </c>
      <c r="P43" s="8">
        <f>'[2]METAS FORMACIÓN X REGIONAL'!$G43</f>
        <v>0</v>
      </c>
      <c r="Q43" s="355" t="str">
        <f t="shared" si="5"/>
        <v>N/A</v>
      </c>
      <c r="R43" s="8">
        <v>763</v>
      </c>
      <c r="S43" s="8">
        <f>'[2]METAS FORMACIÓN X REGIONAL'!$H43</f>
        <v>853</v>
      </c>
      <c r="T43" s="357">
        <f t="shared" si="0"/>
        <v>1.1179554390563564</v>
      </c>
      <c r="U43" s="8">
        <v>763</v>
      </c>
      <c r="V43" s="8">
        <f>'[2]METAS FORMACIÓN X REGIONAL'!$I43</f>
        <v>853</v>
      </c>
      <c r="W43" s="357">
        <f t="shared" si="6"/>
        <v>1.1179554390563564</v>
      </c>
      <c r="X43" s="8">
        <v>0</v>
      </c>
      <c r="Y43" s="8">
        <f>'[2]METAS FORMACIÓN X REGIONAL'!$J43</f>
        <v>0</v>
      </c>
      <c r="Z43" s="352" t="str">
        <f t="shared" si="7"/>
        <v>N/A</v>
      </c>
      <c r="AA43" s="8">
        <v>0</v>
      </c>
      <c r="AB43" s="8">
        <f>'[2]METAS FORMACIÓN X REGIONAL'!$K43</f>
        <v>0</v>
      </c>
      <c r="AC43" s="355" t="str">
        <f t="shared" si="8"/>
        <v>N/A</v>
      </c>
      <c r="AD43" s="8">
        <v>0</v>
      </c>
      <c r="AE43" s="8">
        <f>'[2]METAS FORMACIÓN X REGIONAL'!$L43</f>
        <v>0</v>
      </c>
      <c r="AF43" s="355" t="str">
        <f t="shared" si="9"/>
        <v>N/A</v>
      </c>
      <c r="AG43" s="8">
        <v>0</v>
      </c>
      <c r="AH43" s="8">
        <f>'[2]METAS FORMACIÓN X REGIONAL'!$M43</f>
        <v>0</v>
      </c>
      <c r="AI43" s="355" t="str">
        <f t="shared" si="10"/>
        <v>N/A</v>
      </c>
      <c r="AJ43" s="8">
        <v>25</v>
      </c>
      <c r="AK43" s="8">
        <f>'[2]METAS FORMACIÓN X REGIONAL'!$N43</f>
        <v>27</v>
      </c>
      <c r="AL43" s="352">
        <f t="shared" si="11"/>
        <v>1.08</v>
      </c>
      <c r="AM43" s="8">
        <v>0</v>
      </c>
      <c r="AN43" s="8">
        <f>'[2]METAS FORMACIÓN X REGIONAL'!$O43</f>
        <v>0</v>
      </c>
      <c r="AO43" s="355" t="str">
        <f t="shared" si="12"/>
        <v>N/A</v>
      </c>
      <c r="AP43" s="8">
        <v>0</v>
      </c>
      <c r="AQ43" s="8">
        <f>'[2]METAS FORMACIÓN X REGIONAL'!$P43</f>
        <v>0</v>
      </c>
      <c r="AR43" s="355" t="str">
        <f t="shared" si="13"/>
        <v>N/A</v>
      </c>
      <c r="AS43" s="8">
        <v>25</v>
      </c>
      <c r="AT43" s="8">
        <f>'[2]METAS FORMACIÓN X REGIONAL'!$Q43</f>
        <v>27</v>
      </c>
      <c r="AU43" s="357">
        <f t="shared" si="14"/>
        <v>1.08</v>
      </c>
      <c r="AV43" s="8">
        <v>516</v>
      </c>
      <c r="AW43" s="8">
        <f>'[2]METAS FORMACIÓN X REGIONAL'!$R43</f>
        <v>469</v>
      </c>
      <c r="AX43" s="352">
        <f t="shared" si="15"/>
        <v>0.90891472868217049</v>
      </c>
      <c r="AY43" s="8">
        <v>274</v>
      </c>
      <c r="AZ43" s="8">
        <f>'[2]METAS FORMACIÓN X REGIONAL'!$S43</f>
        <v>165</v>
      </c>
      <c r="BA43" s="352">
        <f t="shared" si="16"/>
        <v>0.6021897810218978</v>
      </c>
      <c r="BB43" s="8">
        <v>0</v>
      </c>
      <c r="BC43" s="8">
        <f>'[2]METAS FORMACIÓN X REGIONAL'!$T43</f>
        <v>17</v>
      </c>
      <c r="BD43" s="355" t="str">
        <f t="shared" si="17"/>
        <v>N/A</v>
      </c>
      <c r="BE43" s="8">
        <v>0</v>
      </c>
      <c r="BF43" s="8">
        <f>'[2]METAS FORMACIÓN X REGIONAL'!$U43</f>
        <v>0</v>
      </c>
      <c r="BG43" s="355" t="str">
        <f t="shared" si="18"/>
        <v>N/A</v>
      </c>
      <c r="BH43" s="8">
        <v>750</v>
      </c>
      <c r="BI43" s="8">
        <f>'[2]METAS FORMACIÓN X REGIONAL'!$V43</f>
        <v>913</v>
      </c>
      <c r="BJ43" s="560">
        <f t="shared" si="19"/>
        <v>1.2173333333333334</v>
      </c>
      <c r="BK43" s="8">
        <v>1540</v>
      </c>
      <c r="BL43" s="8">
        <f>'[2]METAS FORMACIÓN X REGIONAL'!$W43</f>
        <v>1564</v>
      </c>
      <c r="BM43" s="352">
        <f t="shared" si="20"/>
        <v>1.0155844155844156</v>
      </c>
      <c r="BN43" s="8">
        <v>0</v>
      </c>
      <c r="BO43" s="8">
        <f>'[2]METAS FORMACIÓN X REGIONAL'!$X43</f>
        <v>0</v>
      </c>
      <c r="BP43" s="352" t="str">
        <f t="shared" si="21"/>
        <v>N/A</v>
      </c>
      <c r="BQ43" s="8">
        <v>1565</v>
      </c>
      <c r="BR43" s="8">
        <f>'[2]METAS FORMACIÓN X REGIONAL'!$Y43</f>
        <v>1591</v>
      </c>
      <c r="BS43" s="352">
        <f t="shared" si="22"/>
        <v>1.0166134185303515</v>
      </c>
      <c r="BT43" s="8">
        <v>2328</v>
      </c>
      <c r="BU43" s="8">
        <f>'[2]METAS FORMACIÓN X REGIONAL'!$Z43</f>
        <v>2444</v>
      </c>
      <c r="BV43" s="352">
        <f t="shared" si="23"/>
        <v>1.0498281786941581</v>
      </c>
      <c r="BW43" s="8">
        <v>5760</v>
      </c>
      <c r="BX43" s="8">
        <f>'[2]METAS FORMACIÓN X REGIONAL'!$AA43</f>
        <v>5680</v>
      </c>
      <c r="BY43" s="358">
        <f t="shared" si="24"/>
        <v>0.98611111111111116</v>
      </c>
      <c r="BZ43" s="8">
        <v>6200</v>
      </c>
      <c r="CA43" s="162">
        <f>'[2]METAS FORMACIÓN X REGIONAL'!$AB43</f>
        <v>7576</v>
      </c>
      <c r="CB43" s="358">
        <f t="shared" si="25"/>
        <v>1.2219354838709677</v>
      </c>
      <c r="CC43" s="8">
        <v>1280</v>
      </c>
      <c r="CD43" s="8">
        <f>'[2]METAS FORMACIÓN X REGIONAL'!$AC43</f>
        <v>1200</v>
      </c>
      <c r="CE43" s="358">
        <f t="shared" si="26"/>
        <v>0.9375</v>
      </c>
      <c r="CF43" s="8">
        <v>650</v>
      </c>
      <c r="CG43" s="8">
        <f>'[2]METAS FORMACIÓN X REGIONAL'!$AD43</f>
        <v>220</v>
      </c>
      <c r="CH43" s="352">
        <f t="shared" si="27"/>
        <v>0.33846153846153848</v>
      </c>
      <c r="CI43" s="8">
        <v>1930</v>
      </c>
      <c r="CJ43" s="8">
        <f>'[2]METAS FORMACIÓN X REGIONAL'!$AE43</f>
        <v>1420</v>
      </c>
      <c r="CK43" s="352">
        <f t="shared" si="28"/>
        <v>0.73575129533678751</v>
      </c>
      <c r="CL43" s="162">
        <v>1369</v>
      </c>
      <c r="CM43" s="162">
        <f>'[2]METAS FORMACIÓN X REGIONAL'!$AF43</f>
        <v>1129</v>
      </c>
      <c r="CN43" s="358">
        <f t="shared" si="29"/>
        <v>0.82468955441928415</v>
      </c>
      <c r="CO43" s="162">
        <v>30</v>
      </c>
      <c r="CP43" s="8">
        <f>'[2]METAS FORMACIÓN X REGIONAL'!$AG43</f>
        <v>194</v>
      </c>
      <c r="CQ43" s="360">
        <f t="shared" si="30"/>
        <v>6.4666666666666668</v>
      </c>
      <c r="CR43" s="162">
        <v>15289</v>
      </c>
      <c r="CS43" s="162">
        <f>'[2]METAS FORMACIÓN X REGIONAL'!$AH43</f>
        <v>15999</v>
      </c>
      <c r="CT43" s="358">
        <f t="shared" si="31"/>
        <v>1.0464386159984302</v>
      </c>
      <c r="CU43" s="162">
        <f>VLOOKUP(A43,'[3]METAS FORMACIÓN X REGIONAL'!$A$11:$AI$43,35,0)</f>
        <v>17617</v>
      </c>
      <c r="CV43" s="162">
        <f>'[2]METAS FORMACIÓN X REGIONAL'!$AI43</f>
        <v>18443</v>
      </c>
      <c r="CW43" s="358">
        <f t="shared" si="32"/>
        <v>1.0468865300561958</v>
      </c>
      <c r="CX43" s="162">
        <v>1369</v>
      </c>
      <c r="CY43" s="162">
        <f>'[2]METAS FORMACIÓN X REGIONAL'!$AJ43</f>
        <v>1146</v>
      </c>
      <c r="CZ43" s="355">
        <f t="shared" si="33"/>
        <v>0.8371073776479182</v>
      </c>
      <c r="DA43" s="162">
        <v>30</v>
      </c>
      <c r="DB43" s="8">
        <f>'[2]METAS FORMACIÓN X REGIONAL'!$AK43</f>
        <v>194</v>
      </c>
      <c r="DC43" s="8">
        <f t="shared" si="34"/>
        <v>6.4666666666666668</v>
      </c>
      <c r="DD43" s="8">
        <v>7683</v>
      </c>
      <c r="DE43" s="8">
        <f>'[2]METAS FORMACIÓN X REGIONAL'!$AL43</f>
        <v>7543</v>
      </c>
      <c r="DF43" s="358">
        <f t="shared" si="35"/>
        <v>0.98177795132109857</v>
      </c>
      <c r="DG43" s="54">
        <v>0.93</v>
      </c>
      <c r="DH43" s="54">
        <f>'[2]METAS FORMACIÓN X REGIONAL'!$AM43</f>
        <v>0.92776998597475502</v>
      </c>
      <c r="DI43" s="54">
        <f t="shared" si="36"/>
        <v>0.99760213545672582</v>
      </c>
      <c r="DJ43" s="54">
        <v>0.83</v>
      </c>
      <c r="DK43" s="54">
        <f>'[2]METAS FORMACIÓN X REGIONAL'!$AN43</f>
        <v>0.91515151515151505</v>
      </c>
      <c r="DL43" s="54">
        <f t="shared" si="37"/>
        <v>1.1025921869295363</v>
      </c>
      <c r="DM43" s="54">
        <v>0.88</v>
      </c>
      <c r="DN43" s="54">
        <f>'[2]METAS FORMACIÓN X REGIONAL'!$AO43</f>
        <v>0.92646134506599598</v>
      </c>
      <c r="DO43" s="54">
        <f t="shared" si="38"/>
        <v>1.0527969830295409</v>
      </c>
      <c r="DP43" s="54">
        <v>0.83</v>
      </c>
      <c r="DQ43" s="54">
        <f>'[2]METAS FORMACIÓN X REGIONAL'!$AP43</f>
        <v>0.93239436619718297</v>
      </c>
      <c r="DR43" s="54">
        <f t="shared" si="39"/>
        <v>1.1233667062616663</v>
      </c>
      <c r="DS43" s="54">
        <v>0.93</v>
      </c>
      <c r="DT43" s="54">
        <f>'[2]METAS FORMACIÓN X REGIONAL'!$AQ43</f>
        <v>0.977911646586345</v>
      </c>
      <c r="DU43" s="54">
        <f t="shared" si="40"/>
        <v>1.0515178995552097</v>
      </c>
      <c r="DV43" s="54">
        <v>0.88</v>
      </c>
      <c r="DW43" s="54">
        <f>'[2]METAS FORMACIÓN X REGIONAL'!$AR43</f>
        <v>0.958968347010551</v>
      </c>
      <c r="DX43" s="54">
        <f t="shared" si="41"/>
        <v>1.0897367579665351</v>
      </c>
      <c r="DY43" s="54">
        <v>0.88</v>
      </c>
      <c r="DZ43" s="54">
        <f>'[2]METAS FORMACIÓN X REGIONAL'!$AS43</f>
        <v>0.92869174620999395</v>
      </c>
      <c r="EA43" s="54">
        <f t="shared" si="42"/>
        <v>1.055331529784084</v>
      </c>
      <c r="EB43" s="54">
        <v>0.88</v>
      </c>
      <c r="EC43" s="54">
        <f>'[2]METAS FORMACIÓN X REGIONAL'!$AT43</f>
        <v>0.96229260935143301</v>
      </c>
      <c r="ED43" s="54">
        <f t="shared" si="43"/>
        <v>1.0935143288084466</v>
      </c>
      <c r="EE43" s="54">
        <v>0.88</v>
      </c>
      <c r="EF43" s="54">
        <f>'[2]METAS FORMACIÓN X REGIONAL'!$AU43</f>
        <v>0.93780687397708695</v>
      </c>
      <c r="EG43" s="54">
        <f t="shared" si="44"/>
        <v>1.0656896295194169</v>
      </c>
      <c r="EH43" s="54">
        <v>0.87</v>
      </c>
      <c r="EI43" s="54">
        <f>'[2]METAS FORMACIÓN X REGIONAL'!$AV43</f>
        <v>0.92137295756113602</v>
      </c>
      <c r="EJ43" s="54">
        <f t="shared" si="45"/>
        <v>1.059049376507053</v>
      </c>
      <c r="EK43" s="54">
        <v>0.21</v>
      </c>
      <c r="EL43" s="54">
        <f>'[2]METAS FORMACIÓN X REGIONAL'!$AW43</f>
        <v>0.387936046511628</v>
      </c>
      <c r="EM43" s="54">
        <f t="shared" si="46"/>
        <v>1.8473145071982287</v>
      </c>
      <c r="EN43" s="54">
        <v>0.54</v>
      </c>
      <c r="EO43" s="54">
        <f>'[2]METAS FORMACIÓN X REGIONAL'!$AX43</f>
        <v>0.69198074879680005</v>
      </c>
      <c r="EP43" s="54">
        <f t="shared" si="47"/>
        <v>1.2814458311051853</v>
      </c>
      <c r="EQ43" s="54">
        <v>0.875</v>
      </c>
      <c r="ER43" s="54">
        <f>'[2]METAS FORMACIÓN X REGIONAL'!$AY43</f>
        <v>0.92256880733944902</v>
      </c>
      <c r="ES43" s="54">
        <f t="shared" si="48"/>
        <v>1.0543643512450847</v>
      </c>
      <c r="ET43" s="54">
        <v>0.54500000000000004</v>
      </c>
      <c r="EU43" s="54">
        <f>'[2]METAS FORMACIÓN X REGIONAL'!$AZ43</f>
        <v>0.43841972689911202</v>
      </c>
      <c r="EV43" s="54">
        <f t="shared" si="49"/>
        <v>0.80443986586993022</v>
      </c>
      <c r="EW43" s="54">
        <v>0.71</v>
      </c>
      <c r="EX43" s="54">
        <f>'[2]METAS FORMACIÓN X REGIONAL'!$BA43</f>
        <v>0.72455674239548895</v>
      </c>
      <c r="EY43" s="54">
        <f t="shared" si="50"/>
        <v>1.0205024540781535</v>
      </c>
      <c r="EZ43" s="54">
        <v>0.81</v>
      </c>
      <c r="FA43" s="54">
        <f>'[2]METAS FORMACIÓN X REGIONAL'!$BB43</f>
        <v>1</v>
      </c>
      <c r="FB43" s="54">
        <f t="shared" si="51"/>
        <v>1.2345679012345678</v>
      </c>
      <c r="FC43" s="54">
        <v>0.67</v>
      </c>
      <c r="FD43" s="54">
        <f>'[2]METAS FORMACIÓN X REGIONAL'!$BC43</f>
        <v>0.30083333333333301</v>
      </c>
      <c r="FE43" s="54">
        <f t="shared" si="52"/>
        <v>0.44900497512437759</v>
      </c>
      <c r="FF43" s="54">
        <v>0.74</v>
      </c>
      <c r="FG43" s="54">
        <f>'[2]METAS FORMACIÓN X REGIONAL'!$BD43</f>
        <v>0.40915492957746502</v>
      </c>
      <c r="FH43" s="54">
        <f t="shared" si="53"/>
        <v>0.55291206699657436</v>
      </c>
      <c r="FI43" s="54">
        <v>0.88</v>
      </c>
      <c r="FJ43" s="54">
        <f>'[2]METAS FORMACIÓN X REGIONAL'!$BE43</f>
        <v>0.971204188481675</v>
      </c>
      <c r="FK43" s="54">
        <f t="shared" si="54"/>
        <v>1.1036411232746306</v>
      </c>
      <c r="FL43" s="54">
        <v>0.61009999999999998</v>
      </c>
      <c r="FM43" s="54">
        <f>'[2]METAS FORMACIÓN X REGIONAL'!$BF43</f>
        <v>0.75257731958762897</v>
      </c>
      <c r="FN43" s="54">
        <f t="shared" si="55"/>
        <v>1.2335310925874923</v>
      </c>
      <c r="FO43" s="60">
        <v>854</v>
      </c>
      <c r="FP43" s="60">
        <f>'[2]METAS FORMACIÓN X REGIONAL'!$BG43</f>
        <v>290</v>
      </c>
      <c r="FQ43" s="54">
        <f t="shared" si="56"/>
        <v>0.33957845433255268</v>
      </c>
      <c r="FR43" s="60">
        <v>313</v>
      </c>
      <c r="FS43" s="60">
        <f>'[2]METAS FORMACIÓN X REGIONAL'!$BH43</f>
        <v>65</v>
      </c>
      <c r="FT43" s="54">
        <f t="shared" si="57"/>
        <v>0.20766773162939298</v>
      </c>
      <c r="FU43" s="60">
        <v>1167</v>
      </c>
      <c r="FV43" s="60">
        <f>'[2]METAS FORMACIÓN X REGIONAL'!$BI43</f>
        <v>355</v>
      </c>
      <c r="FW43" s="54">
        <f t="shared" si="58"/>
        <v>0.3041988003427592</v>
      </c>
      <c r="FX43" s="60">
        <v>7989</v>
      </c>
      <c r="FY43" s="60">
        <f>'[2]METAS FORMACIÓN X REGIONAL'!$BJ43</f>
        <v>8490</v>
      </c>
      <c r="FZ43" s="54">
        <f t="shared" si="59"/>
        <v>1.0627112279384152</v>
      </c>
      <c r="GA43" s="60">
        <v>9156</v>
      </c>
      <c r="GB43" s="60">
        <f>'[2]METAS FORMACIÓN X REGIONAL'!$BK43</f>
        <v>8845</v>
      </c>
      <c r="GC43" s="54">
        <f t="shared" si="60"/>
        <v>0.96603320227173439</v>
      </c>
      <c r="GD43" s="60">
        <v>340</v>
      </c>
      <c r="GE43" s="60">
        <f>'[2]METAS FORMACIÓN X REGIONAL'!$BL43</f>
        <v>157</v>
      </c>
      <c r="GF43" s="300">
        <f t="shared" si="61"/>
        <v>0.46176470588235297</v>
      </c>
      <c r="GG43" s="60">
        <v>800</v>
      </c>
      <c r="GH43" s="60">
        <f>'[2]METAS FORMACIÓN X REGIONAL'!$BM43</f>
        <v>881</v>
      </c>
      <c r="GI43" s="54">
        <f t="shared" si="62"/>
        <v>1.1012500000000001</v>
      </c>
      <c r="GJ43" s="60">
        <v>0</v>
      </c>
      <c r="GK43" s="60">
        <f>'[2]METAS FORMACIÓN X REGIONAL'!$BN43</f>
        <v>146</v>
      </c>
      <c r="GL43" s="54" t="str">
        <f t="shared" si="63"/>
        <v>N/A</v>
      </c>
    </row>
    <row r="44" spans="1:194" s="7" customFormat="1" ht="20.25" customHeight="1" x14ac:dyDescent="0.6">
      <c r="A44" s="666" t="s">
        <v>555</v>
      </c>
      <c r="B44" s="666"/>
      <c r="C44" s="24">
        <f>SUM(C11:C43)</f>
        <v>277638</v>
      </c>
      <c r="D44" s="24">
        <f>SUM(D11:D43)</f>
        <v>264824</v>
      </c>
      <c r="E44" s="353">
        <f>D44/C44</f>
        <v>0.9538463754961497</v>
      </c>
      <c r="F44" s="24">
        <f>SUM(F11:F43)</f>
        <v>168208</v>
      </c>
      <c r="G44" s="24">
        <f>SUM(G11:G43)</f>
        <v>177533</v>
      </c>
      <c r="H44" s="353">
        <f t="shared" si="2"/>
        <v>1.0554373157043659</v>
      </c>
      <c r="I44" s="24">
        <f>SUM(I11:I43)</f>
        <v>12696</v>
      </c>
      <c r="J44" s="24">
        <f>SUM(J11:J43)</f>
        <v>9347</v>
      </c>
      <c r="K44" s="353">
        <f t="shared" si="3"/>
        <v>0.73621613106490236</v>
      </c>
      <c r="L44" s="24">
        <v>2399</v>
      </c>
      <c r="M44" s="24">
        <f>SUM(M11:M43)</f>
        <v>2802</v>
      </c>
      <c r="N44" s="356">
        <f t="shared" si="4"/>
        <v>1.1679866611087952</v>
      </c>
      <c r="O44" s="24">
        <v>678</v>
      </c>
      <c r="P44" s="24">
        <f>SUM(P11:P43)</f>
        <v>709</v>
      </c>
      <c r="Q44" s="356">
        <f t="shared" si="5"/>
        <v>1.0457227138643068</v>
      </c>
      <c r="R44" s="24">
        <v>461619</v>
      </c>
      <c r="S44" s="24">
        <f>SUM(S11:S43)</f>
        <v>455215</v>
      </c>
      <c r="T44" s="353">
        <f t="shared" si="0"/>
        <v>0.98612708748989963</v>
      </c>
      <c r="U44" s="24">
        <v>461619</v>
      </c>
      <c r="V44" s="24">
        <f>SUM(V11:V43)</f>
        <v>455215</v>
      </c>
      <c r="W44" s="353">
        <f>V44/U44</f>
        <v>0.98612708748989963</v>
      </c>
      <c r="X44" s="24">
        <v>18889</v>
      </c>
      <c r="Y44" s="24">
        <f>SUM(Y11:Y43)</f>
        <v>17981</v>
      </c>
      <c r="Z44" s="353">
        <f t="shared" si="7"/>
        <v>0.95192969453120868</v>
      </c>
      <c r="AA44" s="24">
        <v>1920</v>
      </c>
      <c r="AB44" s="24">
        <f>SUM(AB11:AB43)</f>
        <v>2629</v>
      </c>
      <c r="AC44" s="356">
        <f t="shared" si="8"/>
        <v>1.3692708333333334</v>
      </c>
      <c r="AD44" s="24">
        <v>1504</v>
      </c>
      <c r="AE44" s="24">
        <f>SUM(AE11:AE43)</f>
        <v>1936</v>
      </c>
      <c r="AF44" s="356">
        <f t="shared" si="9"/>
        <v>1.2872340425531914</v>
      </c>
      <c r="AG44" s="24">
        <v>22313</v>
      </c>
      <c r="AH44" s="24">
        <f>SUM(AH11:AH43)</f>
        <v>22546</v>
      </c>
      <c r="AI44" s="356">
        <f t="shared" si="10"/>
        <v>1.0104423430287277</v>
      </c>
      <c r="AJ44" s="24">
        <v>7067</v>
      </c>
      <c r="AK44" s="24">
        <f>SUM(AK11:AK43)</f>
        <v>6120</v>
      </c>
      <c r="AL44" s="353">
        <f t="shared" si="11"/>
        <v>0.86599688693929533</v>
      </c>
      <c r="AM44" s="24">
        <v>945</v>
      </c>
      <c r="AN44" s="24">
        <f>SUM(AN11:AN43)</f>
        <v>1247</v>
      </c>
      <c r="AO44" s="356">
        <f>IF(AM44=0,"N/A",AN44/AM44)</f>
        <v>1.3195767195767196</v>
      </c>
      <c r="AP44" s="24">
        <v>1091</v>
      </c>
      <c r="AQ44" s="24">
        <f>SUM(AQ11:AQ43)</f>
        <v>1143</v>
      </c>
      <c r="AR44" s="356">
        <f t="shared" si="13"/>
        <v>1.0476626947754353</v>
      </c>
      <c r="AS44" s="24">
        <v>9103</v>
      </c>
      <c r="AT44" s="24">
        <f>SUM(AT11:AT43)</f>
        <v>8510</v>
      </c>
      <c r="AU44" s="353">
        <f t="shared" si="14"/>
        <v>0.93485664066791163</v>
      </c>
      <c r="AV44" s="24">
        <v>260961</v>
      </c>
      <c r="AW44" s="24">
        <f>SUM(AW11:AW43)</f>
        <v>250061</v>
      </c>
      <c r="AX44" s="353">
        <f t="shared" si="15"/>
        <v>0.95823130659370559</v>
      </c>
      <c r="AY44" s="24">
        <v>57855</v>
      </c>
      <c r="AZ44" s="24">
        <f>SUM(AZ11:AZ43)</f>
        <v>57233</v>
      </c>
      <c r="BA44" s="353">
        <f t="shared" si="16"/>
        <v>0.9892489845302912</v>
      </c>
      <c r="BB44" s="24">
        <v>24795</v>
      </c>
      <c r="BC44" s="24">
        <f>SUM(BC11:BC43)</f>
        <v>26743</v>
      </c>
      <c r="BD44" s="356">
        <f t="shared" si="17"/>
        <v>1.0785642266586006</v>
      </c>
      <c r="BE44" s="24">
        <v>3881</v>
      </c>
      <c r="BF44" s="24">
        <f>SUM(BF11:BF43)</f>
        <v>4807</v>
      </c>
      <c r="BG44" s="356">
        <f t="shared" si="18"/>
        <v>1.2385982994073692</v>
      </c>
      <c r="BH44" s="24">
        <v>475067</v>
      </c>
      <c r="BI44" s="24">
        <f>SUM(BI11:BI43)</f>
        <v>479030</v>
      </c>
      <c r="BJ44" s="353">
        <f>BI44/BH44</f>
        <v>1.0083419812363308</v>
      </c>
      <c r="BK44" s="24">
        <v>822559</v>
      </c>
      <c r="BL44" s="24">
        <f>SUM(BL11:BL43)</f>
        <v>817874</v>
      </c>
      <c r="BM44" s="353">
        <f>BL44/BK44</f>
        <v>0.99430435993041233</v>
      </c>
      <c r="BN44" s="24">
        <v>1320</v>
      </c>
      <c r="BO44" s="24">
        <f>SUM(BO11:BO43)</f>
        <v>1144</v>
      </c>
      <c r="BP44" s="353">
        <f t="shared" si="21"/>
        <v>0.8666666666666667</v>
      </c>
      <c r="BQ44" s="24">
        <v>855295</v>
      </c>
      <c r="BR44" s="24">
        <f>SUM(BR11:BR43)</f>
        <v>850074</v>
      </c>
      <c r="BS44" s="353">
        <f>BR44/BQ44</f>
        <v>0.99389567342262031</v>
      </c>
      <c r="BT44" s="24">
        <v>1316914</v>
      </c>
      <c r="BU44" s="24">
        <f>SUM(BU11:BU43)</f>
        <v>1305289</v>
      </c>
      <c r="BV44" s="353">
        <f>BU44/BT44</f>
        <v>0.99117254429674229</v>
      </c>
      <c r="BW44" s="24">
        <v>2420160</v>
      </c>
      <c r="BX44" s="24">
        <f>SUM(BX11:BX43)</f>
        <v>2060405</v>
      </c>
      <c r="BY44" s="359">
        <f>BX44/BW44</f>
        <v>0.85135073714134601</v>
      </c>
      <c r="BZ44" s="24">
        <v>2786954</v>
      </c>
      <c r="CA44" s="24">
        <f>SUM(CA11:CA43)</f>
        <v>2935163</v>
      </c>
      <c r="CB44" s="359">
        <f>CA44/BZ44</f>
        <v>1.0531795644994499</v>
      </c>
      <c r="CC44" s="24">
        <v>917760</v>
      </c>
      <c r="CD44" s="24">
        <f>SUM(CD11:CD43)</f>
        <v>798907</v>
      </c>
      <c r="CE44" s="359">
        <f t="shared" si="26"/>
        <v>0.87049664400278937</v>
      </c>
      <c r="CF44" s="24">
        <v>111822</v>
      </c>
      <c r="CG44" s="24">
        <f>SUM(CG11:CG43)</f>
        <v>116289</v>
      </c>
      <c r="CH44" s="353">
        <f t="shared" si="27"/>
        <v>1.0399474164296829</v>
      </c>
      <c r="CI44" s="24">
        <v>1029582</v>
      </c>
      <c r="CJ44" s="24">
        <f>SUM(CJ11:CJ43)</f>
        <v>915196</v>
      </c>
      <c r="CK44" s="353">
        <f>CJ44/CI44</f>
        <v>0.88890054410430641</v>
      </c>
      <c r="CL44" s="24">
        <f>SUM(CL11:CL43)</f>
        <v>619134</v>
      </c>
      <c r="CM44" s="24">
        <f>SUM(CM11:CM43)</f>
        <v>715753</v>
      </c>
      <c r="CN44" s="359">
        <f>CM44/CL44</f>
        <v>1.1560550704693975</v>
      </c>
      <c r="CO44" s="24">
        <f>SUM(CO11:CO43)</f>
        <v>94200</v>
      </c>
      <c r="CP44" s="24">
        <f>SUM(CP11:CP43)</f>
        <v>150048</v>
      </c>
      <c r="CQ44" s="359">
        <f t="shared" si="30"/>
        <v>1.5928662420382165</v>
      </c>
      <c r="CR44" s="24">
        <f>SUM(CR11:CR43)</f>
        <v>6950030</v>
      </c>
      <c r="CS44" s="24">
        <f>SUM(CS11:CS43)</f>
        <v>6776565</v>
      </c>
      <c r="CT44" s="359">
        <f>CS44/CR44</f>
        <v>0.9750411149304391</v>
      </c>
      <c r="CU44" s="268">
        <f t="shared" ref="CU44" si="64">+CR44+BT44</f>
        <v>8266944</v>
      </c>
      <c r="CV44" s="24">
        <f>SUM(CV11:CV43)</f>
        <v>8081854</v>
      </c>
      <c r="CW44" s="359">
        <f>CV44/CU44</f>
        <v>0.97761083176564401</v>
      </c>
      <c r="CX44" s="283">
        <f>SUM(CX11:CX43)</f>
        <v>649193</v>
      </c>
      <c r="CY44" s="24">
        <f>SUM(CY11:CY43)</f>
        <v>749174</v>
      </c>
      <c r="CZ44" s="356">
        <f>CY44/CX44</f>
        <v>1.1540081300938241</v>
      </c>
      <c r="DA44" s="24">
        <f>SUM(DA11:DA43)</f>
        <v>101354</v>
      </c>
      <c r="DB44" s="24">
        <f>SUM(DB11:DB43)</f>
        <v>158643</v>
      </c>
      <c r="DC44" s="362">
        <f t="shared" si="34"/>
        <v>1.5652366951477001</v>
      </c>
      <c r="DD44" s="24">
        <v>3561344</v>
      </c>
      <c r="DE44" s="24">
        <f>SUM(DE11:DE43)</f>
        <v>3094078</v>
      </c>
      <c r="DF44" s="359">
        <f t="shared" si="35"/>
        <v>0.86879503917622114</v>
      </c>
      <c r="DG44" s="59">
        <v>0.89181818181818184</v>
      </c>
      <c r="DH44" s="59">
        <f>'[2]METAS FORMACIÓN X REGIONAL'!$AM44</f>
        <v>0.9022830554928416</v>
      </c>
      <c r="DI44" s="100">
        <f>DH44/DG44</f>
        <v>1.0117343129889151</v>
      </c>
      <c r="DJ44" s="59">
        <v>0.78962962962962979</v>
      </c>
      <c r="DK44" s="59">
        <f>'[2]METAS FORMACIÓN X REGIONAL'!$AN44</f>
        <v>0.78853109220205131</v>
      </c>
      <c r="DL44" s="59">
        <f t="shared" si="37"/>
        <v>0.99860879406451131</v>
      </c>
      <c r="DM44" s="59">
        <v>0.85045454545454546</v>
      </c>
      <c r="DN44" s="59">
        <f>'[2]METAS FORMACIÓN X REGIONAL'!$AO44</f>
        <v>0.89462446798749284</v>
      </c>
      <c r="DO44" s="59">
        <f>DN44/DM44</f>
        <v>1.0519368410328618</v>
      </c>
      <c r="DP44" s="59">
        <v>0.87424242424242427</v>
      </c>
      <c r="DQ44" s="59">
        <f>'[2]METAS FORMACIÓN X REGIONAL'!$AP44</f>
        <v>0.89827212422843394</v>
      </c>
      <c r="DR44" s="59">
        <f>DQ44/DP44</f>
        <v>1.0274863119424027</v>
      </c>
      <c r="DS44" s="59">
        <v>0.80642857142857149</v>
      </c>
      <c r="DT44" s="59">
        <f>'[2]METAS FORMACIÓN X REGIONAL'!$AQ44</f>
        <v>0.7709890555558685</v>
      </c>
      <c r="DU44" s="61">
        <f t="shared" si="40"/>
        <v>0.95605374471055427</v>
      </c>
      <c r="DV44" s="59">
        <v>0.84575757575757571</v>
      </c>
      <c r="DW44" s="59">
        <f>'[2]METAS FORMACIÓN X REGIONAL'!$AR44</f>
        <v>0.84863196511538508</v>
      </c>
      <c r="DX44" s="59">
        <f>DW44/DV44</f>
        <v>1.0033985972342425</v>
      </c>
      <c r="DY44" s="59">
        <v>0.88303030303030317</v>
      </c>
      <c r="DZ44" s="59">
        <f>'[2]METAS FORMACIÓN X REGIONAL'!$AS44</f>
        <v>0.90124266363263561</v>
      </c>
      <c r="EA44" s="59">
        <f>DZ44/DY44</f>
        <v>1.0206248421371644</v>
      </c>
      <c r="EB44" s="59">
        <v>0.78534482758620683</v>
      </c>
      <c r="EC44" s="59">
        <f>'[2]METAS FORMACIÓN X REGIONAL'!$AT44</f>
        <v>0.77526558360239572</v>
      </c>
      <c r="ED44" s="59">
        <f t="shared" si="43"/>
        <v>0.98716583642017464</v>
      </c>
      <c r="EE44" s="59">
        <v>0.8400757575757577</v>
      </c>
      <c r="EF44" s="59">
        <f>'[2]METAS FORMACIÓN X REGIONAL'!$AU44</f>
        <v>0.87858474253594399</v>
      </c>
      <c r="EG44" s="59">
        <f>EF44/EE44</f>
        <v>1.0458398955247956</v>
      </c>
      <c r="EH44" s="59">
        <v>0.83484848484848495</v>
      </c>
      <c r="EI44" s="59">
        <f>'[2]METAS FORMACIÓN X REGIONAL'!$AV44</f>
        <v>0.86714490996624416</v>
      </c>
      <c r="EJ44" s="59">
        <f>EI44/EH44</f>
        <v>1.0386853730993122</v>
      </c>
      <c r="EK44" s="59">
        <v>0.26939393939393941</v>
      </c>
      <c r="EL44" s="59">
        <f>'[2]METAS FORMACIÓN X REGIONAL'!$AW44</f>
        <v>0.32843844952911749</v>
      </c>
      <c r="EM44" s="59">
        <f>EL44/EK44</f>
        <v>1.2191753469584787</v>
      </c>
      <c r="EN44" s="59">
        <v>0.55212121212121212</v>
      </c>
      <c r="EO44" s="59">
        <f>'[2]METAS FORMACIÓN X REGIONAL'!$AX44</f>
        <v>0.63984245705604537</v>
      </c>
      <c r="EP44" s="59">
        <f>EO44/EN44</f>
        <v>1.1588804106942643</v>
      </c>
      <c r="EQ44" s="59">
        <v>0.85893939393939367</v>
      </c>
      <c r="ER44" s="59">
        <f>'[2]METAS FORMACIÓN X REGIONAL'!$AY44</f>
        <v>0.87446328784612626</v>
      </c>
      <c r="ES44" s="59">
        <f>ER44/EQ44</f>
        <v>1.0180733285913628</v>
      </c>
      <c r="ET44" s="59">
        <v>0.49553030303030299</v>
      </c>
      <c r="EU44" s="59">
        <f>'[2]METAS FORMACIÓN X REGIONAL'!$AZ44</f>
        <v>0.36234186727031431</v>
      </c>
      <c r="EV44" s="59">
        <f>EU44/ET44</f>
        <v>0.73122040176855974</v>
      </c>
      <c r="EW44" s="59">
        <v>0.67723484848484861</v>
      </c>
      <c r="EX44" s="59">
        <f>'[2]METAS FORMACIÓN X REGIONAL'!$BA44</f>
        <v>0.67840139156188661</v>
      </c>
      <c r="EY44" s="59">
        <f>EX44/EW44</f>
        <v>1.0017225089341575</v>
      </c>
      <c r="EZ44" s="59">
        <v>0.81407407407407395</v>
      </c>
      <c r="FA44" s="59">
        <f>'[2]METAS FORMACIÓN X REGIONAL'!$BB44</f>
        <v>0.76117259586031338</v>
      </c>
      <c r="FB44" s="59">
        <f t="shared" si="51"/>
        <v>0.93501638253996655</v>
      </c>
      <c r="FC44" s="59">
        <v>0.31781250000000005</v>
      </c>
      <c r="FD44" s="59">
        <f>'[2]METAS FORMACIÓN X REGIONAL'!$BC44</f>
        <v>0.38270912634386745</v>
      </c>
      <c r="FE44" s="59">
        <f t="shared" si="52"/>
        <v>1.2041978410033192</v>
      </c>
      <c r="FF44" s="59">
        <v>0.52666666666666639</v>
      </c>
      <c r="FG44" s="59">
        <f>'[2]METAS FORMACIÓN X REGIONAL'!$BD44</f>
        <v>0.43079843006306834</v>
      </c>
      <c r="FH44" s="59">
        <f>FG44/FF44</f>
        <v>0.81797170265139596</v>
      </c>
      <c r="FI44" s="59">
        <v>0.89363636363636345</v>
      </c>
      <c r="FJ44" s="59">
        <f>'[2]METAS FORMACIÓN X REGIONAL'!$BE44</f>
        <v>0.89733626634133057</v>
      </c>
      <c r="FK44" s="59">
        <f>FJ44/FI44</f>
        <v>1.0041402776963009</v>
      </c>
      <c r="FL44" s="59">
        <v>0.61009999999999953</v>
      </c>
      <c r="FM44" s="59">
        <f>'[2]METAS FORMACIÓN X REGIONAL'!$BF44</f>
        <v>0.85734006542992758</v>
      </c>
      <c r="FN44" s="59">
        <f>FM44/FL44</f>
        <v>1.4052451490410232</v>
      </c>
      <c r="FO44" s="24">
        <v>352425</v>
      </c>
      <c r="FP44" s="24">
        <f>SUM(FP11:FP43)</f>
        <v>209229</v>
      </c>
      <c r="FQ44" s="61">
        <f>FP44/FO44</f>
        <v>0.5936837625026602</v>
      </c>
      <c r="FR44" s="24">
        <v>94127</v>
      </c>
      <c r="FS44" s="24">
        <f>SUM(FS11:FS43)</f>
        <v>54417</v>
      </c>
      <c r="FT44" s="61">
        <f>FS44/FR44</f>
        <v>0.5781231740095828</v>
      </c>
      <c r="FU44" s="24">
        <v>446552</v>
      </c>
      <c r="FV44" s="24">
        <f>SUM(FV11:FV43)</f>
        <v>263646</v>
      </c>
      <c r="FW44" s="61">
        <f>FV44/FU44</f>
        <v>0.59040380515595048</v>
      </c>
      <c r="FX44" s="24">
        <v>3420411</v>
      </c>
      <c r="FY44" s="24">
        <f>SUM(FY11:FY43)</f>
        <v>3435261</v>
      </c>
      <c r="FZ44" s="61">
        <f>FY44/FX44</f>
        <v>1.0043415835114553</v>
      </c>
      <c r="GA44" s="24">
        <v>3866963</v>
      </c>
      <c r="GB44" s="24">
        <f>SUM(GB11:GB43)</f>
        <v>3698907</v>
      </c>
      <c r="GC44" s="61">
        <f>GB44/GA44</f>
        <v>0.95654057201995468</v>
      </c>
      <c r="GD44" s="24">
        <v>184643</v>
      </c>
      <c r="GE44" s="24">
        <f>SUM(GE11:GE43)</f>
        <v>131559</v>
      </c>
      <c r="GF44" s="340">
        <f>GE44/GD44</f>
        <v>0.71250467117626992</v>
      </c>
      <c r="GG44" s="24">
        <v>481818</v>
      </c>
      <c r="GH44" s="24">
        <f>SUM(GH11:GH43)</f>
        <v>449618</v>
      </c>
      <c r="GI44" s="59">
        <f>GH44/GG44</f>
        <v>0.93316978610180612</v>
      </c>
      <c r="GJ44" s="24">
        <v>54421</v>
      </c>
      <c r="GK44" s="24">
        <f>SUM(GK11:GK43)</f>
        <v>109611</v>
      </c>
      <c r="GL44" s="61">
        <f t="shared" si="63"/>
        <v>2.0141305745943661</v>
      </c>
    </row>
    <row r="45" spans="1:194" s="7" customFormat="1" ht="9" customHeight="1" x14ac:dyDescent="0.55000000000000004">
      <c r="A45" s="208"/>
      <c r="B45" s="208"/>
      <c r="ER45" s="61"/>
    </row>
    <row r="46" spans="1:194" s="7" customFormat="1" ht="20.25" customHeight="1" x14ac:dyDescent="0.55000000000000004">
      <c r="A46" s="28" t="s">
        <v>556</v>
      </c>
      <c r="B46" s="28"/>
      <c r="C46" s="209"/>
      <c r="D46" s="209"/>
      <c r="E46" s="59"/>
      <c r="F46" s="209"/>
      <c r="G46" s="209"/>
      <c r="H46" s="59"/>
      <c r="I46" s="209"/>
      <c r="J46" s="209"/>
      <c r="K46" s="59"/>
      <c r="L46" s="209"/>
      <c r="M46" s="209"/>
      <c r="N46" s="59"/>
      <c r="O46" s="209"/>
      <c r="P46" s="209"/>
      <c r="Q46" s="59"/>
      <c r="R46" s="209"/>
      <c r="S46" s="209"/>
      <c r="T46" s="59"/>
      <c r="U46" s="209"/>
      <c r="V46" s="209"/>
      <c r="W46" s="59"/>
      <c r="X46" s="209"/>
      <c r="Y46" s="209"/>
      <c r="Z46" s="59"/>
      <c r="AA46" s="209"/>
      <c r="AB46" s="209"/>
      <c r="AC46" s="59"/>
      <c r="AD46" s="209"/>
      <c r="AE46" s="209"/>
      <c r="AF46" s="59"/>
      <c r="AG46" s="209"/>
      <c r="AH46" s="209"/>
      <c r="AI46" s="59"/>
      <c r="AJ46" s="209"/>
      <c r="AK46" s="209"/>
      <c r="AL46" s="59"/>
      <c r="AM46" s="209"/>
      <c r="AN46" s="209"/>
      <c r="AO46" s="59"/>
      <c r="AP46" s="209"/>
      <c r="AQ46" s="209"/>
      <c r="AR46" s="59"/>
      <c r="AS46" s="209"/>
      <c r="AT46" s="209"/>
      <c r="AU46" s="59"/>
      <c r="AV46" s="209"/>
      <c r="AW46" s="209"/>
      <c r="AX46" s="59"/>
      <c r="AY46" s="209"/>
      <c r="AZ46" s="209"/>
      <c r="BA46" s="59"/>
      <c r="BB46" s="209"/>
      <c r="BC46" s="209"/>
      <c r="BD46" s="59"/>
      <c r="BE46" s="209"/>
      <c r="BF46" s="209"/>
      <c r="BG46" s="59"/>
      <c r="BH46" s="209"/>
      <c r="BI46" s="209"/>
      <c r="BJ46" s="59"/>
      <c r="BK46" s="209"/>
      <c r="BL46" s="209"/>
      <c r="BM46" s="59"/>
      <c r="BN46" s="209"/>
      <c r="BO46" s="209"/>
      <c r="BP46" s="59"/>
      <c r="BQ46" s="209"/>
      <c r="BR46" s="209"/>
      <c r="BS46" s="59"/>
      <c r="BT46" s="209"/>
      <c r="BU46" s="209"/>
      <c r="BV46" s="59"/>
      <c r="BW46" s="209"/>
      <c r="BX46" s="209"/>
      <c r="BY46" s="59"/>
      <c r="BZ46" s="24">
        <v>78030</v>
      </c>
      <c r="CA46" s="24">
        <v>19787</v>
      </c>
      <c r="CB46" s="59">
        <f>CA46/BZ46</f>
        <v>0.25358195565808023</v>
      </c>
      <c r="CC46" s="209"/>
      <c r="CD46" s="209"/>
      <c r="CE46" s="59"/>
      <c r="CF46" s="209"/>
      <c r="CG46" s="209"/>
      <c r="CH46" s="59"/>
      <c r="CI46" s="209"/>
      <c r="CJ46" s="209"/>
      <c r="CK46" s="59"/>
      <c r="CL46" s="24"/>
      <c r="CM46" s="24"/>
      <c r="CN46" s="59"/>
      <c r="CO46" s="209"/>
      <c r="CP46" s="209"/>
      <c r="CQ46" s="59"/>
      <c r="CR46" s="24">
        <v>78030</v>
      </c>
      <c r="CS46" s="24">
        <f>+CA46</f>
        <v>19787</v>
      </c>
      <c r="CT46" s="59">
        <f>CS46/CR46</f>
        <v>0.25358195565808023</v>
      </c>
      <c r="CU46" s="24">
        <v>78030</v>
      </c>
      <c r="CV46" s="24">
        <f>+CS46</f>
        <v>19787</v>
      </c>
      <c r="CW46" s="59">
        <f>CV46/CU46</f>
        <v>0.25358195565808023</v>
      </c>
      <c r="CX46" s="209"/>
      <c r="CY46" s="209"/>
      <c r="CZ46" s="59"/>
      <c r="DA46" s="209"/>
      <c r="DB46" s="209"/>
      <c r="DC46" s="59"/>
      <c r="DD46" s="209"/>
      <c r="DE46" s="209"/>
      <c r="DF46" s="59"/>
      <c r="DG46" s="209"/>
      <c r="DH46" s="209"/>
      <c r="DI46" s="59"/>
      <c r="DJ46" s="209"/>
      <c r="DK46" s="209"/>
      <c r="DL46" s="59"/>
      <c r="DM46" s="209"/>
      <c r="DN46" s="209"/>
      <c r="DO46" s="59"/>
      <c r="DP46" s="209"/>
      <c r="DQ46" s="209"/>
      <c r="DR46" s="59"/>
      <c r="DS46" s="209"/>
      <c r="DT46" s="209"/>
      <c r="DU46" s="59"/>
      <c r="DV46" s="209"/>
      <c r="DW46" s="209"/>
      <c r="DX46" s="59"/>
      <c r="DY46" s="209"/>
      <c r="DZ46" s="209"/>
      <c r="EA46" s="59"/>
      <c r="EB46" s="209"/>
      <c r="EC46" s="209"/>
      <c r="ED46" s="59"/>
      <c r="EE46" s="209"/>
      <c r="EF46" s="209"/>
      <c r="EG46" s="59"/>
      <c r="EH46" s="209"/>
      <c r="EI46" s="209"/>
      <c r="EJ46" s="59"/>
      <c r="EK46" s="209"/>
      <c r="EL46" s="209"/>
      <c r="EM46" s="59"/>
      <c r="EN46" s="209"/>
      <c r="EO46" s="209"/>
      <c r="EP46" s="59"/>
      <c r="EQ46" s="209"/>
      <c r="ER46" s="209"/>
      <c r="ES46" s="59"/>
      <c r="ET46" s="209"/>
      <c r="EU46" s="209"/>
      <c r="EV46" s="59"/>
      <c r="EW46" s="209"/>
      <c r="EX46" s="209"/>
      <c r="EY46" s="59"/>
      <c r="EZ46" s="209"/>
      <c r="FA46" s="209"/>
      <c r="FB46" s="59"/>
      <c r="FC46" s="209"/>
      <c r="FD46" s="209"/>
      <c r="FE46" s="59"/>
      <c r="FF46" s="209"/>
      <c r="FG46" s="209"/>
      <c r="FH46" s="59"/>
      <c r="FI46" s="209"/>
      <c r="FJ46" s="209"/>
      <c r="FK46" s="59"/>
      <c r="FL46" s="209"/>
      <c r="FM46" s="209"/>
      <c r="FN46" s="59"/>
      <c r="FO46" s="209"/>
      <c r="FP46" s="209"/>
      <c r="FQ46" s="59"/>
      <c r="FR46" s="209"/>
      <c r="FS46" s="209"/>
      <c r="FT46" s="59"/>
      <c r="FU46" s="209"/>
      <c r="FV46" s="209"/>
      <c r="FW46" s="59"/>
      <c r="FX46" s="209"/>
      <c r="FY46" s="209"/>
      <c r="FZ46" s="59"/>
      <c r="GA46" s="209"/>
      <c r="GB46" s="209"/>
      <c r="GC46" s="59"/>
      <c r="GD46" s="209"/>
      <c r="GE46" s="209"/>
      <c r="GF46" s="59"/>
      <c r="GG46" s="209"/>
      <c r="GH46" s="209"/>
      <c r="GI46" s="59"/>
      <c r="GJ46" s="209"/>
      <c r="GK46" s="209"/>
      <c r="GL46" s="59"/>
    </row>
    <row r="47" spans="1:194" s="7" customFormat="1" ht="8.25" customHeight="1" x14ac:dyDescent="0.55000000000000004">
      <c r="A47" s="208"/>
      <c r="B47" s="208"/>
    </row>
    <row r="48" spans="1:194" s="7" customFormat="1" ht="8.25" customHeight="1" x14ac:dyDescent="0.55000000000000004">
      <c r="A48" s="208"/>
      <c r="B48" s="208"/>
    </row>
    <row r="49" spans="1:194" s="7" customFormat="1" ht="22.5" customHeight="1" x14ac:dyDescent="0.55000000000000004">
      <c r="A49" s="666" t="s">
        <v>557</v>
      </c>
      <c r="B49" s="666"/>
      <c r="C49" s="209"/>
      <c r="D49" s="209"/>
      <c r="E49" s="59"/>
      <c r="F49" s="209"/>
      <c r="G49" s="209"/>
      <c r="H49" s="59"/>
      <c r="I49" s="209"/>
      <c r="J49" s="209"/>
      <c r="K49" s="59"/>
      <c r="L49" s="209"/>
      <c r="M49" s="209"/>
      <c r="N49" s="59"/>
      <c r="O49" s="209"/>
      <c r="P49" s="209"/>
      <c r="Q49" s="59"/>
      <c r="R49" s="209"/>
      <c r="S49" s="209"/>
      <c r="T49" s="59"/>
      <c r="U49" s="209"/>
      <c r="V49" s="209"/>
      <c r="W49" s="59"/>
      <c r="X49" s="209"/>
      <c r="Y49" s="209"/>
      <c r="Z49" s="59"/>
      <c r="AA49" s="209"/>
      <c r="AB49" s="209"/>
      <c r="AC49" s="59"/>
      <c r="AD49" s="209"/>
      <c r="AE49" s="209"/>
      <c r="AF49" s="59"/>
      <c r="AG49" s="209"/>
      <c r="AH49" s="209"/>
      <c r="AI49" s="59"/>
      <c r="AJ49" s="209"/>
      <c r="AK49" s="209"/>
      <c r="AL49" s="59"/>
      <c r="AM49" s="209"/>
      <c r="AN49" s="209"/>
      <c r="AO49" s="59"/>
      <c r="AP49" s="209"/>
      <c r="AQ49" s="209"/>
      <c r="AR49" s="59"/>
      <c r="AS49" s="209"/>
      <c r="AT49" s="209"/>
      <c r="AU49" s="59"/>
      <c r="AV49" s="209"/>
      <c r="AW49" s="209"/>
      <c r="AX49" s="59"/>
      <c r="AY49" s="209"/>
      <c r="AZ49" s="209"/>
      <c r="BA49" s="59"/>
      <c r="BB49" s="209"/>
      <c r="BC49" s="209"/>
      <c r="BD49" s="59"/>
      <c r="BE49" s="209"/>
      <c r="BF49" s="209"/>
      <c r="BG49" s="59"/>
      <c r="BH49" s="209"/>
      <c r="BI49" s="209"/>
      <c r="BJ49" s="59"/>
      <c r="BK49" s="209"/>
      <c r="BL49" s="209"/>
      <c r="BM49" s="59"/>
      <c r="BN49" s="209"/>
      <c r="BO49" s="209"/>
      <c r="BP49" s="59"/>
      <c r="BQ49" s="209"/>
      <c r="BR49" s="209"/>
      <c r="BS49" s="59"/>
      <c r="BT49" s="209"/>
      <c r="BU49" s="209"/>
      <c r="BV49" s="59"/>
      <c r="BW49" s="209"/>
      <c r="BX49" s="209"/>
      <c r="BY49" s="59"/>
      <c r="BZ49" s="209"/>
      <c r="CA49" s="209"/>
      <c r="CB49" s="59"/>
      <c r="CC49" s="209"/>
      <c r="CD49" s="209"/>
      <c r="CE49" s="59"/>
      <c r="CF49" s="209"/>
      <c r="CG49" s="209"/>
      <c r="CH49" s="59"/>
      <c r="CI49" s="209"/>
      <c r="CJ49" s="209"/>
      <c r="CK49" s="59"/>
      <c r="CL49" s="24"/>
      <c r="CM49" s="24"/>
      <c r="CN49" s="59"/>
      <c r="CO49" s="209"/>
      <c r="CP49" s="24"/>
      <c r="CQ49" s="59"/>
      <c r="CR49" s="59"/>
      <c r="CS49" s="24"/>
      <c r="CT49" s="59"/>
      <c r="CU49" s="59"/>
      <c r="CV49" s="24"/>
      <c r="CW49" s="59"/>
      <c r="CX49" s="209"/>
      <c r="CY49" s="209"/>
      <c r="CZ49" s="59"/>
      <c r="DA49" s="24"/>
      <c r="DB49" s="24"/>
      <c r="DC49" s="59" t="e">
        <f>DB49/DA49</f>
        <v>#DIV/0!</v>
      </c>
      <c r="DD49" s="209"/>
      <c r="DE49" s="209"/>
      <c r="DF49" s="59"/>
      <c r="DG49" s="209"/>
      <c r="DH49" s="209"/>
      <c r="DI49" s="59"/>
      <c r="DJ49" s="209"/>
      <c r="DK49" s="209"/>
      <c r="DL49" s="59"/>
      <c r="DM49" s="209"/>
      <c r="DN49" s="209"/>
      <c r="DO49" s="59"/>
      <c r="DP49" s="209"/>
      <c r="DQ49" s="209"/>
      <c r="DR49" s="59"/>
      <c r="DS49" s="209"/>
      <c r="DT49" s="209"/>
      <c r="DU49" s="59"/>
      <c r="DV49" s="209"/>
      <c r="DW49" s="209"/>
      <c r="DX49" s="59"/>
      <c r="DY49" s="209"/>
      <c r="DZ49" s="209"/>
      <c r="EA49" s="59"/>
      <c r="EB49" s="209"/>
      <c r="EC49" s="209"/>
      <c r="ED49" s="59"/>
      <c r="EE49" s="209"/>
      <c r="EF49" s="209"/>
      <c r="EG49" s="59"/>
      <c r="EH49" s="209"/>
      <c r="EI49" s="209"/>
      <c r="EJ49" s="59"/>
      <c r="EK49" s="209"/>
      <c r="EL49" s="209"/>
      <c r="EM49" s="59"/>
      <c r="EN49" s="209"/>
      <c r="EO49" s="209"/>
      <c r="EP49" s="59"/>
      <c r="EQ49" s="209"/>
      <c r="ER49" s="209"/>
      <c r="ES49" s="59"/>
      <c r="ET49" s="209"/>
      <c r="EU49" s="209"/>
      <c r="EV49" s="59"/>
      <c r="EW49" s="209"/>
      <c r="EX49" s="209"/>
      <c r="EY49" s="59"/>
      <c r="EZ49" s="209"/>
      <c r="FA49" s="209"/>
      <c r="FB49" s="59"/>
      <c r="FC49" s="209"/>
      <c r="FD49" s="209"/>
      <c r="FE49" s="59"/>
      <c r="FF49" s="209"/>
      <c r="FG49" s="209"/>
      <c r="FH49" s="59"/>
      <c r="FI49" s="209"/>
      <c r="FJ49" s="209"/>
      <c r="FK49" s="59"/>
      <c r="FL49" s="209"/>
      <c r="FM49" s="209"/>
      <c r="FN49" s="59"/>
      <c r="FO49" s="209"/>
      <c r="FP49" s="209"/>
      <c r="FQ49" s="59"/>
      <c r="FR49" s="209"/>
      <c r="FS49" s="209"/>
      <c r="FT49" s="59"/>
      <c r="FU49" s="209"/>
      <c r="FV49" s="209"/>
      <c r="FW49" s="59"/>
      <c r="FX49" s="209"/>
      <c r="FY49" s="209"/>
      <c r="FZ49" s="59"/>
      <c r="GA49" s="209"/>
      <c r="GB49" s="209"/>
      <c r="GC49" s="59"/>
      <c r="GD49" s="209"/>
      <c r="GE49" s="209"/>
      <c r="GF49" s="59"/>
      <c r="GG49" s="209"/>
      <c r="GH49" s="209"/>
      <c r="GI49" s="59"/>
      <c r="GJ49" s="209"/>
      <c r="GK49" s="209"/>
      <c r="GL49" s="59"/>
    </row>
    <row r="50" spans="1:194" s="7" customFormat="1" ht="8.25" customHeight="1" x14ac:dyDescent="0.55000000000000004">
      <c r="A50" s="208"/>
      <c r="B50" s="208"/>
    </row>
    <row r="51" spans="1:194" s="10" customFormat="1" ht="20.25" customHeight="1" x14ac:dyDescent="0.6">
      <c r="A51" s="28" t="s">
        <v>558</v>
      </c>
      <c r="B51" s="28"/>
      <c r="C51" s="24">
        <f>SUM(C44:C49)</f>
        <v>277638</v>
      </c>
      <c r="D51" s="24">
        <f>SUM(D44:D49)</f>
        <v>264824</v>
      </c>
      <c r="E51" s="353">
        <f>D51/C51</f>
        <v>0.9538463754961497</v>
      </c>
      <c r="F51" s="24">
        <f>SUM(F44)</f>
        <v>168208</v>
      </c>
      <c r="G51" s="24">
        <f>SUM(G44:G49)</f>
        <v>177533</v>
      </c>
      <c r="H51" s="353">
        <f>G51/F51</f>
        <v>1.0554373157043659</v>
      </c>
      <c r="I51" s="24">
        <f>SUM(I44)</f>
        <v>12696</v>
      </c>
      <c r="J51" s="24">
        <f>SUM(J44:J49)</f>
        <v>9347</v>
      </c>
      <c r="K51" s="353">
        <f>J51/I51</f>
        <v>0.73621613106490236</v>
      </c>
      <c r="L51" s="24">
        <v>2399</v>
      </c>
      <c r="M51" s="24">
        <f>+M44</f>
        <v>2802</v>
      </c>
      <c r="N51" s="356">
        <f>M51/L51</f>
        <v>1.1679866611087952</v>
      </c>
      <c r="O51" s="24">
        <v>678</v>
      </c>
      <c r="P51" s="24">
        <f>+P44</f>
        <v>709</v>
      </c>
      <c r="Q51" s="356">
        <f>P51/O51</f>
        <v>1.0457227138643068</v>
      </c>
      <c r="R51" s="24">
        <v>461619</v>
      </c>
      <c r="S51" s="24">
        <f>+S44</f>
        <v>455215</v>
      </c>
      <c r="T51" s="353">
        <f>S51/R51</f>
        <v>0.98612708748989963</v>
      </c>
      <c r="U51" s="24">
        <v>461619</v>
      </c>
      <c r="V51" s="24">
        <f>SUM(V44:V49)</f>
        <v>455215</v>
      </c>
      <c r="W51" s="353">
        <f>V51/U51</f>
        <v>0.98612708748989963</v>
      </c>
      <c r="X51" s="24">
        <v>18889</v>
      </c>
      <c r="Y51" s="24">
        <f>SUM(Y44:Y49)</f>
        <v>17981</v>
      </c>
      <c r="Z51" s="353">
        <f>Y51/X51</f>
        <v>0.95192969453120868</v>
      </c>
      <c r="AA51" s="24">
        <v>1920</v>
      </c>
      <c r="AB51" s="24">
        <f>SUM(AB44:AB49)</f>
        <v>2629</v>
      </c>
      <c r="AC51" s="356">
        <f>AB51/AA51</f>
        <v>1.3692708333333334</v>
      </c>
      <c r="AD51" s="24">
        <v>1504</v>
      </c>
      <c r="AE51" s="24">
        <f>SUM(AE44:AE49)</f>
        <v>1936</v>
      </c>
      <c r="AF51" s="356">
        <f>AE51/AD51</f>
        <v>1.2872340425531914</v>
      </c>
      <c r="AG51" s="24">
        <v>22313</v>
      </c>
      <c r="AH51" s="24">
        <f>SUM(AH44:AH49)</f>
        <v>22546</v>
      </c>
      <c r="AI51" s="353">
        <f>AH51/AG51</f>
        <v>1.0104423430287277</v>
      </c>
      <c r="AJ51" s="24">
        <v>7067</v>
      </c>
      <c r="AK51" s="24">
        <f>SUM(AK44:AK49)</f>
        <v>6120</v>
      </c>
      <c r="AL51" s="353">
        <f>AK51/AJ51</f>
        <v>0.86599688693929533</v>
      </c>
      <c r="AM51" s="24">
        <v>945</v>
      </c>
      <c r="AN51" s="24">
        <f>SUM(AN44:AN49)</f>
        <v>1247</v>
      </c>
      <c r="AO51" s="356">
        <f>AN51/AM51</f>
        <v>1.3195767195767196</v>
      </c>
      <c r="AP51" s="24">
        <v>1091</v>
      </c>
      <c r="AQ51" s="24">
        <f>SUM(AQ44:AQ49)</f>
        <v>1143</v>
      </c>
      <c r="AR51" s="356">
        <f>AQ51/AP51</f>
        <v>1.0476626947754353</v>
      </c>
      <c r="AS51" s="24">
        <v>9103</v>
      </c>
      <c r="AT51" s="24">
        <f>SUM(AT44:AT49)</f>
        <v>8510</v>
      </c>
      <c r="AU51" s="353">
        <f>AT51/AS51</f>
        <v>0.93485664066791163</v>
      </c>
      <c r="AV51" s="24">
        <v>260961</v>
      </c>
      <c r="AW51" s="24">
        <f>SUM(AW44:AW49)</f>
        <v>250061</v>
      </c>
      <c r="AX51" s="353">
        <f>AW51/AV51</f>
        <v>0.95823130659370559</v>
      </c>
      <c r="AY51" s="24">
        <v>57855</v>
      </c>
      <c r="AZ51" s="24">
        <f>SUM(AZ44:AZ49)</f>
        <v>57233</v>
      </c>
      <c r="BA51" s="353">
        <f>AZ51/AY51</f>
        <v>0.9892489845302912</v>
      </c>
      <c r="BB51" s="24">
        <v>24795</v>
      </c>
      <c r="BC51" s="24">
        <f>SUM(BC44:BC49)</f>
        <v>26743</v>
      </c>
      <c r="BD51" s="356">
        <f>BC51/BB51</f>
        <v>1.0785642266586006</v>
      </c>
      <c r="BE51" s="24">
        <v>3881</v>
      </c>
      <c r="BF51" s="24">
        <f>SUM(BF44:BF49)</f>
        <v>4807</v>
      </c>
      <c r="BG51" s="356">
        <f>BF51/BE51</f>
        <v>1.2385982994073692</v>
      </c>
      <c r="BH51" s="24">
        <v>475067</v>
      </c>
      <c r="BI51" s="24">
        <f>SUM(BI44:BI49)</f>
        <v>479030</v>
      </c>
      <c r="BJ51" s="353">
        <f>BI51/BH51</f>
        <v>1.0083419812363308</v>
      </c>
      <c r="BK51" s="24">
        <v>822559</v>
      </c>
      <c r="BL51" s="24">
        <f>SUM(BL44:BL49)</f>
        <v>817874</v>
      </c>
      <c r="BM51" s="353">
        <f>BL51/BK51</f>
        <v>0.99430435993041233</v>
      </c>
      <c r="BN51" s="24">
        <v>1320</v>
      </c>
      <c r="BO51" s="24">
        <f>SUM(BO44:BO49)</f>
        <v>1144</v>
      </c>
      <c r="BP51" s="353">
        <f>BO51/BN51</f>
        <v>0.8666666666666667</v>
      </c>
      <c r="BQ51" s="24">
        <v>855295</v>
      </c>
      <c r="BR51" s="24">
        <f>SUM(BR44:BR49)</f>
        <v>850074</v>
      </c>
      <c r="BS51" s="353">
        <f>BR51/BQ51</f>
        <v>0.99389567342262031</v>
      </c>
      <c r="BT51" s="24">
        <v>1316914</v>
      </c>
      <c r="BU51" s="24">
        <f>SUM(BU44:BU49)</f>
        <v>1305289</v>
      </c>
      <c r="BV51" s="353">
        <f>BU51/BT51</f>
        <v>0.99117254429674229</v>
      </c>
      <c r="BW51" s="24">
        <v>2420160</v>
      </c>
      <c r="BX51" s="24">
        <f>SUM(BX44:BX49)</f>
        <v>2060405</v>
      </c>
      <c r="BY51" s="359">
        <f>BX51/BW51</f>
        <v>0.85135073714134601</v>
      </c>
      <c r="BZ51" s="24">
        <v>2864984</v>
      </c>
      <c r="CA51" s="24">
        <f>SUM(CA44:CA49)</f>
        <v>2954950</v>
      </c>
      <c r="CB51" s="359">
        <f>CA51/BZ51</f>
        <v>1.03140192056919</v>
      </c>
      <c r="CC51" s="24">
        <v>917760</v>
      </c>
      <c r="CD51" s="24">
        <f>SUM(CD44:CD49)</f>
        <v>798907</v>
      </c>
      <c r="CE51" s="359">
        <f>CD51/CC51</f>
        <v>0.87049664400278937</v>
      </c>
      <c r="CF51" s="24">
        <v>111822</v>
      </c>
      <c r="CG51" s="24">
        <f>SUM(CG44:CG49)</f>
        <v>116289</v>
      </c>
      <c r="CH51" s="353">
        <f>CG51/CF51</f>
        <v>1.0399474164296829</v>
      </c>
      <c r="CI51" s="24">
        <v>1029582</v>
      </c>
      <c r="CJ51" s="24">
        <f>SUM(CJ44:CJ49)</f>
        <v>915196</v>
      </c>
      <c r="CK51" s="353">
        <f>CJ51/CI51</f>
        <v>0.88890054410430641</v>
      </c>
      <c r="CL51" s="24">
        <f>SUM(CL44:CL49)</f>
        <v>619134</v>
      </c>
      <c r="CM51" s="24">
        <f>SUM(CM44:CM49)</f>
        <v>715753</v>
      </c>
      <c r="CN51" s="359">
        <f>CM51/CL51</f>
        <v>1.1560550704693975</v>
      </c>
      <c r="CO51" s="24">
        <f>+CO44</f>
        <v>94200</v>
      </c>
      <c r="CP51" s="24">
        <f>SUM(CP44:CP49)</f>
        <v>150048</v>
      </c>
      <c r="CQ51" s="359">
        <f>CP51/CO51</f>
        <v>1.5928662420382165</v>
      </c>
      <c r="CR51" s="24">
        <f>SUM(CR44:CR49)</f>
        <v>7028060</v>
      </c>
      <c r="CS51" s="24">
        <f>+CS44+CS46</f>
        <v>6796352</v>
      </c>
      <c r="CT51" s="359">
        <f>CS51/CR51</f>
        <v>0.96703101567146554</v>
      </c>
      <c r="CU51" s="24">
        <f>SUM(CU44:CU49)</f>
        <v>8344974</v>
      </c>
      <c r="CV51" s="24">
        <f>+CV44+CV46</f>
        <v>8101641</v>
      </c>
      <c r="CW51" s="359">
        <f>CV51/CU51</f>
        <v>0.97084077194248897</v>
      </c>
      <c r="CX51" s="24">
        <f>SUM(CX44:CX49)</f>
        <v>649193</v>
      </c>
      <c r="CY51" s="24">
        <f>SUM(CY44:CY49)</f>
        <v>749174</v>
      </c>
      <c r="CZ51" s="356">
        <f>CY51/CX51</f>
        <v>1.1540081300938241</v>
      </c>
      <c r="DA51" s="24">
        <f>SUM(DA44:DA49)</f>
        <v>101354</v>
      </c>
      <c r="DB51" s="24">
        <f>SUM(DB44:DB49)</f>
        <v>158643</v>
      </c>
      <c r="DC51" s="356">
        <f>DB51/DA51</f>
        <v>1.5652366951477001</v>
      </c>
      <c r="DD51" s="24">
        <v>3561344</v>
      </c>
      <c r="DE51" s="24">
        <f>SUM(DE44:DE49)</f>
        <v>3094078</v>
      </c>
      <c r="DF51" s="359">
        <f>DE51/DD51</f>
        <v>0.86879503917622114</v>
      </c>
      <c r="DG51" s="61">
        <v>0.89181818181818184</v>
      </c>
      <c r="DH51" s="61">
        <f>+DH44</f>
        <v>0.9022830554928416</v>
      </c>
      <c r="DI51" s="59">
        <f>DH51/DG51</f>
        <v>1.0117343129889151</v>
      </c>
      <c r="DJ51" s="61">
        <v>0.78962962962962979</v>
      </c>
      <c r="DK51" s="61">
        <f>+DK44</f>
        <v>0.78853109220205131</v>
      </c>
      <c r="DL51" s="59">
        <f>DK51/DJ51</f>
        <v>0.99860879406451131</v>
      </c>
      <c r="DM51" s="61">
        <v>0.85045454545454546</v>
      </c>
      <c r="DN51" s="61">
        <f>+DN44</f>
        <v>0.89462446798749284</v>
      </c>
      <c r="DO51" s="59">
        <f>DN51/DM51</f>
        <v>1.0519368410328618</v>
      </c>
      <c r="DP51" s="61">
        <v>0.87424242424242427</v>
      </c>
      <c r="DQ51" s="61">
        <f>+DQ44</f>
        <v>0.89827212422843394</v>
      </c>
      <c r="DR51" s="59">
        <f>DQ51/DP51</f>
        <v>1.0274863119424027</v>
      </c>
      <c r="DS51" s="61">
        <v>0.80642857142857149</v>
      </c>
      <c r="DT51" s="61">
        <f>+DT44</f>
        <v>0.7709890555558685</v>
      </c>
      <c r="DU51" s="59">
        <f>DT51/DS51</f>
        <v>0.95605374471055427</v>
      </c>
      <c r="DV51" s="61">
        <v>0.84575757575757571</v>
      </c>
      <c r="DW51" s="61">
        <f>+DW44</f>
        <v>0.84863196511538508</v>
      </c>
      <c r="DX51" s="59">
        <f>DW51/DV51</f>
        <v>1.0033985972342425</v>
      </c>
      <c r="DY51" s="61">
        <v>0.88303030303030317</v>
      </c>
      <c r="DZ51" s="61">
        <f>+DZ44</f>
        <v>0.90124266363263561</v>
      </c>
      <c r="EA51" s="59">
        <f>DZ51/DY51</f>
        <v>1.0206248421371644</v>
      </c>
      <c r="EB51" s="61">
        <v>0.78534482758620683</v>
      </c>
      <c r="EC51" s="61">
        <f>+EC44</f>
        <v>0.77526558360239572</v>
      </c>
      <c r="ED51" s="59">
        <f>EC51/EB51</f>
        <v>0.98716583642017464</v>
      </c>
      <c r="EE51" s="61">
        <v>0.8400757575757577</v>
      </c>
      <c r="EF51" s="61">
        <f>+EF44</f>
        <v>0.87858474253594399</v>
      </c>
      <c r="EG51" s="59">
        <f>EF51/EE51</f>
        <v>1.0458398955247956</v>
      </c>
      <c r="EH51" s="61">
        <v>0.83484848484848495</v>
      </c>
      <c r="EI51" s="61">
        <f>+EI44</f>
        <v>0.86714490996624416</v>
      </c>
      <c r="EJ51" s="59">
        <f>EI51/EH51</f>
        <v>1.0386853730993122</v>
      </c>
      <c r="EK51" s="61">
        <v>0.26939393939393941</v>
      </c>
      <c r="EL51" s="61">
        <f>+EL44</f>
        <v>0.32843844952911749</v>
      </c>
      <c r="EM51" s="59">
        <f>EL51/EK51</f>
        <v>1.2191753469584787</v>
      </c>
      <c r="EN51" s="61">
        <v>0.55212121212121212</v>
      </c>
      <c r="EO51" s="61">
        <f>+EO44</f>
        <v>0.63984245705604537</v>
      </c>
      <c r="EP51" s="59">
        <f>EO51/EN51</f>
        <v>1.1588804106942643</v>
      </c>
      <c r="EQ51" s="61">
        <v>0.85893939393939367</v>
      </c>
      <c r="ER51" s="61">
        <f>+ER44</f>
        <v>0.87446328784612626</v>
      </c>
      <c r="ES51" s="59">
        <f>ER51/EQ51</f>
        <v>1.0180733285913628</v>
      </c>
      <c r="ET51" s="61">
        <v>0.49553030303030299</v>
      </c>
      <c r="EU51" s="61">
        <f>+EU44</f>
        <v>0.36234186727031431</v>
      </c>
      <c r="EV51" s="59">
        <f>EU51/ET51</f>
        <v>0.73122040176855974</v>
      </c>
      <c r="EW51" s="61">
        <v>0.67723484848484861</v>
      </c>
      <c r="EX51" s="61">
        <f>+EX44</f>
        <v>0.67840139156188661</v>
      </c>
      <c r="EY51" s="59">
        <f>EX51/EW51</f>
        <v>1.0017225089341575</v>
      </c>
      <c r="EZ51" s="61">
        <v>0.81407407407407395</v>
      </c>
      <c r="FA51" s="61">
        <f>+FA44</f>
        <v>0.76117259586031338</v>
      </c>
      <c r="FB51" s="59">
        <f>FA51/EZ51</f>
        <v>0.93501638253996655</v>
      </c>
      <c r="FC51" s="61">
        <v>0.31781250000000005</v>
      </c>
      <c r="FD51" s="61">
        <f>+FD44</f>
        <v>0.38270912634386745</v>
      </c>
      <c r="FE51" s="59">
        <f>FD51/FC51</f>
        <v>1.2041978410033192</v>
      </c>
      <c r="FF51" s="61">
        <v>0.52666666666666639</v>
      </c>
      <c r="FG51" s="61">
        <f>+FG44</f>
        <v>0.43079843006306834</v>
      </c>
      <c r="FH51" s="59">
        <f>FG51/FF51</f>
        <v>0.81797170265139596</v>
      </c>
      <c r="FI51" s="61">
        <v>0.89363636363636345</v>
      </c>
      <c r="FJ51" s="61">
        <f>+FJ44</f>
        <v>0.89733626634133057</v>
      </c>
      <c r="FK51" s="59">
        <f>FJ51/FI51</f>
        <v>1.0041402776963009</v>
      </c>
      <c r="FL51" s="61">
        <v>0.61009999999999953</v>
      </c>
      <c r="FM51" s="61">
        <f>+FM44</f>
        <v>0.85734006542992758</v>
      </c>
      <c r="FN51" s="59">
        <f>FM51/FL51</f>
        <v>1.4052451490410232</v>
      </c>
      <c r="FO51" s="24">
        <v>352425</v>
      </c>
      <c r="FP51" s="24">
        <f>SUM(FP44:FP49)</f>
        <v>209229</v>
      </c>
      <c r="FQ51" s="203">
        <f>FP51/FO51</f>
        <v>0.5936837625026602</v>
      </c>
      <c r="FR51" s="24">
        <v>94127</v>
      </c>
      <c r="FS51" s="24">
        <f>SUM(FS44:FS49)</f>
        <v>54417</v>
      </c>
      <c r="FT51" s="203">
        <f>FS51/FR51</f>
        <v>0.5781231740095828</v>
      </c>
      <c r="FU51" s="24">
        <v>446552</v>
      </c>
      <c r="FV51" s="24">
        <f>SUM(FV44:FV49)</f>
        <v>263646</v>
      </c>
      <c r="FW51" s="203">
        <f>FV51/FU51</f>
        <v>0.59040380515595048</v>
      </c>
      <c r="FX51" s="24">
        <v>3420411</v>
      </c>
      <c r="FY51" s="24">
        <f>SUM(FY44:FY49)</f>
        <v>3435261</v>
      </c>
      <c r="FZ51" s="203">
        <f>FY51/FX51</f>
        <v>1.0043415835114553</v>
      </c>
      <c r="GA51" s="24">
        <v>3866963</v>
      </c>
      <c r="GB51" s="24">
        <f>SUM(GB44:GB49)</f>
        <v>3698907</v>
      </c>
      <c r="GC51" s="61">
        <f>GB51/GA51</f>
        <v>0.95654057201995468</v>
      </c>
      <c r="GD51" s="24">
        <v>184643</v>
      </c>
      <c r="GE51" s="24">
        <f>SUM(GE44:GE49)</f>
        <v>131559</v>
      </c>
      <c r="GF51" s="340">
        <f>GE51/GD51</f>
        <v>0.71250467117626992</v>
      </c>
      <c r="GG51" s="24">
        <v>481818</v>
      </c>
      <c r="GH51" s="24">
        <f>SUM(GH44:GH49)</f>
        <v>449618</v>
      </c>
      <c r="GI51" s="59">
        <f>GH51/GG51</f>
        <v>0.93316978610180612</v>
      </c>
      <c r="GJ51" s="24">
        <v>54421</v>
      </c>
      <c r="GK51" s="24">
        <f>SUM(GK44:GK49)</f>
        <v>109611</v>
      </c>
      <c r="GL51" s="59">
        <f>GK51/GJ51</f>
        <v>2.0141305745943661</v>
      </c>
    </row>
    <row r="52" spans="1:194" x14ac:dyDescent="0.55000000000000004">
      <c r="CU52" s="354"/>
      <c r="CV52" s="354"/>
    </row>
    <row r="53" spans="1:194" x14ac:dyDescent="0.55000000000000004">
      <c r="C53" s="12"/>
      <c r="D53" s="12"/>
      <c r="E53" s="354"/>
      <c r="F53" s="12"/>
      <c r="G53" s="12"/>
      <c r="H53" s="354"/>
      <c r="I53" s="12"/>
      <c r="J53" s="12"/>
      <c r="K53" s="354"/>
      <c r="L53" s="12"/>
      <c r="M53" s="12"/>
      <c r="N53" s="354"/>
      <c r="O53" s="12"/>
      <c r="P53" s="12"/>
      <c r="Q53" s="354"/>
      <c r="R53" s="12"/>
      <c r="S53" s="12"/>
      <c r="T53" s="354"/>
      <c r="U53" s="12"/>
      <c r="V53" s="12"/>
      <c r="W53" s="354"/>
      <c r="X53" s="12"/>
      <c r="Y53" s="12"/>
      <c r="Z53" s="354"/>
      <c r="AA53" s="12"/>
      <c r="AB53" s="12"/>
      <c r="AC53" s="354"/>
      <c r="AD53" s="12"/>
      <c r="AE53" s="12"/>
      <c r="AF53" s="354"/>
      <c r="AG53" s="12"/>
      <c r="AH53" s="12"/>
      <c r="AI53" s="354"/>
      <c r="AJ53" s="12"/>
      <c r="AK53" s="12"/>
      <c r="AL53" s="354"/>
      <c r="AM53" s="12"/>
      <c r="AN53" s="12"/>
      <c r="AO53" s="354"/>
      <c r="AP53" s="12"/>
      <c r="AQ53" s="12"/>
      <c r="AR53" s="354"/>
      <c r="AS53" s="12"/>
      <c r="AT53" s="12"/>
      <c r="AU53" s="354"/>
      <c r="AV53" s="12"/>
      <c r="AW53" s="12"/>
      <c r="AX53" s="354"/>
      <c r="AY53" s="12"/>
      <c r="AZ53" s="12"/>
      <c r="BA53" s="354"/>
      <c r="BB53" s="12"/>
      <c r="BC53" s="12"/>
      <c r="BD53" s="354"/>
      <c r="BE53" s="12"/>
      <c r="BF53" s="12"/>
      <c r="BG53" s="354"/>
      <c r="BH53" s="12"/>
      <c r="BI53" s="12"/>
      <c r="BJ53" s="354"/>
      <c r="BK53" s="12"/>
      <c r="BL53" s="12"/>
      <c r="BM53" s="354"/>
      <c r="BN53" s="12"/>
      <c r="BO53" s="12"/>
      <c r="BP53" s="354"/>
      <c r="BQ53" s="12"/>
      <c r="BR53" s="12"/>
      <c r="BS53" s="354"/>
      <c r="BT53" s="12"/>
      <c r="BU53" s="12"/>
      <c r="BV53" s="354"/>
      <c r="BW53" s="12"/>
      <c r="BX53" s="12"/>
      <c r="BY53" s="354"/>
      <c r="BZ53" s="12"/>
      <c r="CA53" s="12"/>
      <c r="CB53" s="354"/>
      <c r="CC53" s="12"/>
      <c r="CD53" s="12"/>
      <c r="CE53" s="354"/>
      <c r="CF53" s="12"/>
      <c r="CG53" s="12"/>
      <c r="CH53" s="354"/>
      <c r="CI53" s="12"/>
      <c r="CJ53" s="12"/>
      <c r="CK53" s="354"/>
      <c r="CN53"/>
      <c r="CO53" s="128"/>
      <c r="CP53" s="12"/>
      <c r="CQ53" s="354"/>
      <c r="CR53" s="128"/>
      <c r="CS53" s="361"/>
      <c r="CT53" s="361"/>
      <c r="CU53" s="128"/>
      <c r="CV53" s="354"/>
      <c r="CW53" s="354"/>
      <c r="CX53" s="12"/>
      <c r="CY53" s="12"/>
      <c r="CZ53" s="354"/>
      <c r="DA53" s="12"/>
      <c r="DB53" s="12"/>
      <c r="DC53" s="354"/>
      <c r="DD53" s="12"/>
      <c r="DE53" s="12"/>
      <c r="DF53" s="354"/>
      <c r="DG53" s="12"/>
      <c r="DH53" s="12"/>
      <c r="DI53" s="56"/>
      <c r="DJ53" s="12"/>
      <c r="DK53" s="12"/>
      <c r="DL53" s="56"/>
      <c r="DM53" s="12"/>
      <c r="DN53" s="12"/>
      <c r="DO53" s="56"/>
      <c r="DP53" s="12"/>
      <c r="DQ53" s="12"/>
      <c r="DR53" s="56"/>
      <c r="DS53" s="12"/>
      <c r="DT53" s="12"/>
      <c r="DU53" s="56"/>
      <c r="DV53" s="12"/>
      <c r="DW53" s="12"/>
      <c r="DX53" s="56"/>
      <c r="DY53" s="12"/>
      <c r="DZ53" s="12"/>
      <c r="EA53" s="56"/>
      <c r="EB53" s="12"/>
      <c r="EC53" s="12"/>
      <c r="ED53" s="56"/>
      <c r="EE53" s="12"/>
      <c r="EF53" s="12"/>
      <c r="EG53" s="56"/>
      <c r="EH53" s="12"/>
      <c r="EI53" s="12"/>
      <c r="EJ53" s="56"/>
      <c r="EK53" s="12"/>
      <c r="EL53" s="12"/>
      <c r="EM53" s="56"/>
      <c r="EN53" s="12"/>
      <c r="EO53" s="12"/>
      <c r="EP53" s="56"/>
      <c r="EQ53" s="12"/>
      <c r="ER53" s="12"/>
      <c r="ES53" s="56"/>
      <c r="ET53" s="12"/>
      <c r="EU53" s="12"/>
      <c r="EV53" s="56"/>
      <c r="EW53" s="12"/>
      <c r="EX53" s="12"/>
      <c r="EY53" s="56"/>
      <c r="EZ53" s="12"/>
      <c r="FA53" s="12"/>
      <c r="FB53" s="56"/>
      <c r="FC53" s="12"/>
      <c r="FD53" s="12"/>
      <c r="FE53" s="12"/>
      <c r="FF53" s="12"/>
      <c r="FG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41"/>
      <c r="GD53" s="12"/>
      <c r="GE53" s="12"/>
      <c r="GF53" s="12"/>
      <c r="GG53" s="12"/>
      <c r="GH53" s="12"/>
      <c r="GI53" s="12"/>
      <c r="GJ53" s="12"/>
      <c r="GK53" s="12"/>
      <c r="GL53" s="12"/>
    </row>
    <row r="54" spans="1:194" x14ac:dyDescent="0.55000000000000004">
      <c r="C54" s="12"/>
      <c r="D54" s="12"/>
      <c r="E54" s="41"/>
      <c r="F54" s="128"/>
      <c r="G54" s="12"/>
      <c r="H54" s="41"/>
      <c r="I54" s="12"/>
      <c r="J54" s="12"/>
      <c r="K54" s="41"/>
      <c r="L54" s="12"/>
      <c r="M54" s="12"/>
      <c r="N54" s="41"/>
      <c r="O54" s="12"/>
      <c r="P54" s="12"/>
      <c r="Q54" s="41"/>
      <c r="R54" s="12"/>
      <c r="S54" s="12"/>
      <c r="T54" s="41"/>
      <c r="U54" s="12"/>
      <c r="V54" s="12"/>
      <c r="W54" s="41"/>
      <c r="X54" s="12"/>
      <c r="Y54" s="12"/>
      <c r="Z54" s="41"/>
      <c r="AA54" s="12"/>
      <c r="AB54" s="12"/>
      <c r="AC54" s="41"/>
      <c r="AD54" s="12"/>
      <c r="AE54" s="12"/>
      <c r="AF54" s="41"/>
      <c r="AG54" s="12"/>
      <c r="AH54" s="12"/>
      <c r="AI54" s="41"/>
      <c r="AJ54" s="12"/>
      <c r="AK54" s="12"/>
      <c r="AL54" s="41"/>
      <c r="AM54" s="12"/>
      <c r="AN54" s="12"/>
      <c r="AO54" s="41"/>
      <c r="AP54" s="12"/>
      <c r="AQ54" s="12"/>
      <c r="AR54" s="41"/>
      <c r="AS54" s="12"/>
      <c r="AT54" s="12"/>
      <c r="AU54" s="41"/>
      <c r="AV54" s="12"/>
      <c r="AW54" s="12"/>
      <c r="AX54" s="41"/>
      <c r="AY54" s="12"/>
      <c r="AZ54" s="12"/>
      <c r="BA54" s="41"/>
      <c r="BB54" s="12"/>
      <c r="BC54" s="12"/>
      <c r="BD54" s="41"/>
      <c r="BE54" s="12"/>
      <c r="BF54" s="12"/>
      <c r="BG54" s="41"/>
      <c r="BH54" s="12"/>
      <c r="BI54" s="12"/>
      <c r="BJ54" s="41"/>
      <c r="BK54" s="12"/>
      <c r="BL54" s="12"/>
      <c r="BM54" s="41"/>
      <c r="BN54" s="12"/>
      <c r="BO54" s="12"/>
      <c r="BP54" s="41"/>
      <c r="BQ54" s="12"/>
      <c r="BR54" s="12"/>
      <c r="BS54" s="41"/>
      <c r="BT54" s="12"/>
      <c r="BU54" s="12"/>
      <c r="BV54" s="41"/>
      <c r="BW54" s="12"/>
      <c r="BX54" s="12"/>
      <c r="BY54" s="41"/>
      <c r="BZ54" s="12"/>
      <c r="CA54" s="12"/>
      <c r="CB54" s="41"/>
      <c r="CC54" s="12"/>
      <c r="CD54" s="12"/>
      <c r="CE54" s="41"/>
      <c r="CF54" s="12"/>
      <c r="CG54" s="12"/>
      <c r="CH54" s="41"/>
      <c r="CI54" s="12"/>
      <c r="CJ54" s="12"/>
      <c r="CK54" s="41"/>
      <c r="CN54"/>
      <c r="CO54" s="12"/>
      <c r="CP54" s="12"/>
      <c r="CQ54" s="41"/>
      <c r="CR54" s="128"/>
      <c r="CS54" s="361"/>
      <c r="CT54" s="361"/>
      <c r="CU54" s="354"/>
      <c r="CV54" s="354"/>
      <c r="CW54" s="361"/>
      <c r="CX54" s="128"/>
      <c r="CY54" s="128"/>
      <c r="CZ54" s="41"/>
      <c r="DA54" s="12"/>
      <c r="DB54" s="12"/>
      <c r="DC54" s="41"/>
      <c r="DD54" s="12"/>
      <c r="DE54" s="12"/>
      <c r="DF54" s="41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41"/>
      <c r="GD54" s="12"/>
      <c r="GE54" s="12"/>
      <c r="GF54" s="12"/>
      <c r="GG54" s="12"/>
      <c r="GH54" s="12"/>
      <c r="GI54" s="12"/>
      <c r="GJ54" s="12"/>
      <c r="GK54" s="12"/>
      <c r="GL54" s="12"/>
    </row>
    <row r="55" spans="1:194" s="107" customFormat="1" x14ac:dyDescent="0.55000000000000004">
      <c r="A55" s="5" t="s">
        <v>390</v>
      </c>
      <c r="E55" s="23"/>
      <c r="H55" s="23"/>
      <c r="K55" s="23"/>
      <c r="N55" s="23"/>
      <c r="Q55" s="23"/>
      <c r="T55" s="23"/>
      <c r="W55" s="23"/>
      <c r="Z55" s="23"/>
      <c r="AC55" s="23"/>
      <c r="AF55" s="23"/>
      <c r="AI55" s="23"/>
      <c r="AL55" s="23"/>
      <c r="AO55" s="23"/>
      <c r="AR55" s="23"/>
      <c r="AU55" s="23"/>
      <c r="AX55" s="23"/>
      <c r="BA55" s="23"/>
      <c r="BD55" s="23"/>
      <c r="BG55" s="23"/>
      <c r="BJ55" s="23"/>
      <c r="BM55" s="23"/>
      <c r="BP55" s="23"/>
      <c r="BS55" s="23"/>
      <c r="BV55" s="23"/>
      <c r="BY55" s="23"/>
      <c r="CB55" s="23"/>
      <c r="CE55" s="23"/>
      <c r="CH55" s="23"/>
      <c r="CK55" s="23"/>
      <c r="CL55"/>
      <c r="CM55"/>
      <c r="CN55"/>
      <c r="CQ55" s="23"/>
      <c r="CR55" s="128"/>
      <c r="CS55" s="361"/>
      <c r="CT55" s="361"/>
      <c r="CU55" s="128"/>
      <c r="CV55" s="128"/>
      <c r="CW55" s="361"/>
      <c r="CX55" s="128"/>
      <c r="CY55" s="128"/>
      <c r="CZ55" s="23"/>
      <c r="DC55" s="23"/>
      <c r="DF55" s="23"/>
      <c r="GC55" s="23"/>
    </row>
    <row r="56" spans="1:194" x14ac:dyDescent="0.55000000000000004">
      <c r="CR56" s="128"/>
      <c r="CS56" s="361"/>
      <c r="CT56" s="361"/>
      <c r="CU56" s="128"/>
      <c r="CV56" s="128"/>
      <c r="CW56" s="361"/>
      <c r="CX56" s="128"/>
      <c r="CY56" s="128"/>
    </row>
    <row r="57" spans="1:194" x14ac:dyDescent="0.55000000000000004">
      <c r="CS57" s="12"/>
    </row>
  </sheetData>
  <mergeCells count="57">
    <mergeCell ref="DD9:DF9"/>
    <mergeCell ref="CX8:DF8"/>
    <mergeCell ref="DG9:FN9"/>
    <mergeCell ref="FO9:GL9"/>
    <mergeCell ref="DG8:GL8"/>
    <mergeCell ref="CU8:CW9"/>
    <mergeCell ref="CX9:CZ9"/>
    <mergeCell ref="DA9:DC9"/>
    <mergeCell ref="BW8:CT8"/>
    <mergeCell ref="BW9:BY9"/>
    <mergeCell ref="BZ9:CB9"/>
    <mergeCell ref="CC9:CE9"/>
    <mergeCell ref="CF9:CH9"/>
    <mergeCell ref="CI9:CK9"/>
    <mergeCell ref="CL9:CN9"/>
    <mergeCell ref="CO9:CQ9"/>
    <mergeCell ref="CR9:CT9"/>
    <mergeCell ref="AS9:AU9"/>
    <mergeCell ref="BQ9:BS9"/>
    <mergeCell ref="X8:BS8"/>
    <mergeCell ref="X9:Z9"/>
    <mergeCell ref="AA9:AC9"/>
    <mergeCell ref="AD9:AF9"/>
    <mergeCell ref="AG9:AI9"/>
    <mergeCell ref="AJ9:AL9"/>
    <mergeCell ref="R9:T9"/>
    <mergeCell ref="U9:W9"/>
    <mergeCell ref="C8:W8"/>
    <mergeCell ref="AM9:AO9"/>
    <mergeCell ref="AP9:AR9"/>
    <mergeCell ref="C9:E9"/>
    <mergeCell ref="F9:H9"/>
    <mergeCell ref="I9:K9"/>
    <mergeCell ref="L9:N9"/>
    <mergeCell ref="O9:Q9"/>
    <mergeCell ref="A49:B49"/>
    <mergeCell ref="A8:A10"/>
    <mergeCell ref="B8:B10"/>
    <mergeCell ref="A44:B44"/>
    <mergeCell ref="DG7:FF7"/>
    <mergeCell ref="BW7:CI7"/>
    <mergeCell ref="AV9:AX9"/>
    <mergeCell ref="AY9:BA9"/>
    <mergeCell ref="BB9:BD9"/>
    <mergeCell ref="BE9:BG9"/>
    <mergeCell ref="BH9:BJ9"/>
    <mergeCell ref="BK9:BM9"/>
    <mergeCell ref="BN9:BP9"/>
    <mergeCell ref="BT8:BV9"/>
    <mergeCell ref="C7:I7"/>
    <mergeCell ref="R7:U7"/>
    <mergeCell ref="FO7:GD7"/>
    <mergeCell ref="FI7:FL7"/>
    <mergeCell ref="GG7:GJ7"/>
    <mergeCell ref="CL7:CO7"/>
    <mergeCell ref="CR7:CU7"/>
    <mergeCell ref="CX7:DA7"/>
  </mergeCells>
  <conditionalFormatting sqref="E11:E44">
    <cfRule type="containsBlanks" priority="739" stopIfTrue="1">
      <formula>LEN(TRIM(E11))=0</formula>
    </cfRule>
    <cfRule type="containsText" priority="740" stopIfTrue="1" operator="containsText" text="N/A">
      <formula>NOT(ISERROR(SEARCH("N/A",E11)))</formula>
    </cfRule>
  </conditionalFormatting>
  <conditionalFormatting sqref="E51">
    <cfRule type="containsText" priority="734" stopIfTrue="1" operator="containsText" text="N/A">
      <formula>NOT(ISERROR(SEARCH("N/A",E51)))</formula>
    </cfRule>
    <cfRule type="containsBlanks" priority="733" stopIfTrue="1">
      <formula>LEN(TRIM(E51))=0</formula>
    </cfRule>
  </conditionalFormatting>
  <conditionalFormatting sqref="H11:H44">
    <cfRule type="containsBlanks" priority="727" stopIfTrue="1">
      <formula>LEN(TRIM(H11))=0</formula>
    </cfRule>
    <cfRule type="containsText" priority="728" stopIfTrue="1" operator="containsText" text="N/A">
      <formula>NOT(ISERROR(SEARCH("N/A",H11)))</formula>
    </cfRule>
  </conditionalFormatting>
  <conditionalFormatting sqref="H51">
    <cfRule type="containsText" priority="722" stopIfTrue="1" operator="containsText" text="N/A">
      <formula>NOT(ISERROR(SEARCH("N/A",H51)))</formula>
    </cfRule>
    <cfRule type="containsBlanks" priority="721" stopIfTrue="1">
      <formula>LEN(TRIM(H51))=0</formula>
    </cfRule>
  </conditionalFormatting>
  <conditionalFormatting sqref="K11:K44">
    <cfRule type="containsText" priority="716" stopIfTrue="1" operator="containsText" text="N/A">
      <formula>NOT(ISERROR(SEARCH("N/A",K11)))</formula>
    </cfRule>
    <cfRule type="containsBlanks" priority="715" stopIfTrue="1">
      <formula>LEN(TRIM(K11))=0</formula>
    </cfRule>
  </conditionalFormatting>
  <conditionalFormatting sqref="K51">
    <cfRule type="containsBlanks" priority="709" stopIfTrue="1">
      <formula>LEN(TRIM(K51))=0</formula>
    </cfRule>
    <cfRule type="containsText" priority="710" stopIfTrue="1" operator="containsText" text="N/A">
      <formula>NOT(ISERROR(SEARCH("N/A",K51)))</formula>
    </cfRule>
  </conditionalFormatting>
  <conditionalFormatting sqref="N11:N44">
    <cfRule type="containsText" priority="703" stopIfTrue="1" operator="containsText" text="N/A">
      <formula>NOT(ISERROR(SEARCH("N/A",N11)))</formula>
    </cfRule>
    <cfRule type="containsBlanks" priority="704" stopIfTrue="1">
      <formula>LEN(TRIM(N11))=0</formula>
    </cfRule>
  </conditionalFormatting>
  <conditionalFormatting sqref="N51">
    <cfRule type="containsBlanks" priority="698" stopIfTrue="1">
      <formula>LEN(TRIM(N51))=0</formula>
    </cfRule>
    <cfRule type="containsText" priority="697" stopIfTrue="1" operator="containsText" text="N/A">
      <formula>NOT(ISERROR(SEARCH("N/A",N51)))</formula>
    </cfRule>
  </conditionalFormatting>
  <conditionalFormatting sqref="Q11:Q44">
    <cfRule type="containsText" priority="212" stopIfTrue="1" operator="containsText" text="N/A">
      <formula>NOT(ISERROR(SEARCH("N/A",Q11)))</formula>
    </cfRule>
    <cfRule type="containsBlanks" priority="211" stopIfTrue="1">
      <formula>LEN(TRIM(Q11))=0</formula>
    </cfRule>
  </conditionalFormatting>
  <conditionalFormatting sqref="Q51">
    <cfRule type="containsBlanks" priority="685" stopIfTrue="1">
      <formula>LEN(TRIM(Q51))=0</formula>
    </cfRule>
    <cfRule type="containsText" priority="686" stopIfTrue="1" operator="containsText" text="N/A">
      <formula>NOT(ISERROR(SEARCH("N/A",Q51)))</formula>
    </cfRule>
  </conditionalFormatting>
  <conditionalFormatting sqref="T11:T44">
    <cfRule type="containsBlanks" priority="679" stopIfTrue="1">
      <formula>LEN(TRIM(T11))=0</formula>
    </cfRule>
    <cfRule type="containsText" priority="680" stopIfTrue="1" operator="containsText" text="N/A">
      <formula>NOT(ISERROR(SEARCH("N/A",T11)))</formula>
    </cfRule>
  </conditionalFormatting>
  <conditionalFormatting sqref="T51">
    <cfRule type="containsText" priority="674" stopIfTrue="1" operator="containsText" text="N/A">
      <formula>NOT(ISERROR(SEARCH("N/A",T51)))</formula>
    </cfRule>
    <cfRule type="containsBlanks" priority="673" stopIfTrue="1">
      <formula>LEN(TRIM(T51))=0</formula>
    </cfRule>
  </conditionalFormatting>
  <conditionalFormatting sqref="W11:W44">
    <cfRule type="containsBlanks" priority="667" stopIfTrue="1">
      <formula>LEN(TRIM(W11))=0</formula>
    </cfRule>
    <cfRule type="containsText" priority="668" stopIfTrue="1" operator="containsText" text="N/A">
      <formula>NOT(ISERROR(SEARCH("N/A",W11)))</formula>
    </cfRule>
  </conditionalFormatting>
  <conditionalFormatting sqref="W51">
    <cfRule type="containsText" priority="662" stopIfTrue="1" operator="containsText" text="N/A">
      <formula>NOT(ISERROR(SEARCH("N/A",W51)))</formula>
    </cfRule>
    <cfRule type="containsBlanks" priority="661" stopIfTrue="1">
      <formula>LEN(TRIM(W51))=0</formula>
    </cfRule>
  </conditionalFormatting>
  <conditionalFormatting sqref="Z11:Z44">
    <cfRule type="containsBlanks" priority="655" stopIfTrue="1">
      <formula>LEN(TRIM(Z11))=0</formula>
    </cfRule>
    <cfRule type="containsText" priority="656" stopIfTrue="1" operator="containsText" text="N/A">
      <formula>NOT(ISERROR(SEARCH("N/A",Z11)))</formula>
    </cfRule>
  </conditionalFormatting>
  <conditionalFormatting sqref="Z51">
    <cfRule type="containsBlanks" priority="649" stopIfTrue="1">
      <formula>LEN(TRIM(Z51))=0</formula>
    </cfRule>
    <cfRule type="containsText" priority="650" stopIfTrue="1" operator="containsText" text="N/A">
      <formula>NOT(ISERROR(SEARCH("N/A",Z51)))</formula>
    </cfRule>
  </conditionalFormatting>
  <conditionalFormatting sqref="AC11:AC44">
    <cfRule type="containsText" priority="643" stopIfTrue="1" operator="containsText" text="N/A">
      <formula>NOT(ISERROR(SEARCH("N/A",AC11)))</formula>
    </cfRule>
    <cfRule type="containsBlanks" priority="644" stopIfTrue="1">
      <formula>LEN(TRIM(AC11))=0</formula>
    </cfRule>
  </conditionalFormatting>
  <conditionalFormatting sqref="AC51">
    <cfRule type="containsBlanks" priority="638" stopIfTrue="1">
      <formula>LEN(TRIM(AC51))=0</formula>
    </cfRule>
    <cfRule type="containsText" priority="637" stopIfTrue="1" operator="containsText" text="N/A">
      <formula>NOT(ISERROR(SEARCH("N/A",AC51)))</formula>
    </cfRule>
  </conditionalFormatting>
  <conditionalFormatting sqref="AF11:AF44">
    <cfRule type="containsBlanks" priority="49" stopIfTrue="1">
      <formula>LEN(TRIM(AF11))=0</formula>
    </cfRule>
    <cfRule type="containsText" priority="50" stopIfTrue="1" operator="containsText" text="N/A">
      <formula>NOT(ISERROR(SEARCH("N/A",AF11)))</formula>
    </cfRule>
  </conditionalFormatting>
  <conditionalFormatting sqref="AF51">
    <cfRule type="containsBlanks" priority="625" stopIfTrue="1">
      <formula>LEN(TRIM(AF51))=0</formula>
    </cfRule>
    <cfRule type="containsText" priority="626" stopIfTrue="1" operator="containsText" text="N/A">
      <formula>NOT(ISERROR(SEARCH("N/A",AF51)))</formula>
    </cfRule>
  </conditionalFormatting>
  <conditionalFormatting sqref="AI11:AI44">
    <cfRule type="containsBlanks" priority="55" stopIfTrue="1">
      <formula>LEN(TRIM(AI11))=0</formula>
    </cfRule>
    <cfRule type="containsText" priority="56" stopIfTrue="1" operator="containsText" text="N/A">
      <formula>NOT(ISERROR(SEARCH("N/A",AI11)))</formula>
    </cfRule>
  </conditionalFormatting>
  <conditionalFormatting sqref="AI51">
    <cfRule type="containsBlanks" priority="613" stopIfTrue="1">
      <formula>LEN(TRIM(AI51))=0</formula>
    </cfRule>
    <cfRule type="containsText" priority="614" stopIfTrue="1" operator="containsText" text="N/A">
      <formula>NOT(ISERROR(SEARCH("N/A",AI51)))</formula>
    </cfRule>
  </conditionalFormatting>
  <conditionalFormatting sqref="AL11:AL44">
    <cfRule type="containsBlanks" priority="607" stopIfTrue="1">
      <formula>LEN(TRIM(AL11))=0</formula>
    </cfRule>
    <cfRule type="containsText" priority="608" stopIfTrue="1" operator="containsText" text="N/A">
      <formula>NOT(ISERROR(SEARCH("N/A",AL11)))</formula>
    </cfRule>
  </conditionalFormatting>
  <conditionalFormatting sqref="AL51">
    <cfRule type="containsText" priority="602" stopIfTrue="1" operator="containsText" text="N/A">
      <formula>NOT(ISERROR(SEARCH("N/A",AL51)))</formula>
    </cfRule>
    <cfRule type="containsBlanks" priority="601" stopIfTrue="1">
      <formula>LEN(TRIM(AL51))=0</formula>
    </cfRule>
  </conditionalFormatting>
  <conditionalFormatting sqref="AO11:AO44">
    <cfRule type="containsBlanks" priority="596" stopIfTrue="1">
      <formula>LEN(TRIM(AO11))=0</formula>
    </cfRule>
    <cfRule type="containsText" priority="595" stopIfTrue="1" operator="containsText" text="N/A">
      <formula>NOT(ISERROR(SEARCH("N/A",AO11)))</formula>
    </cfRule>
  </conditionalFormatting>
  <conditionalFormatting sqref="AO51">
    <cfRule type="containsBlanks" priority="590" stopIfTrue="1">
      <formula>LEN(TRIM(AO51))=0</formula>
    </cfRule>
    <cfRule type="containsText" priority="589" stopIfTrue="1" operator="containsText" text="N/A">
      <formula>NOT(ISERROR(SEARCH("N/A",AO51)))</formula>
    </cfRule>
  </conditionalFormatting>
  <conditionalFormatting sqref="AR11:AR44">
    <cfRule type="containsBlanks" priority="583" stopIfTrue="1">
      <formula>LEN(TRIM(AR11))=0</formula>
    </cfRule>
    <cfRule type="containsText" priority="584" stopIfTrue="1" operator="containsText" text="N/A">
      <formula>NOT(ISERROR(SEARCH("N/A",AR11)))</formula>
    </cfRule>
  </conditionalFormatting>
  <conditionalFormatting sqref="AR51">
    <cfRule type="containsBlanks" priority="577" stopIfTrue="1">
      <formula>LEN(TRIM(AR51))=0</formula>
    </cfRule>
    <cfRule type="containsText" priority="578" stopIfTrue="1" operator="containsText" text="N/A">
      <formula>NOT(ISERROR(SEARCH("N/A",AR51)))</formula>
    </cfRule>
  </conditionalFormatting>
  <conditionalFormatting sqref="AU11:AU44">
    <cfRule type="containsText" priority="572" stopIfTrue="1" operator="containsText" text="N/A">
      <formula>NOT(ISERROR(SEARCH("N/A",AU11)))</formula>
    </cfRule>
    <cfRule type="containsBlanks" priority="571" stopIfTrue="1">
      <formula>LEN(TRIM(AU11))=0</formula>
    </cfRule>
  </conditionalFormatting>
  <conditionalFormatting sqref="AU51">
    <cfRule type="containsText" priority="566" stopIfTrue="1" operator="containsText" text="N/A">
      <formula>NOT(ISERROR(SEARCH("N/A",AU51)))</formula>
    </cfRule>
    <cfRule type="containsBlanks" priority="565" stopIfTrue="1">
      <formula>LEN(TRIM(AU51))=0</formula>
    </cfRule>
  </conditionalFormatting>
  <conditionalFormatting sqref="AX11:AX44">
    <cfRule type="containsText" priority="560" stopIfTrue="1" operator="containsText" text="N/A">
      <formula>NOT(ISERROR(SEARCH("N/A",AX11)))</formula>
    </cfRule>
    <cfRule type="containsBlanks" priority="559" stopIfTrue="1">
      <formula>LEN(TRIM(AX11))=0</formula>
    </cfRule>
  </conditionalFormatting>
  <conditionalFormatting sqref="AX51">
    <cfRule type="containsText" priority="554" stopIfTrue="1" operator="containsText" text="N/A">
      <formula>NOT(ISERROR(SEARCH("N/A",AX51)))</formula>
    </cfRule>
    <cfRule type="containsBlanks" priority="553" stopIfTrue="1">
      <formula>LEN(TRIM(AX51))=0</formula>
    </cfRule>
  </conditionalFormatting>
  <conditionalFormatting sqref="BA11:BA44">
    <cfRule type="containsBlanks" priority="547" stopIfTrue="1">
      <formula>LEN(TRIM(BA11))=0</formula>
    </cfRule>
    <cfRule type="containsText" priority="548" stopIfTrue="1" operator="containsText" text="N/A">
      <formula>NOT(ISERROR(SEARCH("N/A",BA11)))</formula>
    </cfRule>
  </conditionalFormatting>
  <conditionalFormatting sqref="BA51">
    <cfRule type="containsText" priority="542" stopIfTrue="1" operator="containsText" text="N/A">
      <formula>NOT(ISERROR(SEARCH("N/A",BA51)))</formula>
    </cfRule>
    <cfRule type="containsBlanks" priority="541" stopIfTrue="1">
      <formula>LEN(TRIM(BA51))=0</formula>
    </cfRule>
  </conditionalFormatting>
  <conditionalFormatting sqref="BD11:BD44">
    <cfRule type="containsBlanks" priority="536" stopIfTrue="1">
      <formula>LEN(TRIM(BD11))=0</formula>
    </cfRule>
    <cfRule type="containsText" priority="535" stopIfTrue="1" operator="containsText" text="N/A">
      <formula>NOT(ISERROR(SEARCH("N/A",BD11)))</formula>
    </cfRule>
  </conditionalFormatting>
  <conditionalFormatting sqref="BD51">
    <cfRule type="containsText" priority="529" stopIfTrue="1" operator="containsText" text="N/A">
      <formula>NOT(ISERROR(SEARCH("N/A",BD51)))</formula>
    </cfRule>
    <cfRule type="containsBlanks" priority="530" stopIfTrue="1">
      <formula>LEN(TRIM(BD51))=0</formula>
    </cfRule>
  </conditionalFormatting>
  <conditionalFormatting sqref="BG11:BG44">
    <cfRule type="containsBlanks" priority="43" stopIfTrue="1">
      <formula>LEN(TRIM(BG11))=0</formula>
    </cfRule>
    <cfRule type="containsText" priority="44" stopIfTrue="1" operator="containsText" text="N/A">
      <formula>NOT(ISERROR(SEARCH("N/A",BG11)))</formula>
    </cfRule>
  </conditionalFormatting>
  <conditionalFormatting sqref="BG51">
    <cfRule type="containsText" priority="518" stopIfTrue="1" operator="containsText" text="N/A">
      <formula>NOT(ISERROR(SEARCH("N/A",BG51)))</formula>
    </cfRule>
    <cfRule type="containsBlanks" priority="517" stopIfTrue="1">
      <formula>LEN(TRIM(BG51))=0</formula>
    </cfRule>
  </conditionalFormatting>
  <conditionalFormatting sqref="BJ11:BJ43">
    <cfRule type="containsText" priority="1" stopIfTrue="1" operator="containsText" text="N/A">
      <formula>NOT(ISERROR(SEARCH("N/A",BJ11)))</formula>
    </cfRule>
  </conditionalFormatting>
  <conditionalFormatting sqref="BJ11:BJ44">
    <cfRule type="containsBlanks" priority="6" stopIfTrue="1">
      <formula>LEN(TRIM(BJ11))=0</formula>
    </cfRule>
  </conditionalFormatting>
  <conditionalFormatting sqref="BJ44">
    <cfRule type="containsText" priority="206" stopIfTrue="1" operator="containsText" text="N/A">
      <formula>NOT(ISERROR(SEARCH("N/A",BJ44)))</formula>
    </cfRule>
    <cfRule type="containsText" priority="1112" stopIfTrue="1" operator="containsText" text="N/A">
      <formula>NOT(ISERROR(SEARCH("N/A",BJ44)))</formula>
    </cfRule>
    <cfRule type="containsBlanks" priority="1111" stopIfTrue="1">
      <formula>LEN(TRIM(BJ44))=0</formula>
    </cfRule>
  </conditionalFormatting>
  <conditionalFormatting sqref="BJ51">
    <cfRule type="containsBlanks" priority="1122" stopIfTrue="1">
      <formula>LEN(TRIM(BJ51))=0</formula>
    </cfRule>
    <cfRule type="containsText" priority="1123" stopIfTrue="1" operator="containsText" text="N/A">
      <formula>NOT(ISERROR(SEARCH("N/A",BJ51)))</formula>
    </cfRule>
    <cfRule type="containsText" priority="1117" stopIfTrue="1" operator="containsText" text="N/A">
      <formula>NOT(ISERROR(SEARCH("N/A",BJ51)))</formula>
    </cfRule>
  </conditionalFormatting>
  <conditionalFormatting sqref="BM11:BM44">
    <cfRule type="containsText" priority="500" stopIfTrue="1" operator="containsText" text="N/A">
      <formula>NOT(ISERROR(SEARCH("N/A",BM11)))</formula>
    </cfRule>
    <cfRule type="containsBlanks" priority="499" stopIfTrue="1">
      <formula>LEN(TRIM(BM11))=0</formula>
    </cfRule>
  </conditionalFormatting>
  <conditionalFormatting sqref="BM51">
    <cfRule type="containsText" priority="494" stopIfTrue="1" operator="containsText" text="N/A">
      <formula>NOT(ISERROR(SEARCH("N/A",BM51)))</formula>
    </cfRule>
    <cfRule type="containsBlanks" priority="493" stopIfTrue="1">
      <formula>LEN(TRIM(BM51))=0</formula>
    </cfRule>
  </conditionalFormatting>
  <conditionalFormatting sqref="BP11:BP44">
    <cfRule type="containsText" priority="488" stopIfTrue="1" operator="containsText" text="N/A">
      <formula>NOT(ISERROR(SEARCH("N/A",BP11)))</formula>
    </cfRule>
    <cfRule type="containsBlanks" priority="487" stopIfTrue="1">
      <formula>LEN(TRIM(BP11))=0</formula>
    </cfRule>
  </conditionalFormatting>
  <conditionalFormatting sqref="BP51">
    <cfRule type="containsBlanks" priority="481" stopIfTrue="1">
      <formula>LEN(TRIM(BP51))=0</formula>
    </cfRule>
    <cfRule type="containsText" priority="482" stopIfTrue="1" operator="containsText" text="N/A">
      <formula>NOT(ISERROR(SEARCH("N/A",BP51)))</formula>
    </cfRule>
  </conditionalFormatting>
  <conditionalFormatting sqref="BS11:BS44">
    <cfRule type="containsText" priority="476" stopIfTrue="1" operator="containsText" text="N/A">
      <formula>NOT(ISERROR(SEARCH("N/A",BS11)))</formula>
    </cfRule>
    <cfRule type="containsBlanks" priority="475" stopIfTrue="1">
      <formula>LEN(TRIM(BS11))=0</formula>
    </cfRule>
  </conditionalFormatting>
  <conditionalFormatting sqref="BS51">
    <cfRule type="containsText" priority="470" stopIfTrue="1" operator="containsText" text="N/A">
      <formula>NOT(ISERROR(SEARCH("N/A",BS51)))</formula>
    </cfRule>
    <cfRule type="containsBlanks" priority="469" stopIfTrue="1">
      <formula>LEN(TRIM(BS51))=0</formula>
    </cfRule>
  </conditionalFormatting>
  <conditionalFormatting sqref="BV11:BV44">
    <cfRule type="containsBlanks" priority="463" stopIfTrue="1">
      <formula>LEN(TRIM(BV11))=0</formula>
    </cfRule>
    <cfRule type="containsText" priority="464" stopIfTrue="1" operator="containsText" text="N/A">
      <formula>NOT(ISERROR(SEARCH("N/A",BV11)))</formula>
    </cfRule>
  </conditionalFormatting>
  <conditionalFormatting sqref="BV51">
    <cfRule type="containsText" priority="458" stopIfTrue="1" operator="containsText" text="N/A">
      <formula>NOT(ISERROR(SEARCH("N/A",BV51)))</formula>
    </cfRule>
    <cfRule type="containsBlanks" priority="457" stopIfTrue="1">
      <formula>LEN(TRIM(BV51))=0</formula>
    </cfRule>
  </conditionalFormatting>
  <conditionalFormatting sqref="BY11:BY44">
    <cfRule type="containsBlanks" priority="451" stopIfTrue="1">
      <formula>LEN(TRIM(BY11))=0</formula>
    </cfRule>
    <cfRule type="containsText" priority="452" stopIfTrue="1" operator="containsText" text="N/A">
      <formula>NOT(ISERROR(SEARCH("N/A",BY11)))</formula>
    </cfRule>
  </conditionalFormatting>
  <conditionalFormatting sqref="BY51">
    <cfRule type="containsText" priority="446" stopIfTrue="1" operator="containsText" text="N/A">
      <formula>NOT(ISERROR(SEARCH("N/A",BY51)))</formula>
    </cfRule>
    <cfRule type="containsBlanks" priority="445" stopIfTrue="1">
      <formula>LEN(TRIM(BY51))=0</formula>
    </cfRule>
  </conditionalFormatting>
  <conditionalFormatting sqref="CB11:CB44">
    <cfRule type="containsText" priority="176" stopIfTrue="1" operator="containsText" text="N/A">
      <formula>NOT(ISERROR(SEARCH("N/A",CB11)))</formula>
    </cfRule>
    <cfRule type="containsBlanks" priority="175" stopIfTrue="1">
      <formula>LEN(TRIM(CB11))=0</formula>
    </cfRule>
  </conditionalFormatting>
  <conditionalFormatting sqref="CB51">
    <cfRule type="containsBlanks" priority="433" stopIfTrue="1">
      <formula>LEN(TRIM(CB51))=0</formula>
    </cfRule>
    <cfRule type="containsText" priority="434" stopIfTrue="1" operator="containsText" text="N/A">
      <formula>NOT(ISERROR(SEARCH("N/A",CB51)))</formula>
    </cfRule>
  </conditionalFormatting>
  <conditionalFormatting sqref="CE11:CE44">
    <cfRule type="containsText" priority="188" stopIfTrue="1" operator="containsText" text="N/A">
      <formula>NOT(ISERROR(SEARCH("N/A",CE11)))</formula>
    </cfRule>
    <cfRule type="containsBlanks" priority="187" stopIfTrue="1">
      <formula>LEN(TRIM(CE11))=0</formula>
    </cfRule>
  </conditionalFormatting>
  <conditionalFormatting sqref="CE51">
    <cfRule type="containsText" priority="422" stopIfTrue="1" operator="containsText" text="N/A">
      <formula>NOT(ISERROR(SEARCH("N/A",CE51)))</formula>
    </cfRule>
    <cfRule type="containsBlanks" priority="421" stopIfTrue="1">
      <formula>LEN(TRIM(CE51))=0</formula>
    </cfRule>
  </conditionalFormatting>
  <conditionalFormatting sqref="CH11:CH44">
    <cfRule type="containsBlanks" priority="169" stopIfTrue="1">
      <formula>LEN(TRIM(CH11))=0</formula>
    </cfRule>
    <cfRule type="containsText" priority="170" stopIfTrue="1" operator="containsText" text="N/A">
      <formula>NOT(ISERROR(SEARCH("N/A",CH11)))</formula>
    </cfRule>
  </conditionalFormatting>
  <conditionalFormatting sqref="CH19:CH44">
    <cfRule type="containsBlanks" priority="415" stopIfTrue="1">
      <formula>LEN(TRIM(CH19))=0</formula>
    </cfRule>
    <cfRule type="containsText" priority="416" stopIfTrue="1" operator="containsText" text="N/A">
      <formula>NOT(ISERROR(SEARCH("N/A",CH19)))</formula>
    </cfRule>
  </conditionalFormatting>
  <conditionalFormatting sqref="CH51">
    <cfRule type="containsText" priority="158" stopIfTrue="1" operator="containsText" text="N/A">
      <formula>NOT(ISERROR(SEARCH("N/A",CH51)))</formula>
    </cfRule>
    <cfRule type="containsText" priority="164" stopIfTrue="1" operator="containsText" text="N/A">
      <formula>NOT(ISERROR(SEARCH("N/A",CH51)))</formula>
    </cfRule>
    <cfRule type="containsBlanks" priority="163" stopIfTrue="1">
      <formula>LEN(TRIM(CH51))=0</formula>
    </cfRule>
    <cfRule type="containsBlanks" priority="157" stopIfTrue="1">
      <formula>LEN(TRIM(CH51))=0</formula>
    </cfRule>
  </conditionalFormatting>
  <conditionalFormatting sqref="CK11:CK44">
    <cfRule type="containsText" priority="134" stopIfTrue="1" operator="containsText" text="N/A">
      <formula>NOT(ISERROR(SEARCH("N/A",CK11)))</formula>
    </cfRule>
    <cfRule type="containsBlanks" priority="133" stopIfTrue="1">
      <formula>LEN(TRIM(CK11))=0</formula>
    </cfRule>
  </conditionalFormatting>
  <conditionalFormatting sqref="CK19:CK44">
    <cfRule type="containsText" priority="140" stopIfTrue="1" operator="containsText" text="N/A">
      <formula>NOT(ISERROR(SEARCH("N/A",CK19)))</formula>
    </cfRule>
    <cfRule type="containsBlanks" priority="139" stopIfTrue="1">
      <formula>LEN(TRIM(CK19))=0</formula>
    </cfRule>
  </conditionalFormatting>
  <conditionalFormatting sqref="CK51">
    <cfRule type="containsText" priority="122" stopIfTrue="1" operator="containsText" text="N/A">
      <formula>NOT(ISERROR(SEARCH("N/A",CK51)))</formula>
    </cfRule>
    <cfRule type="containsBlanks" priority="121" stopIfTrue="1">
      <formula>LEN(TRIM(CK51))=0</formula>
    </cfRule>
    <cfRule type="containsText" priority="128" stopIfTrue="1" operator="containsText" text="N/A">
      <formula>NOT(ISERROR(SEARCH("N/A",CK51)))</formula>
    </cfRule>
    <cfRule type="containsBlanks" priority="127" stopIfTrue="1">
      <formula>LEN(TRIM(CK51))=0</formula>
    </cfRule>
  </conditionalFormatting>
  <conditionalFormatting sqref="CN11:CN44">
    <cfRule type="containsBlanks" priority="115" stopIfTrue="1">
      <formula>LEN(TRIM(CN11))=0</formula>
    </cfRule>
    <cfRule type="containsText" priority="116" stopIfTrue="1" operator="containsText" text="N/A">
      <formula>NOT(ISERROR(SEARCH("N/A",CN11)))</formula>
    </cfRule>
  </conditionalFormatting>
  <conditionalFormatting sqref="CN51">
    <cfRule type="containsText" priority="110" stopIfTrue="1" operator="containsText" text="N/A">
      <formula>NOT(ISERROR(SEARCH("N/A",CN51)))</formula>
    </cfRule>
    <cfRule type="containsBlanks" priority="109" stopIfTrue="1">
      <formula>LEN(TRIM(CN51))=0</formula>
    </cfRule>
  </conditionalFormatting>
  <conditionalFormatting sqref="CQ11:CQ44">
    <cfRule type="containsText" priority="104" stopIfTrue="1" operator="containsText" text="N/A">
      <formula>NOT(ISERROR(SEARCH("N/A",CQ11)))</formula>
    </cfRule>
    <cfRule type="containsBlanks" priority="103" stopIfTrue="1">
      <formula>LEN(TRIM(CQ11))=0</formula>
    </cfRule>
  </conditionalFormatting>
  <conditionalFormatting sqref="CQ51">
    <cfRule type="containsText" priority="98" stopIfTrue="1" operator="containsText" text="N/A">
      <formula>NOT(ISERROR(SEARCH("N/A",CQ51)))</formula>
    </cfRule>
    <cfRule type="containsBlanks" priority="97" stopIfTrue="1">
      <formula>LEN(TRIM(CQ51))=0</formula>
    </cfRule>
  </conditionalFormatting>
  <conditionalFormatting sqref="CT11:CT44">
    <cfRule type="containsText" priority="326" stopIfTrue="1" operator="containsText" text="N/A">
      <formula>NOT(ISERROR(SEARCH("N/A",CT11)))</formula>
    </cfRule>
    <cfRule type="containsBlanks" priority="325" stopIfTrue="1">
      <formula>LEN(TRIM(CT11))=0</formula>
    </cfRule>
  </conditionalFormatting>
  <conditionalFormatting sqref="CT51">
    <cfRule type="containsBlanks" priority="319" stopIfTrue="1">
      <formula>LEN(TRIM(CT51))=0</formula>
    </cfRule>
    <cfRule type="containsText" priority="320" stopIfTrue="1" operator="containsText" text="N/A">
      <formula>NOT(ISERROR(SEARCH("N/A",CT51)))</formula>
    </cfRule>
  </conditionalFormatting>
  <conditionalFormatting sqref="CW11:CW44">
    <cfRule type="containsBlanks" priority="313" stopIfTrue="1">
      <formula>LEN(TRIM(CW11))=0</formula>
    </cfRule>
    <cfRule type="containsText" priority="314" stopIfTrue="1" operator="containsText" text="N/A">
      <formula>NOT(ISERROR(SEARCH("N/A",CW11)))</formula>
    </cfRule>
  </conditionalFormatting>
  <conditionalFormatting sqref="CW51">
    <cfRule type="containsText" priority="308" stopIfTrue="1" operator="containsText" text="N/A">
      <formula>NOT(ISERROR(SEARCH("N/A",CW51)))</formula>
    </cfRule>
    <cfRule type="containsBlanks" priority="307" stopIfTrue="1">
      <formula>LEN(TRIM(CW51))=0</formula>
    </cfRule>
  </conditionalFormatting>
  <conditionalFormatting sqref="CZ11:CZ44">
    <cfRule type="containsText" priority="19" operator="containsText" text="N/A">
      <formula>NOT(ISERROR(SEARCH("N/A",CZ11)))</formula>
    </cfRule>
    <cfRule type="containsBlanks" priority="20">
      <formula>LEN(TRIM(CZ11))=0</formula>
    </cfRule>
  </conditionalFormatting>
  <conditionalFormatting sqref="CZ51">
    <cfRule type="containsBlanks" priority="296">
      <formula>LEN(TRIM(CZ51))=0</formula>
    </cfRule>
    <cfRule type="containsText" priority="295" operator="containsText" text="N/A">
      <formula>NOT(ISERROR(SEARCH("N/A",CZ51)))</formula>
    </cfRule>
  </conditionalFormatting>
  <conditionalFormatting sqref="DC44 DC11:DC42">
    <cfRule type="containsBlanks" priority="38">
      <formula>LEN(TRIM(DC11))=0</formula>
    </cfRule>
    <cfRule type="containsText" priority="37" operator="containsText" text="N/A">
      <formula>NOT(ISERROR(SEARCH("N/A",DC11)))</formula>
    </cfRule>
  </conditionalFormatting>
  <conditionalFormatting sqref="DC51">
    <cfRule type="containsText" priority="85" operator="containsText" text="N/A">
      <formula>NOT(ISERROR(SEARCH("N/A",DC51)))</formula>
    </cfRule>
    <cfRule type="containsBlanks" priority="86">
      <formula>LEN(TRIM(DC51))=0</formula>
    </cfRule>
  </conditionalFormatting>
  <conditionalFormatting sqref="DF11:DF44">
    <cfRule type="containsBlanks" priority="79" stopIfTrue="1">
      <formula>LEN(TRIM(DF11))=0</formula>
    </cfRule>
    <cfRule type="containsText" priority="80" stopIfTrue="1" operator="containsText" text="N/A">
      <formula>NOT(ISERROR(SEARCH("N/A",DF11)))</formula>
    </cfRule>
  </conditionalFormatting>
  <conditionalFormatting sqref="DF12:DF44">
    <cfRule type="containsText" priority="290" stopIfTrue="1" operator="containsText" text="N/A">
      <formula>NOT(ISERROR(SEARCH("N/A",DF12)))</formula>
    </cfRule>
    <cfRule type="containsBlanks" priority="289" stopIfTrue="1">
      <formula>LEN(TRIM(DF12))=0</formula>
    </cfRule>
  </conditionalFormatting>
  <conditionalFormatting sqref="DF51">
    <cfRule type="containsBlanks" priority="984" stopIfTrue="1">
      <formula>LEN(TRIM(DF51))=0</formula>
    </cfRule>
    <cfRule type="containsBlanks" priority="978" stopIfTrue="1">
      <formula>LEN(TRIM(DF51))=0</formula>
    </cfRule>
    <cfRule type="containsText" priority="979" stopIfTrue="1" operator="containsText" text="N/A">
      <formula>NOT(ISERROR(SEARCH("N/A",DF51)))</formula>
    </cfRule>
    <cfRule type="containsText" priority="985" stopIfTrue="1" operator="containsText" text="N/A">
      <formula>NOT(ISERROR(SEARCH("N/A",DF51)))</formula>
    </cfRule>
  </conditionalFormatting>
  <conditionalFormatting sqref="FQ11:FQ44">
    <cfRule type="containsText" priority="278" stopIfTrue="1" operator="containsText" text="N/A">
      <formula>NOT(ISERROR(SEARCH("N/A",FQ11)))</formula>
    </cfRule>
    <cfRule type="containsBlanks" priority="277" stopIfTrue="1">
      <formula>LEN(TRIM(FQ11))=0</formula>
    </cfRule>
  </conditionalFormatting>
  <conditionalFormatting sqref="FQ51">
    <cfRule type="containsBlanks" priority="271" stopIfTrue="1">
      <formula>LEN(TRIM(FQ51))=0</formula>
    </cfRule>
    <cfRule type="containsText" priority="272" stopIfTrue="1" operator="containsText" text="N/A">
      <formula>NOT(ISERROR(SEARCH("N/A",FQ51)))</formula>
    </cfRule>
  </conditionalFormatting>
  <conditionalFormatting sqref="FT11:FT44">
    <cfRule type="containsBlanks" priority="265" stopIfTrue="1">
      <formula>LEN(TRIM(FT11))=0</formula>
    </cfRule>
    <cfRule type="containsText" priority="266" stopIfTrue="1" operator="containsText" text="N/A">
      <formula>NOT(ISERROR(SEARCH("N/A",FT11)))</formula>
    </cfRule>
  </conditionalFormatting>
  <conditionalFormatting sqref="FT51">
    <cfRule type="containsText" priority="260" stopIfTrue="1" operator="containsText" text="N/A">
      <formula>NOT(ISERROR(SEARCH("N/A",FT51)))</formula>
    </cfRule>
    <cfRule type="containsBlanks" priority="259" stopIfTrue="1">
      <formula>LEN(TRIM(FT51))=0</formula>
    </cfRule>
  </conditionalFormatting>
  <conditionalFormatting sqref="FW11:FW44">
    <cfRule type="containsText" priority="254" stopIfTrue="1" operator="containsText" text="N/A">
      <formula>NOT(ISERROR(SEARCH("N/A",FW11)))</formula>
    </cfRule>
    <cfRule type="containsBlanks" priority="253" stopIfTrue="1">
      <formula>LEN(TRIM(FW11))=0</formula>
    </cfRule>
  </conditionalFormatting>
  <conditionalFormatting sqref="FW51">
    <cfRule type="containsText" priority="248" stopIfTrue="1" operator="containsText" text="N/A">
      <formula>NOT(ISERROR(SEARCH("N/A",FW51)))</formula>
    </cfRule>
    <cfRule type="containsBlanks" priority="247" stopIfTrue="1">
      <formula>LEN(TRIM(FW51))=0</formula>
    </cfRule>
  </conditionalFormatting>
  <conditionalFormatting sqref="FZ11:FZ44">
    <cfRule type="containsText" priority="230" stopIfTrue="1" operator="containsText" text="N/A">
      <formula>NOT(ISERROR(SEARCH("N/A",FZ11)))</formula>
    </cfRule>
    <cfRule type="containsBlanks" priority="229" stopIfTrue="1">
      <formula>LEN(TRIM(FZ11))=0</formula>
    </cfRule>
  </conditionalFormatting>
  <conditionalFormatting sqref="FZ16:FZ44">
    <cfRule type="containsBlanks" priority="241" stopIfTrue="1">
      <formula>LEN(TRIM(FZ16))=0</formula>
    </cfRule>
    <cfRule type="containsText" priority="242" stopIfTrue="1" operator="containsText" text="N/A">
      <formula>NOT(ISERROR(SEARCH("N/A",FZ16)))</formula>
    </cfRule>
  </conditionalFormatting>
  <conditionalFormatting sqref="FZ51">
    <cfRule type="containsBlanks" priority="235" stopIfTrue="1">
      <formula>LEN(TRIM(FZ51))=0</formula>
    </cfRule>
    <cfRule type="containsText" priority="236" stopIfTrue="1" operator="containsText" text="N/A">
      <formula>NOT(ISERROR(SEARCH("N/A",FZ51)))</formula>
    </cfRule>
  </conditionalFormatting>
  <conditionalFormatting sqref="GC11:GC44">
    <cfRule type="containsBlanks" priority="223" stopIfTrue="1">
      <formula>LEN(TRIM(GC11))=0</formula>
    </cfRule>
    <cfRule type="containsText" priority="224" stopIfTrue="1" operator="containsText" text="N/A">
      <formula>NOT(ISERROR(SEARCH("N/A",GC11)))</formula>
    </cfRule>
  </conditionalFormatting>
  <conditionalFormatting sqref="GC51">
    <cfRule type="containsBlanks" priority="221" stopIfTrue="1">
      <formula>LEN(TRIM(GC51))=0</formula>
    </cfRule>
    <cfRule type="containsText" priority="221" stopIfTrue="1" operator="containsText" text="N/A">
      <formula>NOT(ISERROR(SEARCH("N/A",GC51)))</formula>
    </cfRule>
  </conditionalFormatting>
  <conditionalFormatting sqref="GF11:GF44">
    <cfRule type="containsBlanks" priority="13" stopIfTrue="1">
      <formula>LEN(TRIM(GF11))=0</formula>
    </cfRule>
    <cfRule type="containsText" priority="14" stopIfTrue="1" operator="containsText" text="N/A">
      <formula>NOT(ISERROR(SEARCH("N/A",GF11)))</formula>
    </cfRule>
  </conditionalFormatting>
  <conditionalFormatting sqref="GF51">
    <cfRule type="containsBlanks" priority="7" stopIfTrue="1">
      <formula>LEN(TRIM(GF51))=0</formula>
    </cfRule>
    <cfRule type="containsText" priority="8" stopIfTrue="1" operator="containsText" text="N/A">
      <formula>NOT(ISERROR(SEARCH("N/A",GF51)))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41" stopIfTrue="1" operator="greaterThanOrEqual" id="{5267E431-C5D9-4264-9B8D-AFF41886A3B0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742" stopIfTrue="1" operator="between" id="{9693F71A-ABA3-4835-95C7-AA637658E848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743" stopIfTrue="1" operator="between" id="{E03F95F6-2CE1-4949-9BA7-4074C06391DF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744" stopIfTrue="1" operator="between" id="{E506A4CC-3363-4D7C-A922-755F9D419E56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m:sqref>E11:E44</xm:sqref>
        </x14:conditionalFormatting>
        <x14:conditionalFormatting xmlns:xm="http://schemas.microsoft.com/office/excel/2006/main">
          <x14:cfRule type="cellIs" priority="738" stopIfTrue="1" operator="between" id="{9E6C5CF4-BC36-429E-820B-F6C1EFAB95C3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737" stopIfTrue="1" operator="between" id="{486033CD-C1E2-4B12-A650-DF416A59F721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736" stopIfTrue="1" operator="between" id="{0D605554-61EE-43EC-A6CC-719ADCDA39F4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735" stopIfTrue="1" operator="greaterThanOrEqual" id="{88AFDF0A-CD34-4D75-81A5-D9A3748FFB07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m:sqref>E51</xm:sqref>
        </x14:conditionalFormatting>
        <x14:conditionalFormatting xmlns:xm="http://schemas.microsoft.com/office/excel/2006/main">
          <x14:cfRule type="cellIs" priority="732" stopIfTrue="1" operator="between" id="{B7A2B10C-C2C3-4EB5-AFF9-7CFAB9981D57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731" stopIfTrue="1" operator="between" id="{93B7B96A-FFF0-42D1-9F87-75EE878CADA3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730" stopIfTrue="1" operator="between" id="{83312054-9A75-4DD4-A24D-4222159DAF9B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729" stopIfTrue="1" operator="greaterThanOrEqual" id="{170866E1-9E96-4912-B033-A332C79D7D3A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m:sqref>H11:H44</xm:sqref>
        </x14:conditionalFormatting>
        <x14:conditionalFormatting xmlns:xm="http://schemas.microsoft.com/office/excel/2006/main">
          <x14:cfRule type="cellIs" priority="726" stopIfTrue="1" operator="between" id="{03947100-6929-41E5-8830-5CC612BF46B8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725" stopIfTrue="1" operator="between" id="{69046191-C2A8-4995-A08D-4AD4AC95B9EA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724" stopIfTrue="1" operator="between" id="{D52815EE-39A3-4225-947C-285E51BE8832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723" stopIfTrue="1" operator="greaterThanOrEqual" id="{E2EF3997-42B0-48BD-8174-B29F0B1F9A17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m:sqref>H51</xm:sqref>
        </x14:conditionalFormatting>
        <x14:conditionalFormatting xmlns:xm="http://schemas.microsoft.com/office/excel/2006/main">
          <x14:cfRule type="cellIs" priority="718" stopIfTrue="1" operator="between" id="{AB63BABD-9D22-4B32-904A-103CA919561D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720" stopIfTrue="1" operator="between" id="{ADA32F0F-83F4-4F60-943E-8BF928D4B821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719" stopIfTrue="1" operator="between" id="{B20A6E75-0D64-4655-8DC5-7B8727CF7111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717" stopIfTrue="1" operator="greaterThanOrEqual" id="{F4D7B56D-DFC8-429C-8CAF-973D9D67CBAF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m:sqref>K11:K44</xm:sqref>
        </x14:conditionalFormatting>
        <x14:conditionalFormatting xmlns:xm="http://schemas.microsoft.com/office/excel/2006/main">
          <x14:cfRule type="cellIs" priority="714" stopIfTrue="1" operator="between" id="{0B757225-C8C6-44FB-A0A8-4EDC6E390CAA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713" stopIfTrue="1" operator="between" id="{2E25531B-04B5-40AA-BD74-48AB5822B8D0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712" stopIfTrue="1" operator="between" id="{D526AD23-8D69-4505-8224-AD2A2D55BBBF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711" stopIfTrue="1" operator="greaterThanOrEqual" id="{A28DC230-6AFD-49A3-ACC8-54FEE930EB20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m:sqref>K51</xm:sqref>
        </x14:conditionalFormatting>
        <x14:conditionalFormatting xmlns:xm="http://schemas.microsoft.com/office/excel/2006/main">
          <x14:cfRule type="cellIs" priority="708" stopIfTrue="1" operator="between" id="{90637221-8782-49BC-A120-5A7DF77F49AA}">
            <xm:f>'1. Semáforos noviembre'!$G$53</xm:f>
            <xm:f>'1. Semáforos noviembre'!$H$53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707" stopIfTrue="1" operator="between" id="{8BC423BA-765A-4260-9F0E-A052CE66F39F}">
            <xm:f>'1. Semáforos noviembre'!$I$53</xm:f>
            <xm:f>'1. Semáforos noviembre'!$J$53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706" stopIfTrue="1" operator="between" id="{80D84BF8-D3A4-4160-B3A0-0CBA16E5755A}">
            <xm:f>'1. Semáforos noviembre'!$K$53</xm:f>
            <xm:f>'1. Semáforos noviembre'!$L$53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705" stopIfTrue="1" operator="greaterThanOrEqual" id="{C916DFC2-4A79-46B2-981F-4F1009AEF571}">
            <xm:f>'1. Semáforos noviembre'!$M$53</xm:f>
            <x14:dxf>
              <fill>
                <patternFill>
                  <bgColor rgb="FFFFC000"/>
                </patternFill>
              </fill>
            </x14:dxf>
          </x14:cfRule>
          <xm:sqref>N11:N44</xm:sqref>
        </x14:conditionalFormatting>
        <x14:conditionalFormatting xmlns:xm="http://schemas.microsoft.com/office/excel/2006/main">
          <x14:cfRule type="cellIs" priority="702" stopIfTrue="1" operator="between" id="{B4DE4821-B93C-4D3C-8100-C2F41EF2D87C}">
            <xm:f>'1. Semáforos noviembre'!$G$53</xm:f>
            <xm:f>'1. Semáforos noviembre'!$H$53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701" stopIfTrue="1" operator="between" id="{9C59710E-EAE2-483C-B6E8-552A61A91A11}">
            <xm:f>'1. Semáforos noviembre'!$I$53</xm:f>
            <xm:f>'1. Semáforos noviembre'!$J$53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700" stopIfTrue="1" operator="between" id="{55CE993A-A656-423A-8200-0FD0ED84D12C}">
            <xm:f>'1. Semáforos noviembre'!$K$53</xm:f>
            <xm:f>'1. Semáforos noviembre'!$L$53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699" stopIfTrue="1" operator="greaterThanOrEqual" id="{EF0B2DEA-1D8E-49F6-B68C-697190E38372}">
            <xm:f>'1. Semáforos noviembre'!$M$53</xm:f>
            <x14:dxf>
              <fill>
                <patternFill>
                  <bgColor rgb="FFFFC000"/>
                </patternFill>
              </fill>
            </x14:dxf>
          </x14:cfRule>
          <xm:sqref>N51</xm:sqref>
        </x14:conditionalFormatting>
        <x14:conditionalFormatting xmlns:xm="http://schemas.microsoft.com/office/excel/2006/main">
          <x14:cfRule type="cellIs" priority="214" stopIfTrue="1" operator="between" id="{1740F859-3385-43A1-8007-9FDD36863CEF}">
            <xm:f>'1. Semáforos noviembre'!$K$60</xm:f>
            <xm:f>'1. Semáforos noviembre'!$L$60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216" stopIfTrue="1" operator="between" id="{D13EF2E4-7C2D-4831-8429-C2F2F4D86C02}">
            <xm:f>'1. Semáforos noviembre'!$G$60</xm:f>
            <xm:f>'1. Semáforos noviembre'!$H$60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213" stopIfTrue="1" operator="greaterThanOrEqual" id="{C26CEF5F-F946-4A09-8639-DBB84380DF00}">
            <xm:f>'1. Semáforos noviembre'!$M$60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215" stopIfTrue="1" operator="between" id="{0A31A723-1094-40F0-854E-FBB0BA91517A}">
            <xm:f>'1. Semáforos noviembre'!$H$60</xm:f>
            <xm:f>'1. Semáforos noviembre'!$H$60</xm:f>
            <x14:dxf>
              <fill>
                <patternFill>
                  <bgColor rgb="FFFFFF00"/>
                </patternFill>
              </fill>
            </x14:dxf>
          </x14:cfRule>
          <xm:sqref>Q11:Q44</xm:sqref>
        </x14:conditionalFormatting>
        <x14:conditionalFormatting xmlns:xm="http://schemas.microsoft.com/office/excel/2006/main">
          <x14:cfRule type="cellIs" priority="690" stopIfTrue="1" operator="between" id="{1C860DFB-2A09-4E9E-BC41-429D7A3E45D9}">
            <xm:f>'1. Semáforos noviembre'!$G$60</xm:f>
            <xm:f>'1. Semáforos noviembre'!$H$60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687" stopIfTrue="1" operator="greaterThanOrEqual" id="{1EED52E2-6E89-47A3-9BED-EE5526A1D87A}">
            <xm:f>'1. Semáforos noviembre'!$M$60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688" stopIfTrue="1" operator="between" id="{4CC5E9D6-1673-4261-8600-68C5CE0EC0CF}">
            <xm:f>'1. Semáforos noviembre'!$K$60</xm:f>
            <xm:f>'1. Semáforos noviembre'!$L$60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689" stopIfTrue="1" operator="between" id="{0A265E76-A4C6-4BD1-B1C3-8BD21DC6B580}">
            <xm:f>'1. Semáforos noviembre'!$H$60</xm:f>
            <xm:f>'1. Semáforos noviembre'!$H$60</xm:f>
            <x14:dxf>
              <fill>
                <patternFill>
                  <bgColor rgb="FFFFFF00"/>
                </patternFill>
              </fill>
            </x14:dxf>
          </x14:cfRule>
          <xm:sqref>Q51</xm:sqref>
        </x14:conditionalFormatting>
        <x14:conditionalFormatting xmlns:xm="http://schemas.microsoft.com/office/excel/2006/main">
          <x14:cfRule type="cellIs" priority="682" stopIfTrue="1" operator="between" id="{6A0C439A-011E-4158-AF18-0EC6A8BCDE21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681" stopIfTrue="1" operator="greaterThanOrEqual" id="{114E9488-F367-41B6-8AFE-D26C5B30CECB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683" stopIfTrue="1" operator="between" id="{420CC616-FA36-449E-B4FC-C7693DC153BF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684" stopIfTrue="1" operator="between" id="{45A664C6-111E-46A1-B8A6-53DF18DACCDD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m:sqref>T11:T44</xm:sqref>
        </x14:conditionalFormatting>
        <x14:conditionalFormatting xmlns:xm="http://schemas.microsoft.com/office/excel/2006/main">
          <x14:cfRule type="cellIs" priority="678" stopIfTrue="1" operator="between" id="{F86C034D-9BB0-49A9-BC9C-C523C44938B4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677" stopIfTrue="1" operator="between" id="{65C073F9-D294-48F4-A429-98C4AA3731F9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676" stopIfTrue="1" operator="between" id="{57331601-5767-47C9-9D5F-57033F175F7A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675" stopIfTrue="1" operator="greaterThanOrEqual" id="{C9F0744D-BF69-4F8D-A0B8-F5487361DCE7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m:sqref>T51</xm:sqref>
        </x14:conditionalFormatting>
        <x14:conditionalFormatting xmlns:xm="http://schemas.microsoft.com/office/excel/2006/main">
          <x14:cfRule type="cellIs" priority="672" stopIfTrue="1" operator="between" id="{82447217-D912-4846-BDBC-BAA8ED9B6F50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671" stopIfTrue="1" operator="between" id="{BA34CEC5-B3FC-4285-8BE8-B18D327B86AA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670" stopIfTrue="1" operator="between" id="{07548B01-5540-42C8-8B7C-6C534594C1D5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669" stopIfTrue="1" operator="greaterThanOrEqual" id="{DAEF83F6-F1A5-4E49-8CD2-ADD47189FA59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m:sqref>W11:W44</xm:sqref>
        </x14:conditionalFormatting>
        <x14:conditionalFormatting xmlns:xm="http://schemas.microsoft.com/office/excel/2006/main">
          <x14:cfRule type="cellIs" priority="663" stopIfTrue="1" operator="greaterThanOrEqual" id="{B03F1470-EB37-4DB2-A406-D2B27F1AA121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664" stopIfTrue="1" operator="between" id="{3E407377-C12E-41A8-BF4D-97B82D4F3708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665" stopIfTrue="1" operator="between" id="{BC95E8FB-74F6-48D0-8FB1-E5BB7DB67F6F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666" stopIfTrue="1" operator="between" id="{AAFE8640-699F-4BEC-A222-554F884D7B03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m:sqref>W51</xm:sqref>
        </x14:conditionalFormatting>
        <x14:conditionalFormatting xmlns:xm="http://schemas.microsoft.com/office/excel/2006/main">
          <x14:cfRule type="cellIs" priority="657" stopIfTrue="1" operator="greaterThanOrEqual" id="{A7DC339A-AFD9-4C21-AFE0-68FF9F8A4A6E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658" stopIfTrue="1" operator="between" id="{9F50E45E-A5D7-4EC8-A052-EB9CC2E8DDB6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659" stopIfTrue="1" operator="between" id="{FCD4AE5E-767C-413E-81AC-6AE32CA6D21C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660" stopIfTrue="1" operator="between" id="{C00051AA-B6AD-465F-BA9D-1374318608F4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m:sqref>Z11:Z44</xm:sqref>
        </x14:conditionalFormatting>
        <x14:conditionalFormatting xmlns:xm="http://schemas.microsoft.com/office/excel/2006/main">
          <x14:cfRule type="cellIs" priority="654" stopIfTrue="1" operator="between" id="{B1C8D941-0A65-4362-86A3-8DC15E7A21F2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653" stopIfTrue="1" operator="between" id="{6DD9E59A-8228-4BF0-8822-468542FB4CD4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652" stopIfTrue="1" operator="between" id="{D0A8CEDD-FFF7-4E13-835A-491731BB03A9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651" stopIfTrue="1" operator="greaterThanOrEqual" id="{5C9186F0-7C0E-4363-BC24-58B1F30D0618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m:sqref>Z51</xm:sqref>
        </x14:conditionalFormatting>
        <x14:conditionalFormatting xmlns:xm="http://schemas.microsoft.com/office/excel/2006/main">
          <x14:cfRule type="cellIs" priority="646" stopIfTrue="1" operator="between" id="{70F81E0F-F16C-4993-966E-8126107BA57C}">
            <xm:f>'1. Semáforos noviembre'!$K$53</xm:f>
            <xm:f>'1. Semáforos noviembre'!$L$53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647" stopIfTrue="1" operator="between" id="{CFAA03B1-8018-4980-86AD-6C59B3B0D59F}">
            <xm:f>'1. Semáforos noviembre'!$I$53</xm:f>
            <xm:f>'1. Semáforos noviembre'!$J$53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648" stopIfTrue="1" operator="between" id="{D221064B-0ABC-495E-8A5E-E15BF101E376}">
            <xm:f>'1. Semáforos noviembre'!$G$53</xm:f>
            <xm:f>'1. Semáforos noviembre'!$H$53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645" stopIfTrue="1" operator="greaterThanOrEqual" id="{8DB4E59D-C5E6-4BDA-85C1-3F2AABA30BC6}">
            <xm:f>'1. Semáforos noviembre'!$M$53</xm:f>
            <x14:dxf>
              <fill>
                <patternFill>
                  <bgColor rgb="FFFFC000"/>
                </patternFill>
              </fill>
            </x14:dxf>
          </x14:cfRule>
          <xm:sqref>AC11:AC44</xm:sqref>
        </x14:conditionalFormatting>
        <x14:conditionalFormatting xmlns:xm="http://schemas.microsoft.com/office/excel/2006/main">
          <x14:cfRule type="cellIs" priority="639" stopIfTrue="1" operator="greaterThanOrEqual" id="{109D3D7F-3A47-40C7-A0D1-972E8A142BAC}">
            <xm:f>'1. Semáforos noviembre'!$M$53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640" stopIfTrue="1" operator="between" id="{13787B0B-1D51-4600-A4D7-20DE0D0CFE8F}">
            <xm:f>'1. Semáforos noviembre'!$K$53</xm:f>
            <xm:f>'1. Semáforos noviembre'!$L$53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641" stopIfTrue="1" operator="between" id="{60036650-6880-4678-822A-BB4FC96FB351}">
            <xm:f>'1. Semáforos noviembre'!$I$53</xm:f>
            <xm:f>'1. Semáforos noviembre'!$J$53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642" stopIfTrue="1" operator="between" id="{AE17E442-13A2-449E-A6DA-BE0E1BFE080B}">
            <xm:f>'1. Semáforos noviembre'!$G$53</xm:f>
            <xm:f>'1. Semáforos noviembre'!$H$53</xm:f>
            <x14:dxf>
              <fill>
                <patternFill>
                  <bgColor rgb="FFFF0000"/>
                </patternFill>
              </fill>
            </x14:dxf>
          </x14:cfRule>
          <xm:sqref>AC51</xm:sqref>
        </x14:conditionalFormatting>
        <x14:conditionalFormatting xmlns:xm="http://schemas.microsoft.com/office/excel/2006/main">
          <x14:cfRule type="cellIs" priority="51" stopIfTrue="1" operator="greaterThanOrEqual" id="{50230F85-E299-4578-B9A1-837B0F63357F}">
            <xm:f>'1. Semáforos noviembre'!$M$60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52" stopIfTrue="1" operator="between" id="{876E2178-3F4F-40B5-9273-4F3318533D50}">
            <xm:f>'1. Semáforos noviembre'!$K$60</xm:f>
            <xm:f>'1. Semáforos noviembre'!$L$60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53" stopIfTrue="1" operator="between" id="{622EF6D6-D7C1-4A68-B1C6-B7AABF91EC4B}">
            <xm:f>'1. Semáforos noviembre'!$I$60</xm:f>
            <xm:f>'1. Semáforos noviembre'!$J$60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54" stopIfTrue="1" operator="between" id="{5BA8D5A8-CAAB-4D45-AD19-531DECB79008}">
            <xm:f>'1. Semáforos noviembre'!$G$60</xm:f>
            <xm:f>'1. Semáforos noviembre'!$H$60</xm:f>
            <x14:dxf>
              <fill>
                <patternFill>
                  <bgColor rgb="FFFF0000"/>
                </patternFill>
              </fill>
            </x14:dxf>
          </x14:cfRule>
          <xm:sqref>AF11:AF44</xm:sqref>
        </x14:conditionalFormatting>
        <x14:conditionalFormatting xmlns:xm="http://schemas.microsoft.com/office/excel/2006/main">
          <x14:cfRule type="cellIs" priority="630" stopIfTrue="1" operator="between" id="{7DB11013-F7F1-4A06-9E52-6A22BB4F9A2B}">
            <xm:f>'1. Semáforos noviembre'!$G$60</xm:f>
            <xm:f>'1. Semáforos noviembre'!$H$60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629" stopIfTrue="1" operator="between" id="{827E35F9-9B50-4F46-AB33-7BC0045C842C}">
            <xm:f>'1. Semáforos noviembre'!$H$60</xm:f>
            <xm:f>'1. Semáforos noviembre'!$H$60</xm:f>
            <x14:dxf>
              <fill>
                <patternFill>
                  <bgColor rgb="FFFFFF00"/>
                </patternFill>
              </fill>
            </x14:dxf>
          </x14:cfRule>
          <x14:cfRule type="cellIs" priority="628" stopIfTrue="1" operator="between" id="{5C1815BE-4503-4005-BE70-ED6E5671E16A}">
            <xm:f>'1. Semáforos noviembre'!$K$60</xm:f>
            <xm:f>'1. Semáforos noviembre'!$L$60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627" stopIfTrue="1" operator="greaterThanOrEqual" id="{DDB7AFEB-6027-4F4C-B33D-D6BB37A6931B}">
            <xm:f>'1. Semáforos noviembre'!$M$60</xm:f>
            <x14:dxf>
              <fill>
                <patternFill>
                  <bgColor rgb="FFFFC000"/>
                </patternFill>
              </fill>
            </x14:dxf>
          </x14:cfRule>
          <xm:sqref>AF51</xm:sqref>
        </x14:conditionalFormatting>
        <x14:conditionalFormatting xmlns:xm="http://schemas.microsoft.com/office/excel/2006/main">
          <x14:cfRule type="cellIs" priority="57" stopIfTrue="1" operator="greaterThanOrEqual" id="{1A88688E-B0BC-48A3-A57F-DCA5714B2C56}">
            <xm:f>'1. Semáforos noviembre'!$M$60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60" stopIfTrue="1" operator="between" id="{CFEB7B25-C3C8-40A5-A527-8F68A9015ACC}">
            <xm:f>'1. Semáforos noviembre'!$G$60</xm:f>
            <xm:f>'1. Semáforos noviembre'!$H$60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59" stopIfTrue="1" operator="between" id="{8EEEB7BD-E9FC-4143-8048-D66348182F8D}">
            <xm:f>'1. Semáforos noviembre'!$I$60</xm:f>
            <xm:f>'1. Semáforos noviembre'!$J$60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58" stopIfTrue="1" operator="between" id="{16A66DCD-D011-4524-9FA4-C59C25EABA74}">
            <xm:f>'1. Semáforos noviembre'!$K$60</xm:f>
            <xm:f>'1. Semáforos noviembre'!$L$60</xm:f>
            <x14:dxf>
              <fill>
                <patternFill>
                  <bgColor rgb="FF92D050"/>
                </patternFill>
              </fill>
            </x14:dxf>
          </x14:cfRule>
          <xm:sqref>AI11:AI44</xm:sqref>
        </x14:conditionalFormatting>
        <x14:conditionalFormatting xmlns:xm="http://schemas.microsoft.com/office/excel/2006/main">
          <x14:cfRule type="cellIs" priority="617" stopIfTrue="1" operator="between" id="{458BBF1F-A796-4B6D-B474-A86FC9AA0665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616" stopIfTrue="1" operator="between" id="{605CE4C7-80CB-442A-9A7C-BF8527DC8939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615" stopIfTrue="1" operator="greaterThanOrEqual" id="{0E38258A-1BB8-4DBB-A133-31DA0AF8340D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618" stopIfTrue="1" operator="between" id="{FFB10D60-06F0-4478-9F27-B4F408BDD9A2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m:sqref>AI51</xm:sqref>
        </x14:conditionalFormatting>
        <x14:conditionalFormatting xmlns:xm="http://schemas.microsoft.com/office/excel/2006/main">
          <x14:cfRule type="cellIs" priority="612" stopIfTrue="1" operator="between" id="{7CA08C50-7C8A-4472-B051-7EB00970BA86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611" stopIfTrue="1" operator="between" id="{1E552AAC-291C-4186-A58B-5CBE5184ADB5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610" stopIfTrue="1" operator="between" id="{5926FF1F-431B-4FC6-BE0E-4E7AF1B48461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609" stopIfTrue="1" operator="greaterThanOrEqual" id="{8F77D73B-F6D5-4AB8-A63F-A5086CB21B80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m:sqref>AL11:AL44</xm:sqref>
        </x14:conditionalFormatting>
        <x14:conditionalFormatting xmlns:xm="http://schemas.microsoft.com/office/excel/2006/main">
          <x14:cfRule type="cellIs" priority="606" stopIfTrue="1" operator="between" id="{3F1162A7-0D68-4F4F-B402-BCFC855A77AC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605" stopIfTrue="1" operator="between" id="{E6FF3888-F900-434F-8FBF-07C2182E6F8B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603" stopIfTrue="1" operator="greaterThanOrEqual" id="{EEAED895-4362-46B8-98BE-74784C5FC993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604" stopIfTrue="1" operator="between" id="{FD72E314-D0BB-4A13-B944-6136FB734F33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m:sqref>AL51</xm:sqref>
        </x14:conditionalFormatting>
        <x14:conditionalFormatting xmlns:xm="http://schemas.microsoft.com/office/excel/2006/main">
          <x14:cfRule type="cellIs" priority="598" stopIfTrue="1" operator="between" id="{D6BE81F5-0A32-4217-B40A-5A164E66D33E}">
            <xm:f>'1. Semáforos noviembre'!$K$53</xm:f>
            <xm:f>'1. Semáforos noviembre'!$L$53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600" stopIfTrue="1" operator="between" id="{0D1E6AF2-FAC4-495F-8FAB-A43AD113B66E}">
            <xm:f>'1. Semáforos noviembre'!$G$53</xm:f>
            <xm:f>'1. Semáforos noviembre'!$H$53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599" stopIfTrue="1" operator="between" id="{F84DC68C-5749-4E5F-8196-170634E49435}">
            <xm:f>'1. Semáforos noviembre'!$I$53</xm:f>
            <xm:f>'1. Semáforos noviembre'!$J$53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597" stopIfTrue="1" operator="greaterThanOrEqual" id="{2DA6B405-EA8C-40C8-9C25-FCBF02919323}">
            <xm:f>'1. Semáforos noviembre'!$M$53</xm:f>
            <x14:dxf>
              <fill>
                <patternFill>
                  <bgColor rgb="FFFFC000"/>
                </patternFill>
              </fill>
            </x14:dxf>
          </x14:cfRule>
          <xm:sqref>AO11:AO44</xm:sqref>
        </x14:conditionalFormatting>
        <x14:conditionalFormatting xmlns:xm="http://schemas.microsoft.com/office/excel/2006/main">
          <x14:cfRule type="cellIs" priority="593" stopIfTrue="1" operator="between" id="{733D5C9E-A831-4A61-98F3-DCC3595DF8CD}">
            <xm:f>'1. Semáforos noviembre'!$I$53</xm:f>
            <xm:f>'1. Semáforos noviembre'!$J$53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592" stopIfTrue="1" operator="between" id="{30FCC339-F4C1-45C4-9893-EA3A27F6DEFE}">
            <xm:f>'1. Semáforos noviembre'!$K$53</xm:f>
            <xm:f>'1. Semáforos noviembre'!$L$53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594" stopIfTrue="1" operator="between" id="{FB4FF09A-3BE3-4594-8133-7C8A0AEDF318}">
            <xm:f>'1. Semáforos noviembre'!$G$53</xm:f>
            <xm:f>'1. Semáforos noviembre'!$H$53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591" stopIfTrue="1" operator="greaterThanOrEqual" id="{253CE6CB-F6FF-4DF8-87B8-9C7F31A5458B}">
            <xm:f>'1. Semáforos noviembre'!$M$53</xm:f>
            <x14:dxf>
              <fill>
                <patternFill>
                  <bgColor rgb="FFFFC000"/>
                </patternFill>
              </fill>
            </x14:dxf>
          </x14:cfRule>
          <xm:sqref>AO51</xm:sqref>
        </x14:conditionalFormatting>
        <x14:conditionalFormatting xmlns:xm="http://schemas.microsoft.com/office/excel/2006/main">
          <x14:cfRule type="cellIs" priority="588" stopIfTrue="1" operator="between" id="{8C7EFEED-F824-4B81-94C9-649AD45E6A7E}">
            <xm:f>'1. Semáforos noviembre'!$G$60</xm:f>
            <xm:f>'1. Semáforos noviembre'!$H$60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587" stopIfTrue="1" operator="between" id="{D235546C-9E50-4AF6-814A-9F64DEFF80F3}">
            <xm:f>'1. Semáforos noviembre'!$I$60</xm:f>
            <xm:f>'1. Semáforos noviembre'!$J$60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586" stopIfTrue="1" operator="between" id="{5029DEFD-5443-46E4-8C25-A2F6BF8DC866}">
            <xm:f>'1. Semáforos noviembre'!$K$60</xm:f>
            <xm:f>'1. Semáforos noviembre'!$L$60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585" stopIfTrue="1" operator="greaterThanOrEqual" id="{81116816-38FE-44AA-9A27-5C4FBF953BC6}">
            <xm:f>'1. Semáforos noviembre'!$M$60</xm:f>
            <x14:dxf>
              <fill>
                <patternFill>
                  <bgColor rgb="FFFFC000"/>
                </patternFill>
              </fill>
            </x14:dxf>
          </x14:cfRule>
          <xm:sqref>AR11:AR44</xm:sqref>
        </x14:conditionalFormatting>
        <x14:conditionalFormatting xmlns:xm="http://schemas.microsoft.com/office/excel/2006/main">
          <x14:cfRule type="cellIs" priority="581" stopIfTrue="1" operator="between" id="{5EB59F0A-F428-4EA0-90BE-C56C48937D7B}">
            <xm:f>'1. Semáforos noviembre'!$H$60</xm:f>
            <xm:f>'1. Semáforos noviembre'!$H$60</xm:f>
            <x14:dxf>
              <fill>
                <patternFill>
                  <bgColor rgb="FFFFFF00"/>
                </patternFill>
              </fill>
            </x14:dxf>
          </x14:cfRule>
          <x14:cfRule type="cellIs" priority="580" stopIfTrue="1" operator="between" id="{40A2B6FD-6967-4A72-A4A4-67C2DB3E4D85}">
            <xm:f>'1. Semáforos noviembre'!$K$60</xm:f>
            <xm:f>'1. Semáforos noviembre'!$L$60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579" stopIfTrue="1" operator="greaterThanOrEqual" id="{48095135-D40C-4537-959B-9490A9624C2A}">
            <xm:f>'1. Semáforos noviembre'!$M$60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582" stopIfTrue="1" operator="between" id="{FF570999-698E-4C75-8693-0C73EFA94679}">
            <xm:f>'1. Semáforos noviembre'!$G$60</xm:f>
            <xm:f>'1. Semáforos noviembre'!$H$60</xm:f>
            <x14:dxf>
              <fill>
                <patternFill>
                  <bgColor rgb="FFFF0000"/>
                </patternFill>
              </fill>
            </x14:dxf>
          </x14:cfRule>
          <xm:sqref>AR51</xm:sqref>
        </x14:conditionalFormatting>
        <x14:conditionalFormatting xmlns:xm="http://schemas.microsoft.com/office/excel/2006/main">
          <x14:cfRule type="cellIs" priority="576" stopIfTrue="1" operator="between" id="{F2FBDB4B-BE39-40FB-BFBB-F6D6D9CFE5E7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575" stopIfTrue="1" operator="between" id="{1CE614D1-6B46-47FD-916C-8C72F91D2547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574" stopIfTrue="1" operator="between" id="{54918552-6DD4-4CC4-9C94-2644CD53CDAC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573" stopIfTrue="1" operator="greaterThanOrEqual" id="{CF25B7B9-B2D3-4FD0-A853-9896E8282FE8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m:sqref>AU11:AU44</xm:sqref>
        </x14:conditionalFormatting>
        <x14:conditionalFormatting xmlns:xm="http://schemas.microsoft.com/office/excel/2006/main">
          <x14:cfRule type="cellIs" priority="570" stopIfTrue="1" operator="between" id="{F7BC0FB5-86EA-4F79-8DC6-27E922D1789D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569" stopIfTrue="1" operator="between" id="{8070B45C-D451-4719-B45C-D7FF3166A0C7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568" stopIfTrue="1" operator="between" id="{D8531049-F2E7-48ED-99A1-3423906E5D61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567" stopIfTrue="1" operator="greaterThanOrEqual" id="{9B5D7B61-A1F1-4653-944F-96C9B5A016A4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m:sqref>AU51</xm:sqref>
        </x14:conditionalFormatting>
        <x14:conditionalFormatting xmlns:xm="http://schemas.microsoft.com/office/excel/2006/main">
          <x14:cfRule type="cellIs" priority="564" stopIfTrue="1" operator="between" id="{960FAA1A-0EAF-49B8-B92B-A8A315FCAF5E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563" stopIfTrue="1" operator="between" id="{A855EC09-002F-41ED-914D-C7EDDA338CEB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562" stopIfTrue="1" operator="between" id="{96A1C6FD-FE04-4B44-8614-A26BF8329493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561" stopIfTrue="1" operator="greaterThanOrEqual" id="{72A983F8-137C-4987-B1BF-B066F4F88186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m:sqref>AX11:AX44</xm:sqref>
        </x14:conditionalFormatting>
        <x14:conditionalFormatting xmlns:xm="http://schemas.microsoft.com/office/excel/2006/main">
          <x14:cfRule type="cellIs" priority="558" stopIfTrue="1" operator="between" id="{75FC7F58-7BE0-4244-A3B5-A8B2BB2AD78C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557" stopIfTrue="1" operator="between" id="{80D1758D-8AF1-4FD3-BE7E-4004C56F87F9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556" stopIfTrue="1" operator="between" id="{2A13C5C2-563A-4837-B8E5-F48118CF5B62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555" stopIfTrue="1" operator="greaterThanOrEqual" id="{F633F6D5-7479-4AFC-92CB-1C5F9D71A52B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m:sqref>AX51</xm:sqref>
        </x14:conditionalFormatting>
        <x14:conditionalFormatting xmlns:xm="http://schemas.microsoft.com/office/excel/2006/main">
          <x14:cfRule type="cellIs" priority="551" stopIfTrue="1" operator="between" id="{AEBFC5C8-96EF-4E82-9DC4-10DE72A03331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552" stopIfTrue="1" operator="between" id="{797A381B-E1E3-4212-B38F-445DF0346290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550" stopIfTrue="1" operator="between" id="{C4DDEBEA-8A88-4258-BCE4-881644189567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549" stopIfTrue="1" operator="greaterThanOrEqual" id="{B77003AE-D40E-4D15-9521-6030FC8265DA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m:sqref>BA11:BA44</xm:sqref>
        </x14:conditionalFormatting>
        <x14:conditionalFormatting xmlns:xm="http://schemas.microsoft.com/office/excel/2006/main">
          <x14:cfRule type="cellIs" priority="545" stopIfTrue="1" operator="between" id="{F6671594-13FE-4A5F-97CF-D1BD666BFF9D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546" stopIfTrue="1" operator="between" id="{C0B4975D-AAD1-44D9-8A32-940814437630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544" stopIfTrue="1" operator="between" id="{C1B9E1F8-20C3-40B5-9F55-3FE230AA4C52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543" stopIfTrue="1" operator="greaterThanOrEqual" id="{60427C23-9CE0-4676-9218-BB7BAB5150C2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m:sqref>BA51</xm:sqref>
        </x14:conditionalFormatting>
        <x14:conditionalFormatting xmlns:xm="http://schemas.microsoft.com/office/excel/2006/main">
          <x14:cfRule type="cellIs" priority="540" stopIfTrue="1" operator="between" id="{D3D1B4F5-C667-4C34-A01F-F6ACD4B740EC}">
            <xm:f>'1. Semáforos noviembre'!$G$53</xm:f>
            <xm:f>'1. Semáforos noviembre'!$H$53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538" stopIfTrue="1" operator="between" id="{C7DE8C9C-3520-4480-997A-A8B9FF6299F4}">
            <xm:f>'1. Semáforos noviembre'!$K$53</xm:f>
            <xm:f>'1. Semáforos noviembre'!$L$53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537" stopIfTrue="1" operator="greaterThanOrEqual" id="{E315784D-E8E4-4CF6-A091-D54129ED6306}">
            <xm:f>'1. Semáforos noviembre'!$M$53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539" stopIfTrue="1" operator="between" id="{7F45A1A2-3152-4770-B36E-E6147592B57C}">
            <xm:f>'1. Semáforos noviembre'!$I$53</xm:f>
            <xm:f>'1. Semáforos noviembre'!$J$53</xm:f>
            <x14:dxf>
              <fill>
                <patternFill>
                  <bgColor rgb="FFFFFF00"/>
                </patternFill>
              </fill>
            </x14:dxf>
          </x14:cfRule>
          <xm:sqref>BD11:BD44</xm:sqref>
        </x14:conditionalFormatting>
        <x14:conditionalFormatting xmlns:xm="http://schemas.microsoft.com/office/excel/2006/main">
          <x14:cfRule type="cellIs" priority="534" stopIfTrue="1" operator="between" id="{FFCF1628-363F-4109-8942-D83691E715FC}">
            <xm:f>'1. Semáforos noviembre'!$G$53</xm:f>
            <xm:f>'1. Semáforos noviembre'!$H$53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533" stopIfTrue="1" operator="between" id="{D3F921EE-A073-4F75-B390-44A43BDB3966}">
            <xm:f>'1. Semáforos noviembre'!$I$53</xm:f>
            <xm:f>'1. Semáforos noviembre'!$J$53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532" stopIfTrue="1" operator="between" id="{74F3ED99-D0A2-4DBA-9961-46E81C9B6D8E}">
            <xm:f>'1. Semáforos noviembre'!$K$53</xm:f>
            <xm:f>'1. Semáforos noviembre'!$L$53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531" stopIfTrue="1" operator="greaterThanOrEqual" id="{78EDE47F-613A-4AA4-8221-79277ED97244}">
            <xm:f>'1. Semáforos noviembre'!$M$53</xm:f>
            <x14:dxf>
              <fill>
                <patternFill>
                  <bgColor rgb="FFFFC000"/>
                </patternFill>
              </fill>
            </x14:dxf>
          </x14:cfRule>
          <xm:sqref>BD51</xm:sqref>
        </x14:conditionalFormatting>
        <x14:conditionalFormatting xmlns:xm="http://schemas.microsoft.com/office/excel/2006/main">
          <x14:cfRule type="cellIs" priority="47" stopIfTrue="1" operator="between" id="{A80900F6-5017-445F-87A7-D471640D8E36}">
            <xm:f>'1. Semáforos noviembre'!$I$60</xm:f>
            <xm:f>'1. Semáforos noviembre'!$J$60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48" stopIfTrue="1" operator="between" id="{6C31D7FC-61B5-44E8-9F38-2C97B892D52B}">
            <xm:f>'1. Semáforos noviembre'!$G$60</xm:f>
            <xm:f>'1. Semáforos noviembre'!$H$60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45" stopIfTrue="1" operator="greaterThanOrEqual" id="{0DBB0B98-E159-4349-9BC1-A0FCA9F59F99}">
            <xm:f>'1. Semáforos noviembre'!$M$60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46" stopIfTrue="1" operator="between" id="{6EC77D95-A203-469A-9BB4-683B549996ED}">
            <xm:f>'1. Semáforos noviembre'!$K$60</xm:f>
            <xm:f>'1. Semáforos noviembre'!$L$60</xm:f>
            <x14:dxf>
              <fill>
                <patternFill>
                  <bgColor rgb="FF92D050"/>
                </patternFill>
              </fill>
            </x14:dxf>
          </x14:cfRule>
          <xm:sqref>BG11:BG44</xm:sqref>
        </x14:conditionalFormatting>
        <x14:conditionalFormatting xmlns:xm="http://schemas.microsoft.com/office/excel/2006/main">
          <x14:cfRule type="cellIs" priority="522" stopIfTrue="1" operator="between" id="{498857B7-E7C7-4799-9BAB-CFB9684BD87F}">
            <xm:f>'1. Semáforos noviembre'!$G$60</xm:f>
            <xm:f>'1. Semáforos noviembre'!$H$60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521" stopIfTrue="1" operator="between" id="{DE255911-1F77-4090-9D6B-E11FB3D59BAA}">
            <xm:f>'1. Semáforos noviembre'!$H$60</xm:f>
            <xm:f>'1. Semáforos noviembre'!$H$60</xm:f>
            <x14:dxf>
              <fill>
                <patternFill>
                  <bgColor rgb="FFFFFF00"/>
                </patternFill>
              </fill>
            </x14:dxf>
          </x14:cfRule>
          <x14:cfRule type="cellIs" priority="520" stopIfTrue="1" operator="between" id="{37A3848D-14E8-4744-A433-381745ADCE99}">
            <xm:f>'1. Semáforos noviembre'!$K$60</xm:f>
            <xm:f>'1. Semáforos noviembre'!$L$60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519" stopIfTrue="1" operator="greaterThanOrEqual" id="{D775B78A-8C1F-4038-8729-8D870FCD9C0A}">
            <xm:f>'1. Semáforos noviembre'!$M$60</xm:f>
            <x14:dxf>
              <fill>
                <patternFill>
                  <bgColor rgb="FFFFC000"/>
                </patternFill>
              </fill>
            </x14:dxf>
          </x14:cfRule>
          <xm:sqref>BG51</xm:sqref>
        </x14:conditionalFormatting>
        <x14:conditionalFormatting xmlns:xm="http://schemas.microsoft.com/office/excel/2006/main">
          <x14:cfRule type="cellIs" priority="5" stopIfTrue="1" operator="between" id="{31AE7CA7-34C2-492D-987B-52B673F73EE0}">
            <xm:f>'1. Semáforos noviembre'!$G$11</xm:f>
            <xm:f>'1. Semáforos noviembre'!$H$11</xm:f>
            <x14:dxf>
              <fill>
                <patternFill>
                  <bgColor rgb="FFFF0000"/>
                </patternFill>
              </fill>
            </x14:dxf>
          </x14:cfRule>
          <x14:cfRule type="cellIs" priority="4" stopIfTrue="1" operator="between" id="{E8227B85-740C-4B85-8834-BF3F327B60B6}">
            <xm:f>'1. Semáforos noviembre'!$I$11</xm:f>
            <xm:f>'1. Semáforos noviembre'!$J$11</xm:f>
            <x14:dxf>
              <fill>
                <patternFill>
                  <bgColor rgb="FFFFFF00"/>
                </patternFill>
              </fill>
            </x14:dxf>
          </x14:cfRule>
          <x14:cfRule type="cellIs" priority="2" stopIfTrue="1" operator="greaterThanOrEqual" id="{18C61BD1-0ACF-4FBF-98BF-AA6D17F2BEB5}">
            <xm:f>'1. Semáforos noviembre'!$M$11</xm:f>
            <x14:dxf>
              <fill>
                <patternFill>
                  <bgColor rgb="FFFFC000"/>
                </patternFill>
              </fill>
            </x14:dxf>
          </x14:cfRule>
          <x14:cfRule type="cellIs" priority="3" stopIfTrue="1" operator="between" id="{22074368-82BC-40A1-8F76-D5ED362AC377}">
            <xm:f>'1. Semáforos noviembre'!$K$11</xm:f>
            <xm:f>'1. Semáforos noviembre'!$L$11</xm:f>
            <x14:dxf>
              <fill>
                <patternFill>
                  <bgColor rgb="FF92D050"/>
                </patternFill>
              </fill>
            </x14:dxf>
          </x14:cfRule>
          <xm:sqref>BJ11:BJ43</xm:sqref>
        </x14:conditionalFormatting>
        <x14:conditionalFormatting xmlns:xm="http://schemas.microsoft.com/office/excel/2006/main">
          <x14:cfRule type="cellIs" priority="207" stopIfTrue="1" operator="greaterThanOrEqual" id="{3E92FA27-3DCD-45D6-BD67-65AA6DC7CBE3}">
            <xm:f>'1. Semáforos noviembre'!$M$11</xm:f>
            <x14:dxf>
              <fill>
                <patternFill>
                  <bgColor rgb="FFFFC000"/>
                </patternFill>
              </fill>
            </x14:dxf>
          </x14:cfRule>
          <x14:cfRule type="cellIs" priority="208" stopIfTrue="1" operator="between" id="{AADDB75C-3255-42AA-B86B-DE1320CC3BA1}">
            <xm:f>'1. Semáforos noviembre'!$K$11</xm:f>
            <xm:f>'1. Semáforos noviembre'!$L$11</xm:f>
            <x14:dxf>
              <fill>
                <patternFill>
                  <bgColor rgb="FF92D050"/>
                </patternFill>
              </fill>
            </x14:dxf>
          </x14:cfRule>
          <x14:cfRule type="cellIs" priority="209" stopIfTrue="1" operator="between" id="{492B4D61-19C5-4EDE-8256-D7FDD3F33927}">
            <xm:f>'1. Semáforos noviembre'!$I$11</xm:f>
            <xm:f>'1. Semáforos noviembre'!$J$11</xm:f>
            <x14:dxf>
              <fill>
                <patternFill>
                  <bgColor rgb="FFFFFF00"/>
                </patternFill>
              </fill>
            </x14:dxf>
          </x14:cfRule>
          <x14:cfRule type="cellIs" priority="210" stopIfTrue="1" operator="between" id="{B10CAE2B-0EBF-4066-93DC-3EA8351C449C}">
            <xm:f>'1. Semáforos noviembre'!$G$11</xm:f>
            <xm:f>'1. Semáforos noviembre'!$H$11</xm:f>
            <x14:dxf>
              <fill>
                <patternFill>
                  <bgColor rgb="FFFF0000"/>
                </patternFill>
              </fill>
            </x14:dxf>
          </x14:cfRule>
          <x14:cfRule type="cellIs" priority="1116" stopIfTrue="1" operator="between" id="{145E8652-B61E-41D7-98BA-66E713C0E424}">
            <xm:f>'1. Semáforos noviembre'!$G$11</xm:f>
            <xm:f>'1. Semáforos noviembre'!$H$11</xm:f>
            <x14:dxf>
              <fill>
                <patternFill>
                  <bgColor rgb="FFFF0000"/>
                </patternFill>
              </fill>
            </x14:dxf>
          </x14:cfRule>
          <x14:cfRule type="cellIs" priority="1115" stopIfTrue="1" operator="between" id="{D23C89EA-EE26-46E3-B3E6-A52937AB99A3}">
            <xm:f>'1. Semáforos noviembre'!$I$11</xm:f>
            <xm:f>'1. Semáforos noviembre'!$J$12</xm:f>
            <x14:dxf>
              <fill>
                <patternFill>
                  <bgColor rgb="FFFFFF00"/>
                </patternFill>
              </fill>
            </x14:dxf>
          </x14:cfRule>
          <x14:cfRule type="cellIs" priority="1114" stopIfTrue="1" operator="between" id="{8C4F00AC-588B-4A1D-A5A4-8A2F0CB73144}">
            <xm:f>'1. Semáforos noviembre'!$K$10</xm:f>
            <xm:f>'1. Semáforos noviembre'!$L$10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1113" stopIfTrue="1" operator="greaterThanOrEqual" id="{C5508721-1CBE-4FD3-A071-DA916B22998A}">
            <xm:f>'1. Semáforos noviembre'!$M$10</xm:f>
            <x14:dxf>
              <fill>
                <patternFill>
                  <bgColor rgb="FFFFC000"/>
                </patternFill>
              </fill>
            </x14:dxf>
          </x14:cfRule>
          <xm:sqref>BJ44</xm:sqref>
        </x14:conditionalFormatting>
        <x14:conditionalFormatting xmlns:xm="http://schemas.microsoft.com/office/excel/2006/main">
          <x14:cfRule type="cellIs" priority="1120" stopIfTrue="1" operator="between" id="{E7134177-C6EC-48D1-98B6-ABD71B510651}">
            <xm:f>'1. Semáforos noviembre'!$I$11</xm:f>
            <xm:f>'1. Semáforos noviembre'!$J$11</xm:f>
            <x14:dxf>
              <fill>
                <patternFill>
                  <bgColor rgb="FFFFFF00"/>
                </patternFill>
              </fill>
            </x14:dxf>
          </x14:cfRule>
          <x14:cfRule type="cellIs" priority="1121" stopIfTrue="1" operator="between" id="{EE5CE96B-ECCA-4DA9-9A52-3DE1EA32F52C}">
            <xm:f>'1. Semáforos noviembre'!$G$11</xm:f>
            <xm:f>'1. Semáforos noviembre'!$H$11</xm:f>
            <x14:dxf>
              <fill>
                <patternFill>
                  <bgColor rgb="FFFF0000"/>
                </patternFill>
              </fill>
            </x14:dxf>
          </x14:cfRule>
          <x14:cfRule type="cellIs" priority="1124" stopIfTrue="1" operator="greaterThanOrEqual" id="{B539CE7A-37C0-4620-8279-81133567D1CA}">
            <xm:f>'1. Semáforos noviembre'!$M$10</xm:f>
            <x14:dxf>
              <fill>
                <patternFill>
                  <bgColor rgb="FFFFC000"/>
                </patternFill>
              </fill>
            </x14:dxf>
          </x14:cfRule>
          <x14:cfRule type="cellIs" priority="1125" stopIfTrue="1" operator="between" id="{76A9DA08-5861-48BE-9781-B2EED2B79C6B}">
            <xm:f>'1. Semáforos noviembre'!$K$10</xm:f>
            <xm:f>'1. Semáforos noviembre'!$L$10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1126" stopIfTrue="1" operator="between" id="{D30BA599-FB5A-4ABF-B68E-4B291E19CD0B}">
            <xm:f>'1. Semáforos noviembre'!$I$11</xm:f>
            <xm:f>'1. Semáforos noviembre'!$J$12</xm:f>
            <x14:dxf>
              <fill>
                <patternFill>
                  <bgColor rgb="FFFFFF00"/>
                </patternFill>
              </fill>
            </x14:dxf>
          </x14:cfRule>
          <x14:cfRule type="cellIs" priority="1127" stopIfTrue="1" operator="between" id="{021597F9-9ED4-4D28-BAC2-FFBFAAC053AC}">
            <xm:f>'1. Semáforos noviembre'!$G$11</xm:f>
            <xm:f>'1. Semáforos noviembre'!$H$11</xm:f>
            <x14:dxf>
              <fill>
                <patternFill>
                  <bgColor rgb="FFFF0000"/>
                </patternFill>
              </fill>
            </x14:dxf>
          </x14:cfRule>
          <x14:cfRule type="cellIs" priority="1118" stopIfTrue="1" operator="greaterThanOrEqual" id="{0FCDD393-80D6-421A-B1ED-114B33A05C66}">
            <xm:f>'1. Semáforos noviembre'!$M$11</xm:f>
            <x14:dxf>
              <fill>
                <patternFill>
                  <bgColor rgb="FFFFC000"/>
                </patternFill>
              </fill>
            </x14:dxf>
          </x14:cfRule>
          <x14:cfRule type="cellIs" priority="1119" stopIfTrue="1" operator="between" id="{A7975A60-5CD6-4424-8481-CB16B8DC2A9E}">
            <xm:f>'1. Semáforos noviembre'!$K$11</xm:f>
            <xm:f>'1. Semáforos noviembre'!$L$11</xm:f>
            <x14:dxf>
              <fill>
                <patternFill>
                  <bgColor rgb="FF92D050"/>
                </patternFill>
              </fill>
            </x14:dxf>
          </x14:cfRule>
          <xm:sqref>BJ51</xm:sqref>
        </x14:conditionalFormatting>
        <x14:conditionalFormatting xmlns:xm="http://schemas.microsoft.com/office/excel/2006/main">
          <x14:cfRule type="cellIs" priority="504" stopIfTrue="1" operator="between" id="{72E5B159-97AA-4ED5-95BC-32CC8ECF844B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503" stopIfTrue="1" operator="between" id="{212A03C9-F29D-418B-A099-FC0F21AAC6D6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502" stopIfTrue="1" operator="between" id="{F61F5342-014F-468B-831E-3DE6469B04AB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501" stopIfTrue="1" operator="greaterThanOrEqual" id="{A5715F5A-DA7E-4397-A406-BE94FDB46154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m:sqref>BM11:BM44</xm:sqref>
        </x14:conditionalFormatting>
        <x14:conditionalFormatting xmlns:xm="http://schemas.microsoft.com/office/excel/2006/main">
          <x14:cfRule type="cellIs" priority="498" stopIfTrue="1" operator="between" id="{F6C5B587-0AA4-4743-BC3C-893B17AD7CEE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497" stopIfTrue="1" operator="between" id="{DF65D12A-89C1-4EA0-A046-DD1EF7CE4012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496" stopIfTrue="1" operator="between" id="{C57AF2E0-77A2-4994-9C22-9E222667AE63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495" stopIfTrue="1" operator="greaterThanOrEqual" id="{7078233B-0AFB-40D4-AFB6-2E238559F97C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m:sqref>BM51</xm:sqref>
        </x14:conditionalFormatting>
        <x14:conditionalFormatting xmlns:xm="http://schemas.microsoft.com/office/excel/2006/main">
          <x14:cfRule type="cellIs" priority="492" stopIfTrue="1" operator="between" id="{1EA4AD8C-8DD6-49C3-902C-3464900C746D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491" stopIfTrue="1" operator="between" id="{E4EABE33-9490-41EA-910A-E5E97DDD58AD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490" stopIfTrue="1" operator="between" id="{01F59A3E-0066-4DF5-9F9F-17D7E6F526F7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489" stopIfTrue="1" operator="greaterThanOrEqual" id="{ECD20D07-BF65-4000-B3FD-F11EB1ED22C9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m:sqref>BP11:BP44</xm:sqref>
        </x14:conditionalFormatting>
        <x14:conditionalFormatting xmlns:xm="http://schemas.microsoft.com/office/excel/2006/main">
          <x14:cfRule type="cellIs" priority="483" stopIfTrue="1" operator="greaterThanOrEqual" id="{65B5386F-BB82-4E97-85F8-BFF9E7C55C92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484" stopIfTrue="1" operator="between" id="{66A8A920-D9C5-47B4-8A6D-A349D749AE9E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485" stopIfTrue="1" operator="between" id="{3BF27177-1236-48BA-8AC7-77F0441E48E2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486" stopIfTrue="1" operator="between" id="{6BDAA0E5-830D-42CB-A36E-663F11B89494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m:sqref>BP51</xm:sqref>
        </x14:conditionalFormatting>
        <x14:conditionalFormatting xmlns:xm="http://schemas.microsoft.com/office/excel/2006/main">
          <x14:cfRule type="cellIs" priority="480" stopIfTrue="1" operator="between" id="{524B787A-6B0C-4504-8D12-B7CCDDB3FCF0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479" stopIfTrue="1" operator="between" id="{556A4476-2281-4A30-957A-8353B56718B6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478" stopIfTrue="1" operator="between" id="{D494A9E4-C518-472A-BE90-AE969BF0A360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477" stopIfTrue="1" operator="greaterThanOrEqual" id="{D3AFC462-B962-41F0-B81C-2BCC4888AA3C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m:sqref>BS11:BS44</xm:sqref>
        </x14:conditionalFormatting>
        <x14:conditionalFormatting xmlns:xm="http://schemas.microsoft.com/office/excel/2006/main">
          <x14:cfRule type="cellIs" priority="474" stopIfTrue="1" operator="between" id="{834E9C8F-CA71-4A15-9171-1EECE643F3F8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472" stopIfTrue="1" operator="between" id="{98253371-2CA6-4CA7-A33D-CA6CDAB103EF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471" stopIfTrue="1" operator="greaterThanOrEqual" id="{61767707-D7E8-41A4-B15C-5A24D3C1441C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473" stopIfTrue="1" operator="between" id="{8742D8C7-D3DE-4DB9-94E1-6E2C7E87E13C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m:sqref>BS51</xm:sqref>
        </x14:conditionalFormatting>
        <x14:conditionalFormatting xmlns:xm="http://schemas.microsoft.com/office/excel/2006/main">
          <x14:cfRule type="cellIs" priority="468" stopIfTrue="1" operator="between" id="{45DB2E84-4A95-4B57-AE4B-4039597AF892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467" stopIfTrue="1" operator="between" id="{17E6A807-B401-4563-98D7-2AF1CB243AFC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466" stopIfTrue="1" operator="between" id="{2B3C906C-D1FC-4CAA-AEB7-FB7B305161BB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465" stopIfTrue="1" operator="greaterThanOrEqual" id="{0AFB918E-1742-403C-A582-12465415AE8C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m:sqref>BV11:BV44</xm:sqref>
        </x14:conditionalFormatting>
        <x14:conditionalFormatting xmlns:xm="http://schemas.microsoft.com/office/excel/2006/main">
          <x14:cfRule type="cellIs" priority="462" stopIfTrue="1" operator="between" id="{8C9CD1C6-8B28-48AB-BEE9-6249E368087E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459" stopIfTrue="1" operator="greaterThanOrEqual" id="{05471F59-313E-4839-A306-7690F1DD7C0D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460" stopIfTrue="1" operator="between" id="{3DD66564-275C-42D6-9251-C8FE31287F7B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461" stopIfTrue="1" operator="between" id="{679D7E7B-BB1F-4DF2-9BBA-B9C8211071D8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m:sqref>BV51</xm:sqref>
        </x14:conditionalFormatting>
        <x14:conditionalFormatting xmlns:xm="http://schemas.microsoft.com/office/excel/2006/main">
          <x14:cfRule type="cellIs" priority="455" stopIfTrue="1" operator="between" id="{8C8071F6-EDEC-4ED5-B260-F510353FEB56}">
            <xm:f>'1. Semáforos noviembre'!$I$9</xm:f>
            <xm:f>'1. Semáforos noviembre'!$J$9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456" stopIfTrue="1" operator="between" id="{2BCFDDBB-56FD-4921-902E-1E5BEB319B4F}">
            <xm:f>'1. Semáforos noviembre'!$G$9</xm:f>
            <xm:f>'1. Semáforos noviembre'!$H$9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453" stopIfTrue="1" operator="greaterThanOrEqual" id="{54A6B25C-328C-4AE2-B738-CD9160C82EA9}">
            <xm:f>'1. Semáforos noviembre'!$M$9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454" stopIfTrue="1" operator="between" id="{DF2A20B2-6DA0-4259-981F-AC3F4D898B93}">
            <xm:f>'1. Semáforos noviembre'!$K$9</xm:f>
            <xm:f>'1. Semáforos noviembre'!$L$9</xm:f>
            <x14:dxf>
              <fill>
                <patternFill>
                  <bgColor rgb="FF92D050"/>
                </patternFill>
              </fill>
            </x14:dxf>
          </x14:cfRule>
          <xm:sqref>BY11:BY44</xm:sqref>
        </x14:conditionalFormatting>
        <x14:conditionalFormatting xmlns:xm="http://schemas.microsoft.com/office/excel/2006/main">
          <x14:cfRule type="cellIs" priority="450" stopIfTrue="1" operator="between" id="{CCC845F4-8CD1-4233-882E-0C4DEED65A20}">
            <xm:f>'1. Semáforos noviembre'!$G$9</xm:f>
            <xm:f>'1. Semáforos noviembre'!$H$9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449" stopIfTrue="1" operator="between" id="{77666A05-08EE-47FB-A8BC-1065257B9CB6}">
            <xm:f>'1. Semáforos noviembre'!$I$9</xm:f>
            <xm:f>'1. Semáforos noviembre'!$J$9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448" stopIfTrue="1" operator="between" id="{10B339FC-D7DC-4035-8155-56F4C9670BF7}">
            <xm:f>'1. Semáforos noviembre'!$K$9</xm:f>
            <xm:f>'1. Semáforos noviembre'!$L$9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447" stopIfTrue="1" operator="greaterThanOrEqual" id="{0B923038-AAE5-4C23-BA45-23AE72A123C5}">
            <xm:f>'1. Semáforos noviembre'!$M$9</xm:f>
            <x14:dxf>
              <fill>
                <patternFill>
                  <bgColor rgb="FFFFC000"/>
                </patternFill>
              </fill>
            </x14:dxf>
          </x14:cfRule>
          <xm:sqref>BY51</xm:sqref>
        </x14:conditionalFormatting>
        <x14:conditionalFormatting xmlns:xm="http://schemas.microsoft.com/office/excel/2006/main">
          <x14:cfRule type="cellIs" priority="177" stopIfTrue="1" operator="greaterThanOrEqual" id="{0E0BBBE7-6501-4E3B-8BAC-09613EAED50E}">
            <xm:f>'1. Semáforos noviembre'!$M$9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178" stopIfTrue="1" operator="between" id="{3B14BC5B-9A13-451C-8981-1246BA1A17AB}">
            <xm:f>'1. Semáforos noviembre'!$K$9</xm:f>
            <xm:f>'1. Semáforos noviembre'!$L$9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79" stopIfTrue="1" operator="between" id="{CBD3DFF5-47EB-4C35-ACC9-E8425D9F2058}">
            <xm:f>'1. Semáforos noviembre'!$I$9</xm:f>
            <xm:f>'1. Semáforos noviembre'!$J$9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80" stopIfTrue="1" operator="between" id="{95F936B7-9ED2-4401-A570-6C647D73F6EA}">
            <xm:f>'1. Semáforos noviembre'!$G$9</xm:f>
            <xm:f>'1. Semáforos noviembre'!$H$9</xm:f>
            <x14:dxf>
              <fill>
                <patternFill>
                  <bgColor rgb="FFFF0000"/>
                </patternFill>
              </fill>
            </x14:dxf>
          </x14:cfRule>
          <xm:sqref>CB11:CB44</xm:sqref>
        </x14:conditionalFormatting>
        <x14:conditionalFormatting xmlns:xm="http://schemas.microsoft.com/office/excel/2006/main">
          <x14:cfRule type="cellIs" priority="436" stopIfTrue="1" operator="between" id="{027E9C2F-6124-4C11-8E9A-4B10A45C3DAA}">
            <xm:f>'1. Semáforos noviembre'!$K$9</xm:f>
            <xm:f>'1. Semáforos noviembre'!$L$9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435" stopIfTrue="1" operator="greaterThanOrEqual" id="{D8BCD020-B0FB-4906-8A55-BCDBB6BD9D3C}">
            <xm:f>'1. Semáforos noviembre'!$M$9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437" stopIfTrue="1" operator="between" id="{D16630D2-0612-4E6C-ABE0-09D8DA06608B}">
            <xm:f>'1. Semáforos noviembre'!$I$9</xm:f>
            <xm:f>'1. Semáforos noviembre'!$J$9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438" stopIfTrue="1" operator="between" id="{C6DBFD76-EE36-4315-AE84-686710FD7A27}">
            <xm:f>'1. Semáforos noviembre'!$G$9</xm:f>
            <xm:f>'1. Semáforos noviembre'!$H$9</xm:f>
            <x14:dxf>
              <fill>
                <patternFill>
                  <bgColor rgb="FFFF0000"/>
                </patternFill>
              </fill>
            </x14:dxf>
          </x14:cfRule>
          <xm:sqref>CB51</xm:sqref>
        </x14:conditionalFormatting>
        <x14:conditionalFormatting xmlns:xm="http://schemas.microsoft.com/office/excel/2006/main">
          <x14:cfRule type="cellIs" priority="192" stopIfTrue="1" operator="between" id="{B83E9D10-0B04-45B9-B842-E0658944415D}">
            <xm:f>'1. Semáforos noviembre'!$G$9</xm:f>
            <xm:f>'1. Semáforos noviembre'!$H$9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91" stopIfTrue="1" operator="between" id="{2B640FA7-EE24-4C31-B0F2-A26163E30DFC}">
            <xm:f>'1. Semáforos noviembre'!$I$9</xm:f>
            <xm:f>'1. Semáforos noviembre'!$J$9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90" stopIfTrue="1" operator="between" id="{AE2B2A12-1D20-4248-8C04-FC3818C07E9E}">
            <xm:f>'1. Semáforos noviembre'!$K$9</xm:f>
            <xm:f>'1. Semáforos noviembre'!$L$9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89" stopIfTrue="1" operator="greaterThanOrEqual" id="{CE2C2C07-FE19-4F49-A8DA-DEEDBD85E11E}">
            <xm:f>'1. Semáforos noviembre'!$M$9</xm:f>
            <x14:dxf>
              <fill>
                <patternFill>
                  <bgColor rgb="FFFFC000"/>
                </patternFill>
              </fill>
            </x14:dxf>
          </x14:cfRule>
          <xm:sqref>CE11:CE44</xm:sqref>
        </x14:conditionalFormatting>
        <x14:conditionalFormatting xmlns:xm="http://schemas.microsoft.com/office/excel/2006/main">
          <x14:cfRule type="cellIs" priority="423" stopIfTrue="1" operator="greaterThanOrEqual" id="{5617F0C4-0884-418C-AE44-8FBA30CCA4B3}">
            <xm:f>'1. Semáforos noviembre'!$M$9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426" stopIfTrue="1" operator="between" id="{C890702E-CE0E-4568-A1D5-1F1E2FCE45B4}">
            <xm:f>'1. Semáforos noviembre'!$G$9</xm:f>
            <xm:f>'1. Semáforos noviembre'!$H$9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425" stopIfTrue="1" operator="between" id="{C25058DD-50A9-49CB-A7F3-6285DBEE5218}">
            <xm:f>'1. Semáforos noviembre'!$I$9</xm:f>
            <xm:f>'1. Semáforos noviembre'!$J$9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424" stopIfTrue="1" operator="between" id="{8FBF4B27-9FD5-42F4-BB79-CAEFBB279502}">
            <xm:f>'1. Semáforos noviembre'!$K$9</xm:f>
            <xm:f>'1. Semáforos noviembre'!$L$9</xm:f>
            <x14:dxf>
              <fill>
                <patternFill>
                  <bgColor rgb="FF92D050"/>
                </patternFill>
              </fill>
            </x14:dxf>
          </x14:cfRule>
          <xm:sqref>CE51</xm:sqref>
        </x14:conditionalFormatting>
        <x14:conditionalFormatting xmlns:xm="http://schemas.microsoft.com/office/excel/2006/main">
          <x14:cfRule type="cellIs" priority="174" stopIfTrue="1" operator="between" id="{01850F72-0591-4ACD-B54B-57FEB92A47E4}">
            <xm:f>'1. Semáforos noviembre'!$G$9</xm:f>
            <xm:f>'1. Semáforos noviembre'!$H$9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71" stopIfTrue="1" operator="greaterThanOrEqual" id="{3685EDDA-8667-48DC-B9D0-368AADB5135D}">
            <xm:f>'1. Semáforos noviembre'!$M$9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172" stopIfTrue="1" operator="between" id="{907DAD9E-7D5E-46E7-AD8E-9989A01BEEEC}">
            <xm:f>'1. Semáforos noviembre'!$K$9</xm:f>
            <xm:f>'1. Semáforos noviembre'!$L$9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73" stopIfTrue="1" operator="between" id="{AA5A2B11-3D7B-4B9A-89B8-1992A879FB87}">
            <xm:f>'1. Semáforos noviembre'!$I$9</xm:f>
            <xm:f>'1. Semáforos noviembre'!$J$9</xm:f>
            <x14:dxf>
              <fill>
                <patternFill>
                  <bgColor rgb="FFFFFF00"/>
                </patternFill>
              </fill>
            </x14:dxf>
          </x14:cfRule>
          <xm:sqref>CH11:CH44</xm:sqref>
        </x14:conditionalFormatting>
        <x14:conditionalFormatting xmlns:xm="http://schemas.microsoft.com/office/excel/2006/main">
          <x14:cfRule type="cellIs" priority="419" stopIfTrue="1" operator="between" id="{670BE709-3569-4537-97DB-7103BE8FFFF9}">
            <xm:f>'1. Semáforos noviembre'!$I$9</xm:f>
            <xm:f>'1. Semáforos noviembre'!$J$9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418" stopIfTrue="1" operator="between" id="{894E815A-02A2-423C-B90D-91C9AB6C4F43}">
            <xm:f>'1. Semáforos noviembre'!$K$9</xm:f>
            <xm:f>'1. Semáforos noviembre'!$L$9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417" stopIfTrue="1" operator="greaterThanOrEqual" id="{D013EFF5-C3FC-4FC8-8556-35B0301683A2}">
            <xm:f>'1. Semáforos noviembre'!$M$9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420" stopIfTrue="1" operator="between" id="{05F59136-4A8E-4D37-B578-D6E64F2A2A2F}">
            <xm:f>'1. Semáforos noviembre'!$G$9</xm:f>
            <xm:f>'1. Semáforos noviembre'!$H$9</xm:f>
            <x14:dxf>
              <fill>
                <patternFill>
                  <bgColor rgb="FFFF0000"/>
                </patternFill>
              </fill>
            </x14:dxf>
          </x14:cfRule>
          <xm:sqref>CH19:CH44</xm:sqref>
        </x14:conditionalFormatting>
        <x14:conditionalFormatting xmlns:xm="http://schemas.microsoft.com/office/excel/2006/main">
          <x14:cfRule type="cellIs" priority="159" stopIfTrue="1" operator="greaterThanOrEqual" id="{6A44EB33-9AF5-44E5-AC54-E964B2844E5A}">
            <xm:f>'1. Semáforos noviembre'!$M$9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162" stopIfTrue="1" operator="between" id="{9323EA27-D835-409F-9D17-FEF38031C464}">
            <xm:f>'1. Semáforos noviembre'!$G$9</xm:f>
            <xm:f>'1. Semáforos noviembre'!$H$9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68" stopIfTrue="1" operator="between" id="{2FD8A2D9-9587-48ED-9D0D-9E640E3D467A}">
            <xm:f>'1. Semáforos noviembre'!$G$9</xm:f>
            <xm:f>'1. Semáforos noviembre'!$H$9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61" stopIfTrue="1" operator="between" id="{B6C62B1E-705C-4E1D-9E9A-7E29EA8DC255}">
            <xm:f>'1. Semáforos noviembre'!$I$9</xm:f>
            <xm:f>'1. Semáforos noviembre'!$J$9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60" stopIfTrue="1" operator="between" id="{ECCBCBDD-28C8-47BB-AF71-821B42B185A4}">
            <xm:f>'1. Semáforos noviembre'!$K$9</xm:f>
            <xm:f>'1. Semáforos noviembre'!$L$9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67" stopIfTrue="1" operator="between" id="{5475CCF6-90C1-4408-BCD9-5B793E9EBCF8}">
            <xm:f>'1. Semáforos noviembre'!$I$9</xm:f>
            <xm:f>'1. Semáforos noviembre'!$J$9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66" stopIfTrue="1" operator="between" id="{D4C8C4F0-35EF-413A-8D0E-1FC719C55131}">
            <xm:f>'1. Semáforos noviembre'!$K$9</xm:f>
            <xm:f>'1. Semáforos noviembre'!$L$9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65" stopIfTrue="1" operator="greaterThanOrEqual" id="{9FEE5C37-4CFA-4267-99F7-A7F398822D3C}">
            <xm:f>'1. Semáforos noviembre'!$M$9</xm:f>
            <x14:dxf>
              <fill>
                <patternFill>
                  <bgColor rgb="FFFFC000"/>
                </patternFill>
              </fill>
            </x14:dxf>
          </x14:cfRule>
          <xm:sqref>CH51</xm:sqref>
        </x14:conditionalFormatting>
        <x14:conditionalFormatting xmlns:xm="http://schemas.microsoft.com/office/excel/2006/main">
          <x14:cfRule type="cellIs" priority="138" stopIfTrue="1" operator="between" id="{3E518A30-DDB2-46E9-A8B9-E5D748DEAE72}">
            <xm:f>'1. Semáforos noviembre'!$G$9</xm:f>
            <xm:f>'1. Semáforos noviembre'!$H$9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37" stopIfTrue="1" operator="between" id="{DBD816AD-5180-4D2C-89B7-8792073DFDAE}">
            <xm:f>'1. Semáforos noviembre'!$I$9</xm:f>
            <xm:f>'1. Semáforos noviembre'!$J$9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36" stopIfTrue="1" operator="between" id="{68772D54-3CFA-4AB8-990F-EAA7E7B47BFB}">
            <xm:f>'1. Semáforos noviembre'!$K$9</xm:f>
            <xm:f>'1. Semáforos noviembre'!$L$9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35" stopIfTrue="1" operator="greaterThanOrEqual" id="{A3F4623E-6918-402E-8407-681B50F4593C}">
            <xm:f>'1. Semáforos noviembre'!$M$9</xm:f>
            <x14:dxf>
              <fill>
                <patternFill>
                  <bgColor rgb="FFFFC000"/>
                </patternFill>
              </fill>
            </x14:dxf>
          </x14:cfRule>
          <xm:sqref>CK11:CK44</xm:sqref>
        </x14:conditionalFormatting>
        <x14:conditionalFormatting xmlns:xm="http://schemas.microsoft.com/office/excel/2006/main">
          <x14:cfRule type="cellIs" priority="144" stopIfTrue="1" operator="between" id="{17EA5471-0DE9-427C-8BDF-4293E3DFE536}">
            <xm:f>'1. Semáforos noviembre'!$G$9</xm:f>
            <xm:f>'1. Semáforos noviembre'!$H$9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43" stopIfTrue="1" operator="between" id="{653F5114-038D-4E61-A028-0C6EE04E253F}">
            <xm:f>'1. Semáforos noviembre'!$I$9</xm:f>
            <xm:f>'1. Semáforos noviembre'!$J$9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42" stopIfTrue="1" operator="between" id="{480469A8-13C3-448A-A2D8-0300A0105E64}">
            <xm:f>'1. Semáforos noviembre'!$K$9</xm:f>
            <xm:f>'1. Semáforos noviembre'!$L$9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41" stopIfTrue="1" operator="greaterThanOrEqual" id="{FFC5ABF1-6570-4975-8469-1C03598B87D9}">
            <xm:f>'1. Semáforos noviembre'!$M$9</xm:f>
            <x14:dxf>
              <fill>
                <patternFill>
                  <bgColor rgb="FFFFC000"/>
                </patternFill>
              </fill>
            </x14:dxf>
          </x14:cfRule>
          <xm:sqref>CK19:CK44</xm:sqref>
        </x14:conditionalFormatting>
        <x14:conditionalFormatting xmlns:xm="http://schemas.microsoft.com/office/excel/2006/main">
          <x14:cfRule type="cellIs" priority="126" stopIfTrue="1" operator="between" id="{60226673-720F-4D43-BFA3-C4565FCF4A68}">
            <xm:f>'1. Semáforos noviembre'!$G$9</xm:f>
            <xm:f>'1. Semáforos noviembre'!$H$9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25" stopIfTrue="1" operator="between" id="{D47CC2B7-2E53-4337-8AA5-81C76B665213}">
            <xm:f>'1. Semáforos noviembre'!$I$9</xm:f>
            <xm:f>'1. Semáforos noviembre'!$J$9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32" stopIfTrue="1" operator="between" id="{3E70350B-947E-4EC1-834E-AC9684418411}">
            <xm:f>'1. Semáforos noviembre'!$G$9</xm:f>
            <xm:f>'1. Semáforos noviembre'!$H$9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23" stopIfTrue="1" operator="greaterThanOrEqual" id="{85F058E3-2C68-433D-81FC-AA8B9DA8D128}">
            <xm:f>'1. Semáforos noviembre'!$M$9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131" stopIfTrue="1" operator="between" id="{AABAF602-51FF-4F08-862F-AF32D6CAF340}">
            <xm:f>'1. Semáforos noviembre'!$I$9</xm:f>
            <xm:f>'1. Semáforos noviembre'!$J$9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30" stopIfTrue="1" operator="between" id="{8BE4199F-297D-4782-9988-9E1E61EB4D14}">
            <xm:f>'1. Semáforos noviembre'!$K$9</xm:f>
            <xm:f>'1. Semáforos noviembre'!$L$9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29" stopIfTrue="1" operator="greaterThanOrEqual" id="{FC71CFC3-3421-44F3-9172-183802B96F55}">
            <xm:f>'1. Semáforos noviembre'!$M$9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124" stopIfTrue="1" operator="between" id="{19937A54-1F62-4289-A079-92F6A9426ECA}">
            <xm:f>'1. Semáforos noviembre'!$K$9</xm:f>
            <xm:f>'1. Semáforos noviembre'!$L$9</xm:f>
            <x14:dxf>
              <fill>
                <patternFill>
                  <bgColor rgb="FF92D050"/>
                </patternFill>
              </fill>
            </x14:dxf>
          </x14:cfRule>
          <xm:sqref>CK51</xm:sqref>
        </x14:conditionalFormatting>
        <x14:conditionalFormatting xmlns:xm="http://schemas.microsoft.com/office/excel/2006/main">
          <x14:cfRule type="cellIs" priority="117" stopIfTrue="1" operator="between" id="{A95E4BFB-9837-4FAC-B7EB-3C8B0BEF826F}">
            <xm:f>'1. Semáforos noviembre'!$K$54</xm:f>
            <xm:f>'1. Semáforos noviembre'!$L$54</xm:f>
            <x14:dxf>
              <fill>
                <patternFill>
                  <bgColor rgb="FF92D050"/>
                </patternFill>
              </fill>
            </x14:dxf>
          </x14:cfRule>
          <x14:cfRule type="cellIs" priority="118" stopIfTrue="1" operator="greaterThanOrEqual" id="{332918D3-990B-4A38-B065-7144F378B7C6}">
            <xm:f>'1. Semáforos noviembre'!$K$54</xm:f>
            <x14:dxf>
              <fill>
                <patternFill>
                  <bgColor rgb="FFFFC000"/>
                </patternFill>
              </fill>
            </x14:dxf>
          </x14:cfRule>
          <x14:cfRule type="cellIs" priority="119" stopIfTrue="1" operator="between" id="{96CF1249-8D4B-401B-AFE2-B598DE67C0CE}">
            <xm:f>'1. Semáforos noviembre'!$I$54</xm:f>
            <xm:f>'1. Semáforos noviembre'!$J$54</xm:f>
            <x14:dxf>
              <fill>
                <patternFill>
                  <bgColor rgb="FFFFFF00"/>
                </patternFill>
              </fill>
            </x14:dxf>
          </x14:cfRule>
          <x14:cfRule type="cellIs" priority="120" stopIfTrue="1" operator="between" id="{AD11521C-7D5D-4138-A203-AE36EEFA07E9}">
            <xm:f>'1. Semáforos noviembre'!$G$54</xm:f>
            <xm:f>'1. Semáforos noviembre'!$H$54</xm:f>
            <x14:dxf>
              <fill>
                <patternFill>
                  <bgColor rgb="FFFF0000"/>
                </patternFill>
              </fill>
            </x14:dxf>
          </x14:cfRule>
          <xm:sqref>CN11:CN44</xm:sqref>
        </x14:conditionalFormatting>
        <x14:conditionalFormatting xmlns:xm="http://schemas.microsoft.com/office/excel/2006/main">
          <x14:cfRule type="cellIs" priority="111" stopIfTrue="1" operator="between" id="{6F0C50F7-51DA-4854-B2B1-09E553F0F28E}">
            <xm:f>'1. Semáforos noviembre'!$K$54</xm:f>
            <xm:f>'1. Semáforos noviembre'!$L$54</xm:f>
            <x14:dxf>
              <fill>
                <patternFill>
                  <bgColor rgb="FF92D050"/>
                </patternFill>
              </fill>
            </x14:dxf>
          </x14:cfRule>
          <x14:cfRule type="cellIs" priority="113" stopIfTrue="1" operator="between" id="{03F32953-131A-4D0B-9322-4AAB88193B24}">
            <xm:f>'1. Semáforos noviembre'!$I$54</xm:f>
            <xm:f>'1. Semáforos noviembre'!$J$54</xm:f>
            <x14:dxf>
              <fill>
                <patternFill>
                  <bgColor rgb="FFFFFF00"/>
                </patternFill>
              </fill>
            </x14:dxf>
          </x14:cfRule>
          <x14:cfRule type="cellIs" priority="112" stopIfTrue="1" operator="greaterThanOrEqual" id="{D6A315C9-19BB-4667-85E5-B566CBCAA180}">
            <xm:f>'1. Semáforos noviembre'!$K$54</xm:f>
            <x14:dxf>
              <fill>
                <patternFill>
                  <bgColor rgb="FFFFC000"/>
                </patternFill>
              </fill>
            </x14:dxf>
          </x14:cfRule>
          <x14:cfRule type="cellIs" priority="114" stopIfTrue="1" operator="between" id="{0478D66A-24AB-49BA-BAB1-ABFD5E1924D4}">
            <xm:f>'1. Semáforos noviembre'!$G$54</xm:f>
            <xm:f>'1. Semáforos noviembre'!$H$54</xm:f>
            <x14:dxf>
              <fill>
                <patternFill>
                  <bgColor rgb="FFFF0000"/>
                </patternFill>
              </fill>
            </x14:dxf>
          </x14:cfRule>
          <xm:sqref>CN51</xm:sqref>
        </x14:conditionalFormatting>
        <x14:conditionalFormatting xmlns:xm="http://schemas.microsoft.com/office/excel/2006/main">
          <x14:cfRule type="cellIs" priority="107" stopIfTrue="1" operator="between" id="{DB70987F-49B9-4846-ACE2-ADBA58659EC4}">
            <xm:f>'1. Semáforos noviembre'!$I$61</xm:f>
            <xm:f>'1. Semáforos noviembre'!$J$61</xm:f>
            <x14:dxf>
              <fill>
                <patternFill>
                  <bgColor rgb="FFFFFF00"/>
                </patternFill>
              </fill>
            </x14:dxf>
          </x14:cfRule>
          <x14:cfRule type="cellIs" priority="106" stopIfTrue="1" operator="between" id="{AB033DCB-0502-47F2-91E0-7FC265537DCF}">
            <xm:f>'1. Semáforos noviembre'!$K$61</xm:f>
            <xm:f>'1. Semáforos noviembre'!$L$61</xm:f>
            <x14:dxf>
              <fill>
                <patternFill>
                  <bgColor rgb="FF92D050"/>
                </patternFill>
              </fill>
            </x14:dxf>
          </x14:cfRule>
          <x14:cfRule type="cellIs" priority="105" stopIfTrue="1" operator="greaterThan" id="{8B4940C4-51C0-4979-8C48-1657A28E6B31}">
            <xm:f>'1. Semáforos noviembre'!$M$61</xm:f>
            <x14:dxf>
              <fill>
                <patternFill>
                  <bgColor rgb="FFFFC000"/>
                </patternFill>
              </fill>
            </x14:dxf>
          </x14:cfRule>
          <x14:cfRule type="cellIs" priority="108" stopIfTrue="1" operator="between" id="{B0D1184E-F3A7-478D-90FF-8FD01013E0F6}">
            <xm:f>'1. Semáforos noviembre'!$G$61</xm:f>
            <xm:f>'1. Semáforos noviembre'!$H$61</xm:f>
            <x14:dxf>
              <fill>
                <patternFill>
                  <bgColor rgb="FFFF0000"/>
                </patternFill>
              </fill>
            </x14:dxf>
          </x14:cfRule>
          <xm:sqref>CQ11:CQ44</xm:sqref>
        </x14:conditionalFormatting>
        <x14:conditionalFormatting xmlns:xm="http://schemas.microsoft.com/office/excel/2006/main">
          <x14:cfRule type="cellIs" priority="102" stopIfTrue="1" operator="between" id="{17514F2C-2112-4F5C-A7FD-E9796EF93245}">
            <xm:f>'1. Semáforos noviembre'!$G$61</xm:f>
            <xm:f>'1. Semáforos noviembre'!$H$61</xm:f>
            <x14:dxf>
              <fill>
                <patternFill>
                  <bgColor rgb="FFFF0000"/>
                </patternFill>
              </fill>
            </x14:dxf>
          </x14:cfRule>
          <x14:cfRule type="cellIs" priority="101" stopIfTrue="1" operator="between" id="{E5DC431D-D317-49A7-B1D3-A2D641B5C970}">
            <xm:f>'1. Semáforos noviembre'!$I$61</xm:f>
            <xm:f>'1. Semáforos noviembre'!$J$61</xm:f>
            <x14:dxf>
              <fill>
                <patternFill>
                  <bgColor rgb="FFFFFF00"/>
                </patternFill>
              </fill>
            </x14:dxf>
          </x14:cfRule>
          <x14:cfRule type="cellIs" priority="99" stopIfTrue="1" operator="greaterThan" id="{7F33C124-7002-40F2-B173-42C51BC5F1B5}">
            <xm:f>'1. Semáforos noviembre'!$M$61</xm:f>
            <x14:dxf>
              <fill>
                <patternFill>
                  <bgColor rgb="FFFFC000"/>
                </patternFill>
              </fill>
            </x14:dxf>
          </x14:cfRule>
          <x14:cfRule type="cellIs" priority="100" stopIfTrue="1" operator="between" id="{6E3D90CF-2E56-4523-B99D-D52BDBAF8153}">
            <xm:f>'1. Semáforos noviembre'!$K$61</xm:f>
            <xm:f>'1. Semáforos noviembre'!$L$61</xm:f>
            <x14:dxf>
              <fill>
                <patternFill>
                  <bgColor rgb="FF92D050"/>
                </patternFill>
              </fill>
            </x14:dxf>
          </x14:cfRule>
          <xm:sqref>CQ51</xm:sqref>
        </x14:conditionalFormatting>
        <x14:conditionalFormatting xmlns:xm="http://schemas.microsoft.com/office/excel/2006/main">
          <x14:cfRule type="cellIs" priority="330" stopIfTrue="1" operator="between" id="{6A632C79-71CB-424A-A29A-C0B822932585}">
            <xm:f>'1. Semáforos noviembre'!$G$9</xm:f>
            <xm:f>'1. Semáforos noviembre'!$H$9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329" stopIfTrue="1" operator="between" id="{755A4BEB-FEB0-4DE4-A37A-A63974C65FC0}">
            <xm:f>'1. Semáforos noviembre'!$I$9</xm:f>
            <xm:f>'1. Semáforos noviembre'!$J$9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328" stopIfTrue="1" operator="between" id="{CF254EC1-63D2-4F67-AB33-C0C46C469CA9}">
            <xm:f>'1. Semáforos noviembre'!$K$9</xm:f>
            <xm:f>'1. Semáforos noviembre'!$L$9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327" stopIfTrue="1" operator="greaterThanOrEqual" id="{E5F85D53-FC48-4C6A-8947-53234031BBEE}">
            <xm:f>'1. Semáforos noviembre'!$M$9</xm:f>
            <x14:dxf>
              <fill>
                <patternFill>
                  <bgColor rgb="FFFFC000"/>
                </patternFill>
              </fill>
            </x14:dxf>
          </x14:cfRule>
          <xm:sqref>CT11:CT44</xm:sqref>
        </x14:conditionalFormatting>
        <x14:conditionalFormatting xmlns:xm="http://schemas.microsoft.com/office/excel/2006/main">
          <x14:cfRule type="cellIs" priority="321" stopIfTrue="1" operator="greaterThanOrEqual" id="{9E5A9B4E-8DAD-4091-845A-0632D27E429A}">
            <xm:f>'1. Semáforos noviembre'!$M$9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322" stopIfTrue="1" operator="between" id="{1436C225-5170-44BA-9915-6E44F32ACAAD}">
            <xm:f>'1. Semáforos noviembre'!$K$9</xm:f>
            <xm:f>'1. Semáforos noviembre'!$L$9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324" stopIfTrue="1" operator="between" id="{04802D1B-8BA6-4876-BF98-78C0633CAD1D}">
            <xm:f>'1. Semáforos noviembre'!$G$9</xm:f>
            <xm:f>'1. Semáforos noviembre'!$H$9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323" stopIfTrue="1" operator="between" id="{68B86804-27E1-4EDB-B8A9-1887374A0A51}">
            <xm:f>'1. Semáforos noviembre'!$I$9</xm:f>
            <xm:f>'1. Semáforos noviembre'!$J$9</xm:f>
            <x14:dxf>
              <fill>
                <patternFill>
                  <bgColor rgb="FFFFFF00"/>
                </patternFill>
              </fill>
            </x14:dxf>
          </x14:cfRule>
          <xm:sqref>CT51</xm:sqref>
        </x14:conditionalFormatting>
        <x14:conditionalFormatting xmlns:xm="http://schemas.microsoft.com/office/excel/2006/main">
          <x14:cfRule type="cellIs" priority="315" stopIfTrue="1" operator="greaterThanOrEqual" id="{9982847B-9E93-486B-9029-884FBD08444C}">
            <xm:f>'1. Semáforos noviembre'!$M$10</xm:f>
            <x14:dxf>
              <fill>
                <patternFill>
                  <bgColor rgb="FFFFC000"/>
                </patternFill>
              </fill>
            </x14:dxf>
          </x14:cfRule>
          <x14:cfRule type="cellIs" priority="316" stopIfTrue="1" operator="between" id="{E67CABB4-AFD4-474F-ABFE-0AA245194595}">
            <xm:f>'1. Semáforos noviembre'!$K$10</xm:f>
            <xm:f>'1. Semáforos noviembre'!$L$10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317" stopIfTrue="1" operator="between" id="{BE836871-B5FC-4494-BC62-A967FBE8F1AE}">
            <xm:f>'1. Semáforos noviembre'!$I$10</xm:f>
            <xm:f>'1. Semáforos noviembre'!$J$10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318" stopIfTrue="1" operator="between" id="{0230BA46-B644-4AAD-B1FB-D823B7E43DD5}">
            <xm:f>'1. Semáforos noviembre'!$G$10</xm:f>
            <xm:f>'1. Semáforos noviembre'!$H$10</xm:f>
            <x14:dxf>
              <fill>
                <patternFill>
                  <bgColor rgb="FFFF0000"/>
                </patternFill>
              </fill>
            </x14:dxf>
          </x14:cfRule>
          <xm:sqref>CW11:CW44</xm:sqref>
        </x14:conditionalFormatting>
        <x14:conditionalFormatting xmlns:xm="http://schemas.microsoft.com/office/excel/2006/main">
          <x14:cfRule type="cellIs" priority="312" stopIfTrue="1" operator="between" id="{C6209A75-A17A-4F97-8196-3101B68F19D2}">
            <xm:f>'1. Semáforos noviembre'!$G$10</xm:f>
            <xm:f>'1. Semáforos noviembre'!$H$10</xm:f>
            <x14:dxf>
              <fill>
                <patternFill>
                  <bgColor rgb="FFFF0000"/>
                </patternFill>
              </fill>
            </x14:dxf>
          </x14:cfRule>
          <x14:cfRule type="cellIs" priority="309" stopIfTrue="1" operator="greaterThanOrEqual" id="{AB4D5EAD-C866-4F56-88BE-7BEFF781C54B}">
            <xm:f>'1. Semáforos noviembre'!$M$10</xm:f>
            <x14:dxf>
              <fill>
                <patternFill>
                  <bgColor rgb="FFFFC000"/>
                </patternFill>
              </fill>
            </x14:dxf>
          </x14:cfRule>
          <x14:cfRule type="cellIs" priority="310" stopIfTrue="1" operator="between" id="{C3084E2F-B8EF-49CA-93C2-EE4C9197CA29}">
            <xm:f>'1. Semáforos noviembre'!$K$10</xm:f>
            <xm:f>'1. Semáforos noviembre'!$L$10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311" stopIfTrue="1" operator="between" id="{EA2A2511-423F-4F14-861E-3266EF74A5B2}">
            <xm:f>'1. Semáforos noviembre'!$I$10</xm:f>
            <xm:f>'1. Semáforos noviembre'!$J$10</xm:f>
            <x14:dxf>
              <fill>
                <patternFill>
                  <bgColor rgb="FFFFFF00"/>
                </patternFill>
              </fill>
            </x14:dxf>
          </x14:cfRule>
          <xm:sqref>CW51</xm:sqref>
        </x14:conditionalFormatting>
        <x14:conditionalFormatting xmlns:xm="http://schemas.microsoft.com/office/excel/2006/main">
          <x14:cfRule type="cellIs" priority="2410" stopIfTrue="1" operator="between" id="{831378AD-C006-446D-A639-EA9F965F6BBD}">
            <xm:f>'1. Semáforos noviembre'!$K$62</xm:f>
            <xm:f>'1. Semáforos noviembre'!$L$62</xm:f>
            <x14:dxf>
              <fill>
                <patternFill>
                  <bgColor rgb="FF92D050"/>
                </patternFill>
              </fill>
            </x14:dxf>
          </x14:cfRule>
          <x14:cfRule type="cellIs" priority="2411" stopIfTrue="1" operator="between" id="{A16D8588-EA37-4BD7-B9F2-5F5426990076}">
            <xm:f>'1. Semáforos noviembre'!$I$62</xm:f>
            <xm:f>'1. Semáforos noviembre'!$J$62</xm:f>
            <x14:dxf>
              <fill>
                <patternFill>
                  <bgColor rgb="FFFFFF00"/>
                </patternFill>
              </fill>
            </x14:dxf>
          </x14:cfRule>
          <x14:cfRule type="cellIs" priority="2409" stopIfTrue="1" operator="greaterThanOrEqual" id="{5CD44533-B21F-4113-A59A-62679DBD5E9A}">
            <xm:f>'1. Semáforos noviembre'!$M$55</xm:f>
            <x14:dxf>
              <fill>
                <patternFill>
                  <bgColor rgb="FFFFC000"/>
                </patternFill>
              </fill>
            </x14:dxf>
          </x14:cfRule>
          <x14:cfRule type="cellIs" priority="2412" stopIfTrue="1" operator="between" id="{1990FE43-E235-4FDB-80AF-D741AE2DF9CF}">
            <xm:f>'1. Semáforos noviembre'!$G$62</xm:f>
            <xm:f>'1. Semáforos noviembre'!$H$62</xm:f>
            <x14:dxf>
              <fill>
                <patternFill>
                  <bgColor rgb="FFFF0000"/>
                </patternFill>
              </fill>
            </x14:dxf>
          </x14:cfRule>
          <xm:sqref>CZ11:CZ12 CZ14:CZ24 CZ27 CZ30:CZ44</xm:sqref>
        </x14:conditionalFormatting>
        <x14:conditionalFormatting xmlns:xm="http://schemas.microsoft.com/office/excel/2006/main">
          <x14:cfRule type="cellIs" priority="36" stopIfTrue="1" operator="between" id="{8560B7AE-8610-4A8D-A0AE-5F50105E9784}">
            <xm:f>'1. Semáforos noviembre'!$G$62</xm:f>
            <xm:f>'1. Semáforos noviembre'!$H$62</xm:f>
            <x14:dxf>
              <fill>
                <patternFill>
                  <bgColor rgb="FFFF0000"/>
                </patternFill>
              </fill>
            </x14:dxf>
          </x14:cfRule>
          <x14:cfRule type="cellIs" priority="35" stopIfTrue="1" operator="between" id="{85F94D71-589A-4A18-8C7F-6A2B854F8975}">
            <xm:f>'1. Semáforos noviembre'!$I$62</xm:f>
            <xm:f>'1. Semáforos noviembre'!$J$62</xm:f>
            <x14:dxf>
              <fill>
                <patternFill>
                  <bgColor rgb="FFFFFF00"/>
                </patternFill>
              </fill>
            </x14:dxf>
          </x14:cfRule>
          <x14:cfRule type="cellIs" priority="34" stopIfTrue="1" operator="between" id="{C38D7569-7B33-449E-B7C0-3955FCB4BC3A}">
            <xm:f>'1. Semáforos noviembre'!$K$62</xm:f>
            <xm:f>'1. Semáforos noviembre'!$L$62</xm:f>
            <x14:dxf>
              <fill>
                <patternFill>
                  <bgColor rgb="FF92D050"/>
                </patternFill>
              </fill>
            </x14:dxf>
          </x14:cfRule>
          <x14:cfRule type="cellIs" priority="33" stopIfTrue="1" operator="greaterThanOrEqual" id="{2A0D375D-217C-4BD9-BFA7-B789F96539BE}">
            <xm:f>'1. Semáforos noviembre'!$M$62</xm:f>
            <x14:dxf>
              <fill>
                <patternFill>
                  <bgColor rgb="FFFFC000"/>
                </patternFill>
              </fill>
            </x14:dxf>
          </x14:cfRule>
          <xm:sqref>CZ13 DC44</xm:sqref>
        </x14:conditionalFormatting>
        <x14:conditionalFormatting xmlns:xm="http://schemas.microsoft.com/office/excel/2006/main">
          <x14:cfRule type="cellIs" priority="29" stopIfTrue="1" operator="between" id="{6951DBD6-5EF9-4B42-B992-0C94A04F28A9}">
            <xm:f>'1. Semáforos noviembre'!$I$62</xm:f>
            <xm:f>'1. Semáforos noviembre'!$J$62</xm:f>
            <x14:dxf>
              <fill>
                <patternFill>
                  <bgColor rgb="FFFFFF00"/>
                </patternFill>
              </fill>
            </x14:dxf>
          </x14:cfRule>
          <x14:cfRule type="cellIs" priority="30" stopIfTrue="1" operator="between" id="{3A99B159-C38C-4E51-8096-45F4E8269510}">
            <xm:f>'1. Semáforos noviembre'!$G$62</xm:f>
            <xm:f>'1. Semáforos noviembre'!$H$62</xm:f>
            <x14:dxf>
              <fill>
                <patternFill>
                  <bgColor rgb="FFFF0000"/>
                </patternFill>
              </fill>
            </x14:dxf>
          </x14:cfRule>
          <x14:cfRule type="cellIs" priority="27" stopIfTrue="1" operator="greaterThanOrEqual" id="{6E42C94F-B5A1-4184-B941-824B1026FA2B}">
            <xm:f>'1. Semáforos noviembre'!$M$62</xm:f>
            <x14:dxf>
              <fill>
                <patternFill>
                  <bgColor rgb="FFFFC000"/>
                </patternFill>
              </fill>
            </x14:dxf>
          </x14:cfRule>
          <x14:cfRule type="cellIs" priority="28" stopIfTrue="1" operator="between" id="{613EEF71-BE69-48D7-9F50-FE3F92DF9900}">
            <xm:f>'1. Semáforos noviembre'!$K$62</xm:f>
            <xm:f>'1. Semáforos noviembre'!$L$62</xm:f>
            <x14:dxf>
              <fill>
                <patternFill>
                  <bgColor rgb="FF92D050"/>
                </patternFill>
              </fill>
            </x14:dxf>
          </x14:cfRule>
          <xm:sqref>CZ25:CZ26</xm:sqref>
        </x14:conditionalFormatting>
        <x14:conditionalFormatting xmlns:xm="http://schemas.microsoft.com/office/excel/2006/main">
          <x14:cfRule type="cellIs" priority="21" stopIfTrue="1" operator="greaterThanOrEqual" id="{D772895A-6FEF-4CE2-ACAF-62694DA1D177}">
            <xm:f>'1. Semáforos noviembre'!$M$62</xm:f>
            <x14:dxf>
              <fill>
                <patternFill>
                  <bgColor rgb="FFFFC000"/>
                </patternFill>
              </fill>
            </x14:dxf>
          </x14:cfRule>
          <x14:cfRule type="cellIs" priority="22" stopIfTrue="1" operator="between" id="{C2E0D61C-043F-46DE-B9D7-876E528AB3D4}">
            <xm:f>'1. Semáforos noviembre'!$K$62</xm:f>
            <xm:f>'1. Semáforos noviembre'!$L$62</xm:f>
            <x14:dxf>
              <fill>
                <patternFill>
                  <bgColor rgb="FF92D050"/>
                </patternFill>
              </fill>
            </x14:dxf>
          </x14:cfRule>
          <x14:cfRule type="cellIs" priority="23" stopIfTrue="1" operator="between" id="{165D958E-6AD7-4D01-A426-3EBA4701479D}">
            <xm:f>'1. Semáforos noviembre'!$I$62</xm:f>
            <xm:f>'1. Semáforos noviembre'!$J$62</xm:f>
            <x14:dxf>
              <fill>
                <patternFill>
                  <bgColor rgb="FFFFFF00"/>
                </patternFill>
              </fill>
            </x14:dxf>
          </x14:cfRule>
          <x14:cfRule type="cellIs" priority="24" stopIfTrue="1" operator="between" id="{3915262D-3A24-4EB3-AFD2-D40CFF886136}">
            <xm:f>'1. Semáforos noviembre'!$G$62</xm:f>
            <xm:f>'1. Semáforos noviembre'!$H$62</xm:f>
            <x14:dxf>
              <fill>
                <patternFill>
                  <bgColor rgb="FFFF0000"/>
                </patternFill>
              </fill>
            </x14:dxf>
          </x14:cfRule>
          <xm:sqref>CZ28:CZ29</xm:sqref>
        </x14:conditionalFormatting>
        <x14:conditionalFormatting xmlns:xm="http://schemas.microsoft.com/office/excel/2006/main">
          <x14:cfRule type="cellIs" priority="298" operator="between" id="{F406C113-9125-425E-B92E-AA9D9BA20A3B}">
            <xm:f>'1. Semáforos noviembre'!$K$55</xm:f>
            <xm:f>'1. Semáforos noviembre'!$L$55</xm:f>
            <x14:dxf>
              <fill>
                <patternFill>
                  <bgColor rgb="FF92D050"/>
                </patternFill>
              </fill>
            </x14:dxf>
          </x14:cfRule>
          <x14:cfRule type="cellIs" priority="297" operator="greaterThanOrEqual" id="{93EE0998-C505-48A9-A470-A1B424D48E81}">
            <xm:f>'1. Semáforos noviembre'!$M$55</xm:f>
            <x14:dxf>
              <fill>
                <patternFill>
                  <bgColor rgb="FFFFC000"/>
                </patternFill>
              </fill>
            </x14:dxf>
          </x14:cfRule>
          <x14:cfRule type="cellIs" priority="300" operator="between" id="{74034B43-7BF9-4DDC-8B40-EB2F7A6FFC84}">
            <xm:f>'1. Semáforos noviembre'!$G$55</xm:f>
            <xm:f>'1. Semáforos noviembre'!$H$55</xm:f>
            <x14:dxf>
              <fill>
                <patternFill>
                  <bgColor rgb="FFFF0000"/>
                </patternFill>
              </fill>
            </x14:dxf>
          </x14:cfRule>
          <x14:cfRule type="cellIs" priority="299" operator="between" id="{05568B16-05C1-4870-8248-214F36B217A2}">
            <xm:f>'1. Semáforos noviembre'!$I$55</xm:f>
            <xm:f>'1. Semáforos noviembre'!$J$55</xm:f>
            <x14:dxf>
              <fill>
                <patternFill>
                  <bgColor rgb="FFFFFF00"/>
                </patternFill>
              </fill>
            </x14:dxf>
          </x14:cfRule>
          <xm:sqref>CZ51</xm:sqref>
        </x14:conditionalFormatting>
        <x14:conditionalFormatting xmlns:xm="http://schemas.microsoft.com/office/excel/2006/main">
          <x14:cfRule type="cellIs" priority="41" stopIfTrue="1" operator="between" id="{3D3B8695-24A9-4833-8132-CF132E8F4C1C}">
            <xm:f>'1. Semáforos noviembre'!$I$62</xm:f>
            <xm:f>'1. Semáforos noviembre'!$J$62</xm:f>
            <x14:dxf>
              <fill>
                <patternFill>
                  <bgColor rgb="FFFFFF00"/>
                </patternFill>
              </fill>
            </x14:dxf>
          </x14:cfRule>
          <x14:cfRule type="cellIs" priority="40" stopIfTrue="1" operator="between" id="{F813703E-6646-4699-9E57-0777D92C092F}">
            <xm:f>'1. Semáforos noviembre'!$K$62</xm:f>
            <xm:f>'1. Semáforos noviembre'!$L$62</xm:f>
            <x14:dxf>
              <fill>
                <patternFill>
                  <bgColor rgb="FF92D050"/>
                </patternFill>
              </fill>
            </x14:dxf>
          </x14:cfRule>
          <x14:cfRule type="cellIs" priority="39" stopIfTrue="1" operator="greaterThanOrEqual" id="{A6A9C506-9992-4153-A434-A6B0A2249032}">
            <xm:f>'1. Semáforos noviembre'!$M$62</xm:f>
            <x14:dxf>
              <fill>
                <patternFill>
                  <bgColor rgb="FFFFC000"/>
                </patternFill>
              </fill>
            </x14:dxf>
          </x14:cfRule>
          <x14:cfRule type="cellIs" priority="42" stopIfTrue="1" operator="between" id="{BB3633FF-D0CA-4308-9A0D-D2E33B0B6459}">
            <xm:f>'1. Semáforos noviembre'!$G$62</xm:f>
            <xm:f>'1. Semáforos noviembre'!$H$62</xm:f>
            <x14:dxf>
              <fill>
                <patternFill>
                  <bgColor rgb="FFFF0000"/>
                </patternFill>
              </fill>
            </x14:dxf>
          </x14:cfRule>
          <xm:sqref>DC11:DC42</xm:sqref>
        </x14:conditionalFormatting>
        <x14:conditionalFormatting xmlns:xm="http://schemas.microsoft.com/office/excel/2006/main">
          <x14:cfRule type="cellIs" priority="88" operator="between" id="{6228D601-4B91-415D-9944-AE64917D425C}">
            <xm:f>'1. Semáforos noviembre'!$K$55</xm:f>
            <xm:f>'1. Semáforos noviembre'!$L$55</xm:f>
            <x14:dxf>
              <fill>
                <patternFill>
                  <bgColor rgb="FF92D050"/>
                </patternFill>
              </fill>
            </x14:dxf>
          </x14:cfRule>
          <x14:cfRule type="cellIs" priority="87" operator="greaterThanOrEqual" id="{3F5307D5-5FBD-4F3D-86DE-1FF193590687}">
            <xm:f>'1. Semáforos noviembre'!$M$55</xm:f>
            <x14:dxf>
              <fill>
                <patternFill>
                  <bgColor rgb="FFFFC000"/>
                </patternFill>
              </fill>
            </x14:dxf>
          </x14:cfRule>
          <x14:cfRule type="cellIs" priority="90" operator="between" id="{F6D742C0-CBBB-4E0D-8D4C-9E8CA5F6AECD}">
            <xm:f>'1. Semáforos noviembre'!$G$55</xm:f>
            <xm:f>'1. Semáforos noviembre'!$H$55</xm:f>
            <x14:dxf>
              <fill>
                <patternFill>
                  <bgColor rgb="FFFF0000"/>
                </patternFill>
              </fill>
            </x14:dxf>
          </x14:cfRule>
          <x14:cfRule type="cellIs" priority="89" operator="between" id="{2E6E6017-9948-497B-AD01-C0AED5EFA3BE}">
            <xm:f>'1. Semáforos noviembre'!$I$55</xm:f>
            <xm:f>'1. Semáforos noviembre'!$J$55</xm:f>
            <x14:dxf>
              <fill>
                <patternFill>
                  <bgColor rgb="FFFFFF00"/>
                </patternFill>
              </fill>
            </x14:dxf>
          </x14:cfRule>
          <xm:sqref>DC51</xm:sqref>
        </x14:conditionalFormatting>
        <x14:conditionalFormatting xmlns:xm="http://schemas.microsoft.com/office/excel/2006/main">
          <x14:cfRule type="cellIs" priority="82" stopIfTrue="1" operator="between" id="{E1D9BE73-620B-4253-8F20-DB68E8893B5F}">
            <xm:f>'1. Semáforos noviembre'!$K$10</xm:f>
            <xm:f>'1. Semáforos noviembre'!$L$10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83" stopIfTrue="1" operator="between" id="{7FF6F5ED-A83B-4CB9-B48A-6AE4C11B9F53}">
            <xm:f>'1. Semáforos noviembre'!$I$10</xm:f>
            <xm:f>'1. Semáforos noviembre'!$J$10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84" stopIfTrue="1" operator="between" id="{7DC50546-D5BC-49B4-BCF1-7FDC3DD04AFE}">
            <xm:f>'1. Semáforos noviembre'!$G$10</xm:f>
            <xm:f>'1. Semáforos noviembre'!$H$10</xm:f>
            <x14:dxf>
              <fill>
                <patternFill>
                  <bgColor rgb="FFFF0000"/>
                </patternFill>
              </fill>
            </x14:dxf>
          </x14:cfRule>
          <x14:cfRule type="cellIs" priority="81" stopIfTrue="1" operator="greaterThanOrEqual" id="{9D6F6C31-B227-4F0A-80CE-2BA1A0A486A2}">
            <xm:f>'1. Semáforos noviembre'!$M$10</xm:f>
            <x14:dxf>
              <fill>
                <patternFill>
                  <bgColor rgb="FFFFC000"/>
                </patternFill>
              </fill>
            </x14:dxf>
          </x14:cfRule>
          <xm:sqref>DF11:DF44</xm:sqref>
        </x14:conditionalFormatting>
        <x14:conditionalFormatting xmlns:xm="http://schemas.microsoft.com/office/excel/2006/main">
          <x14:cfRule type="cellIs" priority="293" stopIfTrue="1" operator="between" id="{7DD112ED-3E67-4CAF-ABA6-880646CAED17}">
            <xm:f>'1. Semáforos noviembre'!$I$9</xm:f>
            <xm:f>'1. Semáforos noviembre'!$J$9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294" stopIfTrue="1" operator="between" id="{28FCCF5F-C45C-43A3-962E-968AEF33FF02}">
            <xm:f>'1. Semáforos noviembre'!$G$9</xm:f>
            <xm:f>'1. Semáforos noviembre'!$H$9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292" stopIfTrue="1" operator="between" id="{2FC9AEDB-6A18-4771-A58A-1A8C3002470F}">
            <xm:f>'1. Semáforos noviembre'!$K$9</xm:f>
            <xm:f>'1. Semáforos noviembre'!$L$9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291" stopIfTrue="1" operator="greaterThanOrEqual" id="{3661CD15-2BDB-483A-8FF0-C8C535394A51}">
            <xm:f>'1. Semáforos noviembre'!$M$9</xm:f>
            <x14:dxf>
              <fill>
                <patternFill>
                  <bgColor rgb="FFFFC000"/>
                </patternFill>
              </fill>
            </x14:dxf>
          </x14:cfRule>
          <xm:sqref>DF12:DF44</xm:sqref>
        </x14:conditionalFormatting>
        <x14:conditionalFormatting xmlns:xm="http://schemas.microsoft.com/office/excel/2006/main">
          <x14:cfRule type="cellIs" priority="983" stopIfTrue="1" operator="between" id="{EF058156-2310-4649-8B2F-5065F7AD957B}">
            <xm:f>'1. Semáforos noviembre'!$G$10</xm:f>
            <xm:f>'1. Semáforos noviembre'!$H$10</xm:f>
            <x14:dxf>
              <fill>
                <patternFill>
                  <bgColor rgb="FFFF0000"/>
                </patternFill>
              </fill>
            </x14:dxf>
          </x14:cfRule>
          <x14:cfRule type="cellIs" priority="982" stopIfTrue="1" operator="between" id="{03ABF7CF-0C29-472E-929E-7074EE2F5850}">
            <xm:f>'1. Semáforos noviembre'!$I$10</xm:f>
            <xm:f>'1. Semáforos noviembre'!$J$10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981" stopIfTrue="1" operator="between" id="{D46CE16A-2763-420F-BA2A-D670A67B7320}">
            <xm:f>'1. Semáforos noviembre'!$K$10</xm:f>
            <xm:f>'1. Semáforos noviembre'!$L$10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980" stopIfTrue="1" operator="greaterThanOrEqual" id="{C1D1A70F-35E6-4EE9-8763-F634AF115847}">
            <xm:f>'1. Semáforos noviembre'!$M$10</xm:f>
            <x14:dxf>
              <fill>
                <patternFill>
                  <bgColor rgb="FFFFC000"/>
                </patternFill>
              </fill>
            </x14:dxf>
          </x14:cfRule>
          <x14:cfRule type="cellIs" priority="986" stopIfTrue="1" operator="greaterThanOrEqual" id="{2328A411-ADF7-41BE-B2D2-6CFBDAA86465}">
            <xm:f>'1. Semáforos noviembre'!$M$9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987" stopIfTrue="1" operator="between" id="{37E9AF87-9A3B-42F3-930E-DEC63310E187}">
            <xm:f>'1. Semáforos noviembre'!$K$9</xm:f>
            <xm:f>'1. Semáforos noviembre'!$L$9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988" stopIfTrue="1" operator="between" id="{8E71017E-EB98-40E8-8DB5-62CBB8D5963A}">
            <xm:f>'1. Semáforos noviembre'!$I$9</xm:f>
            <xm:f>'1. Semáforos noviembre'!$J$9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989" stopIfTrue="1" operator="between" id="{C3B0B889-4835-4C0C-9312-D7FE066F4A98}">
            <xm:f>'1. Semáforos noviembre'!$G$9</xm:f>
            <xm:f>'1. Semáforos noviembre'!$H$9</xm:f>
            <x14:dxf>
              <fill>
                <patternFill>
                  <bgColor rgb="FFFF0000"/>
                </patternFill>
              </fill>
            </x14:dxf>
          </x14:cfRule>
          <xm:sqref>DF51</xm:sqref>
        </x14:conditionalFormatting>
        <x14:conditionalFormatting xmlns:xm="http://schemas.microsoft.com/office/excel/2006/main">
          <x14:cfRule type="cellIs" priority="281" stopIfTrue="1" operator="between" id="{920FE6BC-9720-40A3-86B1-B3CA66A35490}">
            <xm:f>'1. Semáforos noviembre'!$I$40</xm:f>
            <xm:f>'1. Semáforos noviembre'!$J$40</xm:f>
            <x14:dxf>
              <fill>
                <patternFill>
                  <bgColor rgb="FFFFFF00"/>
                </patternFill>
              </fill>
            </x14:dxf>
          </x14:cfRule>
          <x14:cfRule type="cellIs" priority="280" stopIfTrue="1" operator="between" id="{6E5BF9D3-4EB2-4121-AF66-48BD8BC0A47D}">
            <xm:f>'1. Semáforos noviembre'!$K$40</xm:f>
            <xm:f>'1. Semáforos noviembre'!$L$40</xm:f>
            <x14:dxf>
              <fill>
                <patternFill>
                  <bgColor rgb="FF92D050"/>
                </patternFill>
              </fill>
            </x14:dxf>
          </x14:cfRule>
          <x14:cfRule type="cellIs" priority="279" stopIfTrue="1" operator="greaterThanOrEqual" id="{4B630B45-A68C-486C-91C1-45AF239CE205}">
            <xm:f>'1. Semáforos noviembre'!$M$40</xm:f>
            <x14:dxf>
              <fill>
                <patternFill>
                  <bgColor rgb="FFFFC000"/>
                </patternFill>
              </fill>
            </x14:dxf>
          </x14:cfRule>
          <x14:cfRule type="cellIs" priority="282" stopIfTrue="1" operator="between" id="{D08B2742-B984-4ABF-9756-89E574194D27}">
            <xm:f>'1. Semáforos noviembre'!$G$40</xm:f>
            <xm:f>'1. Semáforos noviembre'!$H$40</xm:f>
            <x14:dxf>
              <fill>
                <patternFill>
                  <bgColor rgb="FFFF0000"/>
                </patternFill>
              </fill>
            </x14:dxf>
          </x14:cfRule>
          <xm:sqref>FQ11:FQ44</xm:sqref>
        </x14:conditionalFormatting>
        <x14:conditionalFormatting xmlns:xm="http://schemas.microsoft.com/office/excel/2006/main">
          <x14:cfRule type="cellIs" priority="276" stopIfTrue="1" operator="between" id="{54213EE8-A2D6-4B6A-822F-C9DDBCAD5054}">
            <xm:f>'1. Semáforos noviembre'!$G$40</xm:f>
            <xm:f>'1. Semáforos noviembre'!$H$40</xm:f>
            <x14:dxf>
              <fill>
                <patternFill>
                  <bgColor rgb="FFFF0000"/>
                </patternFill>
              </fill>
            </x14:dxf>
          </x14:cfRule>
          <x14:cfRule type="cellIs" priority="273" stopIfTrue="1" operator="greaterThanOrEqual" id="{28513805-55E3-47EA-AA76-5D7D390250B2}">
            <xm:f>'1. Semáforos noviembre'!$M$40</xm:f>
            <x14:dxf>
              <fill>
                <patternFill>
                  <bgColor rgb="FFFFC000"/>
                </patternFill>
              </fill>
            </x14:dxf>
          </x14:cfRule>
          <x14:cfRule type="cellIs" priority="275" stopIfTrue="1" operator="between" id="{5A8ED772-FCEA-42CB-B38C-B1DD75F3C279}">
            <xm:f>'1. Semáforos noviembre'!$I$40</xm:f>
            <xm:f>'1. Semáforos noviembre'!$J$40</xm:f>
            <x14:dxf>
              <fill>
                <patternFill>
                  <bgColor rgb="FFFFFF00"/>
                </patternFill>
              </fill>
            </x14:dxf>
          </x14:cfRule>
          <x14:cfRule type="cellIs" priority="274" stopIfTrue="1" operator="between" id="{2866894D-F7A2-49F6-A761-553EF7AEC5A8}">
            <xm:f>'1. Semáforos noviembre'!$K$40</xm:f>
            <xm:f>'1. Semáforos noviembre'!$L$40</xm:f>
            <x14:dxf>
              <fill>
                <patternFill>
                  <bgColor rgb="FF92D050"/>
                </patternFill>
              </fill>
            </x14:dxf>
          </x14:cfRule>
          <xm:sqref>FQ51</xm:sqref>
        </x14:conditionalFormatting>
        <x14:conditionalFormatting xmlns:xm="http://schemas.microsoft.com/office/excel/2006/main">
          <x14:cfRule type="cellIs" priority="270" stopIfTrue="1" operator="between" id="{BB792AB2-F3A5-4F3C-8C51-D08AD44DE319}">
            <xm:f>'1. Semáforos noviembre'!$G$41</xm:f>
            <xm:f>'1. Semáforos noviembre'!$H$41</xm:f>
            <x14:dxf>
              <fill>
                <patternFill>
                  <bgColor rgb="FFFF0000"/>
                </patternFill>
              </fill>
            </x14:dxf>
          </x14:cfRule>
          <x14:cfRule type="cellIs" priority="267" stopIfTrue="1" operator="greaterThanOrEqual" id="{7C7B01AD-C71E-4347-A3B8-245A3161012A}">
            <xm:f>'1. Semáforos noviembre'!$M$41</xm:f>
            <x14:dxf>
              <fill>
                <patternFill>
                  <bgColor rgb="FFFFC000"/>
                </patternFill>
              </fill>
            </x14:dxf>
          </x14:cfRule>
          <x14:cfRule type="cellIs" priority="268" stopIfTrue="1" operator="between" id="{0398AC3F-93DF-4799-988C-77D533F0CE7E}">
            <xm:f>'1. Semáforos noviembre'!$K$41</xm:f>
            <xm:f>'1. Semáforos noviembre'!$L$41</xm:f>
            <x14:dxf>
              <fill>
                <patternFill>
                  <bgColor rgb="FF92D050"/>
                </patternFill>
              </fill>
            </x14:dxf>
          </x14:cfRule>
          <x14:cfRule type="cellIs" priority="269" stopIfTrue="1" operator="between" id="{00FD7E4D-1BA2-4BF7-A787-72CDF2D0DC30}">
            <xm:f>'1. Semáforos noviembre'!$I$41</xm:f>
            <xm:f>'1. Semáforos noviembre'!$J$41</xm:f>
            <x14:dxf>
              <fill>
                <patternFill>
                  <bgColor rgb="FFFFFF00"/>
                </patternFill>
              </fill>
            </x14:dxf>
          </x14:cfRule>
          <xm:sqref>FT11:FT44</xm:sqref>
        </x14:conditionalFormatting>
        <x14:conditionalFormatting xmlns:xm="http://schemas.microsoft.com/office/excel/2006/main">
          <x14:cfRule type="cellIs" priority="262" stopIfTrue="1" operator="between" id="{ADBD56A0-5441-4C19-A2C7-08E50C3A96DA}">
            <xm:f>'1. Semáforos noviembre'!$K$41</xm:f>
            <xm:f>'1. Semáforos noviembre'!$L$41</xm:f>
            <x14:dxf>
              <fill>
                <patternFill>
                  <bgColor rgb="FF92D050"/>
                </patternFill>
              </fill>
            </x14:dxf>
          </x14:cfRule>
          <x14:cfRule type="cellIs" priority="264" stopIfTrue="1" operator="between" id="{09E75973-7822-4036-AED7-B211596704D4}">
            <xm:f>'1. Semáforos noviembre'!$G$41</xm:f>
            <xm:f>'1. Semáforos noviembre'!$H$41</xm:f>
            <x14:dxf>
              <fill>
                <patternFill>
                  <bgColor rgb="FFFF0000"/>
                </patternFill>
              </fill>
            </x14:dxf>
          </x14:cfRule>
          <x14:cfRule type="cellIs" priority="263" stopIfTrue="1" operator="between" id="{3868FE7B-72CB-45D4-B72A-60982021C355}">
            <xm:f>'1. Semáforos noviembre'!$I$41</xm:f>
            <xm:f>'1. Semáforos noviembre'!$J$41</xm:f>
            <x14:dxf>
              <fill>
                <patternFill>
                  <bgColor rgb="FFFFFF00"/>
                </patternFill>
              </fill>
            </x14:dxf>
          </x14:cfRule>
          <x14:cfRule type="cellIs" priority="261" stopIfTrue="1" operator="greaterThanOrEqual" id="{A3A17A82-D3BE-45AC-A2DD-63E99E4B6F70}">
            <xm:f>'1. Semáforos noviembre'!$M$41</xm:f>
            <x14:dxf>
              <fill>
                <patternFill>
                  <bgColor rgb="FFFFC000"/>
                </patternFill>
              </fill>
            </x14:dxf>
          </x14:cfRule>
          <xm:sqref>FT51</xm:sqref>
        </x14:conditionalFormatting>
        <x14:conditionalFormatting xmlns:xm="http://schemas.microsoft.com/office/excel/2006/main">
          <x14:cfRule type="cellIs" priority="255" stopIfTrue="1" operator="greaterThanOrEqual" id="{7596A308-40AC-4ED2-882F-93C55BDA5061}">
            <xm:f>'1. Semáforos noviembre'!$M$42</xm:f>
            <x14:dxf>
              <fill>
                <patternFill>
                  <bgColor rgb="FFFFC000"/>
                </patternFill>
              </fill>
            </x14:dxf>
          </x14:cfRule>
          <x14:cfRule type="cellIs" priority="256" stopIfTrue="1" operator="between" id="{5CCA5CD8-B272-4B27-AA34-C2C6ADA64357}">
            <xm:f>'1. Semáforos noviembre'!$K$42</xm:f>
            <xm:f>'1. Semáforos noviembre'!$L$42</xm:f>
            <x14:dxf>
              <fill>
                <patternFill>
                  <bgColor rgb="FF92D050"/>
                </patternFill>
              </fill>
            </x14:dxf>
          </x14:cfRule>
          <x14:cfRule type="cellIs" priority="257" stopIfTrue="1" operator="between" id="{DA1DCED6-2544-4A8A-8402-1FC79093E9A2}">
            <xm:f>'1. Semáforos noviembre'!$I$42</xm:f>
            <xm:f>'1. Semáforos noviembre'!$J$42</xm:f>
            <x14:dxf>
              <fill>
                <patternFill>
                  <bgColor rgb="FFFFFF00"/>
                </patternFill>
              </fill>
            </x14:dxf>
          </x14:cfRule>
          <x14:cfRule type="cellIs" priority="258" stopIfTrue="1" operator="between" id="{55565178-0ED2-43B8-9833-FE5EFF481F95}">
            <xm:f>'1. Semáforos noviembre'!$G$42</xm:f>
            <xm:f>'1. Semáforos noviembre'!$H$42</xm:f>
            <x14:dxf>
              <fill>
                <patternFill>
                  <bgColor rgb="FFFF0000"/>
                </patternFill>
              </fill>
            </x14:dxf>
          </x14:cfRule>
          <xm:sqref>FW11:FW44</xm:sqref>
        </x14:conditionalFormatting>
        <x14:conditionalFormatting xmlns:xm="http://schemas.microsoft.com/office/excel/2006/main">
          <x14:cfRule type="cellIs" priority="252" stopIfTrue="1" operator="between" id="{9C3BABCB-A079-42DA-8F43-8E83F23668A7}">
            <xm:f>'1. Semáforos noviembre'!$G$42</xm:f>
            <xm:f>'1. Semáforos noviembre'!$H$42</xm:f>
            <x14:dxf>
              <fill>
                <patternFill>
                  <bgColor rgb="FFFF0000"/>
                </patternFill>
              </fill>
            </x14:dxf>
          </x14:cfRule>
          <x14:cfRule type="cellIs" priority="251" stopIfTrue="1" operator="between" id="{0509BCEC-0D31-4187-8555-5EF7A1452B50}">
            <xm:f>'1. Semáforos noviembre'!$I$42</xm:f>
            <xm:f>'1. Semáforos noviembre'!$J$42</xm:f>
            <x14:dxf>
              <fill>
                <patternFill>
                  <bgColor rgb="FFFFFF00"/>
                </patternFill>
              </fill>
            </x14:dxf>
          </x14:cfRule>
          <x14:cfRule type="cellIs" priority="250" stopIfTrue="1" operator="between" id="{65E0E9DB-F286-44B6-A8DA-8D9516DFE083}">
            <xm:f>'1. Semáforos noviembre'!$K$42</xm:f>
            <xm:f>'1. Semáforos noviembre'!$L$42</xm:f>
            <x14:dxf>
              <fill>
                <patternFill>
                  <bgColor rgb="FF92D050"/>
                </patternFill>
              </fill>
            </x14:dxf>
          </x14:cfRule>
          <x14:cfRule type="cellIs" priority="249" stopIfTrue="1" operator="greaterThanOrEqual" id="{4B7F070C-B20D-4390-B322-2AEC1B7F05A5}">
            <xm:f>'1. Semáforos noviembre'!$M$42</xm:f>
            <x14:dxf>
              <fill>
                <patternFill>
                  <bgColor rgb="FFFFC000"/>
                </patternFill>
              </fill>
            </x14:dxf>
          </x14:cfRule>
          <xm:sqref>FW51</xm:sqref>
        </x14:conditionalFormatting>
        <x14:conditionalFormatting xmlns:xm="http://schemas.microsoft.com/office/excel/2006/main">
          <x14:cfRule type="cellIs" priority="234" stopIfTrue="1" operator="between" id="{2ADD64D2-4C66-47DB-9B4D-D20A7D08850A}">
            <xm:f>'1. Semáforos noviembre'!$G$43</xm:f>
            <xm:f>'1. Semáforos noviembre'!$I$43</xm:f>
            <x14:dxf>
              <fill>
                <patternFill>
                  <bgColor rgb="FFFF0000"/>
                </patternFill>
              </fill>
            </x14:dxf>
          </x14:cfRule>
          <x14:cfRule type="cellIs" priority="233" stopIfTrue="1" operator="between" id="{822B8BEE-30C1-46E6-AFC1-70B88D692ED8}">
            <xm:f>'1. Semáforos noviembre'!$I$43</xm:f>
            <xm:f>'1. Semáforos noviembre'!$J$43</xm:f>
            <x14:dxf>
              <fill>
                <patternFill>
                  <bgColor rgb="FFFFFF00"/>
                </patternFill>
              </fill>
            </x14:dxf>
          </x14:cfRule>
          <x14:cfRule type="cellIs" priority="232" stopIfTrue="1" operator="between" id="{6DA5583A-D61B-4B53-ABF8-72F44D053F33}">
            <xm:f>'1. Semáforos noviembre'!$K$43</xm:f>
            <xm:f>'1. Semáforos noviembre'!$L$43</xm:f>
            <x14:dxf>
              <fill>
                <patternFill>
                  <bgColor rgb="FF92D050"/>
                </patternFill>
              </fill>
            </x14:dxf>
          </x14:cfRule>
          <x14:cfRule type="cellIs" priority="231" stopIfTrue="1" operator="greaterThan" id="{2DAADD47-9DE0-43C0-AB95-04E95C56B4F6}">
            <xm:f>'1. Semáforos noviembre'!$M$43</xm:f>
            <x14:dxf>
              <fill>
                <patternFill>
                  <bgColor rgb="FFFFC000"/>
                </patternFill>
              </fill>
            </x14:dxf>
          </x14:cfRule>
          <xm:sqref>FZ11:FZ44</xm:sqref>
        </x14:conditionalFormatting>
        <x14:conditionalFormatting xmlns:xm="http://schemas.microsoft.com/office/excel/2006/main">
          <x14:cfRule type="cellIs" priority="246" stopIfTrue="1" operator="between" id="{54437736-57F1-4D92-B32F-4ECC8A28699F}">
            <xm:f>'1. Semáforos noviembre'!$G$42</xm:f>
            <xm:f>'1. Semáforos noviembre'!$H$42</xm:f>
            <x14:dxf>
              <fill>
                <patternFill>
                  <bgColor rgb="FFFF0000"/>
                </patternFill>
              </fill>
            </x14:dxf>
          </x14:cfRule>
          <x14:cfRule type="cellIs" priority="245" stopIfTrue="1" operator="between" id="{ED052177-1C8C-4B5F-B199-6E982B58FAAB}">
            <xm:f>'1. Semáforos noviembre'!$I$42</xm:f>
            <xm:f>'1. Semáforos noviembre'!$J$42</xm:f>
            <x14:dxf>
              <fill>
                <patternFill>
                  <bgColor rgb="FFFFFF00"/>
                </patternFill>
              </fill>
            </x14:dxf>
          </x14:cfRule>
          <x14:cfRule type="cellIs" priority="244" stopIfTrue="1" operator="between" id="{C25DD21A-C78B-485A-8C57-E49BEB1A3FB1}">
            <xm:f>'1. Semáforos noviembre'!$K$42</xm:f>
            <xm:f>'1. Semáforos noviembre'!$L$42</xm:f>
            <x14:dxf>
              <fill>
                <patternFill>
                  <bgColor rgb="FF92D050"/>
                </patternFill>
              </fill>
            </x14:dxf>
          </x14:cfRule>
          <x14:cfRule type="cellIs" priority="243" stopIfTrue="1" operator="greaterThanOrEqual" id="{4757ADAB-CCA1-4323-8230-390D944045BB}">
            <xm:f>'1. Semáforos noviembre'!$M$42</xm:f>
            <x14:dxf>
              <fill>
                <patternFill>
                  <bgColor rgb="FFFFC000"/>
                </patternFill>
              </fill>
            </x14:dxf>
          </x14:cfRule>
          <xm:sqref>FZ16:FZ44</xm:sqref>
        </x14:conditionalFormatting>
        <x14:conditionalFormatting xmlns:xm="http://schemas.microsoft.com/office/excel/2006/main">
          <x14:cfRule type="cellIs" priority="240" stopIfTrue="1" operator="between" id="{16F9B9BC-541F-496E-9B8B-CAB5CDD0E2A9}">
            <xm:f>'1. Semáforos noviembre'!$G$42</xm:f>
            <xm:f>'1. Semáforos noviembre'!$H$42</xm:f>
            <x14:dxf>
              <fill>
                <patternFill>
                  <bgColor rgb="FFFF0000"/>
                </patternFill>
              </fill>
            </x14:dxf>
          </x14:cfRule>
          <x14:cfRule type="cellIs" priority="239" stopIfTrue="1" operator="between" id="{C241EBC4-2B73-4BF5-8805-421DCACE5728}">
            <xm:f>'1. Semáforos noviembre'!$I$42</xm:f>
            <xm:f>'1. Semáforos noviembre'!$J$42</xm:f>
            <x14:dxf>
              <fill>
                <patternFill>
                  <bgColor rgb="FFFFFF00"/>
                </patternFill>
              </fill>
            </x14:dxf>
          </x14:cfRule>
          <x14:cfRule type="cellIs" priority="238" stopIfTrue="1" operator="between" id="{95F692BD-1823-4210-952A-A8F552C5B89D}">
            <xm:f>'1. Semáforos noviembre'!$K$42</xm:f>
            <xm:f>'1. Semáforos noviembre'!$L$42</xm:f>
            <x14:dxf>
              <fill>
                <patternFill>
                  <bgColor rgb="FF92D050"/>
                </patternFill>
              </fill>
            </x14:dxf>
          </x14:cfRule>
          <x14:cfRule type="cellIs" priority="237" stopIfTrue="1" operator="greaterThanOrEqual" id="{8121A48C-75FE-4A63-8034-204CD675C607}">
            <xm:f>'1. Semáforos noviembre'!$M$42</xm:f>
            <x14:dxf>
              <fill>
                <patternFill>
                  <bgColor rgb="FFFFC000"/>
                </patternFill>
              </fill>
            </x14:dxf>
          </x14:cfRule>
          <xm:sqref>FZ51</xm:sqref>
        </x14:conditionalFormatting>
        <x14:conditionalFormatting xmlns:xm="http://schemas.microsoft.com/office/excel/2006/main">
          <x14:cfRule type="cellIs" priority="225" stopIfTrue="1" operator="greaterThanOrEqual" id="{F9BDA1E9-6929-4705-BF8E-E77404FE3B5C}">
            <xm:f>'1. Semáforos noviembre'!$M$44</xm:f>
            <x14:dxf>
              <fill>
                <patternFill>
                  <bgColor rgb="FFFFC000"/>
                </patternFill>
              </fill>
            </x14:dxf>
          </x14:cfRule>
          <x14:cfRule type="cellIs" priority="226" stopIfTrue="1" operator="between" id="{1530B8EF-7B4B-4001-89F0-AA29B35F71E8}">
            <xm:f>'1. Semáforos noviembre'!$K$44</xm:f>
            <xm:f>'1. Semáforos noviembre'!$L$44</xm:f>
            <x14:dxf>
              <fill>
                <patternFill>
                  <bgColor rgb="FF92D050"/>
                </patternFill>
              </fill>
            </x14:dxf>
          </x14:cfRule>
          <x14:cfRule type="cellIs" priority="227" stopIfTrue="1" operator="between" id="{84CA6374-CF87-4016-B93A-D819EC25E51F}">
            <xm:f>'1. Semáforos noviembre'!$I$44</xm:f>
            <xm:f>'1. Semáforos noviembre'!$J$44</xm:f>
            <x14:dxf>
              <fill>
                <patternFill>
                  <bgColor rgb="FFFFFF00"/>
                </patternFill>
              </fill>
            </x14:dxf>
          </x14:cfRule>
          <x14:cfRule type="cellIs" priority="228" stopIfTrue="1" operator="between" id="{1BFC6AFC-7358-4732-AE34-5722911D1E66}">
            <xm:f>'1. Semáforos noviembre'!$G$44</xm:f>
            <xm:f>'1. Semáforos noviembre'!$H$44</xm:f>
            <x14:dxf>
              <fill>
                <patternFill>
                  <bgColor rgb="FFFF0000"/>
                </patternFill>
              </fill>
            </x14:dxf>
          </x14:cfRule>
          <xm:sqref>GC11:GC44</xm:sqref>
        </x14:conditionalFormatting>
        <x14:conditionalFormatting xmlns:xm="http://schemas.microsoft.com/office/excel/2006/main">
          <x14:cfRule type="cellIs" priority="222" stopIfTrue="1" operator="between" id="{40B2698F-09DC-42B7-A1B5-0EF0A817E365}">
            <xm:f>'1. Semáforos noviembre'!$G$44</xm:f>
            <xm:f>'1. Semáforos noviembre'!$H$44</xm:f>
            <x14:dxf>
              <fill>
                <patternFill>
                  <bgColor rgb="FFFF0000"/>
                </patternFill>
              </fill>
            </x14:dxf>
          </x14:cfRule>
          <x14:cfRule type="cellIs" priority="219" stopIfTrue="1" operator="greaterThanOrEqual" id="{E84701A4-458D-4156-A1F3-4616A87E5C33}">
            <xm:f>'1. Semáforos noviembre'!$M$44</xm:f>
            <x14:dxf>
              <fill>
                <patternFill>
                  <bgColor rgb="FFFFC000"/>
                </patternFill>
              </fill>
            </x14:dxf>
          </x14:cfRule>
          <x14:cfRule type="cellIs" priority="220" stopIfTrue="1" operator="between" id="{AE61643C-2CF4-46FF-A166-630D3D24825D}">
            <xm:f>'1. Semáforos noviembre'!$K$44</xm:f>
            <xm:f>'1. Semáforos noviembre'!$L$44</xm:f>
            <x14:dxf>
              <fill>
                <patternFill>
                  <bgColor rgb="FF92D050"/>
                </patternFill>
              </fill>
            </x14:dxf>
          </x14:cfRule>
          <x14:cfRule type="cellIs" priority="745" stopIfTrue="1" operator="between" id="{31ADEBC7-B5C9-47BF-9262-03FF896E4A89}">
            <xm:f>'1. Semáforos noviembre'!$I$44</xm:f>
            <xm:f>'1. Semáforos noviembre'!$J$44</xm:f>
            <x14:dxf>
              <fill>
                <patternFill>
                  <bgColor rgb="FFFFFF00"/>
                </patternFill>
              </fill>
            </x14:dxf>
          </x14:cfRule>
          <xm:sqref>GC51</xm:sqref>
        </x14:conditionalFormatting>
        <x14:conditionalFormatting xmlns:xm="http://schemas.microsoft.com/office/excel/2006/main">
          <x14:cfRule type="cellIs" priority="18" stopIfTrue="1" operator="between" id="{B8CBB436-109F-45E6-9BDB-98A81DD2345B}">
            <xm:f>'1. Semáforos noviembre'!$G$45</xm:f>
            <xm:f>'1. Semáforos noviembre'!$H$45</xm:f>
            <x14:dxf>
              <fill>
                <patternFill>
                  <bgColor rgb="FFFF0000"/>
                </patternFill>
              </fill>
            </x14:dxf>
          </x14:cfRule>
          <x14:cfRule type="cellIs" priority="17" stopIfTrue="1" operator="between" id="{D59A9DD0-A84C-4C76-921E-6E930DC57533}">
            <xm:f>'1. Semáforos noviembre'!$I$45</xm:f>
            <xm:f>'1. Semáforos noviembre'!$J$45</xm:f>
            <x14:dxf>
              <fill>
                <patternFill>
                  <bgColor rgb="FFFFFF00"/>
                </patternFill>
              </fill>
            </x14:dxf>
          </x14:cfRule>
          <x14:cfRule type="cellIs" priority="16" stopIfTrue="1" operator="between" id="{8AD04361-287B-478D-808C-DB7B8D51F356}">
            <xm:f>'1. Semáforos noviembre'!$K$45</xm:f>
            <xm:f>'1. Semáforos noviembre'!$L$45</xm:f>
            <x14:dxf>
              <fill>
                <patternFill>
                  <bgColor rgb="FF92D050"/>
                </patternFill>
              </fill>
            </x14:dxf>
          </x14:cfRule>
          <x14:cfRule type="cellIs" priority="15" stopIfTrue="1" operator="greaterThanOrEqual" id="{09349DE5-3353-46DD-A01B-BF89DB6F1EF6}">
            <xm:f>'1. Semáforos noviembre'!$M$45</xm:f>
            <x14:dxf>
              <fill>
                <patternFill>
                  <bgColor rgb="FFFFC000"/>
                </patternFill>
              </fill>
            </x14:dxf>
          </x14:cfRule>
          <xm:sqref>GF11:GF44</xm:sqref>
        </x14:conditionalFormatting>
        <x14:conditionalFormatting xmlns:xm="http://schemas.microsoft.com/office/excel/2006/main">
          <x14:cfRule type="cellIs" priority="9" stopIfTrue="1" operator="greaterThanOrEqual" id="{7DE85AF0-B1E9-49A2-BC00-1C0504745793}">
            <xm:f>'1. Semáforos noviembre'!$M$45</xm:f>
            <x14:dxf>
              <fill>
                <patternFill>
                  <bgColor rgb="FFFFC000"/>
                </patternFill>
              </fill>
            </x14:dxf>
          </x14:cfRule>
          <x14:cfRule type="cellIs" priority="10" stopIfTrue="1" operator="between" id="{4D47B799-EA1F-4713-854A-DF0B99EA952B}">
            <xm:f>'1. Semáforos noviembre'!$K$45</xm:f>
            <xm:f>'1. Semáforos noviembre'!$L$45</xm:f>
            <x14:dxf>
              <fill>
                <patternFill>
                  <bgColor rgb="FF92D050"/>
                </patternFill>
              </fill>
            </x14:dxf>
          </x14:cfRule>
          <x14:cfRule type="cellIs" priority="11" stopIfTrue="1" operator="between" id="{C2F9B7D8-4E23-4DF1-9879-8C21398F7213}">
            <xm:f>'1. Semáforos noviembre'!$I$45</xm:f>
            <xm:f>'1. Semáforos noviembre'!$J$45</xm:f>
            <x14:dxf>
              <fill>
                <patternFill>
                  <bgColor rgb="FFFFFF00"/>
                </patternFill>
              </fill>
            </x14:dxf>
          </x14:cfRule>
          <x14:cfRule type="cellIs" priority="12" stopIfTrue="1" operator="between" id="{C7F51571-033C-4480-9CB0-D9381FD61062}">
            <xm:f>'1. Semáforos noviembre'!$G$45</xm:f>
            <xm:f>'1. Semáforos noviembre'!$H$45</xm:f>
            <x14:dxf>
              <fill>
                <patternFill>
                  <bgColor rgb="FFFF0000"/>
                </patternFill>
              </fill>
            </x14:dxf>
          </x14:cfRule>
          <xm:sqref>GF51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EA039-F70B-40A0-976A-020A21CA8802}">
  <sheetPr codeName="Hoja5">
    <tabColor theme="9" tint="0.79998168889431442"/>
  </sheetPr>
  <dimension ref="A1:GN241"/>
  <sheetViews>
    <sheetView showGridLines="0" showRowColHeaders="0" topLeftCell="CU1" zoomScale="79" zoomScaleNormal="79" workbookViewId="0">
      <pane ySplit="10" topLeftCell="A50" activePane="bottomLeft" state="frozen"/>
      <selection pane="bottomLeft" activeCell="DA10" sqref="DA10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0.578125" customWidth="1"/>
    <col min="2" max="2" width="27.578125" customWidth="1"/>
    <col min="3" max="3" width="13.578125" customWidth="1"/>
    <col min="4" max="4" width="76.41796875" bestFit="1" customWidth="1"/>
    <col min="5" max="45" width="20.578125" customWidth="1"/>
    <col min="46" max="46" width="20.578125" style="1" customWidth="1"/>
    <col min="47" max="70" width="20.578125" customWidth="1"/>
    <col min="71" max="73" width="23.26171875" customWidth="1"/>
    <col min="74" max="75" width="20.578125" customWidth="1"/>
    <col min="76" max="76" width="20.578125" style="1" customWidth="1"/>
    <col min="77" max="78" width="20.578125" customWidth="1"/>
    <col min="79" max="79" width="20.578125" style="1" customWidth="1"/>
    <col min="80" max="81" width="20.578125" customWidth="1"/>
    <col min="82" max="82" width="20.578125" style="1" customWidth="1"/>
    <col min="83" max="84" width="20.578125" customWidth="1"/>
    <col min="85" max="85" width="20.578125" style="1" customWidth="1"/>
    <col min="86" max="87" width="20.578125" customWidth="1"/>
    <col min="88" max="88" width="20.578125" style="1" customWidth="1"/>
    <col min="89" max="90" width="20.578125" customWidth="1"/>
    <col min="91" max="91" width="20.578125" style="1" customWidth="1"/>
    <col min="92" max="93" width="20.578125" customWidth="1"/>
    <col min="94" max="94" width="20.578125" style="1" customWidth="1"/>
    <col min="95" max="96" width="20.578125" customWidth="1"/>
    <col min="97" max="97" width="20.578125" style="1" customWidth="1"/>
    <col min="98" max="99" width="19.578125" customWidth="1"/>
    <col min="100" max="100" width="19.578125" style="1" customWidth="1"/>
    <col min="101" max="102" width="20.578125" customWidth="1"/>
    <col min="103" max="103" width="20.578125" style="1" customWidth="1"/>
    <col min="104" max="105" width="20.578125" customWidth="1"/>
    <col min="106" max="106" width="20.578125" style="1" customWidth="1"/>
    <col min="107" max="108" width="20.578125" customWidth="1"/>
    <col min="109" max="109" width="20.578125" style="1" customWidth="1"/>
    <col min="110" max="111" width="20.578125" customWidth="1"/>
    <col min="112" max="112" width="20.578125" style="1" customWidth="1"/>
    <col min="113" max="174" width="20.578125" customWidth="1"/>
    <col min="175" max="175" width="20.578125" style="1" customWidth="1"/>
    <col min="176" max="177" width="20.578125" customWidth="1"/>
    <col min="178" max="178" width="20.578125" style="1" customWidth="1"/>
    <col min="179" max="180" width="20.578125" customWidth="1"/>
    <col min="181" max="181" width="20.578125" style="1" customWidth="1"/>
    <col min="182" max="183" width="20.578125" customWidth="1"/>
    <col min="184" max="184" width="20.578125" style="1" customWidth="1"/>
    <col min="185" max="186" width="20.578125" customWidth="1"/>
    <col min="187" max="187" width="20.578125" style="1" customWidth="1"/>
    <col min="188" max="196" width="20.578125" customWidth="1"/>
  </cols>
  <sheetData>
    <row r="1" spans="1:196" s="50" customFormat="1" ht="20.100000000000001" customHeight="1" x14ac:dyDescent="0.85">
      <c r="B1" s="3" t="s">
        <v>404</v>
      </c>
      <c r="C1" s="102"/>
      <c r="D1" s="102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14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14"/>
      <c r="BY1" s="103"/>
      <c r="BZ1" s="103"/>
      <c r="CA1" s="114"/>
      <c r="CB1" s="103"/>
      <c r="CC1" s="103"/>
      <c r="CD1" s="114"/>
      <c r="CE1" s="103"/>
      <c r="CF1" s="103"/>
      <c r="CG1" s="114"/>
      <c r="CH1" s="103"/>
      <c r="CI1" s="103"/>
      <c r="CJ1" s="114"/>
      <c r="CK1" s="103"/>
      <c r="CL1" s="103"/>
      <c r="CM1" s="114"/>
      <c r="CN1" s="104"/>
      <c r="CO1" s="104"/>
      <c r="CP1" s="535"/>
      <c r="CQ1" s="104"/>
      <c r="CR1" s="104"/>
      <c r="CS1" s="535"/>
      <c r="CT1" s="104"/>
      <c r="CU1" s="104"/>
      <c r="CV1" s="535"/>
      <c r="CW1" s="104"/>
      <c r="CX1" s="104"/>
      <c r="CY1" s="535"/>
      <c r="CZ1" s="104"/>
      <c r="DA1" s="104"/>
      <c r="DB1" s="535"/>
      <c r="DC1" s="104"/>
      <c r="DD1" s="104"/>
      <c r="DE1" s="535"/>
      <c r="DF1" s="104"/>
      <c r="DG1" s="104"/>
      <c r="DH1" s="535"/>
      <c r="DI1" s="102"/>
      <c r="DJ1" s="102"/>
      <c r="DK1" s="102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14"/>
      <c r="FT1" s="103"/>
      <c r="FU1" s="103"/>
      <c r="FV1" s="114"/>
      <c r="FW1" s="103"/>
      <c r="FX1" s="103"/>
      <c r="FY1" s="114"/>
      <c r="FZ1" s="103"/>
      <c r="GA1" s="103"/>
      <c r="GB1" s="114"/>
      <c r="GC1" s="104"/>
      <c r="GD1" s="104"/>
      <c r="GE1" s="535"/>
      <c r="GF1" s="104"/>
      <c r="GG1" s="104"/>
      <c r="GH1" s="104"/>
    </row>
    <row r="2" spans="1:196" s="50" customFormat="1" ht="20.100000000000001" customHeight="1" x14ac:dyDescent="0.85">
      <c r="B2" s="3" t="s">
        <v>407</v>
      </c>
      <c r="C2" s="102"/>
      <c r="D2" s="102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14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14"/>
      <c r="BY2" s="103"/>
      <c r="BZ2" s="103"/>
      <c r="CA2" s="114"/>
      <c r="CB2" s="103"/>
      <c r="CC2" s="103"/>
      <c r="CD2" s="114"/>
      <c r="CE2" s="103"/>
      <c r="CF2" s="103"/>
      <c r="CG2" s="114"/>
      <c r="CH2" s="103"/>
      <c r="CI2" s="103"/>
      <c r="CJ2" s="114"/>
      <c r="CK2" s="103"/>
      <c r="CL2" s="103"/>
      <c r="CM2" s="114"/>
      <c r="CN2" s="104"/>
      <c r="CO2" s="104"/>
      <c r="CP2" s="535"/>
      <c r="CQ2" s="104"/>
      <c r="CR2" s="104"/>
      <c r="CS2" s="535"/>
      <c r="CT2" s="104"/>
      <c r="CU2" s="104"/>
      <c r="CV2" s="535"/>
      <c r="CW2" s="104"/>
      <c r="CX2" s="104"/>
      <c r="CY2" s="535"/>
      <c r="CZ2" s="104"/>
      <c r="DA2" s="104"/>
      <c r="DB2" s="535"/>
      <c r="DC2" s="104"/>
      <c r="DD2" s="104"/>
      <c r="DE2" s="535"/>
      <c r="DF2" s="104"/>
      <c r="DG2" s="104"/>
      <c r="DH2" s="535"/>
      <c r="DI2" s="102"/>
      <c r="DJ2" s="102"/>
      <c r="DK2" s="102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14"/>
      <c r="FT2" s="103"/>
      <c r="FU2" s="103"/>
      <c r="FV2" s="114"/>
      <c r="FW2" s="103"/>
      <c r="FX2" s="103"/>
      <c r="FY2" s="114"/>
      <c r="FZ2" s="103"/>
      <c r="GA2" s="103"/>
      <c r="GB2" s="114"/>
      <c r="GC2" s="104"/>
      <c r="GD2" s="104"/>
      <c r="GE2" s="535"/>
      <c r="GF2" s="104"/>
      <c r="GG2" s="104"/>
      <c r="GH2" s="104"/>
    </row>
    <row r="3" spans="1:196" s="50" customFormat="1" ht="20.100000000000001" customHeight="1" x14ac:dyDescent="0.85">
      <c r="B3" s="5" t="s">
        <v>408</v>
      </c>
      <c r="C3" s="105"/>
      <c r="D3" s="105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14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14"/>
      <c r="BY3" s="103"/>
      <c r="BZ3" s="103"/>
      <c r="CA3" s="114"/>
      <c r="CB3" s="103"/>
      <c r="CC3" s="103"/>
      <c r="CD3" s="114"/>
      <c r="CE3" s="103"/>
      <c r="CF3" s="103"/>
      <c r="CG3" s="114"/>
      <c r="CH3" s="103"/>
      <c r="CI3" s="103"/>
      <c r="CJ3" s="114"/>
      <c r="CK3" s="103"/>
      <c r="CL3" s="103"/>
      <c r="CM3" s="114"/>
      <c r="CN3" s="104"/>
      <c r="CO3" s="104"/>
      <c r="CP3" s="535"/>
      <c r="CQ3" s="104"/>
      <c r="CR3" s="104"/>
      <c r="CS3" s="535"/>
      <c r="CT3" s="104"/>
      <c r="CU3" s="104"/>
      <c r="CV3" s="535"/>
      <c r="CW3" s="104"/>
      <c r="CX3" s="104"/>
      <c r="CY3" s="535"/>
      <c r="CZ3" s="104"/>
      <c r="DA3" s="104"/>
      <c r="DB3" s="535"/>
      <c r="DC3" s="104"/>
      <c r="DD3" s="104"/>
      <c r="DE3" s="535"/>
      <c r="DF3" s="104"/>
      <c r="DG3" s="104"/>
      <c r="DH3" s="535"/>
      <c r="DI3" s="102"/>
      <c r="DJ3" s="102"/>
      <c r="DK3" s="102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14"/>
      <c r="FT3" s="103"/>
      <c r="FU3" s="103"/>
      <c r="FV3" s="114"/>
      <c r="FW3" s="103"/>
      <c r="FX3" s="103"/>
      <c r="FY3" s="114"/>
      <c r="FZ3" s="103"/>
      <c r="GA3" s="103"/>
      <c r="GB3" s="114"/>
      <c r="GC3" s="104"/>
      <c r="GD3" s="104"/>
      <c r="GE3" s="535"/>
      <c r="GF3" s="104"/>
      <c r="GG3" s="104"/>
      <c r="GH3" s="104"/>
    </row>
    <row r="4" spans="1:196" s="50" customFormat="1" ht="20.100000000000001" customHeight="1" x14ac:dyDescent="0.85">
      <c r="A4" s="106"/>
      <c r="B4" s="5" t="s">
        <v>559</v>
      </c>
      <c r="C4" s="105"/>
      <c r="D4" s="105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14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14"/>
      <c r="BY4" s="103"/>
      <c r="BZ4" s="103"/>
      <c r="CA4" s="114"/>
      <c r="CB4" s="103"/>
      <c r="CC4" s="103"/>
      <c r="CD4" s="114"/>
      <c r="CE4" s="103"/>
      <c r="CF4" s="103"/>
      <c r="CG4" s="114"/>
      <c r="CH4" s="103"/>
      <c r="CI4" s="103"/>
      <c r="CJ4" s="114"/>
      <c r="CK4" s="103"/>
      <c r="CL4" s="103"/>
      <c r="CM4" s="114"/>
      <c r="CN4" s="104"/>
      <c r="CO4" s="104"/>
      <c r="CP4" s="535"/>
      <c r="CQ4" s="104"/>
      <c r="CR4" s="104"/>
      <c r="CS4" s="535"/>
      <c r="CT4" s="104"/>
      <c r="CU4" s="104"/>
      <c r="CV4" s="535"/>
      <c r="CW4" s="104"/>
      <c r="CX4" s="104"/>
      <c r="CY4" s="535"/>
      <c r="CZ4" s="104"/>
      <c r="DA4" s="104"/>
      <c r="DB4" s="535"/>
      <c r="DC4" s="104"/>
      <c r="DD4" s="104"/>
      <c r="DE4" s="535"/>
      <c r="DF4" s="104"/>
      <c r="DG4" s="104"/>
      <c r="DH4" s="535"/>
      <c r="DI4" s="102"/>
      <c r="DJ4" s="102"/>
      <c r="DK4" s="102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14"/>
      <c r="FT4" s="103"/>
      <c r="FU4" s="103"/>
      <c r="FV4" s="114"/>
      <c r="FW4" s="103"/>
      <c r="FX4" s="103"/>
      <c r="FY4" s="114"/>
      <c r="FZ4" s="103"/>
      <c r="GA4" s="103"/>
      <c r="GB4" s="114"/>
      <c r="GC4" s="104"/>
      <c r="GD4" s="104"/>
      <c r="GE4" s="535"/>
      <c r="GF4" s="104"/>
      <c r="GG4" s="104"/>
      <c r="GH4" s="104"/>
    </row>
    <row r="5" spans="1:196" s="112" customFormat="1" ht="15.75" customHeight="1" thickBot="1" x14ac:dyDescent="0.6">
      <c r="A5" s="108"/>
      <c r="B5" s="83"/>
      <c r="C5" s="83"/>
      <c r="D5" s="83"/>
      <c r="E5" s="109"/>
      <c r="F5" s="109" t="e">
        <f>+#REF!</f>
        <v>#REF!</v>
      </c>
      <c r="G5" s="109"/>
      <c r="H5" s="109"/>
      <c r="I5" s="109">
        <v>4</v>
      </c>
      <c r="J5" s="109"/>
      <c r="K5" s="109"/>
      <c r="L5" s="109">
        <v>5</v>
      </c>
      <c r="M5" s="109"/>
      <c r="N5" s="109"/>
      <c r="O5" s="109">
        <v>6</v>
      </c>
      <c r="P5" s="109"/>
      <c r="Q5" s="109"/>
      <c r="R5" s="109">
        <v>7</v>
      </c>
      <c r="S5" s="109"/>
      <c r="T5" s="109"/>
      <c r="U5" s="109">
        <v>8</v>
      </c>
      <c r="V5" s="109"/>
      <c r="W5" s="109"/>
      <c r="X5" s="109">
        <v>9</v>
      </c>
      <c r="Y5" s="109"/>
      <c r="Z5" s="109"/>
      <c r="AA5" s="109">
        <v>10</v>
      </c>
      <c r="AB5" s="109"/>
      <c r="AC5" s="109"/>
      <c r="AD5" s="109">
        <v>11</v>
      </c>
      <c r="AE5" s="109"/>
      <c r="AF5" s="109"/>
      <c r="AG5" s="109">
        <v>12</v>
      </c>
      <c r="AH5" s="109"/>
      <c r="AI5" s="109"/>
      <c r="AJ5" s="109">
        <v>13</v>
      </c>
      <c r="AK5" s="109"/>
      <c r="AL5" s="109"/>
      <c r="AM5" s="109">
        <v>14</v>
      </c>
      <c r="AN5" s="109"/>
      <c r="AO5" s="109"/>
      <c r="AP5" s="109">
        <v>15</v>
      </c>
      <c r="AQ5" s="109"/>
      <c r="AR5" s="109"/>
      <c r="AS5" s="109">
        <v>16</v>
      </c>
      <c r="AT5" s="539"/>
      <c r="AU5" s="109"/>
      <c r="AV5" s="109">
        <v>17</v>
      </c>
      <c r="AW5" s="109"/>
      <c r="AX5" s="109"/>
      <c r="AY5" s="109">
        <v>18</v>
      </c>
      <c r="AZ5" s="109"/>
      <c r="BA5" s="109"/>
      <c r="BB5" s="109">
        <v>19</v>
      </c>
      <c r="BC5" s="109"/>
      <c r="BD5" s="109"/>
      <c r="BE5" s="109">
        <v>20</v>
      </c>
      <c r="BF5" s="109"/>
      <c r="BG5" s="109"/>
      <c r="BH5" s="109">
        <v>21</v>
      </c>
      <c r="BI5" s="109"/>
      <c r="BJ5" s="109"/>
      <c r="BK5" s="109">
        <v>22</v>
      </c>
      <c r="BL5" s="109"/>
      <c r="BM5" s="109"/>
      <c r="BN5" s="109">
        <v>23</v>
      </c>
      <c r="BO5" s="109"/>
      <c r="BP5" s="109"/>
      <c r="BQ5" s="109">
        <v>24</v>
      </c>
      <c r="BR5" s="109"/>
      <c r="BS5" s="109"/>
      <c r="BT5" s="109">
        <v>25</v>
      </c>
      <c r="BU5" s="109"/>
      <c r="BV5" s="109"/>
      <c r="BW5" s="109">
        <v>26</v>
      </c>
      <c r="BX5" s="539"/>
      <c r="BY5" s="109"/>
      <c r="BZ5" s="109">
        <v>27</v>
      </c>
      <c r="CA5" s="539"/>
      <c r="CB5" s="109"/>
      <c r="CC5" s="109">
        <v>28</v>
      </c>
      <c r="CD5" s="539"/>
      <c r="CE5" s="109"/>
      <c r="CF5" s="109">
        <v>29</v>
      </c>
      <c r="CG5" s="539"/>
      <c r="CH5" s="109"/>
      <c r="CI5" s="109">
        <v>30</v>
      </c>
      <c r="CJ5" s="539"/>
      <c r="CK5" s="109"/>
      <c r="CL5" s="109">
        <v>31</v>
      </c>
      <c r="CM5" s="539"/>
      <c r="CN5" s="110"/>
      <c r="CO5" s="110">
        <v>32</v>
      </c>
      <c r="CP5" s="536"/>
      <c r="CQ5" s="110"/>
      <c r="CR5" s="110">
        <v>33</v>
      </c>
      <c r="CS5" s="536"/>
      <c r="CT5" s="110"/>
      <c r="CU5" s="110">
        <v>34</v>
      </c>
      <c r="CV5" s="536"/>
      <c r="CW5" s="110"/>
      <c r="CX5" s="110">
        <v>35</v>
      </c>
      <c r="CY5" s="536"/>
      <c r="CZ5" s="563"/>
      <c r="DA5" s="110">
        <v>36</v>
      </c>
      <c r="DB5" s="536"/>
      <c r="DC5" s="110"/>
      <c r="DD5" s="110">
        <v>37</v>
      </c>
      <c r="DE5" s="536"/>
      <c r="DF5" s="110"/>
      <c r="DG5" s="110">
        <v>38</v>
      </c>
      <c r="DH5" s="536"/>
      <c r="DI5" s="111"/>
      <c r="DJ5" s="111">
        <v>39</v>
      </c>
      <c r="DK5" s="111"/>
      <c r="DL5" s="109"/>
      <c r="DM5" s="109">
        <v>40</v>
      </c>
      <c r="DN5" s="109"/>
      <c r="DO5" s="109"/>
      <c r="DP5" s="109">
        <v>41</v>
      </c>
      <c r="DQ5" s="109"/>
      <c r="DR5" s="109"/>
      <c r="DS5" s="109">
        <v>42</v>
      </c>
      <c r="DT5" s="109"/>
      <c r="DU5" s="109"/>
      <c r="DV5" s="109">
        <v>43</v>
      </c>
      <c r="DW5" s="109"/>
      <c r="DX5" s="109"/>
      <c r="DY5" s="109">
        <v>44</v>
      </c>
      <c r="DZ5" s="109"/>
      <c r="EA5" s="109"/>
      <c r="EB5" s="109">
        <v>45</v>
      </c>
      <c r="EC5" s="109"/>
      <c r="ED5" s="109"/>
      <c r="EE5" s="109">
        <v>46</v>
      </c>
      <c r="EF5" s="109"/>
      <c r="EG5" s="109"/>
      <c r="EH5" s="109">
        <v>47</v>
      </c>
      <c r="EI5" s="109"/>
      <c r="EJ5" s="109"/>
      <c r="EK5" s="109">
        <v>48</v>
      </c>
      <c r="EL5" s="109"/>
      <c r="EM5" s="109"/>
      <c r="EN5" s="109">
        <v>49</v>
      </c>
      <c r="EO5" s="109"/>
      <c r="EP5" s="109"/>
      <c r="EQ5" s="109">
        <v>50</v>
      </c>
      <c r="ER5" s="109"/>
      <c r="ES5" s="109"/>
      <c r="ET5" s="109">
        <v>51</v>
      </c>
      <c r="EU5" s="109"/>
      <c r="EV5" s="109"/>
      <c r="EW5" s="109">
        <v>52</v>
      </c>
      <c r="EX5" s="109"/>
      <c r="EY5" s="109"/>
      <c r="EZ5" s="109">
        <v>53</v>
      </c>
      <c r="FA5" s="109"/>
      <c r="FB5" s="109"/>
      <c r="FC5" s="109">
        <v>54</v>
      </c>
      <c r="FD5" s="109"/>
      <c r="FE5" s="109"/>
      <c r="FF5" s="109">
        <v>55</v>
      </c>
      <c r="FG5" s="109"/>
      <c r="FH5" s="109"/>
      <c r="FI5" s="109">
        <v>56</v>
      </c>
      <c r="FJ5" s="109"/>
      <c r="FK5" s="109"/>
      <c r="FL5" s="109">
        <v>57</v>
      </c>
      <c r="FM5" s="109"/>
      <c r="FN5" s="109"/>
      <c r="FO5" s="109">
        <v>58</v>
      </c>
      <c r="FP5" s="109"/>
      <c r="FQ5" s="109"/>
      <c r="FR5" s="109">
        <v>59</v>
      </c>
      <c r="FS5" s="539"/>
      <c r="FT5" s="109"/>
      <c r="FU5" s="109">
        <v>60</v>
      </c>
      <c r="FV5" s="539"/>
      <c r="FW5" s="109"/>
      <c r="FX5" s="109">
        <v>61</v>
      </c>
      <c r="FY5" s="539"/>
      <c r="FZ5" s="109"/>
      <c r="GA5" s="109">
        <v>62</v>
      </c>
      <c r="GB5" s="539"/>
      <c r="GC5" s="110"/>
      <c r="GD5" s="110">
        <v>63</v>
      </c>
      <c r="GE5" s="536"/>
      <c r="GF5" s="110"/>
      <c r="GG5" s="110">
        <v>64</v>
      </c>
      <c r="GH5" s="110"/>
      <c r="GJ5" s="112">
        <v>65</v>
      </c>
      <c r="GM5" s="112">
        <v>66</v>
      </c>
    </row>
    <row r="6" spans="1:196" ht="15.75" hidden="1" customHeight="1" thickBot="1" x14ac:dyDescent="0.6">
      <c r="A6" s="1"/>
      <c r="B6" s="5"/>
      <c r="C6" s="5"/>
      <c r="D6" s="5"/>
      <c r="E6" s="2">
        <v>3</v>
      </c>
      <c r="F6" s="2"/>
      <c r="G6" s="2"/>
      <c r="H6" s="2">
        <v>5</v>
      </c>
      <c r="I6" s="2"/>
      <c r="J6" s="2"/>
      <c r="K6" s="2">
        <v>7</v>
      </c>
      <c r="L6" s="2"/>
      <c r="M6" s="2"/>
      <c r="N6" s="2">
        <v>9</v>
      </c>
      <c r="O6" s="2"/>
      <c r="P6" s="2"/>
      <c r="Q6" s="2">
        <v>11</v>
      </c>
      <c r="R6" s="2"/>
      <c r="S6" s="2"/>
      <c r="T6" s="2">
        <v>13</v>
      </c>
      <c r="U6" s="2"/>
      <c r="V6" s="2"/>
      <c r="W6" s="2">
        <v>15</v>
      </c>
      <c r="X6" s="2"/>
      <c r="Y6" s="2"/>
      <c r="Z6" s="2">
        <v>17</v>
      </c>
      <c r="AA6" s="2"/>
      <c r="AB6" s="2"/>
      <c r="AC6" s="2">
        <v>19</v>
      </c>
      <c r="AD6" s="2"/>
      <c r="AE6" s="2"/>
      <c r="AF6" s="2">
        <v>21</v>
      </c>
      <c r="AG6" s="2"/>
      <c r="AH6" s="2"/>
      <c r="AI6" s="2">
        <v>23</v>
      </c>
      <c r="AJ6" s="2"/>
      <c r="AK6" s="2"/>
      <c r="AL6" s="2">
        <v>25</v>
      </c>
      <c r="AM6" s="2"/>
      <c r="AN6" s="2"/>
      <c r="AO6" s="2">
        <v>27</v>
      </c>
      <c r="AP6" s="2"/>
      <c r="AQ6" s="2"/>
      <c r="AR6" s="2">
        <v>29</v>
      </c>
      <c r="AS6" s="2"/>
      <c r="AT6" s="537"/>
      <c r="AU6" s="2">
        <v>31</v>
      </c>
      <c r="AV6" s="2"/>
      <c r="AW6" s="2"/>
      <c r="AX6" s="2">
        <v>39</v>
      </c>
      <c r="AY6" s="2"/>
      <c r="AZ6" s="2"/>
      <c r="BA6" s="2">
        <v>41</v>
      </c>
      <c r="BB6" s="2"/>
      <c r="BC6" s="2"/>
      <c r="BD6" s="2">
        <v>43</v>
      </c>
      <c r="BE6" s="2"/>
      <c r="BF6" s="2"/>
      <c r="BG6" s="2">
        <v>45</v>
      </c>
      <c r="BH6" s="2"/>
      <c r="BI6" s="2"/>
      <c r="BJ6" s="2">
        <v>47</v>
      </c>
      <c r="BK6" s="2"/>
      <c r="BL6" s="2"/>
      <c r="BM6" s="2">
        <v>49</v>
      </c>
      <c r="BN6" s="2"/>
      <c r="BO6" s="2"/>
      <c r="BP6" s="2">
        <v>51</v>
      </c>
      <c r="BQ6" s="2"/>
      <c r="BR6" s="2"/>
      <c r="BS6" s="2">
        <v>53</v>
      </c>
      <c r="BT6" s="2"/>
      <c r="BU6" s="2"/>
      <c r="BV6" s="2">
        <v>55</v>
      </c>
      <c r="BW6" s="2"/>
      <c r="BX6" s="537"/>
      <c r="BY6" s="2">
        <v>57</v>
      </c>
      <c r="BZ6" s="2"/>
      <c r="CA6" s="537"/>
      <c r="CB6" s="2">
        <v>59</v>
      </c>
      <c r="CC6" s="2"/>
      <c r="CD6" s="537"/>
      <c r="CE6" s="2">
        <v>61</v>
      </c>
      <c r="CF6" s="2"/>
      <c r="CG6" s="537"/>
      <c r="CH6" s="2">
        <v>63</v>
      </c>
      <c r="CI6" s="2"/>
      <c r="CJ6" s="537"/>
      <c r="CK6" s="2">
        <v>65</v>
      </c>
      <c r="CL6" s="2"/>
      <c r="CM6" s="537"/>
      <c r="CN6" s="2">
        <v>67</v>
      </c>
      <c r="CO6" s="2"/>
      <c r="CP6" s="537"/>
      <c r="CQ6" s="2">
        <v>69</v>
      </c>
      <c r="CR6" s="2"/>
      <c r="CS6" s="537"/>
      <c r="CT6" s="2">
        <v>71</v>
      </c>
      <c r="CU6" s="2"/>
      <c r="CV6" s="537"/>
      <c r="CW6" s="2">
        <v>73</v>
      </c>
      <c r="CX6" s="2"/>
      <c r="CY6" s="537"/>
      <c r="CZ6" s="2">
        <v>75</v>
      </c>
      <c r="DA6" s="2"/>
      <c r="DB6" s="537"/>
      <c r="DC6" s="2">
        <v>77</v>
      </c>
      <c r="DD6" s="2"/>
      <c r="DE6" s="537"/>
      <c r="DF6" s="2">
        <v>79</v>
      </c>
      <c r="DG6" s="2"/>
      <c r="DH6" s="537"/>
      <c r="DI6" s="2">
        <v>83</v>
      </c>
      <c r="DJ6" s="2"/>
      <c r="DK6" s="2"/>
      <c r="DL6" s="2">
        <v>84</v>
      </c>
      <c r="DM6" s="2"/>
      <c r="DN6" s="2"/>
      <c r="DO6" s="2">
        <v>85</v>
      </c>
      <c r="DP6" s="2"/>
      <c r="DQ6" s="2"/>
      <c r="DR6" s="2">
        <v>86</v>
      </c>
      <c r="DS6" s="2"/>
      <c r="DT6" s="2"/>
      <c r="DU6" s="2">
        <v>87</v>
      </c>
      <c r="DV6" s="2"/>
      <c r="DW6" s="2"/>
      <c r="DX6" s="2">
        <v>88</v>
      </c>
      <c r="DY6" s="2"/>
      <c r="DZ6" s="2"/>
      <c r="EA6" s="2">
        <v>89</v>
      </c>
      <c r="EB6" s="2"/>
      <c r="EC6" s="2"/>
      <c r="ED6" s="2">
        <v>90</v>
      </c>
      <c r="EE6" s="2"/>
      <c r="EF6" s="2"/>
      <c r="EG6" s="2">
        <v>91</v>
      </c>
      <c r="EH6" s="2"/>
      <c r="EI6" s="2"/>
      <c r="EJ6" s="2">
        <v>92</v>
      </c>
      <c r="EK6" s="2"/>
      <c r="EL6" s="2"/>
      <c r="EM6" s="2">
        <v>93</v>
      </c>
      <c r="EN6" s="2"/>
      <c r="EO6" s="2"/>
      <c r="EP6" s="2">
        <v>94</v>
      </c>
      <c r="EQ6" s="2"/>
      <c r="ER6" s="2"/>
      <c r="ES6" s="2">
        <v>95</v>
      </c>
      <c r="ET6" s="2"/>
      <c r="EU6" s="2"/>
      <c r="EV6" s="2">
        <v>96</v>
      </c>
      <c r="EW6" s="2"/>
      <c r="EX6" s="2"/>
      <c r="EY6" s="2">
        <v>97</v>
      </c>
      <c r="EZ6" s="2"/>
      <c r="FA6" s="2"/>
      <c r="FB6" s="2">
        <v>98</v>
      </c>
      <c r="FC6" s="2"/>
      <c r="FD6" s="2"/>
      <c r="FE6" s="2">
        <v>99</v>
      </c>
      <c r="FF6" s="2"/>
      <c r="FG6" s="2"/>
      <c r="FH6" s="2">
        <v>100</v>
      </c>
      <c r="FI6" s="2"/>
      <c r="FJ6" s="2"/>
      <c r="FK6" s="2">
        <v>101</v>
      </c>
      <c r="FL6" s="2"/>
      <c r="FM6" s="2"/>
      <c r="FN6" s="2">
        <v>102</v>
      </c>
      <c r="FO6" s="2"/>
      <c r="FP6" s="2"/>
      <c r="FQ6" s="2">
        <v>103</v>
      </c>
      <c r="FR6" s="2"/>
      <c r="FS6" s="537"/>
      <c r="FT6" s="2">
        <v>104</v>
      </c>
      <c r="FU6" s="2"/>
      <c r="FV6" s="537"/>
      <c r="FW6" s="2">
        <v>105</v>
      </c>
      <c r="FX6" s="2"/>
      <c r="FY6" s="537"/>
      <c r="FZ6" s="2">
        <v>106</v>
      </c>
      <c r="GA6" s="2"/>
      <c r="GB6" s="537"/>
      <c r="GC6" s="2">
        <v>107</v>
      </c>
      <c r="GD6" s="2"/>
      <c r="GE6" s="537"/>
      <c r="GF6" s="2">
        <v>108</v>
      </c>
      <c r="GG6" s="2"/>
      <c r="GH6" s="2"/>
      <c r="GI6" s="2">
        <v>109</v>
      </c>
      <c r="GJ6" s="2"/>
      <c r="GK6" s="2"/>
      <c r="GL6" s="2">
        <v>110</v>
      </c>
      <c r="GM6" s="2"/>
      <c r="GN6" s="2"/>
    </row>
    <row r="7" spans="1:196" ht="20.25" hidden="1" customHeight="1" thickBot="1" x14ac:dyDescent="0.6">
      <c r="A7" s="1"/>
      <c r="B7" s="6"/>
      <c r="C7" s="5"/>
      <c r="D7" s="5"/>
      <c r="E7" s="686" t="s">
        <v>410</v>
      </c>
      <c r="F7" s="687"/>
      <c r="G7" s="687"/>
      <c r="H7" s="687"/>
      <c r="I7" s="687"/>
      <c r="J7" s="687"/>
      <c r="K7" s="687"/>
      <c r="L7" s="78"/>
      <c r="M7" s="78"/>
      <c r="N7" s="70" t="s">
        <v>411</v>
      </c>
      <c r="O7" s="64"/>
      <c r="P7" s="64"/>
      <c r="Q7" s="64"/>
      <c r="R7" s="64"/>
      <c r="S7" s="64"/>
      <c r="T7" s="728" t="s">
        <v>412</v>
      </c>
      <c r="U7" s="729"/>
      <c r="V7" s="729"/>
      <c r="W7" s="729"/>
      <c r="X7" s="73"/>
      <c r="Y7" s="73"/>
      <c r="Z7" s="68" t="s">
        <v>410</v>
      </c>
      <c r="AA7" s="78"/>
      <c r="AB7" s="78"/>
      <c r="AC7" s="734" t="s">
        <v>411</v>
      </c>
      <c r="AD7" s="734"/>
      <c r="AE7" s="734"/>
      <c r="AF7" s="734"/>
      <c r="AG7" s="64"/>
      <c r="AH7" s="64"/>
      <c r="AI7" s="69" t="s">
        <v>412</v>
      </c>
      <c r="AJ7" s="69"/>
      <c r="AK7" s="69"/>
      <c r="AL7" s="68" t="s">
        <v>410</v>
      </c>
      <c r="AM7" s="68"/>
      <c r="AN7" s="68"/>
      <c r="AO7" s="732" t="s">
        <v>411</v>
      </c>
      <c r="AP7" s="733"/>
      <c r="AQ7" s="733"/>
      <c r="AR7" s="733"/>
      <c r="AS7" s="77"/>
      <c r="AT7" s="77"/>
      <c r="AU7" s="69" t="s">
        <v>412</v>
      </c>
      <c r="AV7" s="69"/>
      <c r="AW7" s="69"/>
      <c r="AX7" s="735" t="s">
        <v>410</v>
      </c>
      <c r="AY7" s="736"/>
      <c r="AZ7" s="736"/>
      <c r="BA7" s="736"/>
      <c r="BB7" s="72"/>
      <c r="BC7" s="72"/>
      <c r="BD7" s="727" t="s">
        <v>411</v>
      </c>
      <c r="BE7" s="727"/>
      <c r="BF7" s="727"/>
      <c r="BG7" s="727"/>
      <c r="BH7" s="76"/>
      <c r="BI7" s="76"/>
      <c r="BJ7" s="68" t="s">
        <v>410</v>
      </c>
      <c r="BK7" s="68"/>
      <c r="BL7" s="68"/>
      <c r="BM7" s="69" t="s">
        <v>412</v>
      </c>
      <c r="BN7" s="69"/>
      <c r="BO7" s="69"/>
      <c r="BP7" s="68" t="s">
        <v>410</v>
      </c>
      <c r="BQ7" s="68"/>
      <c r="BR7" s="68"/>
      <c r="BS7" s="728" t="s">
        <v>412</v>
      </c>
      <c r="BT7" s="729"/>
      <c r="BU7" s="729"/>
      <c r="BV7" s="729"/>
      <c r="BW7" s="73"/>
      <c r="BX7" s="73"/>
      <c r="BY7" s="735" t="s">
        <v>410</v>
      </c>
      <c r="BZ7" s="736"/>
      <c r="CA7" s="736"/>
      <c r="CB7" s="736"/>
      <c r="CC7" s="736"/>
      <c r="CD7" s="736"/>
      <c r="CE7" s="736"/>
      <c r="CF7" s="736"/>
      <c r="CG7" s="736"/>
      <c r="CH7" s="736"/>
      <c r="CI7" s="736"/>
      <c r="CJ7" s="736"/>
      <c r="CK7" s="736"/>
      <c r="CL7" s="72"/>
      <c r="CM7" s="72"/>
      <c r="CN7" s="730" t="s">
        <v>411</v>
      </c>
      <c r="CO7" s="730"/>
      <c r="CP7" s="730"/>
      <c r="CQ7" s="730"/>
      <c r="CR7" s="86"/>
      <c r="CS7" s="86"/>
      <c r="CT7" s="728" t="s">
        <v>412</v>
      </c>
      <c r="CU7" s="729"/>
      <c r="CV7" s="729"/>
      <c r="CW7" s="729"/>
      <c r="CX7" s="73"/>
      <c r="CY7" s="73"/>
      <c r="CZ7" s="730" t="s">
        <v>411</v>
      </c>
      <c r="DA7" s="730"/>
      <c r="DB7" s="730"/>
      <c r="DC7" s="730"/>
      <c r="DD7" s="81"/>
      <c r="DE7" s="81"/>
      <c r="DF7" s="71" t="s">
        <v>410</v>
      </c>
      <c r="DG7" s="71"/>
      <c r="DH7" s="71"/>
      <c r="DI7" s="731" t="s">
        <v>410</v>
      </c>
      <c r="DJ7" s="731"/>
      <c r="DK7" s="731"/>
      <c r="DL7" s="731"/>
      <c r="DM7" s="731"/>
      <c r="DN7" s="731"/>
      <c r="DO7" s="731"/>
      <c r="DP7" s="731"/>
      <c r="DQ7" s="731"/>
      <c r="DR7" s="731"/>
      <c r="DS7" s="731"/>
      <c r="DT7" s="731"/>
      <c r="DU7" s="731"/>
      <c r="DV7" s="731"/>
      <c r="DW7" s="731"/>
      <c r="DX7" s="731"/>
      <c r="DY7" s="731"/>
      <c r="DZ7" s="731"/>
      <c r="EA7" s="731"/>
      <c r="EB7" s="731"/>
      <c r="EC7" s="731"/>
      <c r="ED7" s="731"/>
      <c r="EE7" s="731"/>
      <c r="EF7" s="731"/>
      <c r="EG7" s="731"/>
      <c r="EH7" s="731"/>
      <c r="EI7" s="731"/>
      <c r="EJ7" s="731"/>
      <c r="EK7" s="731"/>
      <c r="EL7" s="731"/>
      <c r="EM7" s="731"/>
      <c r="EN7" s="731"/>
      <c r="EO7" s="731"/>
      <c r="EP7" s="731"/>
      <c r="EQ7" s="731"/>
      <c r="ER7" s="731"/>
      <c r="ES7" s="731"/>
      <c r="ET7" s="731"/>
      <c r="EU7" s="731"/>
      <c r="EV7" s="731"/>
      <c r="EW7" s="731"/>
      <c r="EX7" s="731"/>
      <c r="EY7" s="731"/>
      <c r="EZ7" s="731"/>
      <c r="FA7" s="731"/>
      <c r="FB7" s="731"/>
      <c r="FC7" s="731"/>
      <c r="FD7" s="731"/>
      <c r="FE7" s="731"/>
      <c r="FF7" s="731"/>
      <c r="FG7" s="731"/>
      <c r="FH7" s="731"/>
      <c r="FI7" s="79"/>
      <c r="FJ7" s="79"/>
      <c r="FK7" s="727" t="s">
        <v>411</v>
      </c>
      <c r="FL7" s="727"/>
      <c r="FM7" s="727"/>
      <c r="FN7" s="727"/>
      <c r="FO7" s="75"/>
      <c r="FP7" s="75"/>
      <c r="FQ7" s="726" t="s">
        <v>410</v>
      </c>
      <c r="FR7" s="726"/>
      <c r="FS7" s="726"/>
      <c r="FT7" s="726"/>
      <c r="FU7" s="726"/>
      <c r="FV7" s="726"/>
      <c r="FW7" s="726"/>
      <c r="FX7" s="726"/>
      <c r="FY7" s="726"/>
      <c r="FZ7" s="726"/>
      <c r="GA7" s="726"/>
      <c r="GB7" s="726"/>
      <c r="GC7" s="726"/>
      <c r="GD7" s="726"/>
      <c r="GE7" s="726"/>
      <c r="GF7" s="726"/>
      <c r="GG7" s="80"/>
      <c r="GH7" s="80"/>
      <c r="GI7" s="727" t="s">
        <v>411</v>
      </c>
      <c r="GJ7" s="727"/>
      <c r="GK7" s="727"/>
      <c r="GL7" s="727"/>
      <c r="GM7" s="64"/>
      <c r="GN7" s="64"/>
    </row>
    <row r="8" spans="1:196" ht="30" customHeight="1" thickBot="1" x14ac:dyDescent="0.6">
      <c r="A8" s="694" t="s">
        <v>560</v>
      </c>
      <c r="B8" s="694" t="s">
        <v>561</v>
      </c>
      <c r="C8" s="740" t="s">
        <v>562</v>
      </c>
      <c r="D8" s="740" t="s">
        <v>563</v>
      </c>
      <c r="E8" s="737" t="s">
        <v>415</v>
      </c>
      <c r="F8" s="738"/>
      <c r="G8" s="738"/>
      <c r="H8" s="738"/>
      <c r="I8" s="738"/>
      <c r="J8" s="738"/>
      <c r="K8" s="738"/>
      <c r="L8" s="738"/>
      <c r="M8" s="738"/>
      <c r="N8" s="738"/>
      <c r="O8" s="738"/>
      <c r="P8" s="738"/>
      <c r="Q8" s="738"/>
      <c r="R8" s="738"/>
      <c r="S8" s="738"/>
      <c r="T8" s="738"/>
      <c r="U8" s="738"/>
      <c r="V8" s="738"/>
      <c r="W8" s="738"/>
      <c r="X8" s="738"/>
      <c r="Y8" s="739"/>
      <c r="Z8" s="744" t="s">
        <v>416</v>
      </c>
      <c r="AA8" s="745"/>
      <c r="AB8" s="745"/>
      <c r="AC8" s="745"/>
      <c r="AD8" s="745"/>
      <c r="AE8" s="745"/>
      <c r="AF8" s="745"/>
      <c r="AG8" s="745"/>
      <c r="AH8" s="745"/>
      <c r="AI8" s="745"/>
      <c r="AJ8" s="745"/>
      <c r="AK8" s="745"/>
      <c r="AL8" s="745"/>
      <c r="AM8" s="745"/>
      <c r="AN8" s="745"/>
      <c r="AO8" s="745"/>
      <c r="AP8" s="745"/>
      <c r="AQ8" s="745"/>
      <c r="AR8" s="745"/>
      <c r="AS8" s="745"/>
      <c r="AT8" s="745"/>
      <c r="AU8" s="745"/>
      <c r="AV8" s="745"/>
      <c r="AW8" s="745"/>
      <c r="AX8" s="745"/>
      <c r="AY8" s="745"/>
      <c r="AZ8" s="745"/>
      <c r="BA8" s="745"/>
      <c r="BB8" s="745"/>
      <c r="BC8" s="745"/>
      <c r="BD8" s="745"/>
      <c r="BE8" s="745"/>
      <c r="BF8" s="745"/>
      <c r="BG8" s="745"/>
      <c r="BH8" s="745"/>
      <c r="BI8" s="745"/>
      <c r="BJ8" s="745"/>
      <c r="BK8" s="745"/>
      <c r="BL8" s="745"/>
      <c r="BM8" s="745"/>
      <c r="BN8" s="745"/>
      <c r="BO8" s="745"/>
      <c r="BP8" s="745"/>
      <c r="BQ8" s="745"/>
      <c r="BR8" s="745"/>
      <c r="BS8" s="745"/>
      <c r="BT8" s="745"/>
      <c r="BU8" s="746"/>
      <c r="BV8" s="741" t="s">
        <v>564</v>
      </c>
      <c r="BW8" s="742"/>
      <c r="BX8" s="743"/>
      <c r="BY8" s="747" t="s">
        <v>418</v>
      </c>
      <c r="BZ8" s="748"/>
      <c r="CA8" s="748"/>
      <c r="CB8" s="748"/>
      <c r="CC8" s="748"/>
      <c r="CD8" s="748"/>
      <c r="CE8" s="748"/>
      <c r="CF8" s="748"/>
      <c r="CG8" s="748"/>
      <c r="CH8" s="748"/>
      <c r="CI8" s="748"/>
      <c r="CJ8" s="748"/>
      <c r="CK8" s="748"/>
      <c r="CL8" s="748"/>
      <c r="CM8" s="748"/>
      <c r="CN8" s="748"/>
      <c r="CO8" s="748"/>
      <c r="CP8" s="748"/>
      <c r="CQ8" s="748"/>
      <c r="CR8" s="748"/>
      <c r="CS8" s="748"/>
      <c r="CT8" s="748"/>
      <c r="CU8" s="748"/>
      <c r="CV8" s="749"/>
      <c r="CW8" s="741" t="s">
        <v>212</v>
      </c>
      <c r="CX8" s="742"/>
      <c r="CY8" s="743"/>
      <c r="CZ8" s="757" t="s">
        <v>420</v>
      </c>
      <c r="DA8" s="758"/>
      <c r="DB8" s="758"/>
      <c r="DC8" s="758"/>
      <c r="DD8" s="758"/>
      <c r="DE8" s="758"/>
      <c r="DF8" s="758"/>
      <c r="DG8" s="758"/>
      <c r="DH8" s="759"/>
      <c r="DI8" s="753" t="s">
        <v>421</v>
      </c>
      <c r="DJ8" s="754"/>
      <c r="DK8" s="754"/>
      <c r="DL8" s="754"/>
      <c r="DM8" s="754"/>
      <c r="DN8" s="754"/>
      <c r="DO8" s="754"/>
      <c r="DP8" s="754"/>
      <c r="DQ8" s="754"/>
      <c r="DR8" s="754"/>
      <c r="DS8" s="754"/>
      <c r="DT8" s="754"/>
      <c r="DU8" s="754"/>
      <c r="DV8" s="754"/>
      <c r="DW8" s="754"/>
      <c r="DX8" s="754"/>
      <c r="DY8" s="754"/>
      <c r="DZ8" s="754"/>
      <c r="EA8" s="754"/>
      <c r="EB8" s="754"/>
      <c r="EC8" s="754"/>
      <c r="ED8" s="754"/>
      <c r="EE8" s="754"/>
      <c r="EF8" s="754"/>
      <c r="EG8" s="754"/>
      <c r="EH8" s="754"/>
      <c r="EI8" s="754"/>
      <c r="EJ8" s="754"/>
      <c r="EK8" s="754"/>
      <c r="EL8" s="754"/>
      <c r="EM8" s="754"/>
      <c r="EN8" s="754"/>
      <c r="EO8" s="754"/>
      <c r="EP8" s="754"/>
      <c r="EQ8" s="754"/>
      <c r="ER8" s="754"/>
      <c r="ES8" s="754"/>
      <c r="ET8" s="754"/>
      <c r="EU8" s="754"/>
      <c r="EV8" s="754"/>
      <c r="EW8" s="754"/>
      <c r="EX8" s="754"/>
      <c r="EY8" s="754"/>
      <c r="EZ8" s="754"/>
      <c r="FA8" s="754"/>
      <c r="FB8" s="754"/>
      <c r="FC8" s="754"/>
      <c r="FD8" s="754"/>
      <c r="FE8" s="754"/>
      <c r="FF8" s="754"/>
      <c r="FG8" s="754"/>
      <c r="FH8" s="754"/>
      <c r="FI8" s="754"/>
      <c r="FJ8" s="754"/>
      <c r="FK8" s="754"/>
      <c r="FL8" s="754"/>
      <c r="FM8" s="754"/>
      <c r="FN8" s="754"/>
      <c r="FO8" s="754"/>
      <c r="FP8" s="754"/>
      <c r="FQ8" s="754"/>
      <c r="FR8" s="754"/>
      <c r="FS8" s="754"/>
      <c r="FT8" s="754"/>
      <c r="FU8" s="754"/>
      <c r="FV8" s="754"/>
      <c r="FW8" s="754"/>
      <c r="FX8" s="754"/>
      <c r="FY8" s="754"/>
      <c r="FZ8" s="754"/>
      <c r="GA8" s="754"/>
      <c r="GB8" s="754"/>
      <c r="GC8" s="754"/>
      <c r="GD8" s="754"/>
      <c r="GE8" s="754"/>
      <c r="GF8" s="754"/>
      <c r="GG8" s="754"/>
      <c r="GH8" s="754"/>
      <c r="GI8" s="754"/>
      <c r="GJ8" s="754"/>
      <c r="GK8" s="754"/>
      <c r="GL8" s="754"/>
      <c r="GM8" s="754"/>
      <c r="GN8" s="754"/>
    </row>
    <row r="9" spans="1:196" s="1" customFormat="1" ht="60" customHeight="1" x14ac:dyDescent="0.55000000000000004">
      <c r="A9" s="694"/>
      <c r="B9" s="694"/>
      <c r="C9" s="740"/>
      <c r="D9" s="740"/>
      <c r="E9" s="676" t="s">
        <v>181</v>
      </c>
      <c r="F9" s="677"/>
      <c r="G9" s="678"/>
      <c r="H9" s="676" t="s">
        <v>182</v>
      </c>
      <c r="I9" s="677"/>
      <c r="J9" s="678"/>
      <c r="K9" s="676" t="s">
        <v>183</v>
      </c>
      <c r="L9" s="677"/>
      <c r="M9" s="678"/>
      <c r="N9" s="676" t="s">
        <v>184</v>
      </c>
      <c r="O9" s="677"/>
      <c r="P9" s="678"/>
      <c r="Q9" s="676" t="s">
        <v>185</v>
      </c>
      <c r="R9" s="677"/>
      <c r="S9" s="678"/>
      <c r="T9" s="679" t="s">
        <v>396</v>
      </c>
      <c r="U9" s="680"/>
      <c r="V9" s="681"/>
      <c r="W9" s="688" t="s">
        <v>187</v>
      </c>
      <c r="X9" s="689"/>
      <c r="Y9" s="690"/>
      <c r="Z9" s="676" t="s">
        <v>188</v>
      </c>
      <c r="AA9" s="677"/>
      <c r="AB9" s="678"/>
      <c r="AC9" s="676" t="s">
        <v>189</v>
      </c>
      <c r="AD9" s="677"/>
      <c r="AE9" s="678"/>
      <c r="AF9" s="676" t="s">
        <v>190</v>
      </c>
      <c r="AG9" s="677"/>
      <c r="AH9" s="678"/>
      <c r="AI9" s="679" t="s">
        <v>191</v>
      </c>
      <c r="AJ9" s="680"/>
      <c r="AK9" s="681"/>
      <c r="AL9" s="676" t="s">
        <v>192</v>
      </c>
      <c r="AM9" s="677"/>
      <c r="AN9" s="678"/>
      <c r="AO9" s="676" t="s">
        <v>193</v>
      </c>
      <c r="AP9" s="677"/>
      <c r="AQ9" s="678"/>
      <c r="AR9" s="676" t="s">
        <v>194</v>
      </c>
      <c r="AS9" s="677"/>
      <c r="AT9" s="678"/>
      <c r="AU9" s="679" t="s">
        <v>195</v>
      </c>
      <c r="AV9" s="680"/>
      <c r="AW9" s="681"/>
      <c r="AX9" s="676" t="s">
        <v>196</v>
      </c>
      <c r="AY9" s="677"/>
      <c r="AZ9" s="678"/>
      <c r="BA9" s="676" t="s">
        <v>197</v>
      </c>
      <c r="BB9" s="677"/>
      <c r="BC9" s="678"/>
      <c r="BD9" s="676" t="s">
        <v>198</v>
      </c>
      <c r="BE9" s="677"/>
      <c r="BF9" s="678"/>
      <c r="BG9" s="676" t="s">
        <v>199</v>
      </c>
      <c r="BH9" s="677"/>
      <c r="BI9" s="678"/>
      <c r="BJ9" s="676" t="s">
        <v>29</v>
      </c>
      <c r="BK9" s="677"/>
      <c r="BL9" s="678"/>
      <c r="BM9" s="679" t="s">
        <v>200</v>
      </c>
      <c r="BN9" s="680"/>
      <c r="BO9" s="681"/>
      <c r="BP9" s="679" t="s">
        <v>201</v>
      </c>
      <c r="BQ9" s="680"/>
      <c r="BR9" s="681"/>
      <c r="BS9" s="688" t="s">
        <v>202</v>
      </c>
      <c r="BT9" s="689"/>
      <c r="BU9" s="690"/>
      <c r="BV9" s="699"/>
      <c r="BW9" s="684"/>
      <c r="BX9" s="685"/>
      <c r="BY9" s="676" t="s">
        <v>204</v>
      </c>
      <c r="BZ9" s="677"/>
      <c r="CA9" s="678"/>
      <c r="CB9" s="700" t="s">
        <v>205</v>
      </c>
      <c r="CC9" s="701"/>
      <c r="CD9" s="702"/>
      <c r="CE9" s="676" t="s">
        <v>206</v>
      </c>
      <c r="CF9" s="677"/>
      <c r="CG9" s="678"/>
      <c r="CH9" s="676" t="s">
        <v>207</v>
      </c>
      <c r="CI9" s="677"/>
      <c r="CJ9" s="678"/>
      <c r="CK9" s="700" t="s">
        <v>208</v>
      </c>
      <c r="CL9" s="701"/>
      <c r="CM9" s="702"/>
      <c r="CN9" s="700" t="s">
        <v>209</v>
      </c>
      <c r="CO9" s="701"/>
      <c r="CP9" s="702"/>
      <c r="CQ9" s="700" t="s">
        <v>210</v>
      </c>
      <c r="CR9" s="701"/>
      <c r="CS9" s="702"/>
      <c r="CT9" s="688" t="s">
        <v>211</v>
      </c>
      <c r="CU9" s="689"/>
      <c r="CV9" s="690"/>
      <c r="CW9" s="699"/>
      <c r="CX9" s="684"/>
      <c r="CY9" s="685"/>
      <c r="CZ9" s="700" t="s">
        <v>121</v>
      </c>
      <c r="DA9" s="701"/>
      <c r="DB9" s="702"/>
      <c r="DC9" s="700" t="s">
        <v>134</v>
      </c>
      <c r="DD9" s="701"/>
      <c r="DE9" s="702"/>
      <c r="DF9" s="700" t="s">
        <v>213</v>
      </c>
      <c r="DG9" s="701"/>
      <c r="DH9" s="702"/>
      <c r="DI9" s="750" t="s">
        <v>307</v>
      </c>
      <c r="DJ9" s="751"/>
      <c r="DK9" s="751"/>
      <c r="DL9" s="751"/>
      <c r="DM9" s="751"/>
      <c r="DN9" s="751"/>
      <c r="DO9" s="751"/>
      <c r="DP9" s="751"/>
      <c r="DQ9" s="751"/>
      <c r="DR9" s="751"/>
      <c r="DS9" s="751"/>
      <c r="DT9" s="751"/>
      <c r="DU9" s="751"/>
      <c r="DV9" s="751"/>
      <c r="DW9" s="751"/>
      <c r="DX9" s="751"/>
      <c r="DY9" s="751"/>
      <c r="DZ9" s="751"/>
      <c r="EA9" s="751"/>
      <c r="EB9" s="751"/>
      <c r="EC9" s="751"/>
      <c r="ED9" s="751"/>
      <c r="EE9" s="751"/>
      <c r="EF9" s="751"/>
      <c r="EG9" s="751"/>
      <c r="EH9" s="751"/>
      <c r="EI9" s="751"/>
      <c r="EJ9" s="751"/>
      <c r="EK9" s="751"/>
      <c r="EL9" s="751"/>
      <c r="EM9" s="751"/>
      <c r="EN9" s="751"/>
      <c r="EO9" s="751"/>
      <c r="EP9" s="751"/>
      <c r="EQ9" s="751"/>
      <c r="ER9" s="751"/>
      <c r="ES9" s="751"/>
      <c r="ET9" s="751"/>
      <c r="EU9" s="751"/>
      <c r="EV9" s="751"/>
      <c r="EW9" s="751"/>
      <c r="EX9" s="751"/>
      <c r="EY9" s="751"/>
      <c r="EZ9" s="751"/>
      <c r="FA9" s="751"/>
      <c r="FB9" s="751"/>
      <c r="FC9" s="751"/>
      <c r="FD9" s="751"/>
      <c r="FE9" s="751"/>
      <c r="FF9" s="751"/>
      <c r="FG9" s="751"/>
      <c r="FH9" s="751"/>
      <c r="FI9" s="751"/>
      <c r="FJ9" s="751"/>
      <c r="FK9" s="751"/>
      <c r="FL9" s="751"/>
      <c r="FM9" s="751"/>
      <c r="FN9" s="751"/>
      <c r="FO9" s="751"/>
      <c r="FP9" s="752"/>
      <c r="FQ9" s="755" t="s">
        <v>436</v>
      </c>
      <c r="FR9" s="756"/>
      <c r="FS9" s="756"/>
      <c r="FT9" s="756"/>
      <c r="FU9" s="756"/>
      <c r="FV9" s="756"/>
      <c r="FW9" s="756"/>
      <c r="FX9" s="756"/>
      <c r="FY9" s="756"/>
      <c r="FZ9" s="756"/>
      <c r="GA9" s="756"/>
      <c r="GB9" s="756"/>
      <c r="GC9" s="756"/>
      <c r="GD9" s="756"/>
      <c r="GE9" s="756"/>
      <c r="GF9" s="756"/>
      <c r="GG9" s="756"/>
      <c r="GH9" s="756"/>
      <c r="GI9" s="756"/>
      <c r="GJ9" s="756"/>
      <c r="GK9" s="756"/>
      <c r="GL9" s="756"/>
      <c r="GM9" s="756"/>
      <c r="GN9" s="756"/>
    </row>
    <row r="10" spans="1:196" s="1" customFormat="1" ht="57.6" x14ac:dyDescent="0.55000000000000004">
      <c r="A10" s="694"/>
      <c r="B10" s="694"/>
      <c r="C10" s="740"/>
      <c r="D10" s="740"/>
      <c r="E10" s="29" t="s">
        <v>377</v>
      </c>
      <c r="F10" s="29" t="s">
        <v>405</v>
      </c>
      <c r="G10" s="29" t="s">
        <v>406</v>
      </c>
      <c r="H10" s="29" t="s">
        <v>377</v>
      </c>
      <c r="I10" s="29" t="s">
        <v>405</v>
      </c>
      <c r="J10" s="29" t="s">
        <v>406</v>
      </c>
      <c r="K10" s="29" t="s">
        <v>377</v>
      </c>
      <c r="L10" s="29" t="s">
        <v>405</v>
      </c>
      <c r="M10" s="29" t="s">
        <v>406</v>
      </c>
      <c r="N10" s="29" t="s">
        <v>377</v>
      </c>
      <c r="O10" s="29" t="s">
        <v>405</v>
      </c>
      <c r="P10" s="29" t="s">
        <v>406</v>
      </c>
      <c r="Q10" s="29" t="s">
        <v>377</v>
      </c>
      <c r="R10" s="29" t="s">
        <v>405</v>
      </c>
      <c r="S10" s="29" t="s">
        <v>406</v>
      </c>
      <c r="T10" s="29" t="s">
        <v>377</v>
      </c>
      <c r="U10" s="29" t="s">
        <v>405</v>
      </c>
      <c r="V10" s="29" t="s">
        <v>406</v>
      </c>
      <c r="W10" s="29" t="s">
        <v>377</v>
      </c>
      <c r="X10" s="29" t="s">
        <v>405</v>
      </c>
      <c r="Y10" s="29" t="s">
        <v>406</v>
      </c>
      <c r="Z10" s="29" t="s">
        <v>377</v>
      </c>
      <c r="AA10" s="29" t="s">
        <v>405</v>
      </c>
      <c r="AB10" s="29" t="s">
        <v>406</v>
      </c>
      <c r="AC10" s="29" t="s">
        <v>377</v>
      </c>
      <c r="AD10" s="29" t="s">
        <v>405</v>
      </c>
      <c r="AE10" s="29" t="s">
        <v>406</v>
      </c>
      <c r="AF10" s="29" t="s">
        <v>377</v>
      </c>
      <c r="AG10" s="29" t="s">
        <v>405</v>
      </c>
      <c r="AH10" s="29" t="s">
        <v>406</v>
      </c>
      <c r="AI10" s="29" t="s">
        <v>377</v>
      </c>
      <c r="AJ10" s="29" t="s">
        <v>405</v>
      </c>
      <c r="AK10" s="29" t="s">
        <v>406</v>
      </c>
      <c r="AL10" s="29" t="s">
        <v>377</v>
      </c>
      <c r="AM10" s="29" t="s">
        <v>405</v>
      </c>
      <c r="AN10" s="29" t="s">
        <v>406</v>
      </c>
      <c r="AO10" s="29" t="s">
        <v>377</v>
      </c>
      <c r="AP10" s="29" t="s">
        <v>405</v>
      </c>
      <c r="AQ10" s="29" t="s">
        <v>406</v>
      </c>
      <c r="AR10" s="29" t="s">
        <v>377</v>
      </c>
      <c r="AS10" s="29" t="s">
        <v>405</v>
      </c>
      <c r="AT10" s="29" t="s">
        <v>406</v>
      </c>
      <c r="AU10" s="29" t="s">
        <v>377</v>
      </c>
      <c r="AV10" s="29" t="s">
        <v>405</v>
      </c>
      <c r="AW10" s="29" t="s">
        <v>406</v>
      </c>
      <c r="AX10" s="29" t="s">
        <v>377</v>
      </c>
      <c r="AY10" s="29" t="s">
        <v>405</v>
      </c>
      <c r="AZ10" s="29" t="s">
        <v>406</v>
      </c>
      <c r="BA10" s="29" t="s">
        <v>377</v>
      </c>
      <c r="BB10" s="29" t="s">
        <v>405</v>
      </c>
      <c r="BC10" s="29" t="s">
        <v>406</v>
      </c>
      <c r="BD10" s="29" t="s">
        <v>377</v>
      </c>
      <c r="BE10" s="29" t="s">
        <v>405</v>
      </c>
      <c r="BF10" s="29" t="s">
        <v>406</v>
      </c>
      <c r="BG10" s="29" t="s">
        <v>377</v>
      </c>
      <c r="BH10" s="29" t="s">
        <v>405</v>
      </c>
      <c r="BI10" s="29" t="s">
        <v>406</v>
      </c>
      <c r="BJ10" s="29" t="s">
        <v>377</v>
      </c>
      <c r="BK10" s="29" t="s">
        <v>405</v>
      </c>
      <c r="BL10" s="29" t="s">
        <v>406</v>
      </c>
      <c r="BM10" s="29" t="s">
        <v>377</v>
      </c>
      <c r="BN10" s="29" t="s">
        <v>405</v>
      </c>
      <c r="BO10" s="29" t="s">
        <v>406</v>
      </c>
      <c r="BP10" s="29" t="s">
        <v>377</v>
      </c>
      <c r="BQ10" s="29" t="s">
        <v>405</v>
      </c>
      <c r="BR10" s="29" t="s">
        <v>406</v>
      </c>
      <c r="BS10" s="29" t="s">
        <v>377</v>
      </c>
      <c r="BT10" s="29" t="s">
        <v>405</v>
      </c>
      <c r="BU10" s="29" t="s">
        <v>406</v>
      </c>
      <c r="BV10" s="29" t="s">
        <v>377</v>
      </c>
      <c r="BW10" s="29" t="s">
        <v>405</v>
      </c>
      <c r="BX10" s="29" t="s">
        <v>406</v>
      </c>
      <c r="BY10" s="29" t="s">
        <v>377</v>
      </c>
      <c r="BZ10" s="29" t="s">
        <v>405</v>
      </c>
      <c r="CA10" s="29" t="s">
        <v>406</v>
      </c>
      <c r="CB10" s="29" t="s">
        <v>377</v>
      </c>
      <c r="CC10" s="29" t="s">
        <v>405</v>
      </c>
      <c r="CD10" s="29" t="s">
        <v>406</v>
      </c>
      <c r="CE10" s="29" t="s">
        <v>377</v>
      </c>
      <c r="CF10" s="29" t="s">
        <v>405</v>
      </c>
      <c r="CG10" s="29" t="s">
        <v>406</v>
      </c>
      <c r="CH10" s="29" t="s">
        <v>377</v>
      </c>
      <c r="CI10" s="29" t="s">
        <v>405</v>
      </c>
      <c r="CJ10" s="29" t="s">
        <v>406</v>
      </c>
      <c r="CK10" s="29" t="s">
        <v>377</v>
      </c>
      <c r="CL10" s="29" t="s">
        <v>405</v>
      </c>
      <c r="CM10" s="29" t="s">
        <v>406</v>
      </c>
      <c r="CN10" s="29" t="s">
        <v>377</v>
      </c>
      <c r="CO10" s="29" t="s">
        <v>405</v>
      </c>
      <c r="CP10" s="29" t="s">
        <v>406</v>
      </c>
      <c r="CQ10" s="29" t="s">
        <v>377</v>
      </c>
      <c r="CR10" s="29" t="s">
        <v>405</v>
      </c>
      <c r="CS10" s="29" t="s">
        <v>406</v>
      </c>
      <c r="CT10" s="29" t="s">
        <v>377</v>
      </c>
      <c r="CU10" s="29" t="s">
        <v>405</v>
      </c>
      <c r="CV10" s="29" t="s">
        <v>406</v>
      </c>
      <c r="CW10" s="29" t="s">
        <v>377</v>
      </c>
      <c r="CX10" s="29" t="s">
        <v>405</v>
      </c>
      <c r="CY10" s="29" t="s">
        <v>406</v>
      </c>
      <c r="CZ10" s="29" t="s">
        <v>377</v>
      </c>
      <c r="DA10" s="29" t="s">
        <v>405</v>
      </c>
      <c r="DB10" s="29" t="s">
        <v>406</v>
      </c>
      <c r="DC10" s="29" t="s">
        <v>377</v>
      </c>
      <c r="DD10" s="29" t="s">
        <v>405</v>
      </c>
      <c r="DE10" s="29" t="s">
        <v>406</v>
      </c>
      <c r="DF10" s="29" t="s">
        <v>377</v>
      </c>
      <c r="DG10" s="29" t="s">
        <v>405</v>
      </c>
      <c r="DH10" s="29" t="s">
        <v>406</v>
      </c>
      <c r="DI10" s="30" t="s">
        <v>437</v>
      </c>
      <c r="DJ10" s="30" t="s">
        <v>438</v>
      </c>
      <c r="DK10" s="30" t="s">
        <v>439</v>
      </c>
      <c r="DL10" s="30" t="s">
        <v>440</v>
      </c>
      <c r="DM10" s="30" t="s">
        <v>441</v>
      </c>
      <c r="DN10" s="30" t="s">
        <v>442</v>
      </c>
      <c r="DO10" s="32" t="s">
        <v>443</v>
      </c>
      <c r="DP10" s="32" t="s">
        <v>444</v>
      </c>
      <c r="DQ10" s="32" t="s">
        <v>445</v>
      </c>
      <c r="DR10" s="30" t="s">
        <v>446</v>
      </c>
      <c r="DS10" s="30" t="s">
        <v>447</v>
      </c>
      <c r="DT10" s="30" t="s">
        <v>448</v>
      </c>
      <c r="DU10" s="30" t="s">
        <v>449</v>
      </c>
      <c r="DV10" s="30" t="s">
        <v>450</v>
      </c>
      <c r="DW10" s="30" t="s">
        <v>451</v>
      </c>
      <c r="DX10" s="32" t="s">
        <v>452</v>
      </c>
      <c r="DY10" s="32" t="s">
        <v>565</v>
      </c>
      <c r="DZ10" s="32" t="s">
        <v>454</v>
      </c>
      <c r="EA10" s="30" t="s">
        <v>566</v>
      </c>
      <c r="EB10" s="30" t="s">
        <v>456</v>
      </c>
      <c r="EC10" s="30" t="s">
        <v>567</v>
      </c>
      <c r="ED10" s="30" t="s">
        <v>568</v>
      </c>
      <c r="EE10" s="30" t="s">
        <v>569</v>
      </c>
      <c r="EF10" s="30" t="s">
        <v>570</v>
      </c>
      <c r="EG10" s="32" t="s">
        <v>461</v>
      </c>
      <c r="EH10" s="32" t="s">
        <v>462</v>
      </c>
      <c r="EI10" s="32" t="s">
        <v>463</v>
      </c>
      <c r="EJ10" s="30" t="s">
        <v>464</v>
      </c>
      <c r="EK10" s="30" t="s">
        <v>465</v>
      </c>
      <c r="EL10" s="30" t="s">
        <v>466</v>
      </c>
      <c r="EM10" s="30" t="s">
        <v>467</v>
      </c>
      <c r="EN10" s="30" t="s">
        <v>468</v>
      </c>
      <c r="EO10" s="30" t="s">
        <v>469</v>
      </c>
      <c r="EP10" s="32" t="s">
        <v>470</v>
      </c>
      <c r="EQ10" s="32" t="s">
        <v>471</v>
      </c>
      <c r="ER10" s="32" t="s">
        <v>472</v>
      </c>
      <c r="ES10" s="30" t="s">
        <v>473</v>
      </c>
      <c r="ET10" s="30" t="s">
        <v>474</v>
      </c>
      <c r="EU10" s="30" t="s">
        <v>475</v>
      </c>
      <c r="EV10" s="30" t="s">
        <v>476</v>
      </c>
      <c r="EW10" s="30" t="s">
        <v>477</v>
      </c>
      <c r="EX10" s="30" t="s">
        <v>478</v>
      </c>
      <c r="EY10" s="32" t="s">
        <v>479</v>
      </c>
      <c r="EZ10" s="32" t="s">
        <v>480</v>
      </c>
      <c r="FA10" s="32" t="s">
        <v>481</v>
      </c>
      <c r="FB10" s="30" t="s">
        <v>482</v>
      </c>
      <c r="FC10" s="30" t="s">
        <v>483</v>
      </c>
      <c r="FD10" s="30" t="s">
        <v>484</v>
      </c>
      <c r="FE10" s="30" t="s">
        <v>485</v>
      </c>
      <c r="FF10" s="30" t="s">
        <v>486</v>
      </c>
      <c r="FG10" s="30" t="s">
        <v>487</v>
      </c>
      <c r="FH10" s="32" t="s">
        <v>488</v>
      </c>
      <c r="FI10" s="32" t="s">
        <v>489</v>
      </c>
      <c r="FJ10" s="32" t="s">
        <v>490</v>
      </c>
      <c r="FK10" s="30" t="s">
        <v>491</v>
      </c>
      <c r="FL10" s="30" t="s">
        <v>492</v>
      </c>
      <c r="FM10" s="30" t="s">
        <v>493</v>
      </c>
      <c r="FN10" s="30" t="s">
        <v>571</v>
      </c>
      <c r="FO10" s="30" t="s">
        <v>572</v>
      </c>
      <c r="FP10" s="30" t="s">
        <v>573</v>
      </c>
      <c r="FQ10" s="30" t="s">
        <v>497</v>
      </c>
      <c r="FR10" s="30" t="s">
        <v>498</v>
      </c>
      <c r="FS10" s="30" t="s">
        <v>499</v>
      </c>
      <c r="FT10" s="30" t="s">
        <v>500</v>
      </c>
      <c r="FU10" s="30" t="s">
        <v>501</v>
      </c>
      <c r="FV10" s="30" t="s">
        <v>502</v>
      </c>
      <c r="FW10" s="32" t="s">
        <v>574</v>
      </c>
      <c r="FX10" s="32" t="s">
        <v>504</v>
      </c>
      <c r="FY10" s="32" t="s">
        <v>505</v>
      </c>
      <c r="FZ10" s="32" t="s">
        <v>575</v>
      </c>
      <c r="GA10" s="32" t="s">
        <v>507</v>
      </c>
      <c r="GB10" s="32" t="s">
        <v>508</v>
      </c>
      <c r="GC10" s="32" t="s">
        <v>509</v>
      </c>
      <c r="GD10" s="32" t="s">
        <v>510</v>
      </c>
      <c r="GE10" s="32" t="s">
        <v>511</v>
      </c>
      <c r="GF10" s="30" t="s">
        <v>512</v>
      </c>
      <c r="GG10" s="30" t="s">
        <v>513</v>
      </c>
      <c r="GH10" s="30" t="s">
        <v>514</v>
      </c>
      <c r="GI10" s="30" t="s">
        <v>515</v>
      </c>
      <c r="GJ10" s="30" t="s">
        <v>516</v>
      </c>
      <c r="GK10" s="30" t="s">
        <v>517</v>
      </c>
      <c r="GL10" s="30" t="s">
        <v>576</v>
      </c>
      <c r="GM10" s="30" t="s">
        <v>577</v>
      </c>
      <c r="GN10" s="30" t="s">
        <v>578</v>
      </c>
    </row>
    <row r="11" spans="1:196" s="1" customFormat="1" ht="15" customHeight="1" x14ac:dyDescent="0.6">
      <c r="A11" s="16">
        <v>5</v>
      </c>
      <c r="B11" s="17" t="s">
        <v>521</v>
      </c>
      <c r="C11" s="18">
        <v>9101</v>
      </c>
      <c r="D11" s="17" t="s">
        <v>579</v>
      </c>
      <c r="E11" s="8">
        <f>VLOOKUP(C11,'[3]METAS FORMACIÓN X CTROS'!$C$11:$E$128,3,0)</f>
        <v>1863</v>
      </c>
      <c r="F11" s="8">
        <f>'[2]METAS FORMACIÓN X CTROS'!$E11</f>
        <v>1328</v>
      </c>
      <c r="G11" s="352">
        <f>IF(E11=0,"N/A",F11/E11)</f>
        <v>0.71282877079978524</v>
      </c>
      <c r="H11" s="8">
        <f>VLOOKUP(C11,'[3]METAS FORMACIÓN X CTROS'!$C$11:$F$128,4,0)</f>
        <v>927</v>
      </c>
      <c r="I11" s="8">
        <f>'[2]METAS FORMACIÓN X CTROS'!$F11</f>
        <v>755</v>
      </c>
      <c r="J11" s="352">
        <f>IF(H11=0,"N/A",I11/H11)</f>
        <v>0.81445523193096003</v>
      </c>
      <c r="K11" s="8">
        <f>VLOOKUP(C11,'[3]METAS FORMACIÓN X CTROS'!$C$11:$G$128,5,0)</f>
        <v>297</v>
      </c>
      <c r="L11" s="8">
        <f>'[2]METAS FORMACIÓN X CTROS'!$G11</f>
        <v>328</v>
      </c>
      <c r="M11" s="352">
        <f>IF(K11=0,"N/A",L11/K11)</f>
        <v>1.1043771043771045</v>
      </c>
      <c r="N11" s="8">
        <v>62</v>
      </c>
      <c r="O11" s="8">
        <f>'[2]METAS FORMACIÓN X CTROS'!$H11</f>
        <v>76</v>
      </c>
      <c r="P11" s="355">
        <f>IF(N11=0,"N/A",O11/N11)</f>
        <v>1.2258064516129032</v>
      </c>
      <c r="Q11" s="8">
        <v>0</v>
      </c>
      <c r="R11" s="8">
        <f>'[2]METAS FORMACIÓN X CTROS'!$I11</f>
        <v>0</v>
      </c>
      <c r="S11" s="355" t="str">
        <f>IF(Q11=0, "N/A",R11/Q11)</f>
        <v>N/A</v>
      </c>
      <c r="T11" s="8">
        <v>3149</v>
      </c>
      <c r="U11" s="8">
        <f>'[2]METAS FORMACIÓN X CTROS'!$J11</f>
        <v>2487</v>
      </c>
      <c r="V11" s="352">
        <f t="shared" ref="V11:V42" si="0">IF(T11=0,"N/A",U11/T11)</f>
        <v>0.78977453159733246</v>
      </c>
      <c r="W11" s="8">
        <v>3149</v>
      </c>
      <c r="X11" s="8">
        <f>'[2]METAS FORMACIÓN X CTROS'!$K11</f>
        <v>2487</v>
      </c>
      <c r="Y11" s="352">
        <f>IF(W11=0,"N/A",X11/W11)</f>
        <v>0.78977453159733246</v>
      </c>
      <c r="Z11" s="8">
        <v>150</v>
      </c>
      <c r="AA11" s="8">
        <f>'[2]METAS FORMACIÓN X CTROS'!$L11</f>
        <v>21</v>
      </c>
      <c r="AB11" s="352">
        <f>IF(Z11=0,"N/A",AA11/Z11)</f>
        <v>0.14000000000000001</v>
      </c>
      <c r="AC11" s="8">
        <v>15</v>
      </c>
      <c r="AD11" s="8">
        <f>'[2]METAS FORMACIÓN X CTROS'!$M11</f>
        <v>20</v>
      </c>
      <c r="AE11" s="355">
        <f>IF(AC11=0,"N/A",AD11/AC11)</f>
        <v>1.3333333333333333</v>
      </c>
      <c r="AF11" s="8">
        <v>15</v>
      </c>
      <c r="AG11" s="8">
        <f>'[2]METAS FORMACIÓN X CTROS'!$N11</f>
        <v>11</v>
      </c>
      <c r="AH11" s="355">
        <f>IF(AF11=0,"N/A",AG11/AF11)</f>
        <v>0.73333333333333328</v>
      </c>
      <c r="AI11" s="8">
        <v>180</v>
      </c>
      <c r="AJ11" s="8">
        <f>'[2]METAS FORMACIÓN X CTROS'!$O11</f>
        <v>52</v>
      </c>
      <c r="AK11" s="352">
        <f>IF(AI11=0,"N/A",AJ11/AI11)</f>
        <v>0.28888888888888886</v>
      </c>
      <c r="AL11" s="8">
        <v>48</v>
      </c>
      <c r="AM11" s="8">
        <f>'[2]METAS FORMACIÓN X CTROS'!$P11</f>
        <v>23</v>
      </c>
      <c r="AN11" s="352">
        <f>IF(AL11=0,"N/A",AM11/AL11)</f>
        <v>0.47916666666666669</v>
      </c>
      <c r="AO11" s="8">
        <v>0</v>
      </c>
      <c r="AP11" s="8">
        <f>'[2]METAS FORMACIÓN X CTROS'!$Q11</f>
        <v>0</v>
      </c>
      <c r="AQ11" s="355" t="str">
        <f>IF(AO11=0,"N/A",AP11/AO11)</f>
        <v>N/A</v>
      </c>
      <c r="AR11" s="8">
        <v>0</v>
      </c>
      <c r="AS11" s="8">
        <f>'[2]METAS FORMACIÓN X CTROS'!$R11</f>
        <v>0</v>
      </c>
      <c r="AT11" s="355" t="str">
        <f>IF(AR11=0,"N/A",AS11/AR11)</f>
        <v>N/A</v>
      </c>
      <c r="AU11" s="8">
        <v>48</v>
      </c>
      <c r="AV11" s="8">
        <f>'[2]METAS FORMACIÓN X CTROS'!$S11</f>
        <v>23</v>
      </c>
      <c r="AW11" s="352">
        <f>IF(AU11=0,"N/A",AV11/AU11)</f>
        <v>0.47916666666666669</v>
      </c>
      <c r="AX11" s="8">
        <v>743</v>
      </c>
      <c r="AY11" s="8">
        <f>'[2]METAS FORMACIÓN X CTROS'!$T11</f>
        <v>707</v>
      </c>
      <c r="AZ11" s="352">
        <f>IF(AX11=0,"N/A",AY11/AX11)</f>
        <v>0.95154777927321665</v>
      </c>
      <c r="BA11" s="8">
        <v>189</v>
      </c>
      <c r="BB11" s="8">
        <f>'[2]METAS FORMACIÓN X CTROS'!$U11</f>
        <v>206</v>
      </c>
      <c r="BC11" s="352">
        <f>IF(BA11=0,"N/A",BB11/BA11)</f>
        <v>1.08994708994709</v>
      </c>
      <c r="BD11" s="8">
        <v>265</v>
      </c>
      <c r="BE11" s="8">
        <f>'[2]METAS FORMACIÓN X CTROS'!$V11</f>
        <v>252</v>
      </c>
      <c r="BF11" s="355">
        <f>IF(BD11=0,"N/A",BE11/BD11)</f>
        <v>0.95094339622641511</v>
      </c>
      <c r="BG11" s="8">
        <v>15</v>
      </c>
      <c r="BH11" s="8">
        <f>'[2]METAS FORMACIÓN X CTROS'!$W11</f>
        <v>22</v>
      </c>
      <c r="BI11" s="355">
        <f>IF(BG11=0,"N/A",BH11/BG11)</f>
        <v>1.4666666666666666</v>
      </c>
      <c r="BJ11" s="8">
        <v>2976</v>
      </c>
      <c r="BK11" s="8">
        <f>'[2]METAS FORMACIÓN X CTROS'!$X11</f>
        <v>2920</v>
      </c>
      <c r="BL11" s="560">
        <f t="shared" ref="BL11:BL42" si="1">IF(BJ11=0,"N/A",BK11/BJ11)</f>
        <v>0.98118279569892475</v>
      </c>
      <c r="BM11" s="8">
        <v>4188</v>
      </c>
      <c r="BN11" s="8">
        <f>'[2]METAS FORMACIÓN X CTROS'!$Y11</f>
        <v>4107</v>
      </c>
      <c r="BO11" s="352">
        <f>IF(BM11=0,"N/A",BN11/BM11)</f>
        <v>0.9806590257879656</v>
      </c>
      <c r="BP11" s="8">
        <v>0</v>
      </c>
      <c r="BQ11" s="8">
        <f>'[2]METAS FORMACIÓN X CTROS'!$Z11</f>
        <v>0</v>
      </c>
      <c r="BR11" s="352" t="str">
        <f>IF(BP11=0,"N/A",BQ11/BP11)</f>
        <v>N/A</v>
      </c>
      <c r="BS11" s="8">
        <v>4416</v>
      </c>
      <c r="BT11" s="8">
        <f>'[2]METAS FORMACIÓN X CTROS'!$AA11</f>
        <v>4182</v>
      </c>
      <c r="BU11" s="352">
        <f>IF(BS11=0,"N/A",BT11/BS11)</f>
        <v>0.94701086956521741</v>
      </c>
      <c r="BV11" s="8">
        <v>7565</v>
      </c>
      <c r="BW11" s="8">
        <f>'[2]METAS FORMACIÓN X CTROS'!$AB11</f>
        <v>6669</v>
      </c>
      <c r="BX11" s="352">
        <f>IF(BV11=0,"N/A",BW11/BV11)</f>
        <v>0.88155981493721081</v>
      </c>
      <c r="BY11" s="8">
        <v>11440</v>
      </c>
      <c r="BZ11" s="8">
        <f>'[2]METAS FORMACIÓN X CTROS'!$AC11</f>
        <v>6880</v>
      </c>
      <c r="CA11" s="358">
        <f>IF(BY11=0,"N/A",BZ11/BY11)</f>
        <v>0.60139860139860135</v>
      </c>
      <c r="CB11" s="8">
        <v>12350</v>
      </c>
      <c r="CC11" s="8">
        <f>'[2]METAS FORMACIÓN X CTROS'!$AD11</f>
        <v>11284</v>
      </c>
      <c r="CD11" s="358">
        <f>IF(CB11=0,"N/A",CC11/CB11)</f>
        <v>0.91368421052631577</v>
      </c>
      <c r="CE11" s="8">
        <v>3840</v>
      </c>
      <c r="CF11" s="8">
        <f>'[2]METAS FORMACIÓN X CTROS'!$AE11</f>
        <v>2160</v>
      </c>
      <c r="CG11" s="358">
        <f>IF(CE11=0,"N/A",CF11/CE11)</f>
        <v>0.5625</v>
      </c>
      <c r="CH11" s="8">
        <v>0</v>
      </c>
      <c r="CI11" s="8">
        <f>'[2]METAS FORMACIÓN X CTROS'!$AF11</f>
        <v>0</v>
      </c>
      <c r="CJ11" s="352" t="str">
        <f>IF(CH11=0,"N/A",CI11/CH11)</f>
        <v>N/A</v>
      </c>
      <c r="CK11" s="8">
        <v>3840</v>
      </c>
      <c r="CL11" s="8">
        <f>'[2]METAS FORMACIÓN X CTROS'!$AG11</f>
        <v>2160</v>
      </c>
      <c r="CM11" s="358">
        <f>IF(CK11=0,"N/A",CL11/CK11)</f>
        <v>0.5625</v>
      </c>
      <c r="CN11" s="8">
        <v>8733</v>
      </c>
      <c r="CO11" s="8" cm="1">
        <f t="array" ref="CO11:CO128">+VLOOKUP(C11:C128,'[2]METAS FORMACIÓN X CTROS'!$C$11:$AH$128,32,0)</f>
        <v>9298</v>
      </c>
      <c r="CP11" s="358">
        <f>IF(CN11=0,"N/A",CO11/CN11)</f>
        <v>1.0646971258444979</v>
      </c>
      <c r="CQ11" s="8">
        <v>100</v>
      </c>
      <c r="CR11" s="8">
        <f>'[2]METAS FORMACIÓN X CTROS'!$AI11</f>
        <v>163</v>
      </c>
      <c r="CS11" s="358">
        <f>IF(CQ11=0,"N/A",CR11/CQ11)</f>
        <v>1.63</v>
      </c>
      <c r="CT11" s="8">
        <v>36463</v>
      </c>
      <c r="CU11" s="8">
        <f>'[2]METAS FORMACIÓN X CTROS'!$AJ11</f>
        <v>29785</v>
      </c>
      <c r="CV11" s="358">
        <f>IF(CT11=0,"N/A",CU11/CT11)</f>
        <v>0.81685544250335962</v>
      </c>
      <c r="CW11" s="8">
        <v>44028</v>
      </c>
      <c r="CX11" s="8">
        <f>'[2]METAS FORMACIÓN X CTROS'!$AK11</f>
        <v>36454</v>
      </c>
      <c r="CY11" s="358">
        <f>CX11/CW11</f>
        <v>0.82797310802216773</v>
      </c>
      <c r="CZ11" s="8">
        <v>9075</v>
      </c>
      <c r="DA11" s="8">
        <f>'[2]METAS FORMACIÓN X CTROS'!$AL11</f>
        <v>9646</v>
      </c>
      <c r="DB11" s="355">
        <f>IF(CZ11=0,"N/A",DA11/CZ11)</f>
        <v>1.0629201101928374</v>
      </c>
      <c r="DC11" s="8">
        <v>130</v>
      </c>
      <c r="DD11" s="8">
        <f>'[2]METAS FORMACIÓN X CTROS'!$AM11</f>
        <v>196</v>
      </c>
      <c r="DE11" s="355">
        <f>IF(DC11=0,"N/A",DD11/DC11)</f>
        <v>1.5076923076923077</v>
      </c>
      <c r="DF11" s="8">
        <v>16091</v>
      </c>
      <c r="DG11" s="8">
        <f>'[2]METAS FORMACIÓN X CTROS'!$AN11</f>
        <v>10001</v>
      </c>
      <c r="DH11" s="358">
        <f>DG11/DF11</f>
        <v>0.6215275619911752</v>
      </c>
      <c r="DI11" s="62">
        <v>0.77</v>
      </c>
      <c r="DJ11" s="93">
        <f>'[2]METAS FORMACIÓN X CTROS'!$AO11</f>
        <v>0.93863179074446701</v>
      </c>
      <c r="DK11" s="93">
        <f>DJ11/DI11</f>
        <v>1.2190023256421649</v>
      </c>
      <c r="DL11" s="62">
        <v>0.74</v>
      </c>
      <c r="DM11" s="93">
        <f>'[2]METAS FORMACIÓN X CTROS'!$AP11</f>
        <v>0.88834951456310696</v>
      </c>
      <c r="DN11" s="93">
        <f>IF(DL11=" ","N/A",DM11/DL11)</f>
        <v>1.2004723169771716</v>
      </c>
      <c r="DO11" s="62">
        <v>0.755</v>
      </c>
      <c r="DP11" s="93">
        <f>'[2]METAS FORMACIÓN X CTROS'!$AQ11</f>
        <v>0.93615494978479197</v>
      </c>
      <c r="DQ11" s="93">
        <f>DP11/DO11</f>
        <v>1.2399403308407841</v>
      </c>
      <c r="DR11" s="62">
        <v>0.81</v>
      </c>
      <c r="DS11" s="93">
        <f>'[2]METAS FORMACIÓN X CTROS'!$AR11</f>
        <v>0.82909930715935298</v>
      </c>
      <c r="DT11" s="93">
        <f>DS11/DR11</f>
        <v>1.0235793915547566</v>
      </c>
      <c r="DU11" s="62">
        <v>0.71</v>
      </c>
      <c r="DV11" s="93">
        <f>'[2]METAS FORMACIÓN X CTROS'!$AS11</f>
        <v>0.62516556291390701</v>
      </c>
      <c r="DW11" s="93">
        <f>IF(DU11=" ","N/A",DV11/DU11)</f>
        <v>0.88051487734353107</v>
      </c>
      <c r="DX11" s="62">
        <v>0.76</v>
      </c>
      <c r="DY11" s="93">
        <f>'[2]METAS FORMACIÓN X CTROS'!$AT11</f>
        <v>0.76718938480096499</v>
      </c>
      <c r="DZ11" s="93">
        <f>DY11/DX11</f>
        <v>1.009459716843375</v>
      </c>
      <c r="EA11" s="62">
        <v>0.79</v>
      </c>
      <c r="EB11" s="93">
        <f>'[2]METAS FORMACIÓN X CTROS'!$AU11</f>
        <v>0.90539593552908204</v>
      </c>
      <c r="EC11" s="93">
        <f>EB11/EA11</f>
        <v>1.1460708044671923</v>
      </c>
      <c r="ED11" s="62">
        <v>0.72499999999999998</v>
      </c>
      <c r="EE11" s="93">
        <f>'[2]METAS FORMACIÓN X CTROS'!$AV11</f>
        <v>0.68158168574401701</v>
      </c>
      <c r="EF11" s="93">
        <f>IF(ED11=" ","N/A",EE11/ED11)</f>
        <v>0.94011266999174758</v>
      </c>
      <c r="EG11" s="62">
        <v>0.75750000000000006</v>
      </c>
      <c r="EH11" s="93">
        <f>'[2]METAS FORMACIÓN X CTROS'!$AW11</f>
        <v>0.87314439946018896</v>
      </c>
      <c r="EI11" s="93">
        <f>EH11/EG11</f>
        <v>1.1526658738748368</v>
      </c>
      <c r="EJ11" s="62">
        <v>0.74</v>
      </c>
      <c r="EK11" s="93">
        <f>'[2]METAS FORMACIÓN X CTROS'!$AX11</f>
        <v>0.84993974451675103</v>
      </c>
      <c r="EL11" s="93">
        <f>EK11/EJ11</f>
        <v>1.1485672223199339</v>
      </c>
      <c r="EM11" s="62">
        <v>0.24</v>
      </c>
      <c r="EN11" s="93">
        <f>'[2]METAS FORMACIÓN X CTROS'!$AY11</f>
        <v>0.28285398230088499</v>
      </c>
      <c r="EO11" s="93">
        <f>IF(EM11=" ","N/A",EN11/EM11)</f>
        <v>1.1785582595870208</v>
      </c>
      <c r="EP11" s="62">
        <v>0.49</v>
      </c>
      <c r="EQ11" s="93">
        <f>'[2]METAS FORMACIÓN X CTROS'!$AZ11</f>
        <v>0.67782440825919099</v>
      </c>
      <c r="ER11" s="93">
        <f>EQ11/EP11</f>
        <v>1.3833151188963082</v>
      </c>
      <c r="ES11" s="62">
        <v>0.76500000000000001</v>
      </c>
      <c r="ET11" s="93">
        <f>'[2]METAS FORMACIÓN X CTROS'!$BA11</f>
        <v>0.86190602200128497</v>
      </c>
      <c r="EU11" s="93">
        <f>ET11/ES11</f>
        <v>1.1266745385637711</v>
      </c>
      <c r="EV11" s="62">
        <v>0.48249999999999998</v>
      </c>
      <c r="EW11" s="93">
        <f>'[2]METAS FORMACIÓN X CTROS'!$BB11</f>
        <v>0.321167883211679</v>
      </c>
      <c r="EX11" s="93">
        <f>EW11/EV11</f>
        <v>0.66563291857342799</v>
      </c>
      <c r="EY11" s="62">
        <v>0.62375000000000003</v>
      </c>
      <c r="EZ11" s="93">
        <f>'[2]METAS FORMACIÓN X CTROS'!$BC11</f>
        <v>0.71355681132385995</v>
      </c>
      <c r="FA11" s="93">
        <f>EZ11/EY11</f>
        <v>1.1439788558298356</v>
      </c>
      <c r="FB11" s="62" t="s">
        <v>527</v>
      </c>
      <c r="FC11" s="93">
        <f>'[2]METAS FORMACIÓN X CTROS'!$BD11</f>
        <v>0</v>
      </c>
      <c r="FD11" s="93" t="str">
        <f>IF(FB11= " ","N/A",FC11/FB11)</f>
        <v>N/A</v>
      </c>
      <c r="FE11" s="62">
        <v>0.34</v>
      </c>
      <c r="FF11" s="93">
        <f>'[2]METAS FORMACIÓN X CTROS'!$BE11</f>
        <v>0.34120370370370401</v>
      </c>
      <c r="FG11" s="93">
        <f>IF(FE11=" ","N/A",FF11/FE11)</f>
        <v>1.003540305010894</v>
      </c>
      <c r="FH11" s="62">
        <v>0.34</v>
      </c>
      <c r="FI11" s="93">
        <f>'[2]METAS FORMACIÓN X CTROS'!$BF11</f>
        <v>0.34120370370370401</v>
      </c>
      <c r="FJ11" s="93">
        <f>FI11/FH11</f>
        <v>1.003540305010894</v>
      </c>
      <c r="FK11" s="54">
        <v>0.80634342660022995</v>
      </c>
      <c r="FL11" s="93">
        <f>'[2]METAS FORMACIÓN X CTROS'!$BG11</f>
        <v>0.89228695832469396</v>
      </c>
      <c r="FM11" s="93">
        <f>IF(FK11=0,"N/A",FL11/FK11)</f>
        <v>1.1065842777274517</v>
      </c>
      <c r="FN11" s="54">
        <v>0.61009999999999998</v>
      </c>
      <c r="FO11" s="93">
        <f>'[2]METAS FORMACIÓN X CTROS'!$BH11</f>
        <v>0.68367346938775497</v>
      </c>
      <c r="FP11" s="93">
        <f>FO11/FN11</f>
        <v>1.1205924756396575</v>
      </c>
      <c r="FQ11" s="63">
        <v>1777</v>
      </c>
      <c r="FR11" s="8">
        <f>'[2]METAS FORMACIÓN X CTROS'!$BI11</f>
        <v>1354</v>
      </c>
      <c r="FS11" s="54">
        <f>FR11/FQ11</f>
        <v>0.76195835678109169</v>
      </c>
      <c r="FT11" s="63">
        <v>401</v>
      </c>
      <c r="FU11" s="8">
        <f>'[2]METAS FORMACIÓN X CTROS'!$BJ11</f>
        <v>321</v>
      </c>
      <c r="FV11" s="54">
        <f>FU11/FT11</f>
        <v>0.80049875311720697</v>
      </c>
      <c r="FW11" s="63">
        <v>2178</v>
      </c>
      <c r="FX11" s="8">
        <f>'[2]METAS FORMACIÓN X CTROS'!$BK11</f>
        <v>1675</v>
      </c>
      <c r="FY11" s="54">
        <f>FX11/FW11</f>
        <v>0.76905417814508725</v>
      </c>
      <c r="FZ11" s="63">
        <v>13191</v>
      </c>
      <c r="GA11" s="8">
        <f>'[2]METAS FORMACIÓN X CTROS'!$BL11</f>
        <v>13321</v>
      </c>
      <c r="GB11" s="54">
        <f>GA11/FZ11</f>
        <v>1.0098552043059661</v>
      </c>
      <c r="GC11" s="63">
        <v>15369</v>
      </c>
      <c r="GD11" s="8">
        <f>'[2]METAS FORMACIÓN X CTROS'!$BM11</f>
        <v>14996</v>
      </c>
      <c r="GE11" s="54">
        <f>GD11/GC11</f>
        <v>0.97573036632181664</v>
      </c>
      <c r="GF11" s="63">
        <v>1093</v>
      </c>
      <c r="GG11" s="8">
        <f>'[2]METAS FORMACIÓN X CTROS'!$BN11</f>
        <v>1194</v>
      </c>
      <c r="GH11" s="300">
        <f>IF(GF11=0,"N/A",GG11/GF11)</f>
        <v>1.092406221408966</v>
      </c>
      <c r="GI11" s="8">
        <v>6204</v>
      </c>
      <c r="GJ11" s="8">
        <f>'[2]METAS FORMACIÓN X CTROS'!$BO11</f>
        <v>4083</v>
      </c>
      <c r="GK11" s="93">
        <f>IF(GI11=0,"N/A",GJ11/GI11)</f>
        <v>0.65812379110251451</v>
      </c>
      <c r="GL11" s="8">
        <v>61</v>
      </c>
      <c r="GM11" s="8">
        <f>'[2]METAS FORMACIÓN X CTROS'!$BP11</f>
        <v>105</v>
      </c>
      <c r="GN11" s="93">
        <f>IF(GL11=0,"N/A",GM11/GL11)</f>
        <v>1.721311475409836</v>
      </c>
    </row>
    <row r="12" spans="1:196" s="1" customFormat="1" ht="15" customHeight="1" x14ac:dyDescent="0.6">
      <c r="A12" s="16">
        <v>5</v>
      </c>
      <c r="B12" s="17" t="s">
        <v>521</v>
      </c>
      <c r="C12" s="18">
        <v>9127</v>
      </c>
      <c r="D12" s="17" t="s">
        <v>580</v>
      </c>
      <c r="E12" s="8">
        <f>VLOOKUP(C12,'[3]METAS FORMACIÓN X CTROS'!$C$11:$E$128,3,0)</f>
        <v>436</v>
      </c>
      <c r="F12" s="8">
        <f>'[2]METAS FORMACIÓN X CTROS'!$E12</f>
        <v>430</v>
      </c>
      <c r="G12" s="352">
        <f>IF(E12=0,"N/A",F12/E12)</f>
        <v>0.98623853211009171</v>
      </c>
      <c r="H12" s="8">
        <f>VLOOKUP(C12,'[3]METAS FORMACIÓN X CTROS'!$C$11:$F$128,4,0)</f>
        <v>705</v>
      </c>
      <c r="I12" s="8">
        <f>'[2]METAS FORMACIÓN X CTROS'!$F12</f>
        <v>750</v>
      </c>
      <c r="J12" s="352">
        <f t="shared" ref="J12:J75" si="2">IF(H12=0,"N/A",I12/H12)</f>
        <v>1.0638297872340425</v>
      </c>
      <c r="K12" s="8">
        <f>VLOOKUP(C12,'[3]METAS FORMACIÓN X CTROS'!$C$11:$G$128,5,0)</f>
        <v>0</v>
      </c>
      <c r="L12" s="8">
        <f>'[2]METAS FORMACIÓN X CTROS'!$G12</f>
        <v>0</v>
      </c>
      <c r="M12" s="352" t="str">
        <f t="shared" ref="M12:M75" si="3">IF(K12=0,"N/A",L12/K12)</f>
        <v>N/A</v>
      </c>
      <c r="N12" s="8">
        <v>30</v>
      </c>
      <c r="O12" s="8">
        <f>'[2]METAS FORMACIÓN X CTROS'!$H12</f>
        <v>30</v>
      </c>
      <c r="P12" s="355">
        <f t="shared" ref="P12:P75" si="4">IF(N12=0,"N/A",O12/N12)</f>
        <v>1</v>
      </c>
      <c r="Q12" s="8">
        <v>0</v>
      </c>
      <c r="R12" s="8">
        <f>'[2]METAS FORMACIÓN X CTROS'!$I12</f>
        <v>0</v>
      </c>
      <c r="S12" s="355" t="str">
        <f t="shared" ref="S12:S75" si="5">IF(Q12=0, "N/A",R12/Q12)</f>
        <v>N/A</v>
      </c>
      <c r="T12" s="8">
        <v>1171</v>
      </c>
      <c r="U12" s="8">
        <f>'[2]METAS FORMACIÓN X CTROS'!$J12</f>
        <v>1210</v>
      </c>
      <c r="V12" s="352">
        <f t="shared" si="0"/>
        <v>1.0333048676345005</v>
      </c>
      <c r="W12" s="8">
        <v>1171</v>
      </c>
      <c r="X12" s="8">
        <f>'[2]METAS FORMACIÓN X CTROS'!$K12</f>
        <v>1210</v>
      </c>
      <c r="Y12" s="352">
        <f t="shared" ref="Y12:Y75" si="6">IF(W12=0,"N/A",X12/W12)</f>
        <v>1.0333048676345005</v>
      </c>
      <c r="Z12" s="8">
        <v>0</v>
      </c>
      <c r="AA12" s="8">
        <f>'[2]METAS FORMACIÓN X CTROS'!$L12</f>
        <v>0</v>
      </c>
      <c r="AB12" s="352" t="str">
        <f t="shared" ref="AB12:AB75" si="7">IF(Z12=0,"N/A",AA12/Z12)</f>
        <v>N/A</v>
      </c>
      <c r="AC12" s="8">
        <v>0</v>
      </c>
      <c r="AD12" s="8">
        <f>'[2]METAS FORMACIÓN X CTROS'!$M12</f>
        <v>0</v>
      </c>
      <c r="AE12" s="355" t="str">
        <f t="shared" ref="AE12:AE75" si="8">IF(AC12=0,"N/A",AD12/AC12)</f>
        <v>N/A</v>
      </c>
      <c r="AF12" s="8">
        <v>0</v>
      </c>
      <c r="AG12" s="8">
        <f>'[2]METAS FORMACIÓN X CTROS'!$N12</f>
        <v>0</v>
      </c>
      <c r="AH12" s="355" t="str">
        <f t="shared" ref="AH12:AH75" si="9">IF(AF12=0,"N/A",AG12/AF12)</f>
        <v>N/A</v>
      </c>
      <c r="AI12" s="8">
        <v>0</v>
      </c>
      <c r="AJ12" s="8">
        <f>'[2]METAS FORMACIÓN X CTROS'!$O12</f>
        <v>0</v>
      </c>
      <c r="AK12" s="352" t="str">
        <f t="shared" ref="AK12:AK75" si="10">IF(AI12=0,"N/A",AJ12/AI12)</f>
        <v>N/A</v>
      </c>
      <c r="AL12" s="8">
        <v>0</v>
      </c>
      <c r="AM12" s="8">
        <f>'[2]METAS FORMACIÓN X CTROS'!$P12</f>
        <v>0</v>
      </c>
      <c r="AN12" s="352" t="str">
        <f t="shared" ref="AN12:AN75" si="11">IF(AL12=0,"N/A",AM12/AL12)</f>
        <v>N/A</v>
      </c>
      <c r="AO12" s="8">
        <v>0</v>
      </c>
      <c r="AP12" s="8">
        <f>'[2]METAS FORMACIÓN X CTROS'!$Q12</f>
        <v>0</v>
      </c>
      <c r="AQ12" s="355" t="str">
        <f t="shared" ref="AQ12:AQ75" si="12">IF(AO12=0,"N/A",AP12/AO12)</f>
        <v>N/A</v>
      </c>
      <c r="AR12" s="8">
        <v>0</v>
      </c>
      <c r="AS12" s="8">
        <f>'[2]METAS FORMACIÓN X CTROS'!$R12</f>
        <v>0</v>
      </c>
      <c r="AT12" s="355" t="str">
        <f t="shared" ref="AT12:AT75" si="13">IF(AR12=0,"N/A",AS12/AR12)</f>
        <v>N/A</v>
      </c>
      <c r="AU12" s="8">
        <v>0</v>
      </c>
      <c r="AV12" s="8">
        <f>'[2]METAS FORMACIÓN X CTROS'!$S12</f>
        <v>0</v>
      </c>
      <c r="AW12" s="352" t="str">
        <f t="shared" ref="AW12:AW75" si="14">IF(AU12=0,"N/A",AV12/AU12)</f>
        <v>N/A</v>
      </c>
      <c r="AX12" s="8">
        <v>1103</v>
      </c>
      <c r="AY12" s="8">
        <f>'[2]METAS FORMACIÓN X CTROS'!$T12</f>
        <v>1096</v>
      </c>
      <c r="AZ12" s="352">
        <f t="shared" ref="AZ12:AZ75" si="15">IF(AX12=0,"N/A",AY12/AX12)</f>
        <v>0.99365367180417041</v>
      </c>
      <c r="BA12" s="8">
        <v>444</v>
      </c>
      <c r="BB12" s="8">
        <f>'[2]METAS FORMACIÓN X CTROS'!$U12</f>
        <v>447</v>
      </c>
      <c r="BC12" s="352">
        <f t="shared" ref="BC12:BC75" si="16">IF(BA12=0,"N/A",BB12/BA12)</f>
        <v>1.0067567567567568</v>
      </c>
      <c r="BD12" s="8">
        <v>324</v>
      </c>
      <c r="BE12" s="8">
        <f>'[2]METAS FORMACIÓN X CTROS'!$V12</f>
        <v>322</v>
      </c>
      <c r="BF12" s="355">
        <f t="shared" ref="BF12:BF75" si="17">IF(BD12=0,"N/A",BE12/BD12)</f>
        <v>0.99382716049382713</v>
      </c>
      <c r="BG12" s="8">
        <v>0</v>
      </c>
      <c r="BH12" s="8">
        <f>'[2]METAS FORMACIÓN X CTROS'!$W12</f>
        <v>0</v>
      </c>
      <c r="BI12" s="355" t="str">
        <f t="shared" ref="BI12:BI75" si="18">IF(BG12=0,"N/A",BH12/BG12)</f>
        <v>N/A</v>
      </c>
      <c r="BJ12" s="8">
        <v>1372</v>
      </c>
      <c r="BK12" s="8">
        <f>'[2]METAS FORMACIÓN X CTROS'!$X12</f>
        <v>1362</v>
      </c>
      <c r="BL12" s="560">
        <f t="shared" si="1"/>
        <v>0.99271137026239065</v>
      </c>
      <c r="BM12" s="8">
        <v>3243</v>
      </c>
      <c r="BN12" s="8">
        <f>'[2]METAS FORMACIÓN X CTROS'!$Y12</f>
        <v>3227</v>
      </c>
      <c r="BO12" s="352">
        <f t="shared" ref="BO12:BO75" si="19">IF(BM12=0,"N/A",BN12/BM12)</f>
        <v>0.99506629663891455</v>
      </c>
      <c r="BP12" s="8">
        <v>0</v>
      </c>
      <c r="BQ12" s="8">
        <f>'[2]METAS FORMACIÓN X CTROS'!$Z12</f>
        <v>0</v>
      </c>
      <c r="BR12" s="352" t="str">
        <f t="shared" ref="BR12:BR75" si="20">IF(BP12=0,"N/A",BQ12/BP12)</f>
        <v>N/A</v>
      </c>
      <c r="BS12" s="8">
        <v>3243</v>
      </c>
      <c r="BT12" s="8">
        <f>'[2]METAS FORMACIÓN X CTROS'!$AA12</f>
        <v>3227</v>
      </c>
      <c r="BU12" s="352">
        <f t="shared" ref="BU12:BU75" si="21">IF(BS12=0,"N/A",BT12/BS12)</f>
        <v>0.99506629663891455</v>
      </c>
      <c r="BV12" s="8">
        <v>4414</v>
      </c>
      <c r="BW12" s="8">
        <f>'[2]METAS FORMACIÓN X CTROS'!$AB12</f>
        <v>4437</v>
      </c>
      <c r="BX12" s="352">
        <f t="shared" ref="BX12:BX75" si="22">IF(BV12=0,"N/A",BW12/BV12)</f>
        <v>1.0052106932487539</v>
      </c>
      <c r="BY12" s="8">
        <v>7520</v>
      </c>
      <c r="BZ12" s="8">
        <f>'[2]METAS FORMACIÓN X CTROS'!$AC12</f>
        <v>7520</v>
      </c>
      <c r="CA12" s="358">
        <f t="shared" ref="CA12:CA75" si="23">IF(BY12=0,"N/A",BZ12/BY12)</f>
        <v>1</v>
      </c>
      <c r="CB12" s="8">
        <v>9250</v>
      </c>
      <c r="CC12" s="8">
        <f>'[2]METAS FORMACIÓN X CTROS'!$AD12</f>
        <v>10560</v>
      </c>
      <c r="CD12" s="358">
        <f t="shared" ref="CD12:CD75" si="24">IF(CB12=0,"N/A",CC12/CB12)</f>
        <v>1.1416216216216217</v>
      </c>
      <c r="CE12" s="8">
        <v>3840</v>
      </c>
      <c r="CF12" s="8">
        <f>'[2]METAS FORMACIÓN X CTROS'!$AE12</f>
        <v>3840</v>
      </c>
      <c r="CG12" s="358">
        <f t="shared" ref="CG12:CG75" si="25">IF(CE12=0,"N/A",CF12/CE12)</f>
        <v>1</v>
      </c>
      <c r="CH12" s="8">
        <v>650</v>
      </c>
      <c r="CI12" s="8">
        <f>'[2]METAS FORMACIÓN X CTROS'!$AF12</f>
        <v>577</v>
      </c>
      <c r="CJ12" s="352">
        <f t="shared" ref="CJ12:CJ75" si="26">IF(CH12=0,"N/A",CI12/CH12)</f>
        <v>0.88769230769230767</v>
      </c>
      <c r="CK12" s="8">
        <v>4490</v>
      </c>
      <c r="CL12" s="8">
        <f>'[2]METAS FORMACIÓN X CTROS'!$AG12</f>
        <v>4417</v>
      </c>
      <c r="CM12" s="358">
        <f t="shared" ref="CM12:CM75" si="27">IF(CK12=0,"N/A",CL12/CK12)</f>
        <v>0.98374164810690423</v>
      </c>
      <c r="CN12" s="8">
        <v>2019</v>
      </c>
      <c r="CO12" s="8">
        <v>1985</v>
      </c>
      <c r="CP12" s="358">
        <f>IF(CN12=0,"N/A",CO12/CN12)</f>
        <v>0.98315998018821193</v>
      </c>
      <c r="CQ12" s="8">
        <v>600</v>
      </c>
      <c r="CR12" s="8">
        <f>'[2]METAS FORMACIÓN X CTROS'!$AI12</f>
        <v>771</v>
      </c>
      <c r="CS12" s="358">
        <f t="shared" ref="CS12:CS75" si="28">IF(CQ12=0,"N/A",CR12/CQ12)</f>
        <v>1.2849999999999999</v>
      </c>
      <c r="CT12" s="8">
        <v>23879</v>
      </c>
      <c r="CU12" s="8">
        <f>'[2]METAS FORMACIÓN X CTROS'!$AJ12</f>
        <v>25253</v>
      </c>
      <c r="CV12" s="358">
        <f t="shared" ref="CV12:CV75" si="29">IF(CT12=0,"N/A",CU12/CT12)</f>
        <v>1.0575400979940535</v>
      </c>
      <c r="CW12" s="8">
        <v>28293</v>
      </c>
      <c r="CX12" s="8">
        <f>'[2]METAS FORMACIÓN X CTROS'!$AK12</f>
        <v>29690</v>
      </c>
      <c r="CY12" s="358">
        <f t="shared" ref="CY12:CY75" si="30">CX12/CW12</f>
        <v>1.049376170784293</v>
      </c>
      <c r="CZ12" s="8">
        <v>2373</v>
      </c>
      <c r="DA12" s="8">
        <f>'[2]METAS FORMACIÓN X CTROS'!$AL12</f>
        <v>2337</v>
      </c>
      <c r="DB12" s="355">
        <f t="shared" ref="DB12:DB75" si="31">IF(CZ12=0,"N/A",DA12/CZ12)</f>
        <v>0.98482932996207329</v>
      </c>
      <c r="DC12" s="8">
        <v>600</v>
      </c>
      <c r="DD12" s="8">
        <f>'[2]METAS FORMACIÓN X CTROS'!$AM12</f>
        <v>771</v>
      </c>
      <c r="DE12" s="355">
        <f t="shared" ref="DE12:DE75" si="32">IF(DC12=0,"N/A",DD12/DC12)</f>
        <v>1.2849999999999999</v>
      </c>
      <c r="DF12" s="8">
        <v>12509</v>
      </c>
      <c r="DG12" s="8">
        <f>'[2]METAS FORMACIÓN X CTROS'!$AN12</f>
        <v>12557</v>
      </c>
      <c r="DH12" s="358">
        <f t="shared" ref="DH12:DH75" si="33">DG12/DF12</f>
        <v>1.0038372371892237</v>
      </c>
      <c r="DI12" s="62">
        <v>0.97</v>
      </c>
      <c r="DJ12" s="93">
        <f>'[2]METAS FORMACIÓN X CTROS'!$AO12</f>
        <v>0.90251798561151098</v>
      </c>
      <c r="DK12" s="93">
        <f t="shared" ref="DK12:DK75" si="34">DJ12/DI12</f>
        <v>0.93043091300155778</v>
      </c>
      <c r="DL12" s="62">
        <v>0.91</v>
      </c>
      <c r="DM12" s="93">
        <f>'[2]METAS FORMACIÓN X CTROS'!$AP12</f>
        <v>0.95078299776286301</v>
      </c>
      <c r="DN12" s="93">
        <f t="shared" ref="DN12:DN75" si="35">IF(DL12=" ","N/A",DM12/DL12)</f>
        <v>1.0448164810580911</v>
      </c>
      <c r="DO12" s="62">
        <v>0.94</v>
      </c>
      <c r="DP12" s="93">
        <f>'[2]METAS FORMACIÓN X CTROS'!$AQ12</f>
        <v>0.90920359466997203</v>
      </c>
      <c r="DQ12" s="93">
        <f t="shared" ref="DQ12:DQ75" si="36">DP12/DO12</f>
        <v>0.96723786667018308</v>
      </c>
      <c r="DR12" s="62">
        <v>0.97</v>
      </c>
      <c r="DS12" s="93">
        <f>'[2]METAS FORMACIÓN X CTROS'!$AR12</f>
        <v>0.91739130434782601</v>
      </c>
      <c r="DT12" s="93">
        <f t="shared" ref="DT12:DT75" si="37">DS12/DR12</f>
        <v>0.94576423128641862</v>
      </c>
      <c r="DU12" s="62">
        <v>0.92</v>
      </c>
      <c r="DV12" s="93">
        <f>'[2]METAS FORMACIÓN X CTROS'!$AS12</f>
        <v>0.94</v>
      </c>
      <c r="DW12" s="93">
        <f t="shared" ref="DW12:DW75" si="38">IF(DU12=" ","N/A",DV12/DU12)</f>
        <v>1.0217391304347825</v>
      </c>
      <c r="DX12" s="62">
        <v>0.94500000000000006</v>
      </c>
      <c r="DY12" s="93">
        <f>'[2]METAS FORMACIÓN X CTROS'!$AT12</f>
        <v>0.93140495867768602</v>
      </c>
      <c r="DZ12" s="93">
        <f t="shared" ref="DZ12:DZ75" si="39">DY12/DX12</f>
        <v>0.98561371288644017</v>
      </c>
      <c r="EA12" s="62">
        <v>0.97</v>
      </c>
      <c r="EB12" s="93">
        <f>'[2]METAS FORMACIÓN X CTROS'!$AU12</f>
        <v>0.90462962962963001</v>
      </c>
      <c r="EC12" s="93">
        <f t="shared" ref="EC12:EC75" si="40">EB12/EA12</f>
        <v>0.93260786559755671</v>
      </c>
      <c r="ED12" s="62">
        <v>0.91500000000000004</v>
      </c>
      <c r="EE12" s="93">
        <f>'[2]METAS FORMACIÓN X CTROS'!$AV12</f>
        <v>0.94402673350041799</v>
      </c>
      <c r="EF12" s="93">
        <f t="shared" ref="EF12:EF75" si="41">IF(ED12=" ","N/A",EE12/ED12)</f>
        <v>1.0317232060113857</v>
      </c>
      <c r="EG12" s="62">
        <v>0.9425</v>
      </c>
      <c r="EH12" s="93">
        <f>'[2]METAS FORMACIÓN X CTROS'!$AW12</f>
        <v>0.91525805724588705</v>
      </c>
      <c r="EI12" s="93">
        <f t="shared" ref="EI12:EI75" si="42">EH12/EG12</f>
        <v>0.97109608195850083</v>
      </c>
      <c r="EJ12" s="62">
        <v>0.93</v>
      </c>
      <c r="EK12" s="93">
        <f>'[2]METAS FORMACIÓN X CTROS'!$AX12</f>
        <v>0.88900885337940005</v>
      </c>
      <c r="EL12" s="93">
        <f t="shared" ref="EL12:EL75" si="43">EK12/EJ12</f>
        <v>0.9559234982574194</v>
      </c>
      <c r="EM12" s="62">
        <v>0.24</v>
      </c>
      <c r="EN12" s="93">
        <f>'[2]METAS FORMACIÓN X CTROS'!$AY12</f>
        <v>0.312147887323944</v>
      </c>
      <c r="EO12" s="93">
        <f t="shared" ref="EO12:EO75" si="44">IF(EM12=" ","N/A",EN12/EM12)</f>
        <v>1.3006161971831001</v>
      </c>
      <c r="EP12" s="62">
        <v>0.58499999999999996</v>
      </c>
      <c r="EQ12" s="93">
        <f>'[2]METAS FORMACIÓN X CTROS'!$AZ12</f>
        <v>0.62950936522393397</v>
      </c>
      <c r="ER12" s="93">
        <f t="shared" ref="ER12:ER75" si="45">EQ12/EP12</f>
        <v>1.0760843849981778</v>
      </c>
      <c r="ES12" s="62">
        <v>0.95</v>
      </c>
      <c r="ET12" s="93">
        <f>'[2]METAS FORMACIÓN X CTROS'!$BA12</f>
        <v>0.89196287865522705</v>
      </c>
      <c r="EU12" s="93">
        <f t="shared" ref="EU12:EU75" si="46">ET12/ES12</f>
        <v>0.93890829332129166</v>
      </c>
      <c r="EV12" s="62">
        <v>0.57750000000000001</v>
      </c>
      <c r="EW12" s="93">
        <f>'[2]METAS FORMACIÓN X CTROS'!$BB12</f>
        <v>0.37238193836107403</v>
      </c>
      <c r="EX12" s="93">
        <f t="shared" ref="EX12:EX75" si="47">EW12/EV12</f>
        <v>0.64481720928324504</v>
      </c>
      <c r="EY12" s="62">
        <v>0.76374999999999993</v>
      </c>
      <c r="EZ12" s="93">
        <f>'[2]METAS FORMACIÓN X CTROS'!$BC12</f>
        <v>0.67221286628494503</v>
      </c>
      <c r="FA12" s="93">
        <f t="shared" ref="FA12:FA75" si="48">EZ12/EY12</f>
        <v>0.88014777909649111</v>
      </c>
      <c r="FB12" s="62">
        <v>0.95</v>
      </c>
      <c r="FC12" s="93">
        <f>'[2]METAS FORMACIÓN X CTROS'!$BD12</f>
        <v>0.72963604852686303</v>
      </c>
      <c r="FD12" s="93">
        <f t="shared" ref="FD12:FD75" si="49">IF(FB12= " ","N/A",FC12/FB12)</f>
        <v>0.76803794581775064</v>
      </c>
      <c r="FE12" s="62">
        <v>0.28000000000000003</v>
      </c>
      <c r="FF12" s="93">
        <f>'[2]METAS FORMACIÓN X CTROS'!$BE12</f>
        <v>0.36796875000000001</v>
      </c>
      <c r="FG12" s="93">
        <f t="shared" ref="FG12:FG75" si="50">IF(FE12=" ","N/A",FF12/FE12)</f>
        <v>1.314174107142857</v>
      </c>
      <c r="FH12" s="62">
        <v>0.61499999999999999</v>
      </c>
      <c r="FI12" s="93">
        <f>'[2]METAS FORMACIÓN X CTROS'!$BF12</f>
        <v>0.41521394611727402</v>
      </c>
      <c r="FJ12" s="93">
        <f t="shared" ref="FJ12:FJ75" si="51">FI12/FH12</f>
        <v>0.67514462783296592</v>
      </c>
      <c r="FK12" s="54">
        <v>0.9</v>
      </c>
      <c r="FL12" s="93">
        <f>'[2]METAS FORMACIÓN X CTROS'!$BG12</f>
        <v>0.85194694052203701</v>
      </c>
      <c r="FM12" s="93">
        <f t="shared" ref="FM12:FM75" si="52">IF(FK12=0,"N/A",FL12/FK12)</f>
        <v>0.94660771169115221</v>
      </c>
      <c r="FN12" s="54">
        <v>0.61009999999999998</v>
      </c>
      <c r="FO12" s="93">
        <f>'[2]METAS FORMACIÓN X CTROS'!$BH12</f>
        <v>0.76523994811932605</v>
      </c>
      <c r="FP12" s="93">
        <f t="shared" ref="FP12:FP75" si="53">FO12/FN12</f>
        <v>1.2542860975566728</v>
      </c>
      <c r="FQ12" s="63">
        <v>1149</v>
      </c>
      <c r="FR12" s="8">
        <f>'[2]METAS FORMACIÓN X CTROS'!$BI12</f>
        <v>713</v>
      </c>
      <c r="FS12" s="54">
        <f t="shared" ref="FS12:FS75" si="54">FR12/FQ12</f>
        <v>0.62053959965187122</v>
      </c>
      <c r="FT12" s="63">
        <v>222</v>
      </c>
      <c r="FU12" s="8">
        <f>'[2]METAS FORMACIÓN X CTROS'!$BJ12</f>
        <v>61</v>
      </c>
      <c r="FV12" s="54">
        <f t="shared" ref="FV12:FV75" si="55">FU12/FT12</f>
        <v>0.2747747747747748</v>
      </c>
      <c r="FW12" s="63">
        <v>1371</v>
      </c>
      <c r="FX12" s="8">
        <f>'[2]METAS FORMACIÓN X CTROS'!$BK12</f>
        <v>774</v>
      </c>
      <c r="FY12" s="54">
        <f t="shared" ref="FY12:FY75" si="56">FX12/FW12</f>
        <v>0.56455142231947486</v>
      </c>
      <c r="FZ12" s="63">
        <v>18247</v>
      </c>
      <c r="GA12" s="8">
        <f>'[2]METAS FORMACIÓN X CTROS'!$BL12</f>
        <v>14754</v>
      </c>
      <c r="GB12" s="54">
        <f t="shared" ref="GB12:GB75" si="57">GA12/FZ12</f>
        <v>0.80857127198991618</v>
      </c>
      <c r="GC12" s="63">
        <v>19618</v>
      </c>
      <c r="GD12" s="8">
        <f>'[2]METAS FORMACIÓN X CTROS'!$BM12</f>
        <v>15528</v>
      </c>
      <c r="GE12" s="54">
        <f t="shared" ref="GE12:GE75" si="58">GD12/GC12</f>
        <v>0.79151799367927411</v>
      </c>
      <c r="GF12" s="63">
        <v>595</v>
      </c>
      <c r="GG12" s="8">
        <f>'[2]METAS FORMACIÓN X CTROS'!$BN12</f>
        <v>404</v>
      </c>
      <c r="GH12" s="300">
        <f t="shared" ref="GH12:GH75" si="59">IF(GF12=0,"N/A",GG12/GF12)</f>
        <v>0.67899159663865549</v>
      </c>
      <c r="GI12" s="8">
        <v>1632</v>
      </c>
      <c r="GJ12" s="8">
        <f>'[2]METAS FORMACIÓN X CTROS'!$BO12</f>
        <v>1470</v>
      </c>
      <c r="GK12" s="93">
        <f t="shared" ref="GK12:GK75" si="60">IF(GI12=0,"N/A",GJ12/GI12)</f>
        <v>0.90073529411764708</v>
      </c>
      <c r="GL12" s="8">
        <v>367</v>
      </c>
      <c r="GM12" s="8">
        <f>'[2]METAS FORMACIÓN X CTROS'!$BP12</f>
        <v>449</v>
      </c>
      <c r="GN12" s="93">
        <f t="shared" ref="GN12:GN75" si="61">IF(GL12=0,"N/A",GM12/GL12)</f>
        <v>1.223433242506812</v>
      </c>
    </row>
    <row r="13" spans="1:196" s="1" customFormat="1" ht="15" customHeight="1" x14ac:dyDescent="0.6">
      <c r="A13" s="16">
        <v>5</v>
      </c>
      <c r="B13" s="17" t="s">
        <v>521</v>
      </c>
      <c r="C13" s="18">
        <v>9201</v>
      </c>
      <c r="D13" s="17" t="s">
        <v>581</v>
      </c>
      <c r="E13" s="8">
        <f>VLOOKUP(C13,'[3]METAS FORMACIÓN X CTROS'!$C$11:$E$128,3,0)</f>
        <v>1043</v>
      </c>
      <c r="F13" s="8">
        <f>'[2]METAS FORMACIÓN X CTROS'!$E13</f>
        <v>1113</v>
      </c>
      <c r="G13" s="352">
        <f t="shared" ref="G13:G76" si="62">IF(E13=0,"N/A",F13/E13)</f>
        <v>1.0671140939597314</v>
      </c>
      <c r="H13" s="8">
        <f>VLOOKUP(C13,'[3]METAS FORMACIÓN X CTROS'!$C$11:$F$128,4,0)</f>
        <v>1442</v>
      </c>
      <c r="I13" s="8">
        <f>'[2]METAS FORMACIÓN X CTROS'!$F13</f>
        <v>1419</v>
      </c>
      <c r="J13" s="352">
        <f t="shared" si="2"/>
        <v>0.98404993065187241</v>
      </c>
      <c r="K13" s="8">
        <f>VLOOKUP(C13,'[3]METAS FORMACIÓN X CTROS'!$C$11:$G$128,5,0)</f>
        <v>0</v>
      </c>
      <c r="L13" s="8">
        <f>'[2]METAS FORMACIÓN X CTROS'!$G13</f>
        <v>0</v>
      </c>
      <c r="M13" s="352" t="str">
        <f t="shared" si="3"/>
        <v>N/A</v>
      </c>
      <c r="N13" s="8">
        <v>0</v>
      </c>
      <c r="O13" s="8">
        <f>'[2]METAS FORMACIÓN X CTROS'!$H13</f>
        <v>0</v>
      </c>
      <c r="P13" s="355" t="str">
        <f t="shared" si="4"/>
        <v>N/A</v>
      </c>
      <c r="Q13" s="8">
        <v>0</v>
      </c>
      <c r="R13" s="8">
        <f>'[2]METAS FORMACIÓN X CTROS'!$I13</f>
        <v>0</v>
      </c>
      <c r="S13" s="355" t="str">
        <f t="shared" si="5"/>
        <v>N/A</v>
      </c>
      <c r="T13" s="8">
        <v>2485</v>
      </c>
      <c r="U13" s="8">
        <f>'[2]METAS FORMACIÓN X CTROS'!$J13</f>
        <v>2532</v>
      </c>
      <c r="V13" s="352">
        <f t="shared" si="0"/>
        <v>1.018913480885312</v>
      </c>
      <c r="W13" s="8">
        <v>2485</v>
      </c>
      <c r="X13" s="8">
        <f>'[2]METAS FORMACIÓN X CTROS'!$K13</f>
        <v>2532</v>
      </c>
      <c r="Y13" s="352">
        <f t="shared" si="6"/>
        <v>1.018913480885312</v>
      </c>
      <c r="Z13" s="8">
        <v>90</v>
      </c>
      <c r="AA13" s="8">
        <f>'[2]METAS FORMACIÓN X CTROS'!$L13</f>
        <v>52</v>
      </c>
      <c r="AB13" s="352">
        <f t="shared" si="7"/>
        <v>0.57777777777777772</v>
      </c>
      <c r="AC13" s="8">
        <v>45</v>
      </c>
      <c r="AD13" s="8">
        <f>'[2]METAS FORMACIÓN X CTROS'!$M13</f>
        <v>56</v>
      </c>
      <c r="AE13" s="355">
        <f t="shared" si="8"/>
        <v>1.2444444444444445</v>
      </c>
      <c r="AF13" s="8">
        <v>0</v>
      </c>
      <c r="AG13" s="8">
        <f>'[2]METAS FORMACIÓN X CTROS'!$N13</f>
        <v>0</v>
      </c>
      <c r="AH13" s="355" t="str">
        <f t="shared" si="9"/>
        <v>N/A</v>
      </c>
      <c r="AI13" s="8">
        <v>135</v>
      </c>
      <c r="AJ13" s="8">
        <f>'[2]METAS FORMACIÓN X CTROS'!$O13</f>
        <v>108</v>
      </c>
      <c r="AK13" s="352">
        <f t="shared" si="10"/>
        <v>0.8</v>
      </c>
      <c r="AL13" s="8">
        <v>0</v>
      </c>
      <c r="AM13" s="8">
        <f>'[2]METAS FORMACIÓN X CTROS'!$P13</f>
        <v>0</v>
      </c>
      <c r="AN13" s="352" t="str">
        <f t="shared" si="11"/>
        <v>N/A</v>
      </c>
      <c r="AO13" s="8">
        <v>0</v>
      </c>
      <c r="AP13" s="8">
        <f>'[2]METAS FORMACIÓN X CTROS'!$Q13</f>
        <v>0</v>
      </c>
      <c r="AQ13" s="355" t="str">
        <f t="shared" si="12"/>
        <v>N/A</v>
      </c>
      <c r="AR13" s="8">
        <v>0</v>
      </c>
      <c r="AS13" s="8">
        <f>'[2]METAS FORMACIÓN X CTROS'!$R13</f>
        <v>0</v>
      </c>
      <c r="AT13" s="355" t="str">
        <f t="shared" si="13"/>
        <v>N/A</v>
      </c>
      <c r="AU13" s="8">
        <v>0</v>
      </c>
      <c r="AV13" s="8">
        <f>'[2]METAS FORMACIÓN X CTROS'!$S13</f>
        <v>0</v>
      </c>
      <c r="AW13" s="352" t="str">
        <f t="shared" si="14"/>
        <v>N/A</v>
      </c>
      <c r="AX13" s="8">
        <v>898</v>
      </c>
      <c r="AY13" s="8">
        <f>'[2]METAS FORMACIÓN X CTROS'!$T13</f>
        <v>678</v>
      </c>
      <c r="AZ13" s="352">
        <f t="shared" si="15"/>
        <v>0.75501113585746105</v>
      </c>
      <c r="BA13" s="8">
        <v>400</v>
      </c>
      <c r="BB13" s="8">
        <f>'[2]METAS FORMACIÓN X CTROS'!$U13</f>
        <v>391</v>
      </c>
      <c r="BC13" s="352">
        <f t="shared" si="16"/>
        <v>0.97750000000000004</v>
      </c>
      <c r="BD13" s="8">
        <v>33</v>
      </c>
      <c r="BE13" s="8">
        <f>'[2]METAS FORMACIÓN X CTROS'!$V13</f>
        <v>39</v>
      </c>
      <c r="BF13" s="355">
        <f t="shared" si="17"/>
        <v>1.1818181818181819</v>
      </c>
      <c r="BG13" s="8">
        <v>0</v>
      </c>
      <c r="BH13" s="8">
        <f>'[2]METAS FORMACIÓN X CTROS'!$W13</f>
        <v>0</v>
      </c>
      <c r="BI13" s="355" t="str">
        <f t="shared" si="18"/>
        <v>N/A</v>
      </c>
      <c r="BJ13" s="8">
        <v>1480</v>
      </c>
      <c r="BK13" s="8">
        <f>'[2]METAS FORMACIÓN X CTROS'!$X13</f>
        <v>1500</v>
      </c>
      <c r="BL13" s="560">
        <f t="shared" si="1"/>
        <v>1.0135135135135136</v>
      </c>
      <c r="BM13" s="8">
        <v>2811</v>
      </c>
      <c r="BN13" s="8">
        <f>'[2]METAS FORMACIÓN X CTROS'!$Y13</f>
        <v>2608</v>
      </c>
      <c r="BO13" s="352">
        <f t="shared" si="19"/>
        <v>0.92778370686588407</v>
      </c>
      <c r="BP13" s="8">
        <v>0</v>
      </c>
      <c r="BQ13" s="8">
        <f>'[2]METAS FORMACIÓN X CTROS'!$Z13</f>
        <v>0</v>
      </c>
      <c r="BR13" s="352" t="str">
        <f t="shared" si="20"/>
        <v>N/A</v>
      </c>
      <c r="BS13" s="8">
        <v>2946</v>
      </c>
      <c r="BT13" s="8">
        <f>'[2]METAS FORMACIÓN X CTROS'!$AA13</f>
        <v>2716</v>
      </c>
      <c r="BU13" s="352">
        <f t="shared" si="21"/>
        <v>0.921928038017651</v>
      </c>
      <c r="BV13" s="8">
        <v>5431</v>
      </c>
      <c r="BW13" s="8">
        <f>'[2]METAS FORMACIÓN X CTROS'!$AB13</f>
        <v>5248</v>
      </c>
      <c r="BX13" s="352">
        <f t="shared" si="22"/>
        <v>0.9663045479653839</v>
      </c>
      <c r="BY13" s="8">
        <v>10560</v>
      </c>
      <c r="BZ13" s="8">
        <f>'[2]METAS FORMACIÓN X CTROS'!$AC13</f>
        <v>6960</v>
      </c>
      <c r="CA13" s="358">
        <f t="shared" si="23"/>
        <v>0.65909090909090906</v>
      </c>
      <c r="CB13" s="8">
        <v>10470</v>
      </c>
      <c r="CC13" s="8">
        <f>'[2]METAS FORMACIÓN X CTROS'!$AD13</f>
        <v>8930</v>
      </c>
      <c r="CD13" s="358">
        <f t="shared" si="24"/>
        <v>0.85291308500477558</v>
      </c>
      <c r="CE13" s="8">
        <v>7680</v>
      </c>
      <c r="CF13" s="8">
        <f>'[2]METAS FORMACIÓN X CTROS'!$AE13</f>
        <v>6160</v>
      </c>
      <c r="CG13" s="358">
        <f t="shared" si="25"/>
        <v>0.80208333333333337</v>
      </c>
      <c r="CH13" s="8">
        <v>1320</v>
      </c>
      <c r="CI13" s="8">
        <f>'[2]METAS FORMACIÓN X CTROS'!$AF13</f>
        <v>1463</v>
      </c>
      <c r="CJ13" s="352">
        <f t="shared" si="26"/>
        <v>1.1083333333333334</v>
      </c>
      <c r="CK13" s="8">
        <v>9000</v>
      </c>
      <c r="CL13" s="8">
        <f>'[2]METAS FORMACIÓN X CTROS'!$AG13</f>
        <v>7623</v>
      </c>
      <c r="CM13" s="358">
        <f t="shared" si="27"/>
        <v>0.84699999999999998</v>
      </c>
      <c r="CN13" s="8">
        <v>1725</v>
      </c>
      <c r="CO13" s="8">
        <v>2549</v>
      </c>
      <c r="CP13" s="358">
        <f t="shared" ref="CP13:CP75" si="63">IF(CN13=0,"N/A",CO13/CN13)</f>
        <v>1.4776811594202899</v>
      </c>
      <c r="CQ13" s="8">
        <v>600</v>
      </c>
      <c r="CR13" s="8">
        <f>'[2]METAS FORMACIÓN X CTROS'!$AI13</f>
        <v>828</v>
      </c>
      <c r="CS13" s="358">
        <f t="shared" si="28"/>
        <v>1.38</v>
      </c>
      <c r="CT13" s="8">
        <v>32355</v>
      </c>
      <c r="CU13" s="8">
        <f>'[2]METAS FORMACIÓN X CTROS'!$AJ13</f>
        <v>26890</v>
      </c>
      <c r="CV13" s="358">
        <f t="shared" si="29"/>
        <v>0.83109256683665589</v>
      </c>
      <c r="CW13" s="8">
        <v>37786</v>
      </c>
      <c r="CX13" s="8">
        <f>'[2]METAS FORMACIÓN X CTROS'!$AK13</f>
        <v>32138</v>
      </c>
      <c r="CY13" s="358">
        <f t="shared" si="30"/>
        <v>0.85052665008204098</v>
      </c>
      <c r="CZ13" s="8">
        <v>1803</v>
      </c>
      <c r="DA13" s="8">
        <f>'[2]METAS FORMACIÓN X CTROS'!$AL13</f>
        <v>2644</v>
      </c>
      <c r="DB13" s="355">
        <f t="shared" si="31"/>
        <v>1.466444814198558</v>
      </c>
      <c r="DC13" s="8">
        <v>600</v>
      </c>
      <c r="DD13" s="8">
        <f>'[2]METAS FORMACIÓN X CTROS'!$AM13</f>
        <v>828</v>
      </c>
      <c r="DE13" s="355">
        <f t="shared" si="32"/>
        <v>1.38</v>
      </c>
      <c r="DF13" s="8">
        <v>19832</v>
      </c>
      <c r="DG13" s="8">
        <f>'[2]METAS FORMACIÓN X CTROS'!$AN13</f>
        <v>14930</v>
      </c>
      <c r="DH13" s="358">
        <f t="shared" si="33"/>
        <v>0.75282371924162972</v>
      </c>
      <c r="DI13" s="62">
        <v>0.77</v>
      </c>
      <c r="DJ13" s="93">
        <f>'[2]METAS FORMACIÓN X CTROS'!$AO13</f>
        <v>0.88129032258064499</v>
      </c>
      <c r="DK13" s="93">
        <f t="shared" si="34"/>
        <v>1.1445328864683701</v>
      </c>
      <c r="DL13" s="62">
        <v>0.49</v>
      </c>
      <c r="DM13" s="93">
        <f>'[2]METAS FORMACIÓN X CTROS'!$AP13</f>
        <v>0.682864450127877</v>
      </c>
      <c r="DN13" s="93">
        <f t="shared" si="35"/>
        <v>1.3936009186283205</v>
      </c>
      <c r="DO13" s="62">
        <v>0.63</v>
      </c>
      <c r="DP13" s="93">
        <f>'[2]METAS FORMACIÓN X CTROS'!$AQ13</f>
        <v>0.85272459499263598</v>
      </c>
      <c r="DQ13" s="93">
        <f t="shared" si="36"/>
        <v>1.3535311031629143</v>
      </c>
      <c r="DR13" s="62">
        <v>0.83</v>
      </c>
      <c r="DS13" s="93">
        <f>'[2]METAS FORMACIÓN X CTROS'!$AR13</f>
        <v>0.89757412398921799</v>
      </c>
      <c r="DT13" s="93">
        <f t="shared" si="37"/>
        <v>1.0814146072159254</v>
      </c>
      <c r="DU13" s="62">
        <v>0.67</v>
      </c>
      <c r="DV13" s="93">
        <f>'[2]METAS FORMACIÓN X CTROS'!$AS13</f>
        <v>0.80056377730796302</v>
      </c>
      <c r="DW13" s="93">
        <f t="shared" si="38"/>
        <v>1.1948713094148702</v>
      </c>
      <c r="DX13" s="62">
        <v>0.75</v>
      </c>
      <c r="DY13" s="93">
        <f>'[2]METAS FORMACIÓN X CTROS'!$AT13</f>
        <v>0.84320695102685606</v>
      </c>
      <c r="DZ13" s="93">
        <f t="shared" si="39"/>
        <v>1.1242759347024747</v>
      </c>
      <c r="EA13" s="62">
        <v>0.8</v>
      </c>
      <c r="EB13" s="93">
        <f>'[2]METAS FORMACIÓN X CTROS'!$AU13</f>
        <v>0.88656195462478204</v>
      </c>
      <c r="EC13" s="93">
        <f t="shared" si="40"/>
        <v>1.1082024432809774</v>
      </c>
      <c r="ED13" s="62">
        <v>0.58000000000000007</v>
      </c>
      <c r="EE13" s="93">
        <f>'[2]METAS FORMACIÓN X CTROS'!$AV13</f>
        <v>0.77513812154696105</v>
      </c>
      <c r="EF13" s="93">
        <f t="shared" si="41"/>
        <v>1.3364450371499326</v>
      </c>
      <c r="EG13" s="62">
        <v>0.69000000000000006</v>
      </c>
      <c r="EH13" s="93">
        <f>'[2]METAS FORMACIÓN X CTROS'!$AW13</f>
        <v>0.84813262195121897</v>
      </c>
      <c r="EI13" s="93">
        <f t="shared" si="42"/>
        <v>1.229177712972781</v>
      </c>
      <c r="EJ13" s="62">
        <v>0.89</v>
      </c>
      <c r="EK13" s="93">
        <f>'[2]METAS FORMACIÓN X CTROS'!$AX13</f>
        <v>0.79506172839506195</v>
      </c>
      <c r="EL13" s="93">
        <f t="shared" si="43"/>
        <v>0.89332778471355279</v>
      </c>
      <c r="EM13" s="62">
        <v>0.26</v>
      </c>
      <c r="EN13" s="93">
        <f>'[2]METAS FORMACIÓN X CTROS'!$AY13</f>
        <v>0.285442073170732</v>
      </c>
      <c r="EO13" s="93">
        <f t="shared" si="44"/>
        <v>1.0978541275797384</v>
      </c>
      <c r="EP13" s="62">
        <v>0.57499999999999996</v>
      </c>
      <c r="EQ13" s="93">
        <f>'[2]METAS FORMACIÓN X CTROS'!$AZ13</f>
        <v>0.546411305317962</v>
      </c>
      <c r="ER13" s="93">
        <f t="shared" si="45"/>
        <v>0.95028053098776011</v>
      </c>
      <c r="ES13" s="62">
        <v>0.84499999999999997</v>
      </c>
      <c r="ET13" s="93">
        <f>'[2]METAS FORMACIÓN X CTROS'!$BA13</f>
        <v>0.81334263133426299</v>
      </c>
      <c r="EU13" s="93">
        <f t="shared" si="46"/>
        <v>0.96253565838374322</v>
      </c>
      <c r="EV13" s="62">
        <v>0.42000000000000004</v>
      </c>
      <c r="EW13" s="93">
        <f>'[2]METAS FORMACIÓN X CTROS'!$BB13</f>
        <v>0.34480910917615498</v>
      </c>
      <c r="EX13" s="93">
        <f t="shared" si="47"/>
        <v>0.82097406946703555</v>
      </c>
      <c r="EY13" s="62">
        <v>0.63250000000000006</v>
      </c>
      <c r="EZ13" s="93">
        <f>'[2]METAS FORMACIÓN X CTROS'!$BC13</f>
        <v>0.59568112514780003</v>
      </c>
      <c r="FA13" s="93">
        <f t="shared" si="48"/>
        <v>0.94178834015462443</v>
      </c>
      <c r="FB13" s="62">
        <v>0.82</v>
      </c>
      <c r="FC13" s="93">
        <f>'[2]METAS FORMACIÓN X CTROS'!$BD13</f>
        <v>0.54750512645249505</v>
      </c>
      <c r="FD13" s="93">
        <f t="shared" si="49"/>
        <v>0.66768917860060373</v>
      </c>
      <c r="FE13" s="62">
        <v>0.27</v>
      </c>
      <c r="FF13" s="93">
        <f>'[2]METAS FORMACIÓN X CTROS'!$BE13</f>
        <v>0.41607142857142898</v>
      </c>
      <c r="FG13" s="93">
        <f t="shared" si="50"/>
        <v>1.5410052910052925</v>
      </c>
      <c r="FH13" s="62">
        <v>0.54499999999999993</v>
      </c>
      <c r="FI13" s="93">
        <f>'[2]METAS FORMACIÓN X CTROS'!$BF13</f>
        <v>0.44129607765971401</v>
      </c>
      <c r="FJ13" s="93">
        <f t="shared" si="51"/>
        <v>0.80971757368754871</v>
      </c>
      <c r="FK13" s="54">
        <v>0.83593109105824448</v>
      </c>
      <c r="FL13" s="93">
        <f>'[2]METAS FORMACIÓN X CTROS'!$BG13</f>
        <v>0.78101361573373695</v>
      </c>
      <c r="FM13" s="93">
        <f t="shared" si="52"/>
        <v>0.93430382490620734</v>
      </c>
      <c r="FN13" s="54">
        <v>0.61009999999999998</v>
      </c>
      <c r="FO13" s="93">
        <f>'[2]METAS FORMACIÓN X CTROS'!$BH13</f>
        <v>0.81038647342995196</v>
      </c>
      <c r="FP13" s="93">
        <f t="shared" si="53"/>
        <v>1.3282846638746959</v>
      </c>
      <c r="FQ13" s="63">
        <v>1167</v>
      </c>
      <c r="FR13" s="8">
        <f>'[2]METAS FORMACIÓN X CTROS'!$BI13</f>
        <v>811</v>
      </c>
      <c r="FS13" s="54">
        <f t="shared" si="54"/>
        <v>0.69494430162810628</v>
      </c>
      <c r="FT13" s="63">
        <v>326</v>
      </c>
      <c r="FU13" s="8">
        <f>'[2]METAS FORMACIÓN X CTROS'!$BJ13</f>
        <v>193</v>
      </c>
      <c r="FV13" s="54">
        <f t="shared" si="55"/>
        <v>0.59202453987730064</v>
      </c>
      <c r="FW13" s="63">
        <v>1493</v>
      </c>
      <c r="FX13" s="8">
        <f>'[2]METAS FORMACIÓN X CTROS'!$BK13</f>
        <v>1004</v>
      </c>
      <c r="FY13" s="54">
        <f t="shared" si="56"/>
        <v>0.67247153382451441</v>
      </c>
      <c r="FZ13" s="63">
        <v>15220</v>
      </c>
      <c r="GA13" s="8">
        <f>'[2]METAS FORMACIÓN X CTROS'!$BL13</f>
        <v>12477</v>
      </c>
      <c r="GB13" s="54">
        <f t="shared" si="57"/>
        <v>0.81977660972404731</v>
      </c>
      <c r="GC13" s="63">
        <v>16713</v>
      </c>
      <c r="GD13" s="8">
        <f>'[2]METAS FORMACIÓN X CTROS'!$BM13</f>
        <v>13481</v>
      </c>
      <c r="GE13" s="54">
        <f t="shared" si="58"/>
        <v>0.80661760306348351</v>
      </c>
      <c r="GF13" s="63">
        <v>597</v>
      </c>
      <c r="GG13" s="8">
        <f>'[2]METAS FORMACIÓN X CTROS'!$BN13</f>
        <v>604</v>
      </c>
      <c r="GH13" s="300">
        <f t="shared" si="59"/>
        <v>1.0117252931323284</v>
      </c>
      <c r="GI13" s="8">
        <v>1338</v>
      </c>
      <c r="GJ13" s="8">
        <f>'[2]METAS FORMACIÓN X CTROS'!$BO13</f>
        <v>1613</v>
      </c>
      <c r="GK13" s="93">
        <f t="shared" si="60"/>
        <v>1.2055306427503736</v>
      </c>
      <c r="GL13" s="8">
        <v>366</v>
      </c>
      <c r="GM13" s="8">
        <f>'[2]METAS FORMACIÓN X CTROS'!$BP13</f>
        <v>581</v>
      </c>
      <c r="GN13" s="93">
        <f t="shared" si="61"/>
        <v>1.5874316939890711</v>
      </c>
    </row>
    <row r="14" spans="1:196" s="1" customFormat="1" ht="15" customHeight="1" x14ac:dyDescent="0.6">
      <c r="A14" s="16">
        <v>5</v>
      </c>
      <c r="B14" s="17" t="s">
        <v>521</v>
      </c>
      <c r="C14" s="18">
        <v>9202</v>
      </c>
      <c r="D14" s="17" t="s">
        <v>582</v>
      </c>
      <c r="E14" s="8">
        <f>VLOOKUP(C14,'[3]METAS FORMACIÓN X CTROS'!$C$11:$E$128,3,0)</f>
        <v>1309</v>
      </c>
      <c r="F14" s="8">
        <f>'[2]METAS FORMACIÓN X CTROS'!$E14</f>
        <v>1311</v>
      </c>
      <c r="G14" s="352">
        <f t="shared" si="62"/>
        <v>1.001527883880825</v>
      </c>
      <c r="H14" s="8">
        <f>VLOOKUP(C14,'[3]METAS FORMACIÓN X CTROS'!$C$11:$F$128,4,0)</f>
        <v>643</v>
      </c>
      <c r="I14" s="8">
        <f>'[2]METAS FORMACIÓN X CTROS'!$F14</f>
        <v>685</v>
      </c>
      <c r="J14" s="352">
        <f t="shared" si="2"/>
        <v>1.0653188180404354</v>
      </c>
      <c r="K14" s="8">
        <f>VLOOKUP(C14,'[3]METAS FORMACIÓN X CTROS'!$C$11:$G$128,5,0)</f>
        <v>0</v>
      </c>
      <c r="L14" s="8">
        <f>'[2]METAS FORMACIÓN X CTROS'!$G14</f>
        <v>0</v>
      </c>
      <c r="M14" s="352" t="str">
        <f t="shared" si="3"/>
        <v>N/A</v>
      </c>
      <c r="N14" s="8">
        <v>0</v>
      </c>
      <c r="O14" s="8">
        <f>'[2]METAS FORMACIÓN X CTROS'!$H14</f>
        <v>0</v>
      </c>
      <c r="P14" s="355" t="str">
        <f t="shared" si="4"/>
        <v>N/A</v>
      </c>
      <c r="Q14" s="8">
        <v>0</v>
      </c>
      <c r="R14" s="8">
        <f>'[2]METAS FORMACIÓN X CTROS'!$I14</f>
        <v>0</v>
      </c>
      <c r="S14" s="355" t="str">
        <f t="shared" si="5"/>
        <v>N/A</v>
      </c>
      <c r="T14" s="8">
        <v>1952</v>
      </c>
      <c r="U14" s="8">
        <f>'[2]METAS FORMACIÓN X CTROS'!$J14</f>
        <v>1996</v>
      </c>
      <c r="V14" s="352">
        <f t="shared" si="0"/>
        <v>1.0225409836065573</v>
      </c>
      <c r="W14" s="8">
        <v>1952</v>
      </c>
      <c r="X14" s="8">
        <f>'[2]METAS FORMACIÓN X CTROS'!$K14</f>
        <v>1996</v>
      </c>
      <c r="Y14" s="352">
        <f t="shared" si="6"/>
        <v>1.0225409836065573</v>
      </c>
      <c r="Z14" s="8">
        <v>1372</v>
      </c>
      <c r="AA14" s="8">
        <f>'[2]METAS FORMACIÓN X CTROS'!$L14</f>
        <v>1399</v>
      </c>
      <c r="AB14" s="352">
        <f t="shared" si="7"/>
        <v>1.0196793002915452</v>
      </c>
      <c r="AC14" s="8">
        <v>34</v>
      </c>
      <c r="AD14" s="8">
        <f>'[2]METAS FORMACIÓN X CTROS'!$M14</f>
        <v>63</v>
      </c>
      <c r="AE14" s="355">
        <f t="shared" si="8"/>
        <v>1.8529411764705883</v>
      </c>
      <c r="AF14" s="8">
        <v>15</v>
      </c>
      <c r="AG14" s="8">
        <f>'[2]METAS FORMACIÓN X CTROS'!$N14</f>
        <v>53</v>
      </c>
      <c r="AH14" s="355">
        <f t="shared" si="9"/>
        <v>3.5333333333333332</v>
      </c>
      <c r="AI14" s="8">
        <v>1421</v>
      </c>
      <c r="AJ14" s="8">
        <f>'[2]METAS FORMACIÓN X CTROS'!$O14</f>
        <v>1515</v>
      </c>
      <c r="AK14" s="352">
        <f t="shared" si="10"/>
        <v>1.0661505981703026</v>
      </c>
      <c r="AL14" s="8">
        <v>0</v>
      </c>
      <c r="AM14" s="8">
        <f>'[2]METAS FORMACIÓN X CTROS'!$P14</f>
        <v>0</v>
      </c>
      <c r="AN14" s="352" t="str">
        <f t="shared" si="11"/>
        <v>N/A</v>
      </c>
      <c r="AO14" s="8">
        <v>0</v>
      </c>
      <c r="AP14" s="8">
        <f>'[2]METAS FORMACIÓN X CTROS'!$Q14</f>
        <v>0</v>
      </c>
      <c r="AQ14" s="355" t="str">
        <f t="shared" si="12"/>
        <v>N/A</v>
      </c>
      <c r="AR14" s="8">
        <v>30</v>
      </c>
      <c r="AS14" s="8">
        <f>'[2]METAS FORMACIÓN X CTROS'!$R14</f>
        <v>0</v>
      </c>
      <c r="AT14" s="355">
        <f t="shared" si="13"/>
        <v>0</v>
      </c>
      <c r="AU14" s="8">
        <v>30</v>
      </c>
      <c r="AV14" s="8">
        <f>'[2]METAS FORMACIÓN X CTROS'!$S14</f>
        <v>0</v>
      </c>
      <c r="AW14" s="352">
        <f t="shared" si="14"/>
        <v>0</v>
      </c>
      <c r="AX14" s="8">
        <v>402</v>
      </c>
      <c r="AY14" s="8">
        <f>'[2]METAS FORMACIÓN X CTROS'!$T14</f>
        <v>456</v>
      </c>
      <c r="AZ14" s="352">
        <f t="shared" si="15"/>
        <v>1.1343283582089552</v>
      </c>
      <c r="BA14" s="8">
        <v>534</v>
      </c>
      <c r="BB14" s="8">
        <f>'[2]METAS FORMACIÓN X CTROS'!$U14</f>
        <v>476</v>
      </c>
      <c r="BC14" s="352">
        <f t="shared" si="16"/>
        <v>0.89138576779026213</v>
      </c>
      <c r="BD14" s="8">
        <v>0</v>
      </c>
      <c r="BE14" s="8">
        <f>'[2]METAS FORMACIÓN X CTROS'!$V14</f>
        <v>0</v>
      </c>
      <c r="BF14" s="355" t="str">
        <f t="shared" si="17"/>
        <v>N/A</v>
      </c>
      <c r="BG14" s="8">
        <v>0</v>
      </c>
      <c r="BH14" s="8">
        <f>'[2]METAS FORMACIÓN X CTROS'!$W14</f>
        <v>0</v>
      </c>
      <c r="BI14" s="355" t="str">
        <f t="shared" si="18"/>
        <v>N/A</v>
      </c>
      <c r="BJ14" s="8">
        <v>580</v>
      </c>
      <c r="BK14" s="8">
        <f>'[2]METAS FORMACIÓN X CTROS'!$X14</f>
        <v>594</v>
      </c>
      <c r="BL14" s="560">
        <f t="shared" si="1"/>
        <v>1.0241379310344827</v>
      </c>
      <c r="BM14" s="8">
        <v>1516</v>
      </c>
      <c r="BN14" s="8">
        <f>'[2]METAS FORMACIÓN X CTROS'!$Y14</f>
        <v>1526</v>
      </c>
      <c r="BO14" s="352">
        <f t="shared" si="19"/>
        <v>1.0065963060686016</v>
      </c>
      <c r="BP14" s="8">
        <v>0</v>
      </c>
      <c r="BQ14" s="8">
        <f>'[2]METAS FORMACIÓN X CTROS'!$Z14</f>
        <v>0</v>
      </c>
      <c r="BR14" s="352" t="str">
        <f t="shared" si="20"/>
        <v>N/A</v>
      </c>
      <c r="BS14" s="8">
        <v>2967</v>
      </c>
      <c r="BT14" s="8">
        <f>'[2]METAS FORMACIÓN X CTROS'!$AA14</f>
        <v>3041</v>
      </c>
      <c r="BU14" s="352">
        <f t="shared" si="21"/>
        <v>1.0249410178631615</v>
      </c>
      <c r="BV14" s="8">
        <v>4919</v>
      </c>
      <c r="BW14" s="8">
        <f>'[2]METAS FORMACIÓN X CTROS'!$AB14</f>
        <v>5037</v>
      </c>
      <c r="BX14" s="352">
        <f t="shared" si="22"/>
        <v>1.0239886155722708</v>
      </c>
      <c r="BY14" s="8">
        <v>9280</v>
      </c>
      <c r="BZ14" s="8">
        <f>'[2]METAS FORMACIÓN X CTROS'!$AC14</f>
        <v>6739</v>
      </c>
      <c r="CA14" s="358">
        <f t="shared" si="23"/>
        <v>0.72618534482758623</v>
      </c>
      <c r="CB14" s="8">
        <v>6900</v>
      </c>
      <c r="CC14" s="8">
        <f>'[2]METAS FORMACIÓN X CTROS'!$AD14</f>
        <v>8139</v>
      </c>
      <c r="CD14" s="358">
        <f t="shared" si="24"/>
        <v>1.1795652173913043</v>
      </c>
      <c r="CE14" s="8">
        <v>2560</v>
      </c>
      <c r="CF14" s="8">
        <f>'[2]METAS FORMACIÓN X CTROS'!$AE14</f>
        <v>2000</v>
      </c>
      <c r="CG14" s="358">
        <f t="shared" si="25"/>
        <v>0.78125</v>
      </c>
      <c r="CH14" s="8">
        <v>0</v>
      </c>
      <c r="CI14" s="8">
        <f>'[2]METAS FORMACIÓN X CTROS'!$AF14</f>
        <v>0</v>
      </c>
      <c r="CJ14" s="352" t="str">
        <f t="shared" si="26"/>
        <v>N/A</v>
      </c>
      <c r="CK14" s="8">
        <v>2560</v>
      </c>
      <c r="CL14" s="8">
        <f>'[2]METAS FORMACIÓN X CTROS'!$AG14</f>
        <v>2000</v>
      </c>
      <c r="CM14" s="358">
        <f t="shared" si="27"/>
        <v>0.78125</v>
      </c>
      <c r="CN14" s="8">
        <v>1365</v>
      </c>
      <c r="CO14" s="8">
        <v>1485</v>
      </c>
      <c r="CP14" s="358">
        <f t="shared" si="63"/>
        <v>1.0879120879120878</v>
      </c>
      <c r="CQ14" s="8">
        <v>374</v>
      </c>
      <c r="CR14" s="8">
        <f>'[2]METAS FORMACIÓN X CTROS'!$AI14</f>
        <v>403</v>
      </c>
      <c r="CS14" s="358">
        <f t="shared" si="28"/>
        <v>1.0775401069518717</v>
      </c>
      <c r="CT14" s="8">
        <v>20479</v>
      </c>
      <c r="CU14" s="8">
        <f>'[2]METAS FORMACIÓN X CTROS'!$AJ14</f>
        <v>18766</v>
      </c>
      <c r="CV14" s="358">
        <f t="shared" si="29"/>
        <v>0.91635333756531079</v>
      </c>
      <c r="CW14" s="8">
        <v>25398</v>
      </c>
      <c r="CX14" s="8">
        <f>'[2]METAS FORMACIÓN X CTROS'!$AK14</f>
        <v>23803</v>
      </c>
      <c r="CY14" s="358">
        <f t="shared" si="30"/>
        <v>0.93719977951019762</v>
      </c>
      <c r="CZ14" s="8">
        <v>1399</v>
      </c>
      <c r="DA14" s="8">
        <f>'[2]METAS FORMACIÓN X CTROS'!$AL14</f>
        <v>1548</v>
      </c>
      <c r="DB14" s="355">
        <f t="shared" si="31"/>
        <v>1.1065046461758399</v>
      </c>
      <c r="DC14" s="8">
        <v>419</v>
      </c>
      <c r="DD14" s="8">
        <f>'[2]METAS FORMACIÓN X CTROS'!$AM14</f>
        <v>456</v>
      </c>
      <c r="DE14" s="355">
        <f t="shared" si="32"/>
        <v>1.0883054892601431</v>
      </c>
      <c r="DF14" s="8">
        <v>13017</v>
      </c>
      <c r="DG14" s="8">
        <f>'[2]METAS FORMACIÓN X CTROS'!$AN14</f>
        <v>9900</v>
      </c>
      <c r="DH14" s="358">
        <f t="shared" si="33"/>
        <v>0.76054390412537454</v>
      </c>
      <c r="DI14" s="62">
        <v>0.83</v>
      </c>
      <c r="DJ14" s="93">
        <f>'[2]METAS FORMACIÓN X CTROS'!$AO14</f>
        <v>0.78557504873294304</v>
      </c>
      <c r="DK14" s="93">
        <f t="shared" si="34"/>
        <v>0.94647596232884712</v>
      </c>
      <c r="DL14" s="62">
        <v>0.5</v>
      </c>
      <c r="DM14" s="93">
        <f>'[2]METAS FORMACIÓN X CTROS'!$AP14</f>
        <v>0.48319327731092399</v>
      </c>
      <c r="DN14" s="93">
        <f t="shared" si="35"/>
        <v>0.96638655462184797</v>
      </c>
      <c r="DO14" s="62">
        <v>0.66500000000000004</v>
      </c>
      <c r="DP14" s="93">
        <f>'[2]METAS FORMACIÓN X CTROS'!$AQ14</f>
        <v>0.73824399868464297</v>
      </c>
      <c r="DQ14" s="93">
        <f t="shared" si="36"/>
        <v>1.1101413514054781</v>
      </c>
      <c r="DR14" s="62">
        <v>0.77</v>
      </c>
      <c r="DS14" s="93">
        <f>'[2]METAS FORMACIÓN X CTROS'!$AR14</f>
        <v>0.78108314263920697</v>
      </c>
      <c r="DT14" s="93">
        <f t="shared" si="37"/>
        <v>1.0143936917392298</v>
      </c>
      <c r="DU14" s="62">
        <v>0.65</v>
      </c>
      <c r="DV14" s="93">
        <f>'[2]METAS FORMACIÓN X CTROS'!$AS14</f>
        <v>0.6</v>
      </c>
      <c r="DW14" s="93">
        <f t="shared" si="38"/>
        <v>0.92307692307692302</v>
      </c>
      <c r="DX14" s="62">
        <v>0.71</v>
      </c>
      <c r="DY14" s="93">
        <f>'[2]METAS FORMACIÓN X CTROS'!$AT14</f>
        <v>0.71893787575150303</v>
      </c>
      <c r="DZ14" s="93">
        <f t="shared" si="39"/>
        <v>1.0125885573964832</v>
      </c>
      <c r="EA14" s="62">
        <v>0.8</v>
      </c>
      <c r="EB14" s="93">
        <f>'[2]METAS FORMACIÓN X CTROS'!$AU14</f>
        <v>0.78405572755417896</v>
      </c>
      <c r="EC14" s="93">
        <f t="shared" si="40"/>
        <v>0.98006965944272362</v>
      </c>
      <c r="ED14" s="62">
        <v>0.57499999999999996</v>
      </c>
      <c r="EE14" s="93">
        <f>'[2]METAS FORMACIÓN X CTROS'!$AV14</f>
        <v>0.55211024978466805</v>
      </c>
      <c r="EF14" s="93">
        <f t="shared" si="41"/>
        <v>0.96019173875594455</v>
      </c>
      <c r="EG14" s="62">
        <v>0.6875</v>
      </c>
      <c r="EH14" s="93">
        <f>'[2]METAS FORMACIÓN X CTROS'!$AW14</f>
        <v>0.73059360730593603</v>
      </c>
      <c r="EI14" s="93">
        <f t="shared" si="42"/>
        <v>1.062681610626816</v>
      </c>
      <c r="EJ14" s="62">
        <v>0.8</v>
      </c>
      <c r="EK14" s="93">
        <f>'[2]METAS FORMACIÓN X CTROS'!$AX14</f>
        <v>0.76234167747082904</v>
      </c>
      <c r="EL14" s="93">
        <f t="shared" si="43"/>
        <v>0.95292709683853627</v>
      </c>
      <c r="EM14" s="62">
        <v>0.28999999999999998</v>
      </c>
      <c r="EN14" s="93">
        <f>'[2]METAS FORMACIÓN X CTROS'!$AY14</f>
        <v>0.32017393294427299</v>
      </c>
      <c r="EO14" s="93">
        <f t="shared" si="44"/>
        <v>1.1040480446354242</v>
      </c>
      <c r="EP14" s="62">
        <v>0.54500000000000004</v>
      </c>
      <c r="EQ14" s="93">
        <f>'[2]METAS FORMACIÓN X CTROS'!$AZ14</f>
        <v>0.55643184482574903</v>
      </c>
      <c r="ER14" s="93">
        <f t="shared" si="45"/>
        <v>1.0209758620655944</v>
      </c>
      <c r="ES14" s="62">
        <v>0.8</v>
      </c>
      <c r="ET14" s="93">
        <f>'[2]METAS FORMACIÓN X CTROS'!$BA14</f>
        <v>0.76839531036466902</v>
      </c>
      <c r="EU14" s="93">
        <f t="shared" si="46"/>
        <v>0.96049413795583627</v>
      </c>
      <c r="EV14" s="62">
        <v>0.4325</v>
      </c>
      <c r="EW14" s="93">
        <f>'[2]METAS FORMACIÓN X CTROS'!$BB14</f>
        <v>0.347373737373737</v>
      </c>
      <c r="EX14" s="93">
        <f t="shared" si="47"/>
        <v>0.80317627138436298</v>
      </c>
      <c r="EY14" s="62">
        <v>0.61624999999999996</v>
      </c>
      <c r="EZ14" s="93">
        <f>'[2]METAS FORMACIÓN X CTROS'!$BC14</f>
        <v>0.593286560517582</v>
      </c>
      <c r="FA14" s="93">
        <f t="shared" si="48"/>
        <v>0.96273681219891605</v>
      </c>
      <c r="FB14" s="62" t="s">
        <v>527</v>
      </c>
      <c r="FC14" s="93">
        <f>'[2]METAS FORMACIÓN X CTROS'!$BD14</f>
        <v>0</v>
      </c>
      <c r="FD14" s="93" t="str">
        <f t="shared" si="49"/>
        <v>N/A</v>
      </c>
      <c r="FE14" s="62">
        <v>0.27</v>
      </c>
      <c r="FF14" s="93">
        <f>'[2]METAS FORMACIÓN X CTROS'!$BE14</f>
        <v>0.42499999999999999</v>
      </c>
      <c r="FG14" s="93">
        <f t="shared" si="50"/>
        <v>1.574074074074074</v>
      </c>
      <c r="FH14" s="62">
        <v>0.27</v>
      </c>
      <c r="FI14" s="93">
        <f>'[2]METAS FORMACIÓN X CTROS'!$BF14</f>
        <v>0.42499999999999999</v>
      </c>
      <c r="FJ14" s="93">
        <f t="shared" si="51"/>
        <v>1.574074074074074</v>
      </c>
      <c r="FK14" s="54">
        <v>0.9</v>
      </c>
      <c r="FL14" s="93">
        <f>'[2]METAS FORMACIÓN X CTROS'!$BG14</f>
        <v>0.83850129198966405</v>
      </c>
      <c r="FM14" s="93">
        <f t="shared" si="52"/>
        <v>0.93166810221073781</v>
      </c>
      <c r="FN14" s="54">
        <v>0.61009999999999998</v>
      </c>
      <c r="FO14" s="93">
        <f>'[2]METAS FORMACIÓN X CTROS'!$BH14</f>
        <v>0.80263157894736803</v>
      </c>
      <c r="FP14" s="93">
        <f t="shared" si="53"/>
        <v>1.3155738058471858</v>
      </c>
      <c r="FQ14" s="63">
        <v>1328</v>
      </c>
      <c r="FR14" s="8">
        <f>'[2]METAS FORMACIÓN X CTROS'!$BI14</f>
        <v>910</v>
      </c>
      <c r="FS14" s="54">
        <f t="shared" si="54"/>
        <v>0.68524096385542166</v>
      </c>
      <c r="FT14" s="63">
        <v>233</v>
      </c>
      <c r="FU14" s="8">
        <f>'[2]METAS FORMACIÓN X CTROS'!$BJ14</f>
        <v>208</v>
      </c>
      <c r="FV14" s="54">
        <f t="shared" si="55"/>
        <v>0.89270386266094426</v>
      </c>
      <c r="FW14" s="63">
        <v>1561</v>
      </c>
      <c r="FX14" s="8">
        <f>'[2]METAS FORMACIÓN X CTROS'!$BK14</f>
        <v>1118</v>
      </c>
      <c r="FY14" s="54">
        <f t="shared" si="56"/>
        <v>0.71620755925688662</v>
      </c>
      <c r="FZ14" s="63">
        <v>8902</v>
      </c>
      <c r="GA14" s="8">
        <f>'[2]METAS FORMACIÓN X CTROS'!$BL14</f>
        <v>8018</v>
      </c>
      <c r="GB14" s="54">
        <f t="shared" si="57"/>
        <v>0.90069647270276343</v>
      </c>
      <c r="GC14" s="63">
        <v>10463</v>
      </c>
      <c r="GD14" s="8">
        <f>'[2]METAS FORMACIÓN X CTROS'!$BM14</f>
        <v>9136</v>
      </c>
      <c r="GE14" s="54">
        <f t="shared" si="58"/>
        <v>0.87317213036414032</v>
      </c>
      <c r="GF14" s="63">
        <v>210</v>
      </c>
      <c r="GG14" s="8">
        <f>'[2]METAS FORMACIÓN X CTROS'!$BN14</f>
        <v>242</v>
      </c>
      <c r="GH14" s="300">
        <f t="shared" si="59"/>
        <v>1.1523809523809523</v>
      </c>
      <c r="GI14" s="8">
        <v>1154</v>
      </c>
      <c r="GJ14" s="8">
        <f>'[2]METAS FORMACIÓN X CTROS'!$BO14</f>
        <v>1157</v>
      </c>
      <c r="GK14" s="93">
        <f t="shared" si="60"/>
        <v>1.0025996533795494</v>
      </c>
      <c r="GL14" s="8">
        <v>137</v>
      </c>
      <c r="GM14" s="8">
        <f>'[2]METAS FORMACIÓN X CTROS'!$BP14</f>
        <v>160</v>
      </c>
      <c r="GN14" s="93">
        <f t="shared" si="61"/>
        <v>1.167883211678832</v>
      </c>
    </row>
    <row r="15" spans="1:196" s="1" customFormat="1" ht="15" customHeight="1" x14ac:dyDescent="0.6">
      <c r="A15" s="16">
        <v>5</v>
      </c>
      <c r="B15" s="17" t="s">
        <v>521</v>
      </c>
      <c r="C15" s="18">
        <v>9203</v>
      </c>
      <c r="D15" s="17" t="s">
        <v>583</v>
      </c>
      <c r="E15" s="8">
        <f>VLOOKUP(C15,'[3]METAS FORMACIÓN X CTROS'!$C$11:$E$128,3,0)</f>
        <v>3093</v>
      </c>
      <c r="F15" s="8">
        <f>'[2]METAS FORMACIÓN X CTROS'!$E15</f>
        <v>3025</v>
      </c>
      <c r="G15" s="352">
        <f t="shared" si="62"/>
        <v>0.97801487229227291</v>
      </c>
      <c r="H15" s="8">
        <f>VLOOKUP(C15,'[3]METAS FORMACIÓN X CTROS'!$C$11:$F$128,4,0)</f>
        <v>719</v>
      </c>
      <c r="I15" s="8">
        <f>'[2]METAS FORMACIÓN X CTROS'!$F15</f>
        <v>877</v>
      </c>
      <c r="J15" s="352">
        <f t="shared" si="2"/>
        <v>1.2197496522948539</v>
      </c>
      <c r="K15" s="8">
        <f>VLOOKUP(C15,'[3]METAS FORMACIÓN X CTROS'!$C$11:$G$128,5,0)</f>
        <v>292</v>
      </c>
      <c r="L15" s="8">
        <f>'[2]METAS FORMACIÓN X CTROS'!$G15</f>
        <v>211</v>
      </c>
      <c r="M15" s="352">
        <f t="shared" si="3"/>
        <v>0.7226027397260274</v>
      </c>
      <c r="N15" s="8">
        <v>0</v>
      </c>
      <c r="O15" s="8">
        <f>'[2]METAS FORMACIÓN X CTROS'!$H15</f>
        <v>0</v>
      </c>
      <c r="P15" s="355" t="str">
        <f t="shared" si="4"/>
        <v>N/A</v>
      </c>
      <c r="Q15" s="8">
        <v>0</v>
      </c>
      <c r="R15" s="8">
        <f>'[2]METAS FORMACIÓN X CTROS'!$I15</f>
        <v>0</v>
      </c>
      <c r="S15" s="355" t="str">
        <f t="shared" si="5"/>
        <v>N/A</v>
      </c>
      <c r="T15" s="8">
        <v>4104</v>
      </c>
      <c r="U15" s="8">
        <f>'[2]METAS FORMACIÓN X CTROS'!$J15</f>
        <v>4113</v>
      </c>
      <c r="V15" s="352">
        <f t="shared" si="0"/>
        <v>1.0021929824561404</v>
      </c>
      <c r="W15" s="8">
        <v>4104</v>
      </c>
      <c r="X15" s="8">
        <f>'[2]METAS FORMACIÓN X CTROS'!$K15</f>
        <v>4113</v>
      </c>
      <c r="Y15" s="352">
        <f t="shared" si="6"/>
        <v>1.0021929824561404</v>
      </c>
      <c r="Z15" s="8">
        <v>30</v>
      </c>
      <c r="AA15" s="8">
        <f>'[2]METAS FORMACIÓN X CTROS'!$L15</f>
        <v>47</v>
      </c>
      <c r="AB15" s="352">
        <f t="shared" si="7"/>
        <v>1.5666666666666667</v>
      </c>
      <c r="AC15" s="8">
        <v>0</v>
      </c>
      <c r="AD15" s="8">
        <f>'[2]METAS FORMACIÓN X CTROS'!$M15</f>
        <v>39</v>
      </c>
      <c r="AE15" s="355" t="str">
        <f t="shared" si="8"/>
        <v>N/A</v>
      </c>
      <c r="AF15" s="8">
        <v>0</v>
      </c>
      <c r="AG15" s="8">
        <f>'[2]METAS FORMACIÓN X CTROS'!$N15</f>
        <v>0</v>
      </c>
      <c r="AH15" s="355" t="str">
        <f t="shared" si="9"/>
        <v>N/A</v>
      </c>
      <c r="AI15" s="8">
        <v>30</v>
      </c>
      <c r="AJ15" s="8">
        <f>'[2]METAS FORMACIÓN X CTROS'!$O15</f>
        <v>86</v>
      </c>
      <c r="AK15" s="352">
        <f t="shared" si="10"/>
        <v>2.8666666666666667</v>
      </c>
      <c r="AL15" s="8">
        <v>0</v>
      </c>
      <c r="AM15" s="8">
        <f>'[2]METAS FORMACIÓN X CTROS'!$P15</f>
        <v>0</v>
      </c>
      <c r="AN15" s="352" t="str">
        <f t="shared" si="11"/>
        <v>N/A</v>
      </c>
      <c r="AO15" s="8">
        <v>0</v>
      </c>
      <c r="AP15" s="8">
        <f>'[2]METAS FORMACIÓN X CTROS'!$Q15</f>
        <v>0</v>
      </c>
      <c r="AQ15" s="355" t="str">
        <f t="shared" si="12"/>
        <v>N/A</v>
      </c>
      <c r="AR15" s="8">
        <v>0</v>
      </c>
      <c r="AS15" s="8">
        <f>'[2]METAS FORMACIÓN X CTROS'!$R15</f>
        <v>0</v>
      </c>
      <c r="AT15" s="355" t="str">
        <f t="shared" si="13"/>
        <v>N/A</v>
      </c>
      <c r="AU15" s="8">
        <v>0</v>
      </c>
      <c r="AV15" s="8">
        <f>'[2]METAS FORMACIÓN X CTROS'!$S15</f>
        <v>0</v>
      </c>
      <c r="AW15" s="352" t="str">
        <f t="shared" si="14"/>
        <v>N/A</v>
      </c>
      <c r="AX15" s="8">
        <v>2234</v>
      </c>
      <c r="AY15" s="8">
        <f>'[2]METAS FORMACIÓN X CTROS'!$T15</f>
        <v>2494</v>
      </c>
      <c r="AZ15" s="352">
        <f t="shared" si="15"/>
        <v>1.1163831692032229</v>
      </c>
      <c r="BA15" s="8">
        <v>105</v>
      </c>
      <c r="BB15" s="8">
        <f>'[2]METAS FORMACIÓN X CTROS'!$U15</f>
        <v>103</v>
      </c>
      <c r="BC15" s="352">
        <f t="shared" si="16"/>
        <v>0.98095238095238091</v>
      </c>
      <c r="BD15" s="8">
        <v>425</v>
      </c>
      <c r="BE15" s="8">
        <f>'[2]METAS FORMACIÓN X CTROS'!$V15</f>
        <v>176</v>
      </c>
      <c r="BF15" s="355">
        <f t="shared" si="17"/>
        <v>0.41411764705882353</v>
      </c>
      <c r="BG15" s="8">
        <v>0</v>
      </c>
      <c r="BH15" s="8">
        <f>'[2]METAS FORMACIÓN X CTROS'!$W15</f>
        <v>0</v>
      </c>
      <c r="BI15" s="355" t="str">
        <f t="shared" si="18"/>
        <v>N/A</v>
      </c>
      <c r="BJ15" s="8">
        <v>1907</v>
      </c>
      <c r="BK15" s="8">
        <f>'[2]METAS FORMACIÓN X CTROS'!$X15</f>
        <v>1907</v>
      </c>
      <c r="BL15" s="560">
        <f t="shared" si="1"/>
        <v>1</v>
      </c>
      <c r="BM15" s="8">
        <v>4671</v>
      </c>
      <c r="BN15" s="8">
        <f>'[2]METAS FORMACIÓN X CTROS'!$Y15</f>
        <v>4680</v>
      </c>
      <c r="BO15" s="352">
        <f t="shared" si="19"/>
        <v>1.0019267822736031</v>
      </c>
      <c r="BP15" s="8">
        <v>0</v>
      </c>
      <c r="BQ15" s="8">
        <f>'[2]METAS FORMACIÓN X CTROS'!$Z15</f>
        <v>0</v>
      </c>
      <c r="BR15" s="352" t="str">
        <f t="shared" si="20"/>
        <v>N/A</v>
      </c>
      <c r="BS15" s="8">
        <v>4701</v>
      </c>
      <c r="BT15" s="8">
        <f>'[2]METAS FORMACIÓN X CTROS'!$AA15</f>
        <v>4766</v>
      </c>
      <c r="BU15" s="352">
        <f t="shared" si="21"/>
        <v>1.0138268453520527</v>
      </c>
      <c r="BV15" s="8">
        <v>8805</v>
      </c>
      <c r="BW15" s="8">
        <f>'[2]METAS FORMACIÓN X CTROS'!$AB15</f>
        <v>8879</v>
      </c>
      <c r="BX15" s="352">
        <f t="shared" si="22"/>
        <v>1.0084043157296991</v>
      </c>
      <c r="BY15" s="8">
        <v>13760</v>
      </c>
      <c r="BZ15" s="8">
        <f>'[2]METAS FORMACIÓN X CTROS'!$AC15</f>
        <v>11463</v>
      </c>
      <c r="CA15" s="358">
        <f t="shared" si="23"/>
        <v>0.83306686046511624</v>
      </c>
      <c r="CB15" s="8">
        <v>14880</v>
      </c>
      <c r="CC15" s="8">
        <f>'[2]METAS FORMACIÓN X CTROS'!$AD15</f>
        <v>18064</v>
      </c>
      <c r="CD15" s="358">
        <f t="shared" si="24"/>
        <v>1.2139784946236558</v>
      </c>
      <c r="CE15" s="8">
        <v>5120</v>
      </c>
      <c r="CF15" s="8">
        <f>'[2]METAS FORMACIÓN X CTROS'!$AE15</f>
        <v>5120</v>
      </c>
      <c r="CG15" s="358">
        <f t="shared" si="25"/>
        <v>1</v>
      </c>
      <c r="CH15" s="8">
        <v>1320</v>
      </c>
      <c r="CI15" s="8">
        <f>'[2]METAS FORMACIÓN X CTROS'!$AF15</f>
        <v>1660</v>
      </c>
      <c r="CJ15" s="352">
        <f t="shared" si="26"/>
        <v>1.2575757575757576</v>
      </c>
      <c r="CK15" s="8">
        <v>6440</v>
      </c>
      <c r="CL15" s="8">
        <f>'[2]METAS FORMACIÓN X CTROS'!$AG15</f>
        <v>6780</v>
      </c>
      <c r="CM15" s="358">
        <f t="shared" si="27"/>
        <v>1.0527950310559007</v>
      </c>
      <c r="CN15" s="8">
        <v>2589</v>
      </c>
      <c r="CO15" s="8">
        <v>3023</v>
      </c>
      <c r="CP15" s="358">
        <f t="shared" si="63"/>
        <v>1.167632290459637</v>
      </c>
      <c r="CQ15" s="8">
        <v>225</v>
      </c>
      <c r="CR15" s="8">
        <f>'[2]METAS FORMACIÓN X CTROS'!$AI15</f>
        <v>324</v>
      </c>
      <c r="CS15" s="358">
        <f t="shared" si="28"/>
        <v>1.44</v>
      </c>
      <c r="CT15" s="8">
        <v>37894</v>
      </c>
      <c r="CU15" s="8">
        <f>'[2]METAS FORMACIÓN X CTROS'!$AJ15</f>
        <v>39654</v>
      </c>
      <c r="CV15" s="358">
        <f t="shared" si="29"/>
        <v>1.0464453475484246</v>
      </c>
      <c r="CW15" s="8">
        <v>46699</v>
      </c>
      <c r="CX15" s="8">
        <f>'[2]METAS FORMACIÓN X CTROS'!$AK15</f>
        <v>48533</v>
      </c>
      <c r="CY15" s="358">
        <f t="shared" si="30"/>
        <v>1.0392727895672285</v>
      </c>
      <c r="CZ15" s="8">
        <v>3014</v>
      </c>
      <c r="DA15" s="8">
        <f>'[2]METAS FORMACIÓN X CTROS'!$AL15</f>
        <v>3238</v>
      </c>
      <c r="DB15" s="355">
        <f t="shared" si="31"/>
        <v>1.0743198407431984</v>
      </c>
      <c r="DC15" s="8">
        <v>225</v>
      </c>
      <c r="DD15" s="8">
        <f>'[2]METAS FORMACIÓN X CTROS'!$AM15</f>
        <v>324</v>
      </c>
      <c r="DE15" s="355">
        <f t="shared" si="32"/>
        <v>1.44</v>
      </c>
      <c r="DF15" s="8">
        <v>19704</v>
      </c>
      <c r="DG15" s="8">
        <f>'[2]METAS FORMACIÓN X CTROS'!$AN15</f>
        <v>17563</v>
      </c>
      <c r="DH15" s="358">
        <f t="shared" si="33"/>
        <v>0.8913418595209095</v>
      </c>
      <c r="DI15" s="62">
        <v>0.88</v>
      </c>
      <c r="DJ15" s="93">
        <f>'[2]METAS FORMACIÓN X CTROS'!$AO15</f>
        <v>0.89641861462577699</v>
      </c>
      <c r="DK15" s="93">
        <f t="shared" si="34"/>
        <v>1.0186575166202012</v>
      </c>
      <c r="DL15" s="62">
        <v>0.67</v>
      </c>
      <c r="DM15" s="93">
        <f>'[2]METAS FORMACIÓN X CTROS'!$AP15</f>
        <v>0.84466019417475702</v>
      </c>
      <c r="DN15" s="93">
        <f t="shared" si="35"/>
        <v>1.2606868569772491</v>
      </c>
      <c r="DO15" s="62">
        <v>0.77500000000000002</v>
      </c>
      <c r="DP15" s="93">
        <f>'[2]METAS FORMACIÓN X CTROS'!$AQ15</f>
        <v>0.895300041963911</v>
      </c>
      <c r="DQ15" s="93">
        <f t="shared" si="36"/>
        <v>1.1552258605985948</v>
      </c>
      <c r="DR15" s="62">
        <v>0.82</v>
      </c>
      <c r="DS15" s="93">
        <f>'[2]METAS FORMACIÓN X CTROS'!$AR15</f>
        <v>0.900494437577256</v>
      </c>
      <c r="DT15" s="93">
        <f t="shared" si="37"/>
        <v>1.0981639482649463</v>
      </c>
      <c r="DU15" s="62">
        <v>0.79</v>
      </c>
      <c r="DV15" s="93">
        <f>'[2]METAS FORMACIÓN X CTROS'!$AS15</f>
        <v>0.70809578107183602</v>
      </c>
      <c r="DW15" s="93">
        <f t="shared" si="38"/>
        <v>0.89632377350865311</v>
      </c>
      <c r="DX15" s="62">
        <v>0.80499999999999994</v>
      </c>
      <c r="DY15" s="93">
        <f>'[2]METAS FORMACIÓN X CTROS'!$AT15</f>
        <v>0.85946997325553098</v>
      </c>
      <c r="DZ15" s="93">
        <f t="shared" si="39"/>
        <v>1.0676645630503492</v>
      </c>
      <c r="EA15" s="62">
        <v>0.85</v>
      </c>
      <c r="EB15" s="93">
        <f>'[2]METAS FORMACIÓN X CTROS'!$AU15</f>
        <v>0.898088365615901</v>
      </c>
      <c r="EC15" s="93">
        <f t="shared" si="40"/>
        <v>1.056574547783413</v>
      </c>
      <c r="ED15" s="62">
        <v>0.73</v>
      </c>
      <c r="EE15" s="93">
        <f>'[2]METAS FORMACIÓN X CTROS'!$AV15</f>
        <v>0.72244897959183696</v>
      </c>
      <c r="EF15" s="93">
        <f t="shared" si="41"/>
        <v>0.98965613642717398</v>
      </c>
      <c r="EG15" s="62">
        <v>0.79</v>
      </c>
      <c r="EH15" s="93">
        <f>'[2]METAS FORMACIÓN X CTROS'!$AW15</f>
        <v>0.87870255659421104</v>
      </c>
      <c r="EI15" s="93">
        <f t="shared" si="42"/>
        <v>1.1122817172078621</v>
      </c>
      <c r="EJ15" s="62">
        <v>0.79</v>
      </c>
      <c r="EK15" s="93">
        <f>'[2]METAS FORMACIÓN X CTROS'!$AX15</f>
        <v>0.82857266698452603</v>
      </c>
      <c r="EL15" s="93">
        <f t="shared" si="43"/>
        <v>1.0488261607399063</v>
      </c>
      <c r="EM15" s="62">
        <v>0.28999999999999998</v>
      </c>
      <c r="EN15" s="93">
        <f>'[2]METAS FORMACIÓN X CTROS'!$AY15</f>
        <v>0.37707290598805998</v>
      </c>
      <c r="EO15" s="93">
        <f t="shared" si="44"/>
        <v>1.3002513999588277</v>
      </c>
      <c r="EP15" s="62">
        <v>0.54</v>
      </c>
      <c r="EQ15" s="93">
        <f>'[2]METAS FORMACIÓN X CTROS'!$AZ15</f>
        <v>0.63975891461138901</v>
      </c>
      <c r="ER15" s="93">
        <f t="shared" si="45"/>
        <v>1.1847387307618313</v>
      </c>
      <c r="ES15" s="62">
        <v>0.82000000000000006</v>
      </c>
      <c r="ET15" s="93">
        <f>'[2]METAS FORMACIÓN X CTROS'!$BA15</f>
        <v>0.84630287374878899</v>
      </c>
      <c r="EU15" s="93">
        <f t="shared" si="46"/>
        <v>1.0320766753034012</v>
      </c>
      <c r="EV15" s="62">
        <v>0.51</v>
      </c>
      <c r="EW15" s="93">
        <f>'[2]METAS FORMACIÓN X CTROS'!$BB15</f>
        <v>0.39634458805443301</v>
      </c>
      <c r="EX15" s="93">
        <f t="shared" si="47"/>
        <v>0.77714625108712354</v>
      </c>
      <c r="EY15" s="62">
        <v>0.66500000000000004</v>
      </c>
      <c r="EZ15" s="93">
        <f>'[2]METAS FORMACIÓN X CTROS'!$BC15</f>
        <v>0.68347310077679102</v>
      </c>
      <c r="FA15" s="93">
        <f t="shared" si="48"/>
        <v>1.0277790989124675</v>
      </c>
      <c r="FB15" s="62">
        <v>0.67</v>
      </c>
      <c r="FC15" s="93">
        <f>'[2]METAS FORMACIÓN X CTROS'!$BD15</f>
        <v>0.75662650602409598</v>
      </c>
      <c r="FD15" s="93">
        <f t="shared" si="49"/>
        <v>1.1292932925732775</v>
      </c>
      <c r="FE15" s="62">
        <v>0.38</v>
      </c>
      <c r="FF15" s="93">
        <f>'[2]METAS FORMACIÓN X CTROS'!$BE15</f>
        <v>0.45703125</v>
      </c>
      <c r="FG15" s="93">
        <f t="shared" si="50"/>
        <v>1.2027138157894737</v>
      </c>
      <c r="FH15" s="62">
        <v>0.52500000000000002</v>
      </c>
      <c r="FI15" s="93">
        <f>'[2]METAS FORMACIÓN X CTROS'!$BF15</f>
        <v>0.53038348082595899</v>
      </c>
      <c r="FJ15" s="93">
        <f t="shared" si="51"/>
        <v>1.0102542491923028</v>
      </c>
      <c r="FK15" s="54">
        <v>0.9</v>
      </c>
      <c r="FL15" s="93">
        <f>'[2]METAS FORMACIÓN X CTROS'!$BG15</f>
        <v>0.93483631871525597</v>
      </c>
      <c r="FM15" s="93">
        <f t="shared" si="52"/>
        <v>1.0387070207947289</v>
      </c>
      <c r="FN15" s="54">
        <v>0.61009999999999998</v>
      </c>
      <c r="FO15" s="93">
        <f>'[2]METAS FORMACIÓN X CTROS'!$BH15</f>
        <v>0.89197530864197505</v>
      </c>
      <c r="FP15" s="93">
        <f t="shared" si="53"/>
        <v>1.4620149297524587</v>
      </c>
      <c r="FQ15" s="63">
        <v>1695</v>
      </c>
      <c r="FR15" s="8">
        <f>'[2]METAS FORMACIÓN X CTROS'!$BI15</f>
        <v>1251</v>
      </c>
      <c r="FS15" s="54">
        <f t="shared" si="54"/>
        <v>0.73805309734513269</v>
      </c>
      <c r="FT15" s="63">
        <v>695</v>
      </c>
      <c r="FU15" s="8">
        <f>'[2]METAS FORMACIÓN X CTROS'!$BJ15</f>
        <v>487</v>
      </c>
      <c r="FV15" s="54">
        <f t="shared" si="55"/>
        <v>0.70071942446043167</v>
      </c>
      <c r="FW15" s="63">
        <v>2390</v>
      </c>
      <c r="FX15" s="8">
        <f>'[2]METAS FORMACIÓN X CTROS'!$BK15</f>
        <v>1738</v>
      </c>
      <c r="FY15" s="54">
        <f t="shared" si="56"/>
        <v>0.72719665271966527</v>
      </c>
      <c r="FZ15" s="63">
        <v>18575</v>
      </c>
      <c r="GA15" s="8">
        <f>'[2]METAS FORMACIÓN X CTROS'!$BL15</f>
        <v>19152</v>
      </c>
      <c r="GB15" s="54">
        <f t="shared" si="57"/>
        <v>1.0310632570659488</v>
      </c>
      <c r="GC15" s="63">
        <v>20965</v>
      </c>
      <c r="GD15" s="8">
        <f>'[2]METAS FORMACIÓN X CTROS'!$BM15</f>
        <v>20890</v>
      </c>
      <c r="GE15" s="54">
        <f t="shared" si="58"/>
        <v>0.99642260911042213</v>
      </c>
      <c r="GF15" s="63">
        <v>741</v>
      </c>
      <c r="GG15" s="8">
        <f>'[2]METAS FORMACIÓN X CTROS'!$BN15</f>
        <v>682</v>
      </c>
      <c r="GH15" s="300">
        <f t="shared" si="59"/>
        <v>0.92037786774628882</v>
      </c>
      <c r="GI15" s="8">
        <v>2189</v>
      </c>
      <c r="GJ15" s="8">
        <f>'[2]METAS FORMACIÓN X CTROS'!$BO15</f>
        <v>2863</v>
      </c>
      <c r="GK15" s="93">
        <f t="shared" si="60"/>
        <v>1.3079031521242577</v>
      </c>
      <c r="GL15" s="8">
        <v>137</v>
      </c>
      <c r="GM15" s="8">
        <f>'[2]METAS FORMACIÓN X CTROS'!$BP15</f>
        <v>274</v>
      </c>
      <c r="GN15" s="93">
        <f t="shared" si="61"/>
        <v>2</v>
      </c>
    </row>
    <row r="16" spans="1:196" s="1" customFormat="1" ht="15" customHeight="1" x14ac:dyDescent="0.6">
      <c r="A16" s="16">
        <v>5</v>
      </c>
      <c r="B16" s="17" t="s">
        <v>521</v>
      </c>
      <c r="C16" s="18">
        <v>9204</v>
      </c>
      <c r="D16" s="17" t="s">
        <v>584</v>
      </c>
      <c r="E16" s="8">
        <f>VLOOKUP(C16,'[3]METAS FORMACIÓN X CTROS'!$C$11:$E$128,3,0)</f>
        <v>6568</v>
      </c>
      <c r="F16" s="8">
        <f>'[2]METAS FORMACIÓN X CTROS'!$E16</f>
        <v>5904</v>
      </c>
      <c r="G16" s="352">
        <f t="shared" si="62"/>
        <v>0.89890377588306947</v>
      </c>
      <c r="H16" s="8">
        <f>VLOOKUP(C16,'[3]METAS FORMACIÓN X CTROS'!$C$11:$F$128,4,0)</f>
        <v>1184</v>
      </c>
      <c r="I16" s="8">
        <f>'[2]METAS FORMACIÓN X CTROS'!$F16</f>
        <v>1967</v>
      </c>
      <c r="J16" s="352">
        <f t="shared" si="2"/>
        <v>1.6613175675675675</v>
      </c>
      <c r="K16" s="8">
        <f>VLOOKUP(C16,'[3]METAS FORMACIÓN X CTROS'!$C$11:$G$128,5,0)</f>
        <v>0</v>
      </c>
      <c r="L16" s="8">
        <f>'[2]METAS FORMACIÓN X CTROS'!$G16</f>
        <v>0</v>
      </c>
      <c r="M16" s="352" t="str">
        <f t="shared" si="3"/>
        <v>N/A</v>
      </c>
      <c r="N16" s="8">
        <v>0</v>
      </c>
      <c r="O16" s="8">
        <f>'[2]METAS FORMACIÓN X CTROS'!$H16</f>
        <v>0</v>
      </c>
      <c r="P16" s="355" t="str">
        <f t="shared" si="4"/>
        <v>N/A</v>
      </c>
      <c r="Q16" s="8">
        <v>0</v>
      </c>
      <c r="R16" s="8">
        <f>'[2]METAS FORMACIÓN X CTROS'!$I16</f>
        <v>0</v>
      </c>
      <c r="S16" s="355" t="str">
        <f t="shared" si="5"/>
        <v>N/A</v>
      </c>
      <c r="T16" s="8">
        <v>7752</v>
      </c>
      <c r="U16" s="8">
        <f>'[2]METAS FORMACIÓN X CTROS'!$J16</f>
        <v>7871</v>
      </c>
      <c r="V16" s="352">
        <f t="shared" si="0"/>
        <v>1.0153508771929824</v>
      </c>
      <c r="W16" s="8">
        <v>7752</v>
      </c>
      <c r="X16" s="8">
        <f>'[2]METAS FORMACIÓN X CTROS'!$K16</f>
        <v>7871</v>
      </c>
      <c r="Y16" s="352">
        <f t="shared" si="6"/>
        <v>1.0153508771929824</v>
      </c>
      <c r="Z16" s="8">
        <v>0</v>
      </c>
      <c r="AA16" s="8">
        <f>'[2]METAS FORMACIÓN X CTROS'!$L16</f>
        <v>0</v>
      </c>
      <c r="AB16" s="352" t="str">
        <f t="shared" si="7"/>
        <v>N/A</v>
      </c>
      <c r="AC16" s="8">
        <v>0</v>
      </c>
      <c r="AD16" s="8">
        <f>'[2]METAS FORMACIÓN X CTROS'!$M16</f>
        <v>0</v>
      </c>
      <c r="AE16" s="355" t="str">
        <f t="shared" si="8"/>
        <v>N/A</v>
      </c>
      <c r="AF16" s="8">
        <v>0</v>
      </c>
      <c r="AG16" s="8">
        <f>'[2]METAS FORMACIÓN X CTROS'!$N16</f>
        <v>0</v>
      </c>
      <c r="AH16" s="355" t="str">
        <f t="shared" si="9"/>
        <v>N/A</v>
      </c>
      <c r="AI16" s="8">
        <v>0</v>
      </c>
      <c r="AJ16" s="8">
        <f>'[2]METAS FORMACIÓN X CTROS'!$O16</f>
        <v>0</v>
      </c>
      <c r="AK16" s="352" t="str">
        <f t="shared" si="10"/>
        <v>N/A</v>
      </c>
      <c r="AL16" s="8">
        <v>0</v>
      </c>
      <c r="AM16" s="8">
        <f>'[2]METAS FORMACIÓN X CTROS'!$P16</f>
        <v>0</v>
      </c>
      <c r="AN16" s="352" t="str">
        <f t="shared" si="11"/>
        <v>N/A</v>
      </c>
      <c r="AO16" s="8">
        <v>0</v>
      </c>
      <c r="AP16" s="8">
        <f>'[2]METAS FORMACIÓN X CTROS'!$Q16</f>
        <v>0</v>
      </c>
      <c r="AQ16" s="355" t="str">
        <f t="shared" si="12"/>
        <v>N/A</v>
      </c>
      <c r="AR16" s="8">
        <v>0</v>
      </c>
      <c r="AS16" s="8">
        <f>'[2]METAS FORMACIÓN X CTROS'!$R16</f>
        <v>0</v>
      </c>
      <c r="AT16" s="355" t="str">
        <f t="shared" si="13"/>
        <v>N/A</v>
      </c>
      <c r="AU16" s="8">
        <v>0</v>
      </c>
      <c r="AV16" s="8">
        <f>'[2]METAS FORMACIÓN X CTROS'!$S16</f>
        <v>0</v>
      </c>
      <c r="AW16" s="352" t="str">
        <f t="shared" si="14"/>
        <v>N/A</v>
      </c>
      <c r="AX16" s="8">
        <v>2400</v>
      </c>
      <c r="AY16" s="8">
        <f>'[2]METAS FORMACIÓN X CTROS'!$T16</f>
        <v>2236</v>
      </c>
      <c r="AZ16" s="352">
        <f t="shared" si="15"/>
        <v>0.93166666666666664</v>
      </c>
      <c r="BA16" s="8">
        <v>345</v>
      </c>
      <c r="BB16" s="8">
        <f>'[2]METAS FORMACIÓN X CTROS'!$U16</f>
        <v>355</v>
      </c>
      <c r="BC16" s="352">
        <f t="shared" si="16"/>
        <v>1.0289855072463767</v>
      </c>
      <c r="BD16" s="8">
        <v>117</v>
      </c>
      <c r="BE16" s="8">
        <f>'[2]METAS FORMACIÓN X CTROS'!$V16</f>
        <v>98</v>
      </c>
      <c r="BF16" s="355">
        <f t="shared" si="17"/>
        <v>0.83760683760683763</v>
      </c>
      <c r="BG16" s="8">
        <v>0</v>
      </c>
      <c r="BH16" s="8">
        <f>'[2]METAS FORMACIÓN X CTROS'!$W16</f>
        <v>0</v>
      </c>
      <c r="BI16" s="355" t="str">
        <f t="shared" si="18"/>
        <v>N/A</v>
      </c>
      <c r="BJ16" s="8">
        <v>2550</v>
      </c>
      <c r="BK16" s="8">
        <f>'[2]METAS FORMACIÓN X CTROS'!$X16</f>
        <v>2398</v>
      </c>
      <c r="BL16" s="560">
        <f t="shared" si="1"/>
        <v>0.94039215686274513</v>
      </c>
      <c r="BM16" s="8">
        <v>5412</v>
      </c>
      <c r="BN16" s="8">
        <f>'[2]METAS FORMACIÓN X CTROS'!$Y16</f>
        <v>5087</v>
      </c>
      <c r="BO16" s="352">
        <f t="shared" si="19"/>
        <v>0.93994826311899482</v>
      </c>
      <c r="BP16" s="8">
        <v>0</v>
      </c>
      <c r="BQ16" s="8">
        <f>'[2]METAS FORMACIÓN X CTROS'!$Z16</f>
        <v>0</v>
      </c>
      <c r="BR16" s="352" t="str">
        <f t="shared" si="20"/>
        <v>N/A</v>
      </c>
      <c r="BS16" s="8">
        <v>5412</v>
      </c>
      <c r="BT16" s="8">
        <f>'[2]METAS FORMACIÓN X CTROS'!$AA16</f>
        <v>5087</v>
      </c>
      <c r="BU16" s="352">
        <f t="shared" si="21"/>
        <v>0.93994826311899482</v>
      </c>
      <c r="BV16" s="8">
        <v>13164</v>
      </c>
      <c r="BW16" s="8">
        <f>'[2]METAS FORMACIÓN X CTROS'!$AB16</f>
        <v>12958</v>
      </c>
      <c r="BX16" s="352">
        <f t="shared" si="22"/>
        <v>0.98435126101488912</v>
      </c>
      <c r="BY16" s="8">
        <v>18800</v>
      </c>
      <c r="BZ16" s="8">
        <f>'[2]METAS FORMACIÓN X CTROS'!$AC16</f>
        <v>14399</v>
      </c>
      <c r="CA16" s="358">
        <f t="shared" si="23"/>
        <v>0.76590425531914896</v>
      </c>
      <c r="CB16" s="8">
        <v>19830</v>
      </c>
      <c r="CC16" s="8">
        <f>'[2]METAS FORMACIÓN X CTROS'!$AD16</f>
        <v>21417</v>
      </c>
      <c r="CD16" s="358">
        <f t="shared" si="24"/>
        <v>1.0800302571860816</v>
      </c>
      <c r="CE16" s="8">
        <v>6400</v>
      </c>
      <c r="CF16" s="8">
        <f>'[2]METAS FORMACIÓN X CTROS'!$AE16</f>
        <v>4640</v>
      </c>
      <c r="CG16" s="358">
        <f t="shared" si="25"/>
        <v>0.72499999999999998</v>
      </c>
      <c r="CH16" s="8">
        <v>1320</v>
      </c>
      <c r="CI16" s="8">
        <f>'[2]METAS FORMACIÓN X CTROS'!$AF16</f>
        <v>943</v>
      </c>
      <c r="CJ16" s="352">
        <f t="shared" si="26"/>
        <v>0.71439393939393936</v>
      </c>
      <c r="CK16" s="8">
        <v>7720</v>
      </c>
      <c r="CL16" s="8">
        <f>'[2]METAS FORMACIÓN X CTROS'!$AG16</f>
        <v>5583</v>
      </c>
      <c r="CM16" s="358">
        <f t="shared" si="27"/>
        <v>0.72318652849740928</v>
      </c>
      <c r="CN16" s="8">
        <v>1725</v>
      </c>
      <c r="CO16" s="8">
        <v>1274</v>
      </c>
      <c r="CP16" s="358">
        <f t="shared" si="63"/>
        <v>0.73855072463768112</v>
      </c>
      <c r="CQ16" s="8">
        <v>209</v>
      </c>
      <c r="CR16" s="8">
        <f>'[2]METAS FORMACIÓN X CTROS'!$AI16</f>
        <v>355</v>
      </c>
      <c r="CS16" s="358">
        <f t="shared" si="28"/>
        <v>1.6985645933014355</v>
      </c>
      <c r="CT16" s="8">
        <v>48284</v>
      </c>
      <c r="CU16" s="8">
        <f>'[2]METAS FORMACIÓN X CTROS'!$AJ16</f>
        <v>43028</v>
      </c>
      <c r="CV16" s="358">
        <f t="shared" si="29"/>
        <v>0.89114406428630599</v>
      </c>
      <c r="CW16" s="8">
        <v>61448</v>
      </c>
      <c r="CX16" s="8">
        <f>'[2]METAS FORMACIÓN X CTROS'!$AK16</f>
        <v>55986</v>
      </c>
      <c r="CY16" s="358">
        <f t="shared" si="30"/>
        <v>0.91111183439656296</v>
      </c>
      <c r="CZ16" s="8">
        <v>1842</v>
      </c>
      <c r="DA16" s="8">
        <f>'[2]METAS FORMACIÓN X CTROS'!$AL16</f>
        <v>1372</v>
      </c>
      <c r="DB16" s="355">
        <f t="shared" si="31"/>
        <v>0.74484256243213898</v>
      </c>
      <c r="DC16" s="8">
        <v>209</v>
      </c>
      <c r="DD16" s="8">
        <f>'[2]METAS FORMACIÓN X CTROS'!$AM16</f>
        <v>355</v>
      </c>
      <c r="DE16" s="355">
        <f t="shared" si="32"/>
        <v>1.6985645933014355</v>
      </c>
      <c r="DF16" s="8">
        <v>26729</v>
      </c>
      <c r="DG16" s="8">
        <f>'[2]METAS FORMACIÓN X CTROS'!$AN16</f>
        <v>21361</v>
      </c>
      <c r="DH16" s="358">
        <f t="shared" si="33"/>
        <v>0.79916944143065582</v>
      </c>
      <c r="DI16" s="62">
        <v>0.77</v>
      </c>
      <c r="DJ16" s="93">
        <f>'[2]METAS FORMACIÓN X CTROS'!$AO16</f>
        <v>0.85629754860524099</v>
      </c>
      <c r="DK16" s="93">
        <f t="shared" si="34"/>
        <v>1.1120747384483649</v>
      </c>
      <c r="DL16" s="62">
        <v>0.72</v>
      </c>
      <c r="DM16" s="93">
        <f>'[2]METAS FORMACIÓN X CTROS'!$AP16</f>
        <v>0.76056338028169002</v>
      </c>
      <c r="DN16" s="93">
        <f t="shared" si="35"/>
        <v>1.056338028169014</v>
      </c>
      <c r="DO16" s="62">
        <v>0.745</v>
      </c>
      <c r="DP16" s="93">
        <f>'[2]METAS FORMACIÓN X CTROS'!$AQ16</f>
        <v>0.84961666994299201</v>
      </c>
      <c r="DQ16" s="93">
        <f t="shared" si="36"/>
        <v>1.1404250603261639</v>
      </c>
      <c r="DR16" s="62">
        <v>0.75</v>
      </c>
      <c r="DS16" s="93">
        <f>'[2]METAS FORMACIÓN X CTROS'!$AR16</f>
        <v>0.88042005420054203</v>
      </c>
      <c r="DT16" s="93">
        <f t="shared" si="37"/>
        <v>1.1738934056007226</v>
      </c>
      <c r="DU16" s="62">
        <v>0.75</v>
      </c>
      <c r="DV16" s="93">
        <f>'[2]METAS FORMACIÓN X CTROS'!$AS16</f>
        <v>0.73868835790543996</v>
      </c>
      <c r="DW16" s="93">
        <f t="shared" si="38"/>
        <v>0.98491781054058658</v>
      </c>
      <c r="DX16" s="62">
        <v>0.75</v>
      </c>
      <c r="DY16" s="93">
        <f>'[2]METAS FORMACIÓN X CTROS'!$AT16</f>
        <v>0.84500063524329805</v>
      </c>
      <c r="DZ16" s="93">
        <f t="shared" si="39"/>
        <v>1.1266675136577307</v>
      </c>
      <c r="EA16" s="62">
        <v>0.76</v>
      </c>
      <c r="EB16" s="93">
        <f>'[2]METAS FORMACIÓN X CTROS'!$AU16</f>
        <v>0.86968785257615699</v>
      </c>
      <c r="EC16" s="93">
        <f t="shared" si="40"/>
        <v>1.1443261218107328</v>
      </c>
      <c r="ED16" s="62">
        <v>0.73499999999999999</v>
      </c>
      <c r="EE16" s="93">
        <f>'[2]METAS FORMACIÓN X CTROS'!$AV16</f>
        <v>0.74203273040482398</v>
      </c>
      <c r="EF16" s="93">
        <f t="shared" si="41"/>
        <v>1.0095683406868354</v>
      </c>
      <c r="EG16" s="62">
        <v>0.74750000000000005</v>
      </c>
      <c r="EH16" s="93">
        <f>'[2]METAS FORMACIÓN X CTROS'!$AW16</f>
        <v>0.84681277974996105</v>
      </c>
      <c r="EI16" s="93">
        <f t="shared" si="42"/>
        <v>1.1328599060200146</v>
      </c>
      <c r="EJ16" s="62">
        <v>0.88</v>
      </c>
      <c r="EK16" s="93">
        <f>'[2]METAS FORMACIÓN X CTROS'!$AX16</f>
        <v>0.83496602609529402</v>
      </c>
      <c r="EL16" s="93">
        <f t="shared" si="43"/>
        <v>0.94882502965374316</v>
      </c>
      <c r="EM16" s="62">
        <v>0.26</v>
      </c>
      <c r="EN16" s="93">
        <f>'[2]METAS FORMACIÓN X CTROS'!$AY16</f>
        <v>0.33951362991753797</v>
      </c>
      <c r="EO16" s="93">
        <f t="shared" si="44"/>
        <v>1.3058216535289922</v>
      </c>
      <c r="EP16" s="62">
        <v>0.57000000000000006</v>
      </c>
      <c r="EQ16" s="93">
        <f>'[2]METAS FORMACIÓN X CTROS'!$AZ16</f>
        <v>0.61573858882588095</v>
      </c>
      <c r="ER16" s="93">
        <f t="shared" si="45"/>
        <v>1.0802431382910191</v>
      </c>
      <c r="ES16" s="62">
        <v>0.82000000000000006</v>
      </c>
      <c r="ET16" s="93">
        <f>'[2]METAS FORMACIÓN X CTROS'!$BA16</f>
        <v>0.84563176895306902</v>
      </c>
      <c r="EU16" s="93">
        <f t="shared" si="46"/>
        <v>1.0312582548208158</v>
      </c>
      <c r="EV16" s="62">
        <v>0.4975</v>
      </c>
      <c r="EW16" s="93">
        <f>'[2]METAS FORMACIÓN X CTROS'!$BB16</f>
        <v>0.38326857356865301</v>
      </c>
      <c r="EX16" s="93">
        <f t="shared" si="47"/>
        <v>0.77038909260030752</v>
      </c>
      <c r="EY16" s="62">
        <v>0.65875000000000006</v>
      </c>
      <c r="EZ16" s="93">
        <f>'[2]METAS FORMACIÓN X CTROS'!$BC16</f>
        <v>0.669220876647733</v>
      </c>
      <c r="FA16" s="93">
        <f t="shared" si="48"/>
        <v>1.0158950689149646</v>
      </c>
      <c r="FB16" s="62">
        <v>0.79</v>
      </c>
      <c r="FC16" s="93">
        <f>'[2]METAS FORMACIÓN X CTROS'!$BD16</f>
        <v>0.89183457051961801</v>
      </c>
      <c r="FD16" s="93">
        <f t="shared" si="49"/>
        <v>1.128904519645086</v>
      </c>
      <c r="FE16" s="62">
        <v>0.28999999999999998</v>
      </c>
      <c r="FF16" s="93">
        <f>'[2]METAS FORMACIÓN X CTROS'!$BE16</f>
        <v>0.36939655172413799</v>
      </c>
      <c r="FG16" s="93">
        <f t="shared" si="50"/>
        <v>1.2737812128418553</v>
      </c>
      <c r="FH16" s="62">
        <v>0.54</v>
      </c>
      <c r="FI16" s="93">
        <f>'[2]METAS FORMACIÓN X CTROS'!$BF16</f>
        <v>0.45763926204549499</v>
      </c>
      <c r="FJ16" s="93">
        <f t="shared" si="51"/>
        <v>0.84748011489906472</v>
      </c>
      <c r="FK16" s="54">
        <v>0.88888888888888884</v>
      </c>
      <c r="FL16" s="93">
        <f>'[2]METAS FORMACIÓN X CTROS'!$BG16</f>
        <v>0.95408163265306101</v>
      </c>
      <c r="FM16" s="93">
        <f t="shared" si="52"/>
        <v>1.0733418367346936</v>
      </c>
      <c r="FN16" s="54">
        <v>0.61009999999999998</v>
      </c>
      <c r="FO16" s="93">
        <f>'[2]METAS FORMACIÓN X CTROS'!$BH16</f>
        <v>0.90985915492957703</v>
      </c>
      <c r="FP16" s="93">
        <f t="shared" si="53"/>
        <v>1.491327905146004</v>
      </c>
      <c r="FQ16" s="63">
        <v>2064</v>
      </c>
      <c r="FR16" s="8">
        <f>'[2]METAS FORMACIÓN X CTROS'!$BI16</f>
        <v>1436</v>
      </c>
      <c r="FS16" s="54">
        <f t="shared" si="54"/>
        <v>0.69573643410852715</v>
      </c>
      <c r="FT16" s="63">
        <v>1649</v>
      </c>
      <c r="FU16" s="8">
        <f>'[2]METAS FORMACIÓN X CTROS'!$BJ16</f>
        <v>1146</v>
      </c>
      <c r="FV16" s="54">
        <f t="shared" si="55"/>
        <v>0.69496664645239536</v>
      </c>
      <c r="FW16" s="63">
        <v>3713</v>
      </c>
      <c r="FX16" s="8">
        <f>'[2]METAS FORMACIÓN X CTROS'!$BK16</f>
        <v>2582</v>
      </c>
      <c r="FY16" s="54">
        <f t="shared" si="56"/>
        <v>0.69539455965526531</v>
      </c>
      <c r="FZ16" s="63">
        <v>25237</v>
      </c>
      <c r="GA16" s="8">
        <f>'[2]METAS FORMACIÓN X CTROS'!$BL16</f>
        <v>21088</v>
      </c>
      <c r="GB16" s="54">
        <f t="shared" si="57"/>
        <v>0.83559852597376871</v>
      </c>
      <c r="GC16" s="63">
        <v>28950</v>
      </c>
      <c r="GD16" s="8">
        <f>'[2]METAS FORMACIÓN X CTROS'!$BM16</f>
        <v>23670</v>
      </c>
      <c r="GE16" s="54">
        <f t="shared" si="58"/>
        <v>0.8176165803108808</v>
      </c>
      <c r="GF16" s="63">
        <v>914</v>
      </c>
      <c r="GG16" s="8">
        <f>'[2]METAS FORMACIÓN X CTROS'!$BN16</f>
        <v>909</v>
      </c>
      <c r="GH16" s="300">
        <f t="shared" si="59"/>
        <v>0.99452954048140041</v>
      </c>
      <c r="GI16" s="8">
        <v>1404</v>
      </c>
      <c r="GJ16" s="8">
        <f>'[2]METAS FORMACIÓN X CTROS'!$BO16</f>
        <v>818</v>
      </c>
      <c r="GK16" s="93">
        <f t="shared" si="60"/>
        <v>0.58262108262108259</v>
      </c>
      <c r="GL16" s="8">
        <v>92</v>
      </c>
      <c r="GM16" s="8">
        <f>'[2]METAS FORMACIÓN X CTROS'!$BP16</f>
        <v>277</v>
      </c>
      <c r="GN16" s="93">
        <f t="shared" si="61"/>
        <v>3.0108695652173911</v>
      </c>
    </row>
    <row r="17" spans="1:196" s="1" customFormat="1" ht="15" customHeight="1" x14ac:dyDescent="0.6">
      <c r="A17" s="16">
        <v>5</v>
      </c>
      <c r="B17" s="17" t="s">
        <v>521</v>
      </c>
      <c r="C17" s="18">
        <v>9205</v>
      </c>
      <c r="D17" s="17" t="s">
        <v>585</v>
      </c>
      <c r="E17" s="8">
        <f>VLOOKUP(C17,'[3]METAS FORMACIÓN X CTROS'!$C$11:$E$128,3,0)</f>
        <v>2550</v>
      </c>
      <c r="F17" s="8">
        <f>'[2]METAS FORMACIÓN X CTROS'!$E17</f>
        <v>2255</v>
      </c>
      <c r="G17" s="352">
        <f t="shared" si="62"/>
        <v>0.88431372549019605</v>
      </c>
      <c r="H17" s="8">
        <f>VLOOKUP(C17,'[3]METAS FORMACIÓN X CTROS'!$C$11:$F$128,4,0)</f>
        <v>2240</v>
      </c>
      <c r="I17" s="8">
        <f>'[2]METAS FORMACIÓN X CTROS'!$F17</f>
        <v>2015</v>
      </c>
      <c r="J17" s="352">
        <f t="shared" si="2"/>
        <v>0.8995535714285714</v>
      </c>
      <c r="K17" s="8">
        <f>VLOOKUP(C17,'[3]METAS FORMACIÓN X CTROS'!$C$11:$G$128,5,0)</f>
        <v>502</v>
      </c>
      <c r="L17" s="8">
        <f>'[2]METAS FORMACIÓN X CTROS'!$G17</f>
        <v>422</v>
      </c>
      <c r="M17" s="352">
        <f t="shared" si="3"/>
        <v>0.84063745019920322</v>
      </c>
      <c r="N17" s="8">
        <v>0</v>
      </c>
      <c r="O17" s="8">
        <f>'[2]METAS FORMACIÓN X CTROS'!$H17</f>
        <v>0</v>
      </c>
      <c r="P17" s="355" t="str">
        <f t="shared" si="4"/>
        <v>N/A</v>
      </c>
      <c r="Q17" s="8">
        <v>0</v>
      </c>
      <c r="R17" s="8">
        <f>'[2]METAS FORMACIÓN X CTROS'!$I17</f>
        <v>0</v>
      </c>
      <c r="S17" s="355" t="str">
        <f t="shared" si="5"/>
        <v>N/A</v>
      </c>
      <c r="T17" s="8">
        <v>5292</v>
      </c>
      <c r="U17" s="8">
        <f>'[2]METAS FORMACIÓN X CTROS'!$J17</f>
        <v>4692</v>
      </c>
      <c r="V17" s="352">
        <f t="shared" si="0"/>
        <v>0.88662131519274379</v>
      </c>
      <c r="W17" s="8">
        <v>5292</v>
      </c>
      <c r="X17" s="8">
        <f>'[2]METAS FORMACIÓN X CTROS'!$K17</f>
        <v>4692</v>
      </c>
      <c r="Y17" s="352">
        <f t="shared" si="6"/>
        <v>0.88662131519274379</v>
      </c>
      <c r="Z17" s="8">
        <v>0</v>
      </c>
      <c r="AA17" s="8">
        <f>'[2]METAS FORMACIÓN X CTROS'!$L17</f>
        <v>0</v>
      </c>
      <c r="AB17" s="352" t="str">
        <f t="shared" si="7"/>
        <v>N/A</v>
      </c>
      <c r="AC17" s="8">
        <v>0</v>
      </c>
      <c r="AD17" s="8">
        <f>'[2]METAS FORMACIÓN X CTROS'!$M17</f>
        <v>0</v>
      </c>
      <c r="AE17" s="355" t="str">
        <f t="shared" si="8"/>
        <v>N/A</v>
      </c>
      <c r="AF17" s="8">
        <v>0</v>
      </c>
      <c r="AG17" s="8">
        <f>'[2]METAS FORMACIÓN X CTROS'!$N17</f>
        <v>0</v>
      </c>
      <c r="AH17" s="355" t="str">
        <f t="shared" si="9"/>
        <v>N/A</v>
      </c>
      <c r="AI17" s="8">
        <v>0</v>
      </c>
      <c r="AJ17" s="8">
        <f>'[2]METAS FORMACIÓN X CTROS'!$O17</f>
        <v>0</v>
      </c>
      <c r="AK17" s="352" t="str">
        <f t="shared" si="10"/>
        <v>N/A</v>
      </c>
      <c r="AL17" s="8">
        <v>59</v>
      </c>
      <c r="AM17" s="8">
        <f>'[2]METAS FORMACIÓN X CTROS'!$P17</f>
        <v>73</v>
      </c>
      <c r="AN17" s="352">
        <f t="shared" si="11"/>
        <v>1.2372881355932204</v>
      </c>
      <c r="AO17" s="8">
        <v>0</v>
      </c>
      <c r="AP17" s="8">
        <f>'[2]METAS FORMACIÓN X CTROS'!$Q17</f>
        <v>0</v>
      </c>
      <c r="AQ17" s="355" t="str">
        <f t="shared" si="12"/>
        <v>N/A</v>
      </c>
      <c r="AR17" s="8">
        <v>19</v>
      </c>
      <c r="AS17" s="8">
        <f>'[2]METAS FORMACIÓN X CTROS'!$R17</f>
        <v>40</v>
      </c>
      <c r="AT17" s="355">
        <f t="shared" si="13"/>
        <v>2.1052631578947367</v>
      </c>
      <c r="AU17" s="8">
        <v>78</v>
      </c>
      <c r="AV17" s="8">
        <f>'[2]METAS FORMACIÓN X CTROS'!$S17</f>
        <v>113</v>
      </c>
      <c r="AW17" s="352">
        <f t="shared" si="14"/>
        <v>1.4487179487179487</v>
      </c>
      <c r="AX17" s="8">
        <v>847</v>
      </c>
      <c r="AY17" s="8">
        <f>'[2]METAS FORMACIÓN X CTROS'!$T17</f>
        <v>824</v>
      </c>
      <c r="AZ17" s="352">
        <f t="shared" si="15"/>
        <v>0.97284533648170013</v>
      </c>
      <c r="BA17" s="8">
        <v>365</v>
      </c>
      <c r="BB17" s="8">
        <f>'[2]METAS FORMACIÓN X CTROS'!$U17</f>
        <v>400</v>
      </c>
      <c r="BC17" s="352">
        <f t="shared" si="16"/>
        <v>1.095890410958904</v>
      </c>
      <c r="BD17" s="8">
        <v>43</v>
      </c>
      <c r="BE17" s="8">
        <f>'[2]METAS FORMACIÓN X CTROS'!$V17</f>
        <v>66</v>
      </c>
      <c r="BF17" s="355">
        <f t="shared" si="17"/>
        <v>1.5348837209302326</v>
      </c>
      <c r="BG17" s="8">
        <v>0</v>
      </c>
      <c r="BH17" s="8">
        <f>'[2]METAS FORMACIÓN X CTROS'!$W17</f>
        <v>0</v>
      </c>
      <c r="BI17" s="355" t="str">
        <f t="shared" si="18"/>
        <v>N/A</v>
      </c>
      <c r="BJ17" s="8">
        <v>2100</v>
      </c>
      <c r="BK17" s="8">
        <f>'[2]METAS FORMACIÓN X CTROS'!$X17</f>
        <v>2071</v>
      </c>
      <c r="BL17" s="560">
        <f t="shared" si="1"/>
        <v>0.98619047619047617</v>
      </c>
      <c r="BM17" s="8">
        <v>3355</v>
      </c>
      <c r="BN17" s="8">
        <f>'[2]METAS FORMACIÓN X CTROS'!$Y17</f>
        <v>3361</v>
      </c>
      <c r="BO17" s="352">
        <f t="shared" si="19"/>
        <v>1.0017883755588675</v>
      </c>
      <c r="BP17" s="8">
        <v>0</v>
      </c>
      <c r="BQ17" s="8">
        <f>'[2]METAS FORMACIÓN X CTROS'!$Z17</f>
        <v>0</v>
      </c>
      <c r="BR17" s="352" t="str">
        <f t="shared" si="20"/>
        <v>N/A</v>
      </c>
      <c r="BS17" s="8">
        <v>3433</v>
      </c>
      <c r="BT17" s="8">
        <f>'[2]METAS FORMACIÓN X CTROS'!$AA17</f>
        <v>3474</v>
      </c>
      <c r="BU17" s="352">
        <f t="shared" si="21"/>
        <v>1.0119429070783572</v>
      </c>
      <c r="BV17" s="8">
        <v>8725</v>
      </c>
      <c r="BW17" s="8">
        <f>'[2]METAS FORMACIÓN X CTROS'!$AB17</f>
        <v>8166</v>
      </c>
      <c r="BX17" s="352">
        <f t="shared" si="22"/>
        <v>0.93593123209169049</v>
      </c>
      <c r="BY17" s="8">
        <v>13280</v>
      </c>
      <c r="BZ17" s="8">
        <f>'[2]METAS FORMACIÓN X CTROS'!$AC17</f>
        <v>12585</v>
      </c>
      <c r="CA17" s="358">
        <f t="shared" si="23"/>
        <v>0.94766566265060237</v>
      </c>
      <c r="CB17" s="8">
        <v>13650</v>
      </c>
      <c r="CC17" s="8">
        <f>'[2]METAS FORMACIÓN X CTROS'!$AD17</f>
        <v>11759</v>
      </c>
      <c r="CD17" s="358">
        <f t="shared" si="24"/>
        <v>0.86146520146520145</v>
      </c>
      <c r="CE17" s="8">
        <v>6400</v>
      </c>
      <c r="CF17" s="8">
        <f>'[2]METAS FORMACIÓN X CTROS'!$AE17</f>
        <v>6400</v>
      </c>
      <c r="CG17" s="358">
        <f t="shared" si="25"/>
        <v>1</v>
      </c>
      <c r="CH17" s="8">
        <v>1500</v>
      </c>
      <c r="CI17" s="8">
        <f>'[2]METAS FORMACIÓN X CTROS'!$AF17</f>
        <v>1489</v>
      </c>
      <c r="CJ17" s="352">
        <f t="shared" si="26"/>
        <v>0.9926666666666667</v>
      </c>
      <c r="CK17" s="8">
        <v>7900</v>
      </c>
      <c r="CL17" s="8">
        <f>'[2]METAS FORMACIÓN X CTROS'!$AG17</f>
        <v>7889</v>
      </c>
      <c r="CM17" s="358">
        <f t="shared" si="27"/>
        <v>0.99860759493670881</v>
      </c>
      <c r="CN17" s="8">
        <v>1830</v>
      </c>
      <c r="CO17" s="8">
        <v>2500</v>
      </c>
      <c r="CP17" s="358">
        <f t="shared" si="63"/>
        <v>1.3661202185792349</v>
      </c>
      <c r="CQ17" s="8">
        <v>224</v>
      </c>
      <c r="CR17" s="8">
        <f>'[2]METAS FORMACIÓN X CTROS'!$AI17</f>
        <v>236</v>
      </c>
      <c r="CS17" s="358">
        <f t="shared" si="28"/>
        <v>1.0535714285714286</v>
      </c>
      <c r="CT17" s="8">
        <v>36884</v>
      </c>
      <c r="CU17" s="8">
        <f>'[2]METAS FORMACIÓN X CTROS'!$AJ17</f>
        <v>34969</v>
      </c>
      <c r="CV17" s="358">
        <f t="shared" si="29"/>
        <v>0.94808046849582472</v>
      </c>
      <c r="CW17" s="8">
        <v>45609</v>
      </c>
      <c r="CX17" s="8">
        <f>'[2]METAS FORMACIÓN X CTROS'!$AK17</f>
        <v>43135</v>
      </c>
      <c r="CY17" s="358">
        <f t="shared" si="30"/>
        <v>0.94575632002455656</v>
      </c>
      <c r="CZ17" s="8">
        <v>1873</v>
      </c>
      <c r="DA17" s="8">
        <f>'[2]METAS FORMACIÓN X CTROS'!$AL17</f>
        <v>2566</v>
      </c>
      <c r="DB17" s="355">
        <f t="shared" si="31"/>
        <v>1.3699946609717031</v>
      </c>
      <c r="DC17" s="8">
        <v>243</v>
      </c>
      <c r="DD17" s="8">
        <f>'[2]METAS FORMACIÓN X CTROS'!$AM17</f>
        <v>276</v>
      </c>
      <c r="DE17" s="355">
        <f t="shared" si="32"/>
        <v>1.1358024691358024</v>
      </c>
      <c r="DF17" s="8">
        <v>22045</v>
      </c>
      <c r="DG17" s="8">
        <f>'[2]METAS FORMACIÓN X CTROS'!$AN17</f>
        <v>21400</v>
      </c>
      <c r="DH17" s="358">
        <f t="shared" si="33"/>
        <v>0.97074166477659329</v>
      </c>
      <c r="DI17" s="62">
        <v>0.81</v>
      </c>
      <c r="DJ17" s="93">
        <f>'[2]METAS FORMACIÓN X CTROS'!$AO17</f>
        <v>0.92778139232270695</v>
      </c>
      <c r="DK17" s="93">
        <f t="shared" si="34"/>
        <v>1.1454091263243296</v>
      </c>
      <c r="DL17" s="62">
        <v>0.75</v>
      </c>
      <c r="DM17" s="93">
        <f>'[2]METAS FORMACIÓN X CTROS'!$AP17</f>
        <v>0.85</v>
      </c>
      <c r="DN17" s="93">
        <f t="shared" si="35"/>
        <v>1.1333333333333333</v>
      </c>
      <c r="DO17" s="62">
        <v>0.78</v>
      </c>
      <c r="DP17" s="93">
        <f>'[2]METAS FORMACIÓN X CTROS'!$AQ17</f>
        <v>0.91882556131260795</v>
      </c>
      <c r="DQ17" s="93">
        <f t="shared" si="36"/>
        <v>1.1779814888623179</v>
      </c>
      <c r="DR17" s="62">
        <v>0.8</v>
      </c>
      <c r="DS17" s="93">
        <f>'[2]METAS FORMACIÓN X CTROS'!$AR17</f>
        <v>0.92566305565932006</v>
      </c>
      <c r="DT17" s="93">
        <f t="shared" si="37"/>
        <v>1.1570788195741499</v>
      </c>
      <c r="DU17" s="62">
        <v>0.71</v>
      </c>
      <c r="DV17" s="93">
        <f>'[2]METAS FORMACIÓN X CTROS'!$AS17</f>
        <v>0.8575682382134</v>
      </c>
      <c r="DW17" s="93">
        <f t="shared" si="38"/>
        <v>1.2078425890329578</v>
      </c>
      <c r="DX17" s="62">
        <v>0.755</v>
      </c>
      <c r="DY17" s="93">
        <f>'[2]METAS FORMACIÓN X CTROS'!$AT17</f>
        <v>0.89641943734015295</v>
      </c>
      <c r="DZ17" s="93">
        <f t="shared" si="39"/>
        <v>1.1873105130333153</v>
      </c>
      <c r="EA17" s="62">
        <v>0.80500000000000005</v>
      </c>
      <c r="EB17" s="93">
        <f>'[2]METAS FORMACIÓN X CTROS'!$AU17</f>
        <v>0.92679533994088004</v>
      </c>
      <c r="EC17" s="93">
        <f t="shared" si="40"/>
        <v>1.1512985589327702</v>
      </c>
      <c r="ED17" s="62">
        <v>0.73</v>
      </c>
      <c r="EE17" s="93">
        <f>'[2]METAS FORMACIÓN X CTROS'!$AV17</f>
        <v>0.85631469979296104</v>
      </c>
      <c r="EF17" s="93">
        <f t="shared" si="41"/>
        <v>1.1730338353328233</v>
      </c>
      <c r="EG17" s="62">
        <v>0.76750000000000007</v>
      </c>
      <c r="EH17" s="93">
        <f>'[2]METAS FORMACIÓN X CTROS'!$AW17</f>
        <v>0.90595150624540799</v>
      </c>
      <c r="EI17" s="93">
        <f t="shared" si="42"/>
        <v>1.1803928420135608</v>
      </c>
      <c r="EJ17" s="62">
        <v>0.79</v>
      </c>
      <c r="EK17" s="93">
        <f>'[2]METAS FORMACIÓN X CTROS'!$AX17</f>
        <v>0.85610610610610605</v>
      </c>
      <c r="EL17" s="93">
        <f t="shared" si="43"/>
        <v>1.0836786153241849</v>
      </c>
      <c r="EM17" s="62">
        <v>0.35</v>
      </c>
      <c r="EN17" s="93">
        <f>'[2]METAS FORMACIÓN X CTROS'!$AY17</f>
        <v>0.37081906768501399</v>
      </c>
      <c r="EO17" s="93">
        <f t="shared" si="44"/>
        <v>1.0594830505286115</v>
      </c>
      <c r="EP17" s="62">
        <v>0.57000000000000006</v>
      </c>
      <c r="EQ17" s="93">
        <f>'[2]METAS FORMACIÓN X CTROS'!$AZ17</f>
        <v>0.59263919471531901</v>
      </c>
      <c r="ER17" s="93">
        <f t="shared" si="45"/>
        <v>1.0397178854654718</v>
      </c>
      <c r="ES17" s="62">
        <v>0.7975000000000001</v>
      </c>
      <c r="ET17" s="93">
        <f>'[2]METAS FORMACIÓN X CTROS'!$BA17</f>
        <v>0.87481021394064895</v>
      </c>
      <c r="EU17" s="93">
        <f t="shared" si="46"/>
        <v>1.0969407071356099</v>
      </c>
      <c r="EV17" s="62">
        <v>0.54</v>
      </c>
      <c r="EW17" s="93">
        <f>'[2]METAS FORMACIÓN X CTROS'!$BB17</f>
        <v>0.42560747663551401</v>
      </c>
      <c r="EX17" s="93">
        <f t="shared" si="47"/>
        <v>0.78816199376947038</v>
      </c>
      <c r="EY17" s="62">
        <v>0.66875000000000007</v>
      </c>
      <c r="EZ17" s="93">
        <f>'[2]METAS FORMACIÓN X CTROS'!$BC17</f>
        <v>0.65195317027935495</v>
      </c>
      <c r="FA17" s="93">
        <f t="shared" si="48"/>
        <v>0.97488324527754</v>
      </c>
      <c r="FB17" s="62">
        <v>0.76</v>
      </c>
      <c r="FC17" s="93">
        <f>'[2]METAS FORMACIÓN X CTROS'!$BD17</f>
        <v>0.88918737407656101</v>
      </c>
      <c r="FD17" s="93">
        <f t="shared" si="49"/>
        <v>1.1699833869428433</v>
      </c>
      <c r="FE17" s="62">
        <v>0.33</v>
      </c>
      <c r="FF17" s="93">
        <f>'[2]METAS FORMACIÓN X CTROS'!$BE17</f>
        <v>0.48171874999999997</v>
      </c>
      <c r="FG17" s="93">
        <f t="shared" si="50"/>
        <v>1.4597537878787876</v>
      </c>
      <c r="FH17" s="62">
        <v>0.54500000000000004</v>
      </c>
      <c r="FI17" s="93">
        <f>'[2]METAS FORMACIÓN X CTROS'!$BF17</f>
        <v>0.55862593484598799</v>
      </c>
      <c r="FJ17" s="93">
        <f t="shared" si="51"/>
        <v>1.0250017153137394</v>
      </c>
      <c r="FK17" s="54">
        <v>0.9</v>
      </c>
      <c r="FL17" s="93">
        <f>'[2]METAS FORMACIÓN X CTROS'!$BG17</f>
        <v>0.92166796570537801</v>
      </c>
      <c r="FM17" s="93">
        <f t="shared" si="52"/>
        <v>1.0240755174504199</v>
      </c>
      <c r="FN17" s="54">
        <v>0.61009999999999998</v>
      </c>
      <c r="FO17" s="93">
        <f>'[2]METAS FORMACIÓN X CTROS'!$BH17</f>
        <v>0.94202898550724601</v>
      </c>
      <c r="FP17" s="93">
        <f t="shared" si="53"/>
        <v>1.5440566882597051</v>
      </c>
      <c r="FQ17" s="63">
        <v>1312</v>
      </c>
      <c r="FR17" s="8">
        <f>'[2]METAS FORMACIÓN X CTROS'!$BI17</f>
        <v>873</v>
      </c>
      <c r="FS17" s="54">
        <f t="shared" si="54"/>
        <v>0.66539634146341464</v>
      </c>
      <c r="FT17" s="63">
        <v>446</v>
      </c>
      <c r="FU17" s="8">
        <f>'[2]METAS FORMACIÓN X CTROS'!$BJ17</f>
        <v>427</v>
      </c>
      <c r="FV17" s="54">
        <f t="shared" si="55"/>
        <v>0.95739910313901344</v>
      </c>
      <c r="FW17" s="63">
        <v>1758</v>
      </c>
      <c r="FX17" s="8">
        <f>'[2]METAS FORMACIÓN X CTROS'!$BK17</f>
        <v>1300</v>
      </c>
      <c r="FY17" s="54">
        <f t="shared" si="56"/>
        <v>0.73947667804323092</v>
      </c>
      <c r="FZ17" s="63">
        <v>18684</v>
      </c>
      <c r="GA17" s="8">
        <f>'[2]METAS FORMACIÓN X CTROS'!$BL17</f>
        <v>14919</v>
      </c>
      <c r="GB17" s="54">
        <f t="shared" si="57"/>
        <v>0.79849068721901095</v>
      </c>
      <c r="GC17" s="63">
        <v>20442</v>
      </c>
      <c r="GD17" s="8">
        <f>'[2]METAS FORMACIÓN X CTROS'!$BM17</f>
        <v>16219</v>
      </c>
      <c r="GE17" s="54">
        <f t="shared" si="58"/>
        <v>0.79341551707269342</v>
      </c>
      <c r="GF17" s="63">
        <v>808</v>
      </c>
      <c r="GG17" s="8">
        <f>'[2]METAS FORMACIÓN X CTROS'!$BN17</f>
        <v>709</v>
      </c>
      <c r="GH17" s="300">
        <f t="shared" si="59"/>
        <v>0.87747524752475248</v>
      </c>
      <c r="GI17" s="8">
        <v>1606</v>
      </c>
      <c r="GJ17" s="8">
        <f>'[2]METAS FORMACIÓN X CTROS'!$BO17</f>
        <v>959</v>
      </c>
      <c r="GK17" s="93">
        <f t="shared" si="60"/>
        <v>0.59713574097135746</v>
      </c>
      <c r="GL17" s="8">
        <v>46</v>
      </c>
      <c r="GM17" s="8">
        <f>'[2]METAS FORMACIÓN X CTROS'!$BP17</f>
        <v>74</v>
      </c>
      <c r="GN17" s="93">
        <f t="shared" si="61"/>
        <v>1.6086956521739131</v>
      </c>
    </row>
    <row r="18" spans="1:196" s="1" customFormat="1" ht="15" customHeight="1" x14ac:dyDescent="0.6">
      <c r="A18" s="16">
        <v>5</v>
      </c>
      <c r="B18" s="17" t="s">
        <v>521</v>
      </c>
      <c r="C18" s="18">
        <v>9206</v>
      </c>
      <c r="D18" s="17" t="s">
        <v>586</v>
      </c>
      <c r="E18" s="8">
        <f>VLOOKUP(C18,'[3]METAS FORMACIÓN X CTROS'!$C$11:$E$128,3,0)</f>
        <v>2831</v>
      </c>
      <c r="F18" s="8">
        <f>'[2]METAS FORMACIÓN X CTROS'!$E18</f>
        <v>2972</v>
      </c>
      <c r="G18" s="352">
        <f t="shared" si="62"/>
        <v>1.0498057223595902</v>
      </c>
      <c r="H18" s="8">
        <f>VLOOKUP(C18,'[3]METAS FORMACIÓN X CTROS'!$C$11:$F$128,4,0)</f>
        <v>613</v>
      </c>
      <c r="I18" s="8">
        <f>'[2]METAS FORMACIÓN X CTROS'!$F18</f>
        <v>652</v>
      </c>
      <c r="J18" s="352">
        <f t="shared" si="2"/>
        <v>1.063621533442088</v>
      </c>
      <c r="K18" s="8">
        <f>VLOOKUP(C18,'[3]METAS FORMACIÓN X CTROS'!$C$11:$G$128,5,0)</f>
        <v>97</v>
      </c>
      <c r="L18" s="8">
        <f>'[2]METAS FORMACIÓN X CTROS'!$G18</f>
        <v>154</v>
      </c>
      <c r="M18" s="352">
        <f t="shared" si="3"/>
        <v>1.5876288659793814</v>
      </c>
      <c r="N18" s="8">
        <v>0</v>
      </c>
      <c r="O18" s="8">
        <f>'[2]METAS FORMACIÓN X CTROS'!$H18</f>
        <v>0</v>
      </c>
      <c r="P18" s="355" t="str">
        <f t="shared" si="4"/>
        <v>N/A</v>
      </c>
      <c r="Q18" s="8">
        <v>0</v>
      </c>
      <c r="R18" s="8">
        <f>'[2]METAS FORMACIÓN X CTROS'!$I18</f>
        <v>0</v>
      </c>
      <c r="S18" s="355" t="str">
        <f t="shared" si="5"/>
        <v>N/A</v>
      </c>
      <c r="T18" s="8">
        <v>3541</v>
      </c>
      <c r="U18" s="8">
        <f>'[2]METAS FORMACIÓN X CTROS'!$J18</f>
        <v>3778</v>
      </c>
      <c r="V18" s="352">
        <f t="shared" si="0"/>
        <v>1.066930245693307</v>
      </c>
      <c r="W18" s="8">
        <v>3541</v>
      </c>
      <c r="X18" s="8">
        <f>'[2]METAS FORMACIÓN X CTROS'!$K18</f>
        <v>3778</v>
      </c>
      <c r="Y18" s="352">
        <f t="shared" si="6"/>
        <v>1.066930245693307</v>
      </c>
      <c r="Z18" s="8">
        <v>378</v>
      </c>
      <c r="AA18" s="8">
        <f>'[2]METAS FORMACIÓN X CTROS'!$L18</f>
        <v>253</v>
      </c>
      <c r="AB18" s="352">
        <f t="shared" si="7"/>
        <v>0.6693121693121693</v>
      </c>
      <c r="AC18" s="8">
        <v>34</v>
      </c>
      <c r="AD18" s="8">
        <f>'[2]METAS FORMACIÓN X CTROS'!$M18</f>
        <v>44</v>
      </c>
      <c r="AE18" s="355">
        <f t="shared" si="8"/>
        <v>1.2941176470588236</v>
      </c>
      <c r="AF18" s="8">
        <v>15</v>
      </c>
      <c r="AG18" s="8">
        <f>'[2]METAS FORMACIÓN X CTROS'!$N18</f>
        <v>20</v>
      </c>
      <c r="AH18" s="355">
        <f t="shared" si="9"/>
        <v>1.3333333333333333</v>
      </c>
      <c r="AI18" s="8">
        <v>427</v>
      </c>
      <c r="AJ18" s="8">
        <f>'[2]METAS FORMACIÓN X CTROS'!$O18</f>
        <v>317</v>
      </c>
      <c r="AK18" s="352">
        <f t="shared" si="10"/>
        <v>0.74238875878220145</v>
      </c>
      <c r="AL18" s="8">
        <v>25</v>
      </c>
      <c r="AM18" s="8">
        <f>'[2]METAS FORMACIÓN X CTROS'!$P18</f>
        <v>47</v>
      </c>
      <c r="AN18" s="352">
        <f t="shared" si="11"/>
        <v>1.88</v>
      </c>
      <c r="AO18" s="8">
        <v>15</v>
      </c>
      <c r="AP18" s="8">
        <f>'[2]METAS FORMACIÓN X CTROS'!$Q18</f>
        <v>21</v>
      </c>
      <c r="AQ18" s="355">
        <f t="shared" si="12"/>
        <v>1.4</v>
      </c>
      <c r="AR18" s="8">
        <v>0</v>
      </c>
      <c r="AS18" s="8">
        <f>'[2]METAS FORMACIÓN X CTROS'!$R18</f>
        <v>0</v>
      </c>
      <c r="AT18" s="355" t="str">
        <f t="shared" si="13"/>
        <v>N/A</v>
      </c>
      <c r="AU18" s="8">
        <v>40</v>
      </c>
      <c r="AV18" s="8">
        <f>'[2]METAS FORMACIÓN X CTROS'!$S18</f>
        <v>68</v>
      </c>
      <c r="AW18" s="352">
        <f t="shared" si="14"/>
        <v>1.7</v>
      </c>
      <c r="AX18" s="8">
        <v>3495</v>
      </c>
      <c r="AY18" s="8">
        <f>'[2]METAS FORMACIÓN X CTROS'!$T18</f>
        <v>3294</v>
      </c>
      <c r="AZ18" s="352">
        <f t="shared" si="15"/>
        <v>0.94248927038626606</v>
      </c>
      <c r="BA18" s="8">
        <v>657</v>
      </c>
      <c r="BB18" s="8">
        <f>'[2]METAS FORMACIÓN X CTROS'!$U18</f>
        <v>646</v>
      </c>
      <c r="BC18" s="352">
        <f t="shared" si="16"/>
        <v>0.98325722983257224</v>
      </c>
      <c r="BD18" s="8">
        <v>60</v>
      </c>
      <c r="BE18" s="8">
        <f>'[2]METAS FORMACIÓN X CTROS'!$V18</f>
        <v>91</v>
      </c>
      <c r="BF18" s="355">
        <f t="shared" si="17"/>
        <v>1.5166666666666666</v>
      </c>
      <c r="BG18" s="8">
        <v>15</v>
      </c>
      <c r="BH18" s="8">
        <f>'[2]METAS FORMACIÓN X CTROS'!$W18</f>
        <v>22</v>
      </c>
      <c r="BI18" s="355">
        <f t="shared" si="18"/>
        <v>1.4666666666666666</v>
      </c>
      <c r="BJ18" s="8">
        <v>5314</v>
      </c>
      <c r="BK18" s="8">
        <f>'[2]METAS FORMACIÓN X CTROS'!$X18</f>
        <v>5353</v>
      </c>
      <c r="BL18" s="560">
        <f t="shared" si="1"/>
        <v>1.0073391042529167</v>
      </c>
      <c r="BM18" s="8">
        <v>9541</v>
      </c>
      <c r="BN18" s="8">
        <f>'[2]METAS FORMACIÓN X CTROS'!$Y18</f>
        <v>9406</v>
      </c>
      <c r="BO18" s="352">
        <f t="shared" si="19"/>
        <v>0.9858505397757048</v>
      </c>
      <c r="BP18" s="8">
        <v>0</v>
      </c>
      <c r="BQ18" s="8">
        <f>'[2]METAS FORMACIÓN X CTROS'!$Z18</f>
        <v>0</v>
      </c>
      <c r="BR18" s="352" t="str">
        <f t="shared" si="20"/>
        <v>N/A</v>
      </c>
      <c r="BS18" s="8">
        <v>10008</v>
      </c>
      <c r="BT18" s="8">
        <f>'[2]METAS FORMACIÓN X CTROS'!$AA18</f>
        <v>9791</v>
      </c>
      <c r="BU18" s="352">
        <f t="shared" si="21"/>
        <v>0.97831734612310151</v>
      </c>
      <c r="BV18" s="8">
        <v>13549</v>
      </c>
      <c r="BW18" s="8">
        <f>'[2]METAS FORMACIÓN X CTROS'!$AB18</f>
        <v>13569</v>
      </c>
      <c r="BX18" s="352">
        <f t="shared" si="22"/>
        <v>1.0014761236991661</v>
      </c>
      <c r="BY18" s="8">
        <v>24320</v>
      </c>
      <c r="BZ18" s="8">
        <f>'[2]METAS FORMACIÓN X CTROS'!$AC18</f>
        <v>20000</v>
      </c>
      <c r="CA18" s="358">
        <f t="shared" si="23"/>
        <v>0.82236842105263153</v>
      </c>
      <c r="CB18" s="8">
        <v>20130</v>
      </c>
      <c r="CC18" s="8">
        <f>'[2]METAS FORMACIÓN X CTROS'!$AD18</f>
        <v>18847</v>
      </c>
      <c r="CD18" s="358">
        <f t="shared" si="24"/>
        <v>0.9362642821659215</v>
      </c>
      <c r="CE18" s="8">
        <v>3840</v>
      </c>
      <c r="CF18" s="8">
        <f>'[2]METAS FORMACIÓN X CTROS'!$AE18</f>
        <v>3840</v>
      </c>
      <c r="CG18" s="358">
        <f t="shared" si="25"/>
        <v>1</v>
      </c>
      <c r="CH18" s="8">
        <v>1320</v>
      </c>
      <c r="CI18" s="8">
        <f>'[2]METAS FORMACIÓN X CTROS'!$AF18</f>
        <v>1415</v>
      </c>
      <c r="CJ18" s="352">
        <f t="shared" si="26"/>
        <v>1.071969696969697</v>
      </c>
      <c r="CK18" s="8">
        <v>5160</v>
      </c>
      <c r="CL18" s="8">
        <f>'[2]METAS FORMACIÓN X CTROS'!$AG18</f>
        <v>5255</v>
      </c>
      <c r="CM18" s="358">
        <f t="shared" si="27"/>
        <v>1.0184108527131783</v>
      </c>
      <c r="CN18" s="8">
        <v>8260</v>
      </c>
      <c r="CO18" s="8">
        <v>9083</v>
      </c>
      <c r="CP18" s="358">
        <f t="shared" si="63"/>
        <v>1.099636803874092</v>
      </c>
      <c r="CQ18" s="8">
        <v>450</v>
      </c>
      <c r="CR18" s="8">
        <f>'[2]METAS FORMACIÓN X CTROS'!$AI18</f>
        <v>480</v>
      </c>
      <c r="CS18" s="358">
        <f t="shared" si="28"/>
        <v>1.0666666666666667</v>
      </c>
      <c r="CT18" s="8">
        <v>58320</v>
      </c>
      <c r="CU18" s="8">
        <f>'[2]METAS FORMACIÓN X CTROS'!$AJ18</f>
        <v>53665</v>
      </c>
      <c r="CV18" s="358">
        <f t="shared" si="29"/>
        <v>0.92018175582990402</v>
      </c>
      <c r="CW18" s="8">
        <v>71869</v>
      </c>
      <c r="CX18" s="8">
        <f>'[2]METAS FORMACIÓN X CTROS'!$AK18</f>
        <v>67234</v>
      </c>
      <c r="CY18" s="358">
        <f t="shared" si="30"/>
        <v>0.93550765976985906</v>
      </c>
      <c r="CZ18" s="8">
        <v>8369</v>
      </c>
      <c r="DA18" s="8">
        <f>'[2]METAS FORMACIÓN X CTROS'!$AL18</f>
        <v>9239</v>
      </c>
      <c r="DB18" s="355">
        <f t="shared" si="31"/>
        <v>1.1039550722905962</v>
      </c>
      <c r="DC18" s="8">
        <v>480</v>
      </c>
      <c r="DD18" s="8">
        <f>'[2]METAS FORMACIÓN X CTROS'!$AM18</f>
        <v>522</v>
      </c>
      <c r="DE18" s="355">
        <f t="shared" si="32"/>
        <v>1.0874999999999999</v>
      </c>
      <c r="DF18" s="8">
        <v>29430</v>
      </c>
      <c r="DG18" s="8">
        <f>'[2]METAS FORMACIÓN X CTROS'!$AN18</f>
        <v>25138</v>
      </c>
      <c r="DH18" s="358">
        <f t="shared" si="33"/>
        <v>0.854162419300034</v>
      </c>
      <c r="DI18" s="62">
        <v>0.79</v>
      </c>
      <c r="DJ18" s="93">
        <f>'[2]METAS FORMACIÓN X CTROS'!$AO18</f>
        <v>0.81683980317113203</v>
      </c>
      <c r="DK18" s="93">
        <f t="shared" si="34"/>
        <v>1.033974434393838</v>
      </c>
      <c r="DL18" s="62">
        <v>0.57999999999999996</v>
      </c>
      <c r="DM18" s="93">
        <f>'[2]METAS FORMACIÓN X CTROS'!$AP18</f>
        <v>0.70278637770897801</v>
      </c>
      <c r="DN18" s="93">
        <f t="shared" si="35"/>
        <v>1.211700651222376</v>
      </c>
      <c r="DO18" s="62">
        <v>0.68500000000000005</v>
      </c>
      <c r="DP18" s="93">
        <f>'[2]METAS FORMACIÓN X CTROS'!$AQ18</f>
        <v>0.80931467674394797</v>
      </c>
      <c r="DQ18" s="93">
        <f t="shared" si="36"/>
        <v>1.1814812799181722</v>
      </c>
      <c r="DR18" s="62">
        <v>0.82</v>
      </c>
      <c r="DS18" s="93">
        <f>'[2]METAS FORMACIÓN X CTROS'!$AR18</f>
        <v>0.85956493921944999</v>
      </c>
      <c r="DT18" s="93">
        <f t="shared" si="37"/>
        <v>1.0482499258773781</v>
      </c>
      <c r="DU18" s="62">
        <v>0.7</v>
      </c>
      <c r="DV18" s="93">
        <f>'[2]METAS FORMACIÓN X CTROS'!$AS18</f>
        <v>0.61656441717791399</v>
      </c>
      <c r="DW18" s="93">
        <f t="shared" si="38"/>
        <v>0.88080631025416289</v>
      </c>
      <c r="DX18" s="62">
        <v>0.76</v>
      </c>
      <c r="DY18" s="93">
        <f>'[2]METAS FORMACIÓN X CTROS'!$AT18</f>
        <v>0.81762837480148198</v>
      </c>
      <c r="DZ18" s="93">
        <f t="shared" si="39"/>
        <v>1.0758268089493184</v>
      </c>
      <c r="EA18" s="62">
        <v>0.80499999999999994</v>
      </c>
      <c r="EB18" s="93">
        <f>'[2]METAS FORMACIÓN X CTROS'!$AU18</f>
        <v>0.82772390188248701</v>
      </c>
      <c r="EC18" s="93">
        <f t="shared" si="40"/>
        <v>1.0282284495434622</v>
      </c>
      <c r="ED18" s="62">
        <v>0.6399999999999999</v>
      </c>
      <c r="EE18" s="93">
        <f>'[2]METAS FORMACIÓN X CTROS'!$AV18</f>
        <v>0.65947611710323595</v>
      </c>
      <c r="EF18" s="93">
        <f t="shared" si="41"/>
        <v>1.0304314329738062</v>
      </c>
      <c r="EG18" s="62">
        <v>0.72249999999999992</v>
      </c>
      <c r="EH18" s="93">
        <f>'[2]METAS FORMACIÓN X CTROS'!$AW18</f>
        <v>0.81162944948043303</v>
      </c>
      <c r="EI18" s="93">
        <f t="shared" si="42"/>
        <v>1.1233625598345096</v>
      </c>
      <c r="EJ18" s="62">
        <v>0.9</v>
      </c>
      <c r="EK18" s="93">
        <f>'[2]METAS FORMACIÓN X CTROS'!$AX18</f>
        <v>0.88392288348700698</v>
      </c>
      <c r="EL18" s="93">
        <f t="shared" si="43"/>
        <v>0.98213653720778549</v>
      </c>
      <c r="EM18" s="62">
        <v>0.24</v>
      </c>
      <c r="EN18" s="93">
        <f>'[2]METAS FORMACIÓN X CTROS'!$AY18</f>
        <v>0.299161073825503</v>
      </c>
      <c r="EO18" s="93">
        <f t="shared" si="44"/>
        <v>1.2465044742729292</v>
      </c>
      <c r="EP18" s="62">
        <v>0.57000000000000006</v>
      </c>
      <c r="EQ18" s="93">
        <f>'[2]METAS FORMACIÓN X CTROS'!$AZ18</f>
        <v>0.62414981831733896</v>
      </c>
      <c r="ER18" s="93">
        <f t="shared" si="45"/>
        <v>1.0949996812584892</v>
      </c>
      <c r="ES18" s="62">
        <v>0.85250000000000004</v>
      </c>
      <c r="ET18" s="93">
        <f>'[2]METAS FORMACIÓN X CTROS'!$BA18</f>
        <v>0.86754085898897804</v>
      </c>
      <c r="EU18" s="93">
        <f t="shared" si="46"/>
        <v>1.0176432363507073</v>
      </c>
      <c r="EV18" s="62">
        <v>0.43999999999999995</v>
      </c>
      <c r="EW18" s="93">
        <f>'[2]METAS FORMACIÓN X CTROS'!$BB18</f>
        <v>0.31776593205505599</v>
      </c>
      <c r="EX18" s="93">
        <f t="shared" si="47"/>
        <v>0.72219530012512734</v>
      </c>
      <c r="EY18" s="62">
        <v>0.64624999999999999</v>
      </c>
      <c r="EZ18" s="93">
        <f>'[2]METAS FORMACIÓN X CTROS'!$BC18</f>
        <v>0.66198649492816097</v>
      </c>
      <c r="FA18" s="93">
        <f t="shared" si="48"/>
        <v>1.0243504757108874</v>
      </c>
      <c r="FB18" s="62">
        <v>0.68</v>
      </c>
      <c r="FC18" s="93">
        <f>'[2]METAS FORMACIÓN X CTROS'!$BD18</f>
        <v>0.89257950530035302</v>
      </c>
      <c r="FD18" s="93">
        <f t="shared" si="49"/>
        <v>1.3126169195593427</v>
      </c>
      <c r="FE18" s="62">
        <v>0.34</v>
      </c>
      <c r="FF18" s="93">
        <f>'[2]METAS FORMACIÓN X CTROS'!$BE18</f>
        <v>0.38411458333333298</v>
      </c>
      <c r="FG18" s="93">
        <f t="shared" si="50"/>
        <v>1.1297487745098027</v>
      </c>
      <c r="FH18" s="62">
        <v>0.51</v>
      </c>
      <c r="FI18" s="93">
        <f>'[2]METAS FORMACIÓN X CTROS'!$BF18</f>
        <v>0.52102759276879196</v>
      </c>
      <c r="FJ18" s="93">
        <f t="shared" si="51"/>
        <v>1.0216227309191999</v>
      </c>
      <c r="FK18" s="54">
        <v>0.84796116504854369</v>
      </c>
      <c r="FL18" s="93">
        <f>'[2]METAS FORMACIÓN X CTROS'!$BG18</f>
        <v>0.86145686762636597</v>
      </c>
      <c r="FM18" s="93">
        <f t="shared" si="52"/>
        <v>1.0159154724698385</v>
      </c>
      <c r="FN18" s="54">
        <v>0.61009999999999998</v>
      </c>
      <c r="FO18" s="93">
        <f>'[2]METAS FORMACIÓN X CTROS'!$BH18</f>
        <v>0.76819923371647503</v>
      </c>
      <c r="FP18" s="93">
        <f t="shared" si="53"/>
        <v>1.2591365902581135</v>
      </c>
      <c r="FQ18" s="63">
        <v>4133</v>
      </c>
      <c r="FR18" s="8">
        <f>'[2]METAS FORMACIÓN X CTROS'!$BI18</f>
        <v>2793</v>
      </c>
      <c r="FS18" s="54">
        <f t="shared" si="54"/>
        <v>0.67578030486329543</v>
      </c>
      <c r="FT18" s="63">
        <v>776</v>
      </c>
      <c r="FU18" s="8">
        <f>'[2]METAS FORMACIÓN X CTROS'!$BJ18</f>
        <v>536</v>
      </c>
      <c r="FV18" s="54">
        <f t="shared" si="55"/>
        <v>0.69072164948453607</v>
      </c>
      <c r="FW18" s="63">
        <v>4909</v>
      </c>
      <c r="FX18" s="8">
        <f>'[2]METAS FORMACIÓN X CTROS'!$BK18</f>
        <v>3329</v>
      </c>
      <c r="FY18" s="54">
        <f t="shared" si="56"/>
        <v>0.67814218781829294</v>
      </c>
      <c r="FZ18" s="63">
        <v>26158</v>
      </c>
      <c r="GA18" s="8">
        <f>'[2]METAS FORMACIÓN X CTROS'!$BL18</f>
        <v>26860</v>
      </c>
      <c r="GB18" s="54">
        <f t="shared" si="57"/>
        <v>1.0268369141371665</v>
      </c>
      <c r="GC18" s="63">
        <v>31067</v>
      </c>
      <c r="GD18" s="8">
        <f>'[2]METAS FORMACIÓN X CTROS'!$BM18</f>
        <v>30189</v>
      </c>
      <c r="GE18" s="54">
        <f t="shared" si="58"/>
        <v>0.97173850065986411</v>
      </c>
      <c r="GF18" s="63">
        <v>1996</v>
      </c>
      <c r="GG18" s="8">
        <f>'[2]METAS FORMACIÓN X CTROS'!$BN18</f>
        <v>1940</v>
      </c>
      <c r="GH18" s="300">
        <f t="shared" si="59"/>
        <v>0.97194388777555107</v>
      </c>
      <c r="GI18" s="8">
        <v>6106</v>
      </c>
      <c r="GJ18" s="8">
        <f>'[2]METAS FORMACIÓN X CTROS'!$BO18</f>
        <v>5594</v>
      </c>
      <c r="GK18" s="93">
        <f t="shared" si="60"/>
        <v>0.91614805109728137</v>
      </c>
      <c r="GL18" s="8">
        <v>275</v>
      </c>
      <c r="GM18" s="8">
        <f>'[2]METAS FORMACIÓN X CTROS'!$BP18</f>
        <v>336</v>
      </c>
      <c r="GN18" s="93">
        <f t="shared" si="61"/>
        <v>1.2218181818181819</v>
      </c>
    </row>
    <row r="19" spans="1:196" s="1" customFormat="1" ht="15" customHeight="1" x14ac:dyDescent="0.6">
      <c r="A19" s="16">
        <v>5</v>
      </c>
      <c r="B19" s="17" t="s">
        <v>521</v>
      </c>
      <c r="C19" s="18">
        <v>9301</v>
      </c>
      <c r="D19" s="17" t="s">
        <v>587</v>
      </c>
      <c r="E19" s="8">
        <f>VLOOKUP(C19,'[3]METAS FORMACIÓN X CTROS'!$C$11:$E$128,3,0)</f>
        <v>4854</v>
      </c>
      <c r="F19" s="8">
        <f>'[2]METAS FORMACIÓN X CTROS'!$E19</f>
        <v>4766</v>
      </c>
      <c r="G19" s="352">
        <f t="shared" si="62"/>
        <v>0.98187062216728471</v>
      </c>
      <c r="H19" s="8">
        <f>VLOOKUP(C19,'[3]METAS FORMACIÓN X CTROS'!$C$11:$F$128,4,0)</f>
        <v>3064</v>
      </c>
      <c r="I19" s="8">
        <f>'[2]METAS FORMACIÓN X CTROS'!$F19</f>
        <v>3128</v>
      </c>
      <c r="J19" s="352">
        <f t="shared" si="2"/>
        <v>1.0208877284595301</v>
      </c>
      <c r="K19" s="8">
        <f>VLOOKUP(C19,'[3]METAS FORMACIÓN X CTROS'!$C$11:$G$128,5,0)</f>
        <v>0</v>
      </c>
      <c r="L19" s="8">
        <f>'[2]METAS FORMACIÓN X CTROS'!$G19</f>
        <v>0</v>
      </c>
      <c r="M19" s="352" t="str">
        <f t="shared" si="3"/>
        <v>N/A</v>
      </c>
      <c r="N19" s="8">
        <v>0</v>
      </c>
      <c r="O19" s="8">
        <f>'[2]METAS FORMACIÓN X CTROS'!$H19</f>
        <v>0</v>
      </c>
      <c r="P19" s="355" t="str">
        <f t="shared" si="4"/>
        <v>N/A</v>
      </c>
      <c r="Q19" s="8">
        <v>0</v>
      </c>
      <c r="R19" s="8">
        <f>'[2]METAS FORMACIÓN X CTROS'!$I19</f>
        <v>0</v>
      </c>
      <c r="S19" s="355" t="str">
        <f t="shared" si="5"/>
        <v>N/A</v>
      </c>
      <c r="T19" s="8">
        <v>7918</v>
      </c>
      <c r="U19" s="8">
        <f>'[2]METAS FORMACIÓN X CTROS'!$J19</f>
        <v>7894</v>
      </c>
      <c r="V19" s="352">
        <f t="shared" si="0"/>
        <v>0.99696893154837085</v>
      </c>
      <c r="W19" s="8">
        <v>7918</v>
      </c>
      <c r="X19" s="8">
        <f>'[2]METAS FORMACIÓN X CTROS'!$K19</f>
        <v>7894</v>
      </c>
      <c r="Y19" s="352">
        <f t="shared" si="6"/>
        <v>0.99696893154837085</v>
      </c>
      <c r="Z19" s="8">
        <v>0</v>
      </c>
      <c r="AA19" s="8">
        <f>'[2]METAS FORMACIÓN X CTROS'!$L19</f>
        <v>0</v>
      </c>
      <c r="AB19" s="352" t="str">
        <f t="shared" si="7"/>
        <v>N/A</v>
      </c>
      <c r="AC19" s="8">
        <v>0</v>
      </c>
      <c r="AD19" s="8">
        <f>'[2]METAS FORMACIÓN X CTROS'!$M19</f>
        <v>0</v>
      </c>
      <c r="AE19" s="355" t="str">
        <f t="shared" si="8"/>
        <v>N/A</v>
      </c>
      <c r="AF19" s="8">
        <v>0</v>
      </c>
      <c r="AG19" s="8">
        <f>'[2]METAS FORMACIÓN X CTROS'!$N19</f>
        <v>0</v>
      </c>
      <c r="AH19" s="355" t="str">
        <f t="shared" si="9"/>
        <v>N/A</v>
      </c>
      <c r="AI19" s="8">
        <v>0</v>
      </c>
      <c r="AJ19" s="8">
        <f>'[2]METAS FORMACIÓN X CTROS'!$O19</f>
        <v>0</v>
      </c>
      <c r="AK19" s="352" t="str">
        <f t="shared" si="10"/>
        <v>N/A</v>
      </c>
      <c r="AL19" s="8">
        <v>0</v>
      </c>
      <c r="AM19" s="8">
        <f>'[2]METAS FORMACIÓN X CTROS'!$P19</f>
        <v>0</v>
      </c>
      <c r="AN19" s="352" t="str">
        <f t="shared" si="11"/>
        <v>N/A</v>
      </c>
      <c r="AO19" s="8">
        <v>0</v>
      </c>
      <c r="AP19" s="8">
        <f>'[2]METAS FORMACIÓN X CTROS'!$Q19</f>
        <v>0</v>
      </c>
      <c r="AQ19" s="355" t="str">
        <f t="shared" si="12"/>
        <v>N/A</v>
      </c>
      <c r="AR19" s="8">
        <v>0</v>
      </c>
      <c r="AS19" s="8">
        <f>'[2]METAS FORMACIÓN X CTROS'!$R19</f>
        <v>0</v>
      </c>
      <c r="AT19" s="355" t="str">
        <f t="shared" si="13"/>
        <v>N/A</v>
      </c>
      <c r="AU19" s="8">
        <v>0</v>
      </c>
      <c r="AV19" s="8">
        <f>'[2]METAS FORMACIÓN X CTROS'!$S19</f>
        <v>0</v>
      </c>
      <c r="AW19" s="352" t="str">
        <f t="shared" si="14"/>
        <v>N/A</v>
      </c>
      <c r="AX19" s="8">
        <v>2853</v>
      </c>
      <c r="AY19" s="8">
        <f>'[2]METAS FORMACIÓN X CTROS'!$T19</f>
        <v>2506</v>
      </c>
      <c r="AZ19" s="352">
        <f t="shared" si="15"/>
        <v>0.87837364178058186</v>
      </c>
      <c r="BA19" s="8">
        <v>1520</v>
      </c>
      <c r="BB19" s="8">
        <f>'[2]METAS FORMACIÓN X CTROS'!$U19</f>
        <v>1373</v>
      </c>
      <c r="BC19" s="352">
        <f t="shared" si="16"/>
        <v>0.90328947368421053</v>
      </c>
      <c r="BD19" s="8">
        <v>0</v>
      </c>
      <c r="BE19" s="8">
        <f>'[2]METAS FORMACIÓN X CTROS'!$V19</f>
        <v>0</v>
      </c>
      <c r="BF19" s="355" t="str">
        <f t="shared" si="17"/>
        <v>N/A</v>
      </c>
      <c r="BG19" s="8">
        <v>0</v>
      </c>
      <c r="BH19" s="8">
        <f>'[2]METAS FORMACIÓN X CTROS'!$W19</f>
        <v>0</v>
      </c>
      <c r="BI19" s="355" t="str">
        <f t="shared" si="18"/>
        <v>N/A</v>
      </c>
      <c r="BJ19" s="8">
        <v>3094</v>
      </c>
      <c r="BK19" s="8">
        <f>'[2]METAS FORMACIÓN X CTROS'!$X19</f>
        <v>3203</v>
      </c>
      <c r="BL19" s="560">
        <f t="shared" si="1"/>
        <v>1.0352294764059471</v>
      </c>
      <c r="BM19" s="8">
        <v>7467</v>
      </c>
      <c r="BN19" s="8">
        <f>'[2]METAS FORMACIÓN X CTROS'!$Y19</f>
        <v>7082</v>
      </c>
      <c r="BO19" s="352">
        <f t="shared" si="19"/>
        <v>0.94843980179456278</v>
      </c>
      <c r="BP19" s="8">
        <v>0</v>
      </c>
      <c r="BQ19" s="8">
        <f>'[2]METAS FORMACIÓN X CTROS'!$Z19</f>
        <v>0</v>
      </c>
      <c r="BR19" s="352" t="str">
        <f t="shared" si="20"/>
        <v>N/A</v>
      </c>
      <c r="BS19" s="8">
        <v>7467</v>
      </c>
      <c r="BT19" s="8">
        <f>'[2]METAS FORMACIÓN X CTROS'!$AA19</f>
        <v>7082</v>
      </c>
      <c r="BU19" s="352">
        <f t="shared" si="21"/>
        <v>0.94843980179456278</v>
      </c>
      <c r="BV19" s="8">
        <v>15385</v>
      </c>
      <c r="BW19" s="8">
        <f>'[2]METAS FORMACIÓN X CTROS'!$AB19</f>
        <v>14976</v>
      </c>
      <c r="BX19" s="352">
        <f t="shared" si="22"/>
        <v>0.9734156646083848</v>
      </c>
      <c r="BY19" s="8">
        <v>18400</v>
      </c>
      <c r="BZ19" s="8">
        <f>'[2]METAS FORMACIÓN X CTROS'!$AC19</f>
        <v>16801</v>
      </c>
      <c r="CA19" s="358">
        <f t="shared" si="23"/>
        <v>0.91309782608695655</v>
      </c>
      <c r="CB19" s="8">
        <v>20040</v>
      </c>
      <c r="CC19" s="8">
        <f>'[2]METAS FORMACIÓN X CTROS'!$AD19</f>
        <v>13429</v>
      </c>
      <c r="CD19" s="358">
        <f t="shared" si="24"/>
        <v>0.67010978043912173</v>
      </c>
      <c r="CE19" s="8">
        <v>6400</v>
      </c>
      <c r="CF19" s="8">
        <f>'[2]METAS FORMACIÓN X CTROS'!$AE19</f>
        <v>5680</v>
      </c>
      <c r="CG19" s="358">
        <f t="shared" si="25"/>
        <v>0.88749999999999996</v>
      </c>
      <c r="CH19" s="8">
        <v>2640</v>
      </c>
      <c r="CI19" s="8">
        <f>'[2]METAS FORMACIÓN X CTROS'!$AF19</f>
        <v>1850</v>
      </c>
      <c r="CJ19" s="352">
        <f t="shared" si="26"/>
        <v>0.7007575757575758</v>
      </c>
      <c r="CK19" s="8">
        <v>9040</v>
      </c>
      <c r="CL19" s="8">
        <f>'[2]METAS FORMACIÓN X CTROS'!$AG19</f>
        <v>7530</v>
      </c>
      <c r="CM19" s="358">
        <f t="shared" si="27"/>
        <v>0.83296460176991149</v>
      </c>
      <c r="CN19" s="8">
        <v>1140</v>
      </c>
      <c r="CO19" s="8">
        <v>1153</v>
      </c>
      <c r="CP19" s="358">
        <f t="shared" si="63"/>
        <v>1.0114035087719297</v>
      </c>
      <c r="CQ19" s="8">
        <v>1389</v>
      </c>
      <c r="CR19" s="8">
        <f>'[2]METAS FORMACIÓN X CTROS'!$AI19</f>
        <v>1920</v>
      </c>
      <c r="CS19" s="358">
        <f t="shared" si="28"/>
        <v>1.3822894168466522</v>
      </c>
      <c r="CT19" s="8">
        <v>50009</v>
      </c>
      <c r="CU19" s="8">
        <f>'[2]METAS FORMACIÓN X CTROS'!$AJ19</f>
        <v>40833</v>
      </c>
      <c r="CV19" s="358">
        <f t="shared" si="29"/>
        <v>0.81651302765502209</v>
      </c>
      <c r="CW19" s="8">
        <v>65394</v>
      </c>
      <c r="CX19" s="8">
        <f>'[2]METAS FORMACIÓN X CTROS'!$AK19</f>
        <v>55809</v>
      </c>
      <c r="CY19" s="358">
        <f t="shared" si="30"/>
        <v>0.85342691990090835</v>
      </c>
      <c r="CZ19" s="8">
        <v>1140</v>
      </c>
      <c r="DA19" s="8">
        <f>'[2]METAS FORMACIÓN X CTROS'!$AL19</f>
        <v>1153</v>
      </c>
      <c r="DB19" s="355">
        <f t="shared" si="31"/>
        <v>1.0114035087719297</v>
      </c>
      <c r="DC19" s="8">
        <v>1389</v>
      </c>
      <c r="DD19" s="8">
        <f>'[2]METAS FORMACIÓN X CTROS'!$AM19</f>
        <v>1920</v>
      </c>
      <c r="DE19" s="355">
        <f t="shared" si="32"/>
        <v>1.3822894168466522</v>
      </c>
      <c r="DF19" s="8">
        <v>29384</v>
      </c>
      <c r="DG19" s="8">
        <f>'[2]METAS FORMACIÓN X CTROS'!$AN19</f>
        <v>26982</v>
      </c>
      <c r="DH19" s="358">
        <f t="shared" si="33"/>
        <v>0.91825483256193852</v>
      </c>
      <c r="DI19" s="62">
        <v>0.85</v>
      </c>
      <c r="DJ19" s="93">
        <f>'[2]METAS FORMACIÓN X CTROS'!$AO19</f>
        <v>0.86862848134524395</v>
      </c>
      <c r="DK19" s="93">
        <f t="shared" si="34"/>
        <v>1.0219158604061693</v>
      </c>
      <c r="DL19" s="62">
        <v>0.6</v>
      </c>
      <c r="DM19" s="93">
        <f>'[2]METAS FORMACIÓN X CTROS'!$AP19</f>
        <v>0.70211216314639502</v>
      </c>
      <c r="DN19" s="93">
        <f t="shared" si="35"/>
        <v>1.1701869385773251</v>
      </c>
      <c r="DO19" s="62">
        <v>0.72499999999999998</v>
      </c>
      <c r="DP19" s="93">
        <f>'[2]METAS FORMACIÓN X CTROS'!$AQ19</f>
        <v>0.83634566506636498</v>
      </c>
      <c r="DQ19" s="93">
        <f t="shared" si="36"/>
        <v>1.1535802276777449</v>
      </c>
      <c r="DR19" s="62">
        <v>0.85</v>
      </c>
      <c r="DS19" s="93">
        <f>'[2]METAS FORMACIÓN X CTROS'!$AR19</f>
        <v>0.89362148552245102</v>
      </c>
      <c r="DT19" s="93">
        <f t="shared" si="37"/>
        <v>1.0513193947322954</v>
      </c>
      <c r="DU19" s="62">
        <v>0.7</v>
      </c>
      <c r="DV19" s="93">
        <f>'[2]METAS FORMACIÓN X CTROS'!$AS19</f>
        <v>0.74520460358056295</v>
      </c>
      <c r="DW19" s="93">
        <f t="shared" si="38"/>
        <v>1.0645780051150899</v>
      </c>
      <c r="DX19" s="62">
        <v>0.77499999999999991</v>
      </c>
      <c r="DY19" s="93">
        <f>'[2]METAS FORMACIÓN X CTROS'!$AT19</f>
        <v>0.834811249049911</v>
      </c>
      <c r="DZ19" s="93">
        <f t="shared" si="39"/>
        <v>1.0771758052256917</v>
      </c>
      <c r="EA19" s="62">
        <v>0.85</v>
      </c>
      <c r="EB19" s="93">
        <f>'[2]METAS FORMACIÓN X CTROS'!$AU19</f>
        <v>0.88</v>
      </c>
      <c r="EC19" s="93">
        <f t="shared" si="40"/>
        <v>1.0352941176470589</v>
      </c>
      <c r="ED19" s="62">
        <v>0.64999999999999991</v>
      </c>
      <c r="EE19" s="93">
        <f>'[2]METAS FORMACIÓN X CTROS'!$AV19</f>
        <v>0.732059542323928</v>
      </c>
      <c r="EF19" s="93">
        <f t="shared" si="41"/>
        <v>1.1262454497291201</v>
      </c>
      <c r="EG19" s="62">
        <v>0.75</v>
      </c>
      <c r="EH19" s="93">
        <f>'[2]METAS FORMACIÓN X CTROS'!$AW19</f>
        <v>0.83553685897435903</v>
      </c>
      <c r="EI19" s="93">
        <f t="shared" si="42"/>
        <v>1.1140491452991454</v>
      </c>
      <c r="EJ19" s="62">
        <v>0.88</v>
      </c>
      <c r="EK19" s="93">
        <f>'[2]METAS FORMACIÓN X CTROS'!$AX19</f>
        <v>0.915050130775937</v>
      </c>
      <c r="EL19" s="93">
        <f t="shared" si="43"/>
        <v>1.0398296940635647</v>
      </c>
      <c r="EM19" s="62">
        <v>0.28999999999999998</v>
      </c>
      <c r="EN19" s="93">
        <f>'[2]METAS FORMACIÓN X CTROS'!$AY19</f>
        <v>0.376762599528491</v>
      </c>
      <c r="EO19" s="93">
        <f t="shared" si="44"/>
        <v>1.2991813776844519</v>
      </c>
      <c r="EP19" s="62">
        <v>0.58499999999999996</v>
      </c>
      <c r="EQ19" s="93">
        <f>'[2]METAS FORMACIÓN X CTROS'!$AZ19</f>
        <v>0.61869076482257002</v>
      </c>
      <c r="ER19" s="93">
        <f t="shared" si="45"/>
        <v>1.0575910509787523</v>
      </c>
      <c r="ES19" s="62">
        <v>0.86499999999999999</v>
      </c>
      <c r="ET19" s="93">
        <f>'[2]METAS FORMACIÓN X CTROS'!$BA19</f>
        <v>0.90231380303188002</v>
      </c>
      <c r="EU19" s="93">
        <f t="shared" si="46"/>
        <v>1.0431373445455261</v>
      </c>
      <c r="EV19" s="62">
        <v>0.47</v>
      </c>
      <c r="EW19" s="93">
        <f>'[2]METAS FORMACIÓN X CTROS'!$BB19</f>
        <v>0.43603142835964698</v>
      </c>
      <c r="EX19" s="93">
        <f t="shared" si="47"/>
        <v>0.92772644331839793</v>
      </c>
      <c r="EY19" s="62">
        <v>0.66749999999999998</v>
      </c>
      <c r="EZ19" s="93">
        <f>'[2]METAS FORMACIÓN X CTROS'!$BC19</f>
        <v>0.67688007310648801</v>
      </c>
      <c r="FA19" s="93">
        <f t="shared" si="48"/>
        <v>1.0140525439797574</v>
      </c>
      <c r="FB19" s="62">
        <v>0.82</v>
      </c>
      <c r="FC19" s="93">
        <f>'[2]METAS FORMACIÓN X CTROS'!$BD19</f>
        <v>0.87297297297297305</v>
      </c>
      <c r="FD19" s="93">
        <f t="shared" si="49"/>
        <v>1.0646011865524063</v>
      </c>
      <c r="FE19" s="62">
        <v>0.32</v>
      </c>
      <c r="FF19" s="93">
        <f>'[2]METAS FORMACIÓN X CTROS'!$BE19</f>
        <v>0.43820422535211301</v>
      </c>
      <c r="FG19" s="93">
        <f t="shared" si="50"/>
        <v>1.3693882042253531</v>
      </c>
      <c r="FH19" s="62">
        <v>0.56999999999999995</v>
      </c>
      <c r="FI19" s="93">
        <f>'[2]METAS FORMACIÓN X CTROS'!$BF19</f>
        <v>0.54501992031872504</v>
      </c>
      <c r="FJ19" s="93">
        <f t="shared" si="51"/>
        <v>0.9561752988047808</v>
      </c>
      <c r="FK19" s="54">
        <v>0.9</v>
      </c>
      <c r="FL19" s="93">
        <f>'[2]METAS FORMACIÓN X CTROS'!$BG19</f>
        <v>0.90026019080659103</v>
      </c>
      <c r="FM19" s="93">
        <f t="shared" si="52"/>
        <v>1.0002891008962123</v>
      </c>
      <c r="FN19" s="54">
        <v>0.61009999999999998</v>
      </c>
      <c r="FO19" s="93">
        <f>'[2]METAS FORMACIÓN X CTROS'!$BH19</f>
        <v>0.95677083333333302</v>
      </c>
      <c r="FP19" s="93">
        <f t="shared" si="53"/>
        <v>1.568219690761077</v>
      </c>
      <c r="FQ19" s="63">
        <v>2906</v>
      </c>
      <c r="FR19" s="8">
        <f>'[2]METAS FORMACIÓN X CTROS'!$BI19</f>
        <v>2344</v>
      </c>
      <c r="FS19" s="54">
        <f t="shared" si="54"/>
        <v>0.8066070199587061</v>
      </c>
      <c r="FT19" s="63">
        <v>1379</v>
      </c>
      <c r="FU19" s="8">
        <f>'[2]METAS FORMACIÓN X CTROS'!$BJ19</f>
        <v>1100</v>
      </c>
      <c r="FV19" s="54">
        <f t="shared" si="55"/>
        <v>0.79767947788252358</v>
      </c>
      <c r="FW19" s="63">
        <v>4285</v>
      </c>
      <c r="FX19" s="8">
        <f>'[2]METAS FORMACIÓN X CTROS'!$BK19</f>
        <v>3444</v>
      </c>
      <c r="FY19" s="54">
        <f t="shared" si="56"/>
        <v>0.80373395565927652</v>
      </c>
      <c r="FZ19" s="63">
        <v>27184</v>
      </c>
      <c r="GA19" s="8">
        <f>'[2]METAS FORMACIÓN X CTROS'!$BL19</f>
        <v>20929</v>
      </c>
      <c r="GB19" s="54">
        <f t="shared" si="57"/>
        <v>0.76990141259564449</v>
      </c>
      <c r="GC19" s="63">
        <v>31469</v>
      </c>
      <c r="GD19" s="8">
        <f>'[2]METAS FORMACIÓN X CTROS'!$BM19</f>
        <v>24373</v>
      </c>
      <c r="GE19" s="54">
        <f t="shared" si="58"/>
        <v>0.77450824621055647</v>
      </c>
      <c r="GF19" s="63">
        <v>1240</v>
      </c>
      <c r="GG19" s="8">
        <f>'[2]METAS FORMACIÓN X CTROS'!$BN19</f>
        <v>1299</v>
      </c>
      <c r="GH19" s="300">
        <f t="shared" si="59"/>
        <v>1.0475806451612903</v>
      </c>
      <c r="GI19" s="8">
        <v>1009</v>
      </c>
      <c r="GJ19" s="8">
        <f>'[2]METAS FORMACIÓN X CTROS'!$BO19</f>
        <v>954</v>
      </c>
      <c r="GK19" s="93">
        <f t="shared" si="60"/>
        <v>0.94549058473736369</v>
      </c>
      <c r="GL19" s="8">
        <v>732</v>
      </c>
      <c r="GM19" s="8">
        <f>'[2]METAS FORMACIÓN X CTROS'!$BP19</f>
        <v>1644</v>
      </c>
      <c r="GN19" s="93">
        <f t="shared" si="61"/>
        <v>2.2459016393442623</v>
      </c>
    </row>
    <row r="20" spans="1:196" s="1" customFormat="1" ht="15" customHeight="1" x14ac:dyDescent="0.6">
      <c r="A20" s="16">
        <v>5</v>
      </c>
      <c r="B20" s="17" t="s">
        <v>521</v>
      </c>
      <c r="C20" s="18">
        <v>9401</v>
      </c>
      <c r="D20" s="17" t="s">
        <v>588</v>
      </c>
      <c r="E20" s="8">
        <f>VLOOKUP(C20,'[3]METAS FORMACIÓN X CTROS'!$C$11:$E$128,3,0)</f>
        <v>3388</v>
      </c>
      <c r="F20" s="8">
        <f>'[2]METAS FORMACIÓN X CTROS'!$E20</f>
        <v>3203</v>
      </c>
      <c r="G20" s="352">
        <f t="shared" si="62"/>
        <v>0.94539551357733176</v>
      </c>
      <c r="H20" s="8">
        <f>VLOOKUP(C20,'[3]METAS FORMACIÓN X CTROS'!$C$11:$F$128,4,0)</f>
        <v>1840</v>
      </c>
      <c r="I20" s="8">
        <f>'[2]METAS FORMACIÓN X CTROS'!$F20</f>
        <v>1330</v>
      </c>
      <c r="J20" s="352">
        <f t="shared" si="2"/>
        <v>0.72282608695652173</v>
      </c>
      <c r="K20" s="8">
        <f>VLOOKUP(C20,'[3]METAS FORMACIÓN X CTROS'!$C$11:$G$128,5,0)</f>
        <v>759</v>
      </c>
      <c r="L20" s="8">
        <f>'[2]METAS FORMACIÓN X CTROS'!$G20</f>
        <v>660</v>
      </c>
      <c r="M20" s="352">
        <f t="shared" si="3"/>
        <v>0.86956521739130432</v>
      </c>
      <c r="N20" s="8">
        <v>0</v>
      </c>
      <c r="O20" s="8">
        <f>'[2]METAS FORMACIÓN X CTROS'!$H20</f>
        <v>0</v>
      </c>
      <c r="P20" s="355" t="str">
        <f t="shared" si="4"/>
        <v>N/A</v>
      </c>
      <c r="Q20" s="8">
        <v>0</v>
      </c>
      <c r="R20" s="8">
        <f>'[2]METAS FORMACIÓN X CTROS'!$I20</f>
        <v>0</v>
      </c>
      <c r="S20" s="355" t="str">
        <f t="shared" si="5"/>
        <v>N/A</v>
      </c>
      <c r="T20" s="8">
        <v>5987</v>
      </c>
      <c r="U20" s="8">
        <f>'[2]METAS FORMACIÓN X CTROS'!$J20</f>
        <v>5193</v>
      </c>
      <c r="V20" s="352">
        <f t="shared" si="0"/>
        <v>0.86737932186403877</v>
      </c>
      <c r="W20" s="8">
        <v>5987</v>
      </c>
      <c r="X20" s="8">
        <f>'[2]METAS FORMACIÓN X CTROS'!$K20</f>
        <v>5193</v>
      </c>
      <c r="Y20" s="352">
        <f t="shared" si="6"/>
        <v>0.86737932186403877</v>
      </c>
      <c r="Z20" s="8">
        <v>427</v>
      </c>
      <c r="AA20" s="8">
        <f>'[2]METAS FORMACIÓN X CTROS'!$L20</f>
        <v>293</v>
      </c>
      <c r="AB20" s="352">
        <f t="shared" si="7"/>
        <v>0.68618266978922715</v>
      </c>
      <c r="AC20" s="8">
        <v>54</v>
      </c>
      <c r="AD20" s="8">
        <f>'[2]METAS FORMACIÓN X CTROS'!$M20</f>
        <v>153</v>
      </c>
      <c r="AE20" s="355">
        <f t="shared" si="8"/>
        <v>2.8333333333333335</v>
      </c>
      <c r="AF20" s="8">
        <v>56</v>
      </c>
      <c r="AG20" s="8">
        <f>'[2]METAS FORMACIÓN X CTROS'!$N20</f>
        <v>81</v>
      </c>
      <c r="AH20" s="355">
        <f t="shared" si="9"/>
        <v>1.4464285714285714</v>
      </c>
      <c r="AI20" s="8">
        <v>537</v>
      </c>
      <c r="AJ20" s="8">
        <f>'[2]METAS FORMACIÓN X CTROS'!$O20</f>
        <v>527</v>
      </c>
      <c r="AK20" s="352">
        <f t="shared" si="10"/>
        <v>0.98137802607076352</v>
      </c>
      <c r="AL20" s="8">
        <v>168</v>
      </c>
      <c r="AM20" s="8">
        <f>'[2]METAS FORMACIÓN X CTROS'!$P20</f>
        <v>266</v>
      </c>
      <c r="AN20" s="352">
        <f t="shared" si="11"/>
        <v>1.5833333333333333</v>
      </c>
      <c r="AO20" s="8">
        <v>0</v>
      </c>
      <c r="AP20" s="8">
        <f>'[2]METAS FORMACIÓN X CTROS'!$Q20</f>
        <v>228</v>
      </c>
      <c r="AQ20" s="355" t="str">
        <f t="shared" si="12"/>
        <v>N/A</v>
      </c>
      <c r="AR20" s="8">
        <v>0</v>
      </c>
      <c r="AS20" s="8">
        <f>'[2]METAS FORMACIÓN X CTROS'!$R20</f>
        <v>0</v>
      </c>
      <c r="AT20" s="355" t="str">
        <f t="shared" si="13"/>
        <v>N/A</v>
      </c>
      <c r="AU20" s="8">
        <v>168</v>
      </c>
      <c r="AV20" s="8">
        <f>'[2]METAS FORMACIÓN X CTROS'!$S20</f>
        <v>494</v>
      </c>
      <c r="AW20" s="352">
        <f t="shared" si="14"/>
        <v>2.9404761904761907</v>
      </c>
      <c r="AX20" s="8">
        <v>2938</v>
      </c>
      <c r="AY20" s="8">
        <f>'[2]METAS FORMACIÓN X CTROS'!$T20</f>
        <v>3309</v>
      </c>
      <c r="AZ20" s="352">
        <f t="shared" si="15"/>
        <v>1.1262763784887679</v>
      </c>
      <c r="BA20" s="8">
        <v>1405</v>
      </c>
      <c r="BB20" s="8">
        <f>'[2]METAS FORMACIÓN X CTROS'!$U20</f>
        <v>1189</v>
      </c>
      <c r="BC20" s="352">
        <f t="shared" si="16"/>
        <v>0.84626334519572954</v>
      </c>
      <c r="BD20" s="8">
        <v>263</v>
      </c>
      <c r="BE20" s="8">
        <f>'[2]METAS FORMACIÓN X CTROS'!$V20</f>
        <v>397</v>
      </c>
      <c r="BF20" s="355">
        <f t="shared" si="17"/>
        <v>1.5095057034220531</v>
      </c>
      <c r="BG20" s="8">
        <v>75</v>
      </c>
      <c r="BH20" s="8">
        <f>'[2]METAS FORMACIÓN X CTROS'!$W20</f>
        <v>98</v>
      </c>
      <c r="BI20" s="355">
        <f t="shared" si="18"/>
        <v>1.3066666666666666</v>
      </c>
      <c r="BJ20" s="8">
        <v>1880</v>
      </c>
      <c r="BK20" s="8">
        <f>'[2]METAS FORMACIÓN X CTROS'!$X20</f>
        <v>1929</v>
      </c>
      <c r="BL20" s="560">
        <f t="shared" si="1"/>
        <v>1.026063829787234</v>
      </c>
      <c r="BM20" s="8">
        <v>6561</v>
      </c>
      <c r="BN20" s="8">
        <f>'[2]METAS FORMACIÓN X CTROS'!$Y20</f>
        <v>6922</v>
      </c>
      <c r="BO20" s="352">
        <f t="shared" si="19"/>
        <v>1.0550221002895901</v>
      </c>
      <c r="BP20" s="8">
        <v>0</v>
      </c>
      <c r="BQ20" s="8">
        <f>'[2]METAS FORMACIÓN X CTROS'!$Z20</f>
        <v>0</v>
      </c>
      <c r="BR20" s="352" t="str">
        <f t="shared" si="20"/>
        <v>N/A</v>
      </c>
      <c r="BS20" s="8">
        <v>7266</v>
      </c>
      <c r="BT20" s="8">
        <f>'[2]METAS FORMACIÓN X CTROS'!$AA20</f>
        <v>7943</v>
      </c>
      <c r="BU20" s="352">
        <f t="shared" si="21"/>
        <v>1.0931736856592349</v>
      </c>
      <c r="BV20" s="8">
        <v>13253</v>
      </c>
      <c r="BW20" s="8">
        <f>'[2]METAS FORMACIÓN X CTROS'!$AB20</f>
        <v>13136</v>
      </c>
      <c r="BX20" s="352">
        <f t="shared" si="22"/>
        <v>0.99117181015619105</v>
      </c>
      <c r="BY20" s="8">
        <v>12560</v>
      </c>
      <c r="BZ20" s="8">
        <f>'[2]METAS FORMACIÓN X CTROS'!$AC20</f>
        <v>12560</v>
      </c>
      <c r="CA20" s="358">
        <f t="shared" si="23"/>
        <v>1</v>
      </c>
      <c r="CB20" s="8">
        <v>22020</v>
      </c>
      <c r="CC20" s="8">
        <f>'[2]METAS FORMACIÓN X CTROS'!$AD20</f>
        <v>22326</v>
      </c>
      <c r="CD20" s="358">
        <f t="shared" si="24"/>
        <v>1.0138964577656675</v>
      </c>
      <c r="CE20" s="8">
        <v>5120</v>
      </c>
      <c r="CF20" s="8">
        <f>'[2]METAS FORMACIÓN X CTROS'!$AE20</f>
        <v>5120</v>
      </c>
      <c r="CG20" s="358">
        <f t="shared" si="25"/>
        <v>1</v>
      </c>
      <c r="CH20" s="8">
        <v>0</v>
      </c>
      <c r="CI20" s="8">
        <f>'[2]METAS FORMACIÓN X CTROS'!$AF20</f>
        <v>0</v>
      </c>
      <c r="CJ20" s="352" t="str">
        <f t="shared" si="26"/>
        <v>N/A</v>
      </c>
      <c r="CK20" s="8">
        <v>5120</v>
      </c>
      <c r="CL20" s="8">
        <f>'[2]METAS FORMACIÓN X CTROS'!$AG20</f>
        <v>5120</v>
      </c>
      <c r="CM20" s="358">
        <f t="shared" si="27"/>
        <v>1</v>
      </c>
      <c r="CN20" s="8">
        <v>5745</v>
      </c>
      <c r="CO20" s="8">
        <v>7492</v>
      </c>
      <c r="CP20" s="358">
        <f t="shared" si="63"/>
        <v>1.3040905134899914</v>
      </c>
      <c r="CQ20" s="8">
        <v>1119</v>
      </c>
      <c r="CR20" s="8">
        <f>'[2]METAS FORMACIÓN X CTROS'!$AI20</f>
        <v>1460</v>
      </c>
      <c r="CS20" s="358">
        <f t="shared" si="28"/>
        <v>1.3047363717605005</v>
      </c>
      <c r="CT20" s="8">
        <v>46564</v>
      </c>
      <c r="CU20" s="8">
        <f>'[2]METAS FORMACIÓN X CTROS'!$AJ20</f>
        <v>48958</v>
      </c>
      <c r="CV20" s="358">
        <f t="shared" si="29"/>
        <v>1.0514131088394467</v>
      </c>
      <c r="CW20" s="8">
        <v>59817</v>
      </c>
      <c r="CX20" s="8">
        <f>'[2]METAS FORMACIÓN X CTROS'!$AK20</f>
        <v>62094</v>
      </c>
      <c r="CY20" s="358">
        <f t="shared" si="30"/>
        <v>1.0380661016099102</v>
      </c>
      <c r="CZ20" s="8">
        <v>6062</v>
      </c>
      <c r="DA20" s="8">
        <f>'[2]METAS FORMACIÓN X CTROS'!$AL20</f>
        <v>8270</v>
      </c>
      <c r="DB20" s="355">
        <f t="shared" si="31"/>
        <v>1.3642362256680964</v>
      </c>
      <c r="DC20" s="8">
        <v>1250</v>
      </c>
      <c r="DD20" s="8">
        <f>'[2]METAS FORMACIÓN X CTROS'!$AM20</f>
        <v>1639</v>
      </c>
      <c r="DE20" s="355">
        <f t="shared" si="32"/>
        <v>1.3111999999999999</v>
      </c>
      <c r="DF20" s="8">
        <v>20168</v>
      </c>
      <c r="DG20" s="8">
        <f>'[2]METAS FORMACIÓN X CTROS'!$AN20</f>
        <v>20199</v>
      </c>
      <c r="DH20" s="358">
        <f t="shared" si="33"/>
        <v>1.0015370884569614</v>
      </c>
      <c r="DI20" s="62">
        <v>0.9</v>
      </c>
      <c r="DJ20" s="93">
        <f>'[2]METAS FORMACIÓN X CTROS'!$AO20</f>
        <v>0.86274800118448303</v>
      </c>
      <c r="DK20" s="93">
        <f t="shared" si="34"/>
        <v>0.95860889020498108</v>
      </c>
      <c r="DL20" s="62">
        <v>0.82</v>
      </c>
      <c r="DM20" s="93">
        <f>'[2]METAS FORMACIÓN X CTROS'!$AP20</f>
        <v>0.59125315391084898</v>
      </c>
      <c r="DN20" s="93">
        <f t="shared" si="35"/>
        <v>0.72104043159859632</v>
      </c>
      <c r="DO20" s="62">
        <v>0.86</v>
      </c>
      <c r="DP20" s="93">
        <f>'[2]METAS FORMACIÓN X CTROS'!$AQ20</f>
        <v>0.82210751605186905</v>
      </c>
      <c r="DQ20" s="93">
        <f t="shared" si="36"/>
        <v>0.95593897215333612</v>
      </c>
      <c r="DR20" s="62">
        <v>0.89</v>
      </c>
      <c r="DS20" s="93">
        <f>'[2]METAS FORMACIÓN X CTROS'!$AR20</f>
        <v>0.84235050478902396</v>
      </c>
      <c r="DT20" s="93">
        <f t="shared" si="37"/>
        <v>0.94646124133598197</v>
      </c>
      <c r="DU20" s="62">
        <v>0.72</v>
      </c>
      <c r="DV20" s="93">
        <f>'[2]METAS FORMACIÓN X CTROS'!$AS20</f>
        <v>0.68421052631578905</v>
      </c>
      <c r="DW20" s="93">
        <f t="shared" si="38"/>
        <v>0.95029239766081819</v>
      </c>
      <c r="DX20" s="62">
        <v>0.80499999999999994</v>
      </c>
      <c r="DY20" s="93">
        <f>'[2]METAS FORMACIÓN X CTROS'!$AT20</f>
        <v>0.80184864240323495</v>
      </c>
      <c r="DZ20" s="93">
        <f t="shared" si="39"/>
        <v>0.99608527006613046</v>
      </c>
      <c r="EA20" s="62">
        <v>0.89500000000000002</v>
      </c>
      <c r="EB20" s="93">
        <f>'[2]METAS FORMACIÓN X CTROS'!$AU20</f>
        <v>0.85532636337948598</v>
      </c>
      <c r="EC20" s="93">
        <f t="shared" si="40"/>
        <v>0.95567191439048715</v>
      </c>
      <c r="ED20" s="62">
        <v>0.77</v>
      </c>
      <c r="EE20" s="93">
        <f>'[2]METAS FORMACIÓN X CTROS'!$AV20</f>
        <v>0.64033346566097704</v>
      </c>
      <c r="EF20" s="93">
        <f t="shared" si="41"/>
        <v>0.83160190345581431</v>
      </c>
      <c r="EG20" s="62">
        <v>0.83250000000000002</v>
      </c>
      <c r="EH20" s="93">
        <f>'[2]METAS FORMACIÓN X CTROS'!$AW20</f>
        <v>0.81409866017052401</v>
      </c>
      <c r="EI20" s="93">
        <f t="shared" si="42"/>
        <v>0.97789628849312193</v>
      </c>
      <c r="EJ20" s="62">
        <v>0.88</v>
      </c>
      <c r="EK20" s="93">
        <f>'[2]METAS FORMACIÓN X CTROS'!$AX20</f>
        <v>0.909233326939063</v>
      </c>
      <c r="EL20" s="93">
        <f t="shared" si="43"/>
        <v>1.0332196897034807</v>
      </c>
      <c r="EM20" s="62">
        <v>0.38</v>
      </c>
      <c r="EN20" s="93">
        <f>'[2]METAS FORMACIÓN X CTROS'!$AY20</f>
        <v>0.322567873303167</v>
      </c>
      <c r="EO20" s="93">
        <f t="shared" si="44"/>
        <v>0.84886282448201844</v>
      </c>
      <c r="EP20" s="62">
        <v>0.63</v>
      </c>
      <c r="EQ20" s="93">
        <f>'[2]METAS FORMACIÓN X CTROS'!$AZ20</f>
        <v>0.69737325871154898</v>
      </c>
      <c r="ER20" s="93">
        <f t="shared" si="45"/>
        <v>1.1069416804945222</v>
      </c>
      <c r="ES20" s="62">
        <v>0.88749999999999996</v>
      </c>
      <c r="ET20" s="93">
        <f>'[2]METAS FORMACIÓN X CTROS'!$BA20</f>
        <v>0.89557226399331702</v>
      </c>
      <c r="EU20" s="93">
        <f t="shared" si="46"/>
        <v>1.0090955087248643</v>
      </c>
      <c r="EV20" s="62">
        <v>0.57499999999999996</v>
      </c>
      <c r="EW20" s="93">
        <f>'[2]METAS FORMACIÓN X CTROS'!$BB20</f>
        <v>0.36219614832417402</v>
      </c>
      <c r="EX20" s="93">
        <f t="shared" si="47"/>
        <v>0.62990634491160702</v>
      </c>
      <c r="EY20" s="62">
        <v>0.73124999999999996</v>
      </c>
      <c r="EZ20" s="93">
        <f>'[2]METAS FORMACIÓN X CTROS'!$BC20</f>
        <v>0.72206654427158801</v>
      </c>
      <c r="FA20" s="93">
        <f t="shared" si="48"/>
        <v>0.98744142806371016</v>
      </c>
      <c r="FB20" s="62" t="s">
        <v>527</v>
      </c>
      <c r="FC20" s="93">
        <f>'[2]METAS FORMACIÓN X CTROS'!$BD20</f>
        <v>0</v>
      </c>
      <c r="FD20" s="93" t="str">
        <f t="shared" si="49"/>
        <v>N/A</v>
      </c>
      <c r="FE20" s="62">
        <v>0.42</v>
      </c>
      <c r="FF20" s="93">
        <f>'[2]METAS FORMACIÓN X CTROS'!$BE20</f>
        <v>0.52187499999999998</v>
      </c>
      <c r="FG20" s="93">
        <f t="shared" si="50"/>
        <v>1.2425595238095237</v>
      </c>
      <c r="FH20" s="62">
        <v>0.42</v>
      </c>
      <c r="FI20" s="93">
        <f>'[2]METAS FORMACIÓN X CTROS'!$BF20</f>
        <v>0.52187499999999998</v>
      </c>
      <c r="FJ20" s="93">
        <f t="shared" si="51"/>
        <v>1.2425595238095237</v>
      </c>
      <c r="FK20" s="54">
        <v>0.9</v>
      </c>
      <c r="FL20" s="93">
        <f>'[2]METAS FORMACIÓN X CTROS'!$BG20</f>
        <v>0.94026602176541696</v>
      </c>
      <c r="FM20" s="93">
        <f t="shared" si="52"/>
        <v>1.0447400241837965</v>
      </c>
      <c r="FN20" s="54">
        <v>0.61009999999999998</v>
      </c>
      <c r="FO20" s="93">
        <f>'[2]METAS FORMACIÓN X CTROS'!$BH20</f>
        <v>0.96827333740085397</v>
      </c>
      <c r="FP20" s="93">
        <f t="shared" si="53"/>
        <v>1.5870731640728635</v>
      </c>
      <c r="FQ20" s="63">
        <v>3470</v>
      </c>
      <c r="FR20" s="8">
        <f>'[2]METAS FORMACIÓN X CTROS'!$BI20</f>
        <v>1982</v>
      </c>
      <c r="FS20" s="54">
        <f t="shared" si="54"/>
        <v>0.57118155619596545</v>
      </c>
      <c r="FT20" s="63">
        <v>1049</v>
      </c>
      <c r="FU20" s="8">
        <f>'[2]METAS FORMACIÓN X CTROS'!$BJ20</f>
        <v>573</v>
      </c>
      <c r="FV20" s="54">
        <f t="shared" si="55"/>
        <v>0.54623450905624404</v>
      </c>
      <c r="FW20" s="63">
        <v>4519</v>
      </c>
      <c r="FX20" s="8">
        <f>'[2]METAS FORMACIÓN X CTROS'!$BK20</f>
        <v>2555</v>
      </c>
      <c r="FY20" s="54">
        <f t="shared" si="56"/>
        <v>0.56539057313564944</v>
      </c>
      <c r="FZ20" s="63">
        <v>26301</v>
      </c>
      <c r="GA20" s="8">
        <f>'[2]METAS FORMACIÓN X CTROS'!$BL20</f>
        <v>31220</v>
      </c>
      <c r="GB20" s="54">
        <f t="shared" si="57"/>
        <v>1.1870271092353903</v>
      </c>
      <c r="GC20" s="63">
        <v>30820</v>
      </c>
      <c r="GD20" s="8">
        <f>'[2]METAS FORMACIÓN X CTROS'!$BM20</f>
        <v>33775</v>
      </c>
      <c r="GE20" s="54">
        <f t="shared" si="58"/>
        <v>1.0958792991563919</v>
      </c>
      <c r="GF20" s="63">
        <v>732</v>
      </c>
      <c r="GG20" s="8">
        <f>'[2]METAS FORMACIÓN X CTROS'!$BN20</f>
        <v>743</v>
      </c>
      <c r="GH20" s="300">
        <f t="shared" si="59"/>
        <v>1.0150273224043715</v>
      </c>
      <c r="GI20" s="8">
        <v>4846</v>
      </c>
      <c r="GJ20" s="8">
        <f>'[2]METAS FORMACIÓN X CTROS'!$BO20</f>
        <v>6698</v>
      </c>
      <c r="GK20" s="93">
        <f t="shared" si="60"/>
        <v>1.3821708625670657</v>
      </c>
      <c r="GL20" s="8">
        <v>549</v>
      </c>
      <c r="GM20" s="8">
        <f>'[2]METAS FORMACIÓN X CTROS'!$BP20</f>
        <v>1203</v>
      </c>
      <c r="GN20" s="93">
        <f t="shared" si="61"/>
        <v>2.1912568306010929</v>
      </c>
    </row>
    <row r="21" spans="1:196" s="1" customFormat="1" ht="15" customHeight="1" x14ac:dyDescent="0.6">
      <c r="A21" s="16">
        <v>5</v>
      </c>
      <c r="B21" s="17" t="s">
        <v>521</v>
      </c>
      <c r="C21" s="18">
        <v>9402</v>
      </c>
      <c r="D21" s="17" t="s">
        <v>589</v>
      </c>
      <c r="E21" s="8">
        <f>VLOOKUP(C21,'[3]METAS FORMACIÓN X CTROS'!$C$11:$E$128,3,0)</f>
        <v>4739</v>
      </c>
      <c r="F21" s="8">
        <f>'[2]METAS FORMACIÓN X CTROS'!$E21</f>
        <v>4635</v>
      </c>
      <c r="G21" s="352">
        <f t="shared" si="62"/>
        <v>0.97805444186537249</v>
      </c>
      <c r="H21" s="8">
        <f>VLOOKUP(C21,'[3]METAS FORMACIÓN X CTROS'!$C$11:$F$128,4,0)</f>
        <v>4200</v>
      </c>
      <c r="I21" s="8">
        <f>'[2]METAS FORMACIÓN X CTROS'!$F21</f>
        <v>3711</v>
      </c>
      <c r="J21" s="352">
        <f t="shared" si="2"/>
        <v>0.88357142857142856</v>
      </c>
      <c r="K21" s="8">
        <f>VLOOKUP(C21,'[3]METAS FORMACIÓN X CTROS'!$C$11:$G$128,5,0)</f>
        <v>525</v>
      </c>
      <c r="L21" s="8">
        <f>'[2]METAS FORMACIÓN X CTROS'!$G21</f>
        <v>549</v>
      </c>
      <c r="M21" s="352">
        <f t="shared" si="3"/>
        <v>1.0457142857142858</v>
      </c>
      <c r="N21" s="8">
        <v>0</v>
      </c>
      <c r="O21" s="8">
        <f>'[2]METAS FORMACIÓN X CTROS'!$H21</f>
        <v>0</v>
      </c>
      <c r="P21" s="355" t="str">
        <f t="shared" si="4"/>
        <v>N/A</v>
      </c>
      <c r="Q21" s="8">
        <v>0</v>
      </c>
      <c r="R21" s="8">
        <f>'[2]METAS FORMACIÓN X CTROS'!$I21</f>
        <v>0</v>
      </c>
      <c r="S21" s="355" t="str">
        <f t="shared" si="5"/>
        <v>N/A</v>
      </c>
      <c r="T21" s="8">
        <v>9464</v>
      </c>
      <c r="U21" s="8">
        <f>'[2]METAS FORMACIÓN X CTROS'!$J21</f>
        <v>8895</v>
      </c>
      <c r="V21" s="352">
        <f t="shared" si="0"/>
        <v>0.93987743026204562</v>
      </c>
      <c r="W21" s="8">
        <v>9464</v>
      </c>
      <c r="X21" s="8">
        <f>'[2]METAS FORMACIÓN X CTROS'!$K21</f>
        <v>8895</v>
      </c>
      <c r="Y21" s="352">
        <f t="shared" si="6"/>
        <v>0.93987743026204562</v>
      </c>
      <c r="Z21" s="8">
        <v>116</v>
      </c>
      <c r="AA21" s="8">
        <f>'[2]METAS FORMACIÓN X CTROS'!$L21</f>
        <v>175</v>
      </c>
      <c r="AB21" s="352">
        <f t="shared" si="7"/>
        <v>1.5086206896551724</v>
      </c>
      <c r="AC21" s="8">
        <v>0</v>
      </c>
      <c r="AD21" s="8">
        <f>'[2]METAS FORMACIÓN X CTROS'!$M21</f>
        <v>0</v>
      </c>
      <c r="AE21" s="355" t="str">
        <f t="shared" si="8"/>
        <v>N/A</v>
      </c>
      <c r="AF21" s="8">
        <v>0</v>
      </c>
      <c r="AG21" s="8">
        <f>'[2]METAS FORMACIÓN X CTROS'!$N21</f>
        <v>0</v>
      </c>
      <c r="AH21" s="355" t="str">
        <f t="shared" si="9"/>
        <v>N/A</v>
      </c>
      <c r="AI21" s="8">
        <v>116</v>
      </c>
      <c r="AJ21" s="8">
        <f>'[2]METAS FORMACIÓN X CTROS'!$O21</f>
        <v>175</v>
      </c>
      <c r="AK21" s="352">
        <f t="shared" si="10"/>
        <v>1.5086206896551724</v>
      </c>
      <c r="AL21" s="8">
        <v>30</v>
      </c>
      <c r="AM21" s="8">
        <f>'[2]METAS FORMACIÓN X CTROS'!$P21</f>
        <v>45</v>
      </c>
      <c r="AN21" s="352">
        <f t="shared" si="11"/>
        <v>1.5</v>
      </c>
      <c r="AO21" s="8">
        <v>0</v>
      </c>
      <c r="AP21" s="8">
        <f>'[2]METAS FORMACIÓN X CTROS'!$Q21</f>
        <v>0</v>
      </c>
      <c r="AQ21" s="355" t="str">
        <f t="shared" si="12"/>
        <v>N/A</v>
      </c>
      <c r="AR21" s="8">
        <v>34</v>
      </c>
      <c r="AS21" s="8">
        <f>'[2]METAS FORMACIÓN X CTROS'!$R21</f>
        <v>59</v>
      </c>
      <c r="AT21" s="355">
        <f t="shared" si="13"/>
        <v>1.7352941176470589</v>
      </c>
      <c r="AU21" s="8">
        <v>64</v>
      </c>
      <c r="AV21" s="8">
        <f>'[2]METAS FORMACIÓN X CTROS'!$S21</f>
        <v>104</v>
      </c>
      <c r="AW21" s="352">
        <f t="shared" si="14"/>
        <v>1.625</v>
      </c>
      <c r="AX21" s="8">
        <v>4197</v>
      </c>
      <c r="AY21" s="8">
        <f>'[2]METAS FORMACIÓN X CTROS'!$T21</f>
        <v>3655</v>
      </c>
      <c r="AZ21" s="352">
        <f t="shared" si="15"/>
        <v>0.87086013819394803</v>
      </c>
      <c r="BA21" s="8">
        <v>990</v>
      </c>
      <c r="BB21" s="8">
        <f>'[2]METAS FORMACIÓN X CTROS'!$U21</f>
        <v>1003</v>
      </c>
      <c r="BC21" s="352">
        <f t="shared" si="16"/>
        <v>1.0131313131313131</v>
      </c>
      <c r="BD21" s="8">
        <v>218</v>
      </c>
      <c r="BE21" s="8">
        <f>'[2]METAS FORMACIÓN X CTROS'!$V21</f>
        <v>301</v>
      </c>
      <c r="BF21" s="355">
        <f t="shared" si="17"/>
        <v>1.3807339449541285</v>
      </c>
      <c r="BG21" s="8">
        <v>0</v>
      </c>
      <c r="BH21" s="8">
        <f>'[2]METAS FORMACIÓN X CTROS'!$W21</f>
        <v>0</v>
      </c>
      <c r="BI21" s="355" t="str">
        <f t="shared" si="18"/>
        <v>N/A</v>
      </c>
      <c r="BJ21" s="8">
        <v>6856</v>
      </c>
      <c r="BK21" s="8">
        <f>'[2]METAS FORMACIÓN X CTROS'!$X21</f>
        <v>6903</v>
      </c>
      <c r="BL21" s="560">
        <f t="shared" si="1"/>
        <v>1.0068553092182031</v>
      </c>
      <c r="BM21" s="8">
        <f>+AX21+BA21+BD21+BG21+BJ21</f>
        <v>12261</v>
      </c>
      <c r="BN21" s="8">
        <f>'[2]METAS FORMACIÓN X CTROS'!$Y21</f>
        <v>11862</v>
      </c>
      <c r="BO21" s="352">
        <f t="shared" si="19"/>
        <v>0.96745779300220214</v>
      </c>
      <c r="BP21" s="8">
        <v>0</v>
      </c>
      <c r="BQ21" s="8">
        <f>'[2]METAS FORMACIÓN X CTROS'!$Z21</f>
        <v>0</v>
      </c>
      <c r="BR21" s="352" t="str">
        <f t="shared" si="20"/>
        <v>N/A</v>
      </c>
      <c r="BS21" s="8">
        <v>12441</v>
      </c>
      <c r="BT21" s="8">
        <f>'[2]METAS FORMACIÓN X CTROS'!$AA21</f>
        <v>12141</v>
      </c>
      <c r="BU21" s="352">
        <f t="shared" si="21"/>
        <v>0.97588618278273453</v>
      </c>
      <c r="BV21" s="8">
        <v>21905</v>
      </c>
      <c r="BW21" s="8">
        <f>'[2]METAS FORMACIÓN X CTROS'!$AB21</f>
        <v>21036</v>
      </c>
      <c r="BX21" s="352">
        <f t="shared" si="22"/>
        <v>0.96032869207943394</v>
      </c>
      <c r="BY21" s="8">
        <v>18720</v>
      </c>
      <c r="BZ21" s="8">
        <f>'[2]METAS FORMACIÓN X CTROS'!$AC21</f>
        <v>18741</v>
      </c>
      <c r="CA21" s="358">
        <f t="shared" si="23"/>
        <v>1.001121794871795</v>
      </c>
      <c r="CB21" s="8">
        <v>26160</v>
      </c>
      <c r="CC21" s="8">
        <f>'[2]METAS FORMACIÓN X CTROS'!$AD21</f>
        <v>26838</v>
      </c>
      <c r="CD21" s="358">
        <f t="shared" si="24"/>
        <v>1.0259174311926607</v>
      </c>
      <c r="CE21" s="8">
        <v>7680</v>
      </c>
      <c r="CF21" s="8">
        <f>'[2]METAS FORMACIÓN X CTROS'!$AE21</f>
        <v>7680</v>
      </c>
      <c r="CG21" s="358">
        <f t="shared" si="25"/>
        <v>1</v>
      </c>
      <c r="CH21" s="8">
        <v>0</v>
      </c>
      <c r="CI21" s="8">
        <f>'[2]METAS FORMACIÓN X CTROS'!$AF21</f>
        <v>253</v>
      </c>
      <c r="CJ21" s="352" t="str">
        <f t="shared" si="26"/>
        <v>N/A</v>
      </c>
      <c r="CK21" s="8">
        <v>7680</v>
      </c>
      <c r="CL21" s="8">
        <f>'[2]METAS FORMACIÓN X CTROS'!$AG21</f>
        <v>7933</v>
      </c>
      <c r="CM21" s="358">
        <f t="shared" si="27"/>
        <v>1.0329427083333333</v>
      </c>
      <c r="CN21" s="8">
        <v>1725</v>
      </c>
      <c r="CO21" s="8">
        <v>2252</v>
      </c>
      <c r="CP21" s="358">
        <f t="shared" si="63"/>
        <v>1.3055072463768116</v>
      </c>
      <c r="CQ21" s="8">
        <v>429</v>
      </c>
      <c r="CR21" s="8">
        <f>'[2]METAS FORMACIÓN X CTROS'!$AI21</f>
        <v>635</v>
      </c>
      <c r="CS21" s="358">
        <f t="shared" si="28"/>
        <v>1.4801864801864801</v>
      </c>
      <c r="CT21" s="8">
        <v>54714</v>
      </c>
      <c r="CU21" s="8">
        <f>'[2]METAS FORMACIÓN X CTROS'!$AJ21</f>
        <v>56399</v>
      </c>
      <c r="CV21" s="358">
        <f t="shared" si="29"/>
        <v>1.0307965054647805</v>
      </c>
      <c r="CW21" s="8">
        <v>76619</v>
      </c>
      <c r="CX21" s="8">
        <f>'[2]METAS FORMACIÓN X CTROS'!$AK21</f>
        <v>77435</v>
      </c>
      <c r="CY21" s="358">
        <f t="shared" si="30"/>
        <v>1.0106500998446861</v>
      </c>
      <c r="CZ21" s="8">
        <v>1943</v>
      </c>
      <c r="DA21" s="8">
        <f>'[2]METAS FORMACIÓN X CTROS'!$AL21</f>
        <v>2553</v>
      </c>
      <c r="DB21" s="355">
        <f t="shared" si="31"/>
        <v>1.3139475038600104</v>
      </c>
      <c r="DC21" s="8">
        <v>463</v>
      </c>
      <c r="DD21" s="8">
        <f>'[2]METAS FORMACIÓN X CTROS'!$AM21</f>
        <v>694</v>
      </c>
      <c r="DE21" s="355">
        <f t="shared" si="32"/>
        <v>1.4989200863930885</v>
      </c>
      <c r="DF21" s="8">
        <v>31100</v>
      </c>
      <c r="DG21" s="8">
        <f>'[2]METAS FORMACIÓN X CTROS'!$AN21</f>
        <v>31135</v>
      </c>
      <c r="DH21" s="358">
        <f t="shared" si="33"/>
        <v>1.0011254019292604</v>
      </c>
      <c r="DI21" s="62">
        <v>0.8</v>
      </c>
      <c r="DJ21" s="93">
        <f>'[2]METAS FORMACIÓN X CTROS'!$AO21</f>
        <v>0.870623092117077</v>
      </c>
      <c r="DK21" s="93">
        <f t="shared" si="34"/>
        <v>1.0882788651463462</v>
      </c>
      <c r="DL21" s="62">
        <v>0.59</v>
      </c>
      <c r="DM21" s="93">
        <f>'[2]METAS FORMACIÓN X CTROS'!$AP21</f>
        <v>0.91625124626121601</v>
      </c>
      <c r="DN21" s="93">
        <f t="shared" si="35"/>
        <v>1.5529682140020611</v>
      </c>
      <c r="DO21" s="62">
        <v>0.69500000000000006</v>
      </c>
      <c r="DP21" s="93">
        <f>'[2]METAS FORMACIÓN X CTROS'!$AQ21</f>
        <v>0.87439255415534101</v>
      </c>
      <c r="DQ21" s="93">
        <f t="shared" si="36"/>
        <v>1.258118782957325</v>
      </c>
      <c r="DR21" s="62">
        <v>0.75</v>
      </c>
      <c r="DS21" s="93">
        <f>'[2]METAS FORMACIÓN X CTROS'!$AR21</f>
        <v>0.82137345679012397</v>
      </c>
      <c r="DT21" s="93">
        <f t="shared" si="37"/>
        <v>1.0951646090534986</v>
      </c>
      <c r="DU21" s="62">
        <v>0.76</v>
      </c>
      <c r="DV21" s="93">
        <f>'[2]METAS FORMACIÓN X CTROS'!$AS21</f>
        <v>0.88116410670978196</v>
      </c>
      <c r="DW21" s="93">
        <f t="shared" si="38"/>
        <v>1.1594264561970815</v>
      </c>
      <c r="DX21" s="62">
        <v>0.755</v>
      </c>
      <c r="DY21" s="93">
        <f>'[2]METAS FORMACIÓN X CTROS'!$AT21</f>
        <v>0.84631815626756601</v>
      </c>
      <c r="DZ21" s="93">
        <f t="shared" si="39"/>
        <v>1.120951200354392</v>
      </c>
      <c r="EA21" s="62">
        <v>0.77500000000000002</v>
      </c>
      <c r="EB21" s="93">
        <f>'[2]METAS FORMACIÓN X CTROS'!$AU21</f>
        <v>0.85498100722950598</v>
      </c>
      <c r="EC21" s="93">
        <f t="shared" si="40"/>
        <v>1.1032012996509755</v>
      </c>
      <c r="ED21" s="62">
        <v>0.67500000000000004</v>
      </c>
      <c r="EE21" s="93">
        <f>'[2]METAS FORMACIÓN X CTROS'!$AV21</f>
        <v>0.88862961391599504</v>
      </c>
      <c r="EF21" s="93">
        <f t="shared" si="41"/>
        <v>1.3164883169125852</v>
      </c>
      <c r="EG21" s="62">
        <v>0.72500000000000009</v>
      </c>
      <c r="EH21" s="93">
        <f>'[2]METAS FORMACIÓN X CTROS'!$AW21</f>
        <v>0.86252139189960098</v>
      </c>
      <c r="EI21" s="93">
        <f t="shared" si="42"/>
        <v>1.1896846784822082</v>
      </c>
      <c r="EJ21" s="62">
        <v>0.85</v>
      </c>
      <c r="EK21" s="93">
        <f>'[2]METAS FORMACIÓN X CTROS'!$AX21</f>
        <v>0.89365534725465301</v>
      </c>
      <c r="EL21" s="93">
        <f t="shared" si="43"/>
        <v>1.0513592320642977</v>
      </c>
      <c r="EM21" s="62">
        <v>0.3</v>
      </c>
      <c r="EN21" s="93">
        <f>'[2]METAS FORMACIÓN X CTROS'!$AY21</f>
        <v>0.43045304871125201</v>
      </c>
      <c r="EO21" s="93">
        <f t="shared" si="44"/>
        <v>1.4348434957041734</v>
      </c>
      <c r="EP21" s="62">
        <v>0.57499999999999996</v>
      </c>
      <c r="EQ21" s="93">
        <f>'[2]METAS FORMACIÓN X CTROS'!$AZ21</f>
        <v>0.67666093370449798</v>
      </c>
      <c r="ER21" s="93">
        <f t="shared" si="45"/>
        <v>1.1768016238339096</v>
      </c>
      <c r="ES21" s="62">
        <v>0.8125</v>
      </c>
      <c r="ET21" s="93">
        <f>'[2]METAS FORMACIÓN X CTROS'!$BA21</f>
        <v>0.88002159827213799</v>
      </c>
      <c r="EU21" s="93">
        <f t="shared" si="46"/>
        <v>1.0831035055657083</v>
      </c>
      <c r="EV21" s="62">
        <v>0.48750000000000004</v>
      </c>
      <c r="EW21" s="93">
        <f>'[2]METAS FORMACIÓN X CTROS'!$BB21</f>
        <v>0.49982334992773397</v>
      </c>
      <c r="EX21" s="93">
        <f t="shared" si="47"/>
        <v>1.0252786665184286</v>
      </c>
      <c r="EY21" s="62">
        <v>0.65</v>
      </c>
      <c r="EZ21" s="93">
        <f>'[2]METAS FORMACIÓN X CTROS'!$BC21</f>
        <v>0.72715180473945895</v>
      </c>
      <c r="FA21" s="93">
        <f t="shared" si="48"/>
        <v>1.1186950842145522</v>
      </c>
      <c r="FB21" s="62" t="s">
        <v>527</v>
      </c>
      <c r="FC21" s="93">
        <f>'[2]METAS FORMACIÓN X CTROS'!$BD21</f>
        <v>0.88142292490118601</v>
      </c>
      <c r="FD21" s="93" t="str">
        <f t="shared" si="49"/>
        <v>N/A</v>
      </c>
      <c r="FE21" s="62">
        <v>0.42</v>
      </c>
      <c r="FF21" s="93">
        <f>'[2]METAS FORMACIÓN X CTROS'!$BE21</f>
        <v>0.49375000000000002</v>
      </c>
      <c r="FG21" s="93">
        <f t="shared" si="50"/>
        <v>1.1755952380952381</v>
      </c>
      <c r="FH21" s="62">
        <v>0.42</v>
      </c>
      <c r="FI21" s="93">
        <f>'[2]METAS FORMACIÓN X CTROS'!$BF21</f>
        <v>0.50611370225639696</v>
      </c>
      <c r="FJ21" s="93">
        <f t="shared" si="51"/>
        <v>1.2050326244199927</v>
      </c>
      <c r="FK21" s="54">
        <v>0.9</v>
      </c>
      <c r="FL21" s="93">
        <f>'[2]METAS FORMACIÓN X CTROS'!$BG21</f>
        <v>0.88523305914610295</v>
      </c>
      <c r="FM21" s="93">
        <f t="shared" si="52"/>
        <v>0.98359228794011433</v>
      </c>
      <c r="FN21" s="54">
        <v>0.61009999999999998</v>
      </c>
      <c r="FO21" s="93">
        <f>'[2]METAS FORMACIÓN X CTROS'!$BH21</f>
        <v>0.93371757925071996</v>
      </c>
      <c r="FP21" s="93">
        <f t="shared" si="53"/>
        <v>1.5304336653839044</v>
      </c>
      <c r="FQ21" s="63">
        <v>4526</v>
      </c>
      <c r="FR21" s="8">
        <f>'[2]METAS FORMACIÓN X CTROS'!$BI21</f>
        <v>3972</v>
      </c>
      <c r="FS21" s="54">
        <f t="shared" si="54"/>
        <v>0.87759611135660631</v>
      </c>
      <c r="FT21" s="63">
        <v>1604</v>
      </c>
      <c r="FU21" s="8">
        <f>'[2]METAS FORMACIÓN X CTROS'!$BJ21</f>
        <v>1114</v>
      </c>
      <c r="FV21" s="54">
        <f t="shared" si="55"/>
        <v>0.69451371571072318</v>
      </c>
      <c r="FW21" s="63">
        <v>6130</v>
      </c>
      <c r="FX21" s="8">
        <f>'[2]METAS FORMACIÓN X CTROS'!$BK21</f>
        <v>5086</v>
      </c>
      <c r="FY21" s="54">
        <f t="shared" si="56"/>
        <v>0.82969004893964116</v>
      </c>
      <c r="FZ21" s="63">
        <v>31078</v>
      </c>
      <c r="GA21" s="8">
        <f>'[2]METAS FORMACIÓN X CTROS'!$BL21</f>
        <v>27138</v>
      </c>
      <c r="GB21" s="54">
        <f t="shared" si="57"/>
        <v>0.8732222150717549</v>
      </c>
      <c r="GC21" s="63">
        <v>37208</v>
      </c>
      <c r="GD21" s="8">
        <f>'[2]METAS FORMACIÓN X CTROS'!$BM21</f>
        <v>32224</v>
      </c>
      <c r="GE21" s="54">
        <f t="shared" si="58"/>
        <v>0.86605031176091163</v>
      </c>
      <c r="GF21" s="63">
        <v>2666</v>
      </c>
      <c r="GG21" s="8">
        <f>'[2]METAS FORMACIÓN X CTROS'!$BN21</f>
        <v>2779</v>
      </c>
      <c r="GH21" s="300">
        <f t="shared" si="59"/>
        <v>1.0423855963990998</v>
      </c>
      <c r="GI21" s="8">
        <v>1621</v>
      </c>
      <c r="GJ21" s="8">
        <f>'[2]METAS FORMACIÓN X CTROS'!$BO21</f>
        <v>1095</v>
      </c>
      <c r="GK21" s="93">
        <f t="shared" si="60"/>
        <v>0.67550894509561998</v>
      </c>
      <c r="GL21" s="8">
        <v>146</v>
      </c>
      <c r="GM21" s="8">
        <f>'[2]METAS FORMACIÓN X CTROS'!$BP21</f>
        <v>276</v>
      </c>
      <c r="GN21" s="93">
        <f t="shared" si="61"/>
        <v>1.8904109589041096</v>
      </c>
    </row>
    <row r="22" spans="1:196" s="1" customFormat="1" ht="15" customHeight="1" x14ac:dyDescent="0.6">
      <c r="A22" s="16">
        <v>5</v>
      </c>
      <c r="B22" s="17" t="s">
        <v>521</v>
      </c>
      <c r="C22" s="18">
        <v>9501</v>
      </c>
      <c r="D22" s="17" t="s">
        <v>590</v>
      </c>
      <c r="E22" s="8">
        <f>VLOOKUP(C22,'[3]METAS FORMACIÓN X CTROS'!$C$11:$E$128,3,0)</f>
        <v>1210</v>
      </c>
      <c r="F22" s="8">
        <f>'[2]METAS FORMACIÓN X CTROS'!$E22</f>
        <v>1386</v>
      </c>
      <c r="G22" s="352">
        <f t="shared" si="62"/>
        <v>1.1454545454545455</v>
      </c>
      <c r="H22" s="8">
        <f>VLOOKUP(C22,'[3]METAS FORMACIÓN X CTROS'!$C$11:$F$128,4,0)</f>
        <v>809</v>
      </c>
      <c r="I22" s="8">
        <f>'[2]METAS FORMACIÓN X CTROS'!$F22</f>
        <v>830</v>
      </c>
      <c r="J22" s="352">
        <f t="shared" si="2"/>
        <v>1.0259579728059331</v>
      </c>
      <c r="K22" s="8">
        <f>VLOOKUP(C22,'[3]METAS FORMACIÓN X CTROS'!$C$11:$G$128,5,0)</f>
        <v>0</v>
      </c>
      <c r="L22" s="8">
        <f>'[2]METAS FORMACIÓN X CTROS'!$G22</f>
        <v>0</v>
      </c>
      <c r="M22" s="352" t="str">
        <f t="shared" si="3"/>
        <v>N/A</v>
      </c>
      <c r="N22" s="8">
        <v>0</v>
      </c>
      <c r="O22" s="8">
        <f>'[2]METAS FORMACIÓN X CTROS'!$H22</f>
        <v>0</v>
      </c>
      <c r="P22" s="355" t="str">
        <f t="shared" si="4"/>
        <v>N/A</v>
      </c>
      <c r="Q22" s="8">
        <v>0</v>
      </c>
      <c r="R22" s="8">
        <f>'[2]METAS FORMACIÓN X CTROS'!$I22</f>
        <v>0</v>
      </c>
      <c r="S22" s="355" t="str">
        <f t="shared" si="5"/>
        <v>N/A</v>
      </c>
      <c r="T22" s="8">
        <v>2019</v>
      </c>
      <c r="U22" s="8">
        <f>'[2]METAS FORMACIÓN X CTROS'!$J22</f>
        <v>2216</v>
      </c>
      <c r="V22" s="352">
        <f t="shared" si="0"/>
        <v>1.0975730559683012</v>
      </c>
      <c r="W22" s="8">
        <v>2019</v>
      </c>
      <c r="X22" s="8">
        <f>'[2]METAS FORMACIÓN X CTROS'!$K22</f>
        <v>2216</v>
      </c>
      <c r="Y22" s="352">
        <f t="shared" si="6"/>
        <v>1.0975730559683012</v>
      </c>
      <c r="Z22" s="8">
        <v>30</v>
      </c>
      <c r="AA22" s="8">
        <f>'[2]METAS FORMACIÓN X CTROS'!$L22</f>
        <v>38</v>
      </c>
      <c r="AB22" s="352">
        <f t="shared" si="7"/>
        <v>1.2666666666666666</v>
      </c>
      <c r="AC22" s="8">
        <v>15</v>
      </c>
      <c r="AD22" s="8">
        <f>'[2]METAS FORMACIÓN X CTROS'!$M22</f>
        <v>15</v>
      </c>
      <c r="AE22" s="355">
        <f t="shared" si="8"/>
        <v>1</v>
      </c>
      <c r="AF22" s="8">
        <v>0</v>
      </c>
      <c r="AG22" s="8">
        <f>'[2]METAS FORMACIÓN X CTROS'!$N22</f>
        <v>0</v>
      </c>
      <c r="AH22" s="355" t="str">
        <f t="shared" si="9"/>
        <v>N/A</v>
      </c>
      <c r="AI22" s="8">
        <v>45</v>
      </c>
      <c r="AJ22" s="8">
        <f>'[2]METAS FORMACIÓN X CTROS'!$O22</f>
        <v>53</v>
      </c>
      <c r="AK22" s="352">
        <f t="shared" si="10"/>
        <v>1.1777777777777778</v>
      </c>
      <c r="AL22" s="8">
        <v>0</v>
      </c>
      <c r="AM22" s="8">
        <f>'[2]METAS FORMACIÓN X CTROS'!$P22</f>
        <v>0</v>
      </c>
      <c r="AN22" s="352" t="str">
        <f t="shared" si="11"/>
        <v>N/A</v>
      </c>
      <c r="AO22" s="8">
        <v>0</v>
      </c>
      <c r="AP22" s="8">
        <f>'[2]METAS FORMACIÓN X CTROS'!$Q22</f>
        <v>0</v>
      </c>
      <c r="AQ22" s="355" t="str">
        <f t="shared" si="12"/>
        <v>N/A</v>
      </c>
      <c r="AR22" s="8">
        <v>15</v>
      </c>
      <c r="AS22" s="8">
        <f>'[2]METAS FORMACIÓN X CTROS'!$R22</f>
        <v>15</v>
      </c>
      <c r="AT22" s="355">
        <f t="shared" si="13"/>
        <v>1</v>
      </c>
      <c r="AU22" s="8">
        <v>15</v>
      </c>
      <c r="AV22" s="8">
        <f>'[2]METAS FORMACIÓN X CTROS'!$S22</f>
        <v>15</v>
      </c>
      <c r="AW22" s="352">
        <f t="shared" si="14"/>
        <v>1</v>
      </c>
      <c r="AX22" s="8">
        <v>570</v>
      </c>
      <c r="AY22" s="8">
        <f>'[2]METAS FORMACIÓN X CTROS'!$T22</f>
        <v>541</v>
      </c>
      <c r="AZ22" s="352">
        <f t="shared" si="15"/>
        <v>0.94912280701754381</v>
      </c>
      <c r="BA22" s="8">
        <v>352</v>
      </c>
      <c r="BB22" s="8">
        <f>'[2]METAS FORMACIÓN X CTROS'!$U22</f>
        <v>318</v>
      </c>
      <c r="BC22" s="352">
        <f t="shared" si="16"/>
        <v>0.90340909090909094</v>
      </c>
      <c r="BD22" s="8">
        <v>100</v>
      </c>
      <c r="BE22" s="8">
        <f>'[2]METAS FORMACIÓN X CTROS'!$V22</f>
        <v>117</v>
      </c>
      <c r="BF22" s="355">
        <f t="shared" si="17"/>
        <v>1.17</v>
      </c>
      <c r="BG22" s="8">
        <v>0</v>
      </c>
      <c r="BH22" s="8">
        <f>'[2]METAS FORMACIÓN X CTROS'!$W22</f>
        <v>0</v>
      </c>
      <c r="BI22" s="355" t="str">
        <f t="shared" si="18"/>
        <v>N/A</v>
      </c>
      <c r="BJ22" s="8">
        <v>2023</v>
      </c>
      <c r="BK22" s="8">
        <f>'[2]METAS FORMACIÓN X CTROS'!$X22</f>
        <v>2026</v>
      </c>
      <c r="BL22" s="560">
        <f t="shared" si="1"/>
        <v>1.0014829461196244</v>
      </c>
      <c r="BM22" s="8">
        <v>3045</v>
      </c>
      <c r="BN22" s="8">
        <f>'[2]METAS FORMACIÓN X CTROS'!$Y22</f>
        <v>3002</v>
      </c>
      <c r="BO22" s="352">
        <f t="shared" si="19"/>
        <v>0.98587848932676514</v>
      </c>
      <c r="BP22" s="8">
        <v>0</v>
      </c>
      <c r="BQ22" s="8">
        <f>'[2]METAS FORMACIÓN X CTROS'!$Z22</f>
        <v>0</v>
      </c>
      <c r="BR22" s="352" t="str">
        <f t="shared" si="20"/>
        <v>N/A</v>
      </c>
      <c r="BS22" s="8">
        <v>3105</v>
      </c>
      <c r="BT22" s="8">
        <f>'[2]METAS FORMACIÓN X CTROS'!$AA22</f>
        <v>3070</v>
      </c>
      <c r="BU22" s="352">
        <f t="shared" si="21"/>
        <v>0.98872785829307563</v>
      </c>
      <c r="BV22" s="8">
        <v>5124</v>
      </c>
      <c r="BW22" s="8">
        <f>'[2]METAS FORMACIÓN X CTROS'!$AB22</f>
        <v>5286</v>
      </c>
      <c r="BX22" s="352">
        <f t="shared" si="22"/>
        <v>1.0316159250585479</v>
      </c>
      <c r="BY22" s="8">
        <v>13600</v>
      </c>
      <c r="BZ22" s="8">
        <f>'[2]METAS FORMACIÓN X CTROS'!$AC22</f>
        <v>13040</v>
      </c>
      <c r="CA22" s="358">
        <f t="shared" si="23"/>
        <v>0.95882352941176474</v>
      </c>
      <c r="CB22" s="8">
        <v>9000</v>
      </c>
      <c r="CC22" s="8">
        <f>'[2]METAS FORMACIÓN X CTROS'!$AD22</f>
        <v>12821</v>
      </c>
      <c r="CD22" s="358">
        <f t="shared" si="24"/>
        <v>1.4245555555555556</v>
      </c>
      <c r="CE22" s="8">
        <v>6800</v>
      </c>
      <c r="CF22" s="8">
        <f>'[2]METAS FORMACIÓN X CTROS'!$AE22</f>
        <v>6800</v>
      </c>
      <c r="CG22" s="358">
        <f t="shared" si="25"/>
        <v>1</v>
      </c>
      <c r="CH22" s="8">
        <v>0</v>
      </c>
      <c r="CI22" s="8">
        <f>'[2]METAS FORMACIÓN X CTROS'!$AF22</f>
        <v>0</v>
      </c>
      <c r="CJ22" s="352" t="str">
        <f t="shared" si="26"/>
        <v>N/A</v>
      </c>
      <c r="CK22" s="8">
        <v>6800</v>
      </c>
      <c r="CL22" s="8">
        <f>'[2]METAS FORMACIÓN X CTROS'!$AG22</f>
        <v>6800</v>
      </c>
      <c r="CM22" s="358">
        <f t="shared" si="27"/>
        <v>1</v>
      </c>
      <c r="CN22" s="8">
        <v>5028</v>
      </c>
      <c r="CO22" s="8">
        <v>5277</v>
      </c>
      <c r="CP22" s="358">
        <f t="shared" si="63"/>
        <v>1.0495226730310263</v>
      </c>
      <c r="CQ22" s="8">
        <v>100</v>
      </c>
      <c r="CR22" s="8">
        <f>'[2]METAS FORMACIÓN X CTROS'!$AI22</f>
        <v>102</v>
      </c>
      <c r="CS22" s="358">
        <f t="shared" si="28"/>
        <v>1.02</v>
      </c>
      <c r="CT22" s="8">
        <v>34528</v>
      </c>
      <c r="CU22" s="8">
        <f>'[2]METAS FORMACIÓN X CTROS'!$AJ22</f>
        <v>38040</v>
      </c>
      <c r="CV22" s="358">
        <f t="shared" si="29"/>
        <v>1.1017145505097312</v>
      </c>
      <c r="CW22" s="8">
        <v>39652</v>
      </c>
      <c r="CX22" s="8">
        <f>'[2]METAS FORMACIÓN X CTROS'!$AK22</f>
        <v>43326</v>
      </c>
      <c r="CY22" s="358">
        <f t="shared" si="30"/>
        <v>1.0926561081408253</v>
      </c>
      <c r="CZ22" s="8">
        <v>5143</v>
      </c>
      <c r="DA22" s="8">
        <f>'[2]METAS FORMACIÓN X CTROS'!$AL22</f>
        <v>5409</v>
      </c>
      <c r="DB22" s="355">
        <f t="shared" si="31"/>
        <v>1.0517207855337352</v>
      </c>
      <c r="DC22" s="8">
        <v>115</v>
      </c>
      <c r="DD22" s="8">
        <f>'[2]METAS FORMACIÓN X CTROS'!$AM22</f>
        <v>117</v>
      </c>
      <c r="DE22" s="355">
        <f t="shared" si="32"/>
        <v>1.017391304347826</v>
      </c>
      <c r="DF22" s="8">
        <v>21561</v>
      </c>
      <c r="DG22" s="8">
        <f>'[2]METAS FORMACIÓN X CTROS'!$AN22</f>
        <v>20988</v>
      </c>
      <c r="DH22" s="358">
        <f t="shared" si="33"/>
        <v>0.97342423820787538</v>
      </c>
      <c r="DI22" s="62">
        <v>0.94</v>
      </c>
      <c r="DJ22" s="93">
        <f>'[2]METAS FORMACIÓN X CTROS'!$AO22</f>
        <v>0.90188953488372103</v>
      </c>
      <c r="DK22" s="93">
        <f t="shared" si="34"/>
        <v>0.95945695200395864</v>
      </c>
      <c r="DL22" s="62">
        <v>0.68</v>
      </c>
      <c r="DM22" s="93">
        <f>'[2]METAS FORMACIÓN X CTROS'!$AP22</f>
        <v>0.66666666666666596</v>
      </c>
      <c r="DN22" s="93">
        <f t="shared" si="35"/>
        <v>0.98039215686274395</v>
      </c>
      <c r="DO22" s="62">
        <v>0.81</v>
      </c>
      <c r="DP22" s="93">
        <f>'[2]METAS FORMACIÓN X CTROS'!$AQ22</f>
        <v>0.87752442996742697</v>
      </c>
      <c r="DQ22" s="93">
        <f t="shared" si="36"/>
        <v>1.0833634937869467</v>
      </c>
      <c r="DR22" s="62">
        <v>0.89</v>
      </c>
      <c r="DS22" s="93">
        <f>'[2]METAS FORMACIÓN X CTROS'!$AR22</f>
        <v>0.96031746031746001</v>
      </c>
      <c r="DT22" s="93">
        <f t="shared" si="37"/>
        <v>1.0790083823791685</v>
      </c>
      <c r="DU22" s="62">
        <v>0.74</v>
      </c>
      <c r="DV22" s="93">
        <f>'[2]METAS FORMACIÓN X CTROS'!$AS22</f>
        <v>0.53975903614457799</v>
      </c>
      <c r="DW22" s="93">
        <f t="shared" si="38"/>
        <v>0.72940410289807833</v>
      </c>
      <c r="DX22" s="62">
        <v>0.81499999999999995</v>
      </c>
      <c r="DY22" s="93">
        <f>'[2]METAS FORMACIÓN X CTROS'!$AT22</f>
        <v>0.80279783393501802</v>
      </c>
      <c r="DZ22" s="93">
        <f t="shared" si="39"/>
        <v>0.98502801709818166</v>
      </c>
      <c r="EA22" s="62">
        <v>0.91500000000000004</v>
      </c>
      <c r="EB22" s="93">
        <f>'[2]METAS FORMACIÓN X CTROS'!$AU22</f>
        <v>0.921459642339294</v>
      </c>
      <c r="EC22" s="93">
        <f t="shared" si="40"/>
        <v>1.0070597184035999</v>
      </c>
      <c r="ED22" s="62">
        <v>0.71</v>
      </c>
      <c r="EE22" s="93">
        <f>'[2]METAS FORMACIÓN X CTROS'!$AV22</f>
        <v>0.57491289198606299</v>
      </c>
      <c r="EF22" s="93">
        <f t="shared" si="41"/>
        <v>0.80973646758600426</v>
      </c>
      <c r="EG22" s="62">
        <v>0.8125</v>
      </c>
      <c r="EH22" s="93">
        <f>'[2]METAS FORMACIÓN X CTROS'!$AW22</f>
        <v>0.84619750283768402</v>
      </c>
      <c r="EI22" s="93">
        <f t="shared" si="42"/>
        <v>1.0414738496463802</v>
      </c>
      <c r="EJ22" s="62">
        <v>0.89</v>
      </c>
      <c r="EK22" s="93">
        <f>'[2]METAS FORMACIÓN X CTROS'!$AX22</f>
        <v>0.89868131868131895</v>
      </c>
      <c r="EL22" s="93">
        <f t="shared" si="43"/>
        <v>1.0097542906531674</v>
      </c>
      <c r="EM22" s="62">
        <v>0.27</v>
      </c>
      <c r="EN22" s="93">
        <f>'[2]METAS FORMACIÓN X CTROS'!$AY22</f>
        <v>0.336088709677419</v>
      </c>
      <c r="EO22" s="93">
        <f t="shared" si="44"/>
        <v>1.2447729988052554</v>
      </c>
      <c r="EP22" s="62">
        <v>0.58000000000000007</v>
      </c>
      <c r="EQ22" s="93">
        <f>'[2]METAS FORMACIÓN X CTROS'!$AZ22</f>
        <v>0.60525762355415402</v>
      </c>
      <c r="ER22" s="93">
        <f t="shared" si="45"/>
        <v>1.0435476268175068</v>
      </c>
      <c r="ES22" s="62">
        <v>0.90250000000000008</v>
      </c>
      <c r="ET22" s="93">
        <f>'[2]METAS FORMACIÓN X CTROS'!$BA22</f>
        <v>0.90290088638194999</v>
      </c>
      <c r="EU22" s="93">
        <f t="shared" si="46"/>
        <v>1.0004441954370635</v>
      </c>
      <c r="EV22" s="62">
        <v>0.49</v>
      </c>
      <c r="EW22" s="93">
        <f>'[2]METAS FORMACIÓN X CTROS'!$BB22</f>
        <v>0.34915189632170801</v>
      </c>
      <c r="EX22" s="93">
        <f t="shared" si="47"/>
        <v>0.71255489045246534</v>
      </c>
      <c r="EY22" s="62">
        <v>0.69625000000000004</v>
      </c>
      <c r="EZ22" s="93">
        <f>'[2]METAS FORMACIÓN X CTROS'!$BC22</f>
        <v>0.63465355675575896</v>
      </c>
      <c r="FA22" s="93">
        <f t="shared" si="48"/>
        <v>0.9115311407623109</v>
      </c>
      <c r="FB22" s="62" t="s">
        <v>527</v>
      </c>
      <c r="FC22" s="93">
        <f>'[2]METAS FORMACIÓN X CTROS'!$BD22</f>
        <v>0</v>
      </c>
      <c r="FD22" s="93" t="str">
        <f t="shared" si="49"/>
        <v>N/A</v>
      </c>
      <c r="FE22" s="62">
        <v>0.33</v>
      </c>
      <c r="FF22" s="93">
        <f>'[2]METAS FORMACIÓN X CTROS'!$BE22</f>
        <v>0.40926470588235297</v>
      </c>
      <c r="FG22" s="93">
        <f t="shared" si="50"/>
        <v>1.2401960784313726</v>
      </c>
      <c r="FH22" s="62">
        <v>0.33</v>
      </c>
      <c r="FI22" s="93">
        <f>'[2]METAS FORMACIÓN X CTROS'!$BF22</f>
        <v>0.40926470588235297</v>
      </c>
      <c r="FJ22" s="93">
        <f t="shared" si="51"/>
        <v>1.2401960784313726</v>
      </c>
      <c r="FK22" s="54">
        <v>0.9</v>
      </c>
      <c r="FL22" s="93">
        <f>'[2]METAS FORMACIÓN X CTROS'!$BG22</f>
        <v>0.960990941024219</v>
      </c>
      <c r="FM22" s="93">
        <f t="shared" si="52"/>
        <v>1.0677677122491323</v>
      </c>
      <c r="FN22" s="54">
        <v>0.61009999999999998</v>
      </c>
      <c r="FO22" s="93">
        <f>'[2]METAS FORMACIÓN X CTROS'!$BH22</f>
        <v>0.60683760683760701</v>
      </c>
      <c r="FP22" s="93">
        <f t="shared" si="53"/>
        <v>0.99465269109589749</v>
      </c>
      <c r="FQ22" s="63">
        <v>1226</v>
      </c>
      <c r="FR22" s="8">
        <f>'[2]METAS FORMACIÓN X CTROS'!$BI22</f>
        <v>901</v>
      </c>
      <c r="FS22" s="54">
        <f t="shared" si="54"/>
        <v>0.73491027732463299</v>
      </c>
      <c r="FT22" s="63">
        <v>482</v>
      </c>
      <c r="FU22" s="8">
        <f>'[2]METAS FORMACIÓN X CTROS'!$BJ22</f>
        <v>210</v>
      </c>
      <c r="FV22" s="54">
        <f t="shared" si="55"/>
        <v>0.43568464730290457</v>
      </c>
      <c r="FW22" s="63">
        <v>1708</v>
      </c>
      <c r="FX22" s="8">
        <f>'[2]METAS FORMACIÓN X CTROS'!$BK22</f>
        <v>1111</v>
      </c>
      <c r="FY22" s="54">
        <f t="shared" si="56"/>
        <v>0.65046838407494145</v>
      </c>
      <c r="FZ22" s="63">
        <v>13926</v>
      </c>
      <c r="GA22" s="8">
        <f>'[2]METAS FORMACIÓN X CTROS'!$BL22</f>
        <v>17096</v>
      </c>
      <c r="GB22" s="54">
        <f t="shared" si="57"/>
        <v>1.2276317679161282</v>
      </c>
      <c r="GC22" s="63">
        <v>15634</v>
      </c>
      <c r="GD22" s="8">
        <f>'[2]METAS FORMACIÓN X CTROS'!$BM22</f>
        <v>18207</v>
      </c>
      <c r="GE22" s="54">
        <f t="shared" si="58"/>
        <v>1.1645772035307662</v>
      </c>
      <c r="GF22" s="63">
        <v>798</v>
      </c>
      <c r="GG22" s="8">
        <f>'[2]METAS FORMACIÓN X CTROS'!$BN22</f>
        <v>749</v>
      </c>
      <c r="GH22" s="300">
        <f t="shared" si="59"/>
        <v>0.93859649122807021</v>
      </c>
      <c r="GI22" s="8">
        <v>4144</v>
      </c>
      <c r="GJ22" s="8">
        <f>'[2]METAS FORMACIÓN X CTROS'!$BO22</f>
        <v>2732</v>
      </c>
      <c r="GK22" s="93">
        <f t="shared" si="60"/>
        <v>0.65926640926640923</v>
      </c>
      <c r="GL22" s="8">
        <v>61</v>
      </c>
      <c r="GM22" s="8">
        <f>'[2]METAS FORMACIÓN X CTROS'!$BP22</f>
        <v>66</v>
      </c>
      <c r="GN22" s="93">
        <f t="shared" si="61"/>
        <v>1.0819672131147542</v>
      </c>
    </row>
    <row r="23" spans="1:196" s="1" customFormat="1" ht="15" customHeight="1" x14ac:dyDescent="0.6">
      <c r="A23" s="16">
        <v>5</v>
      </c>
      <c r="B23" s="17" t="s">
        <v>521</v>
      </c>
      <c r="C23" s="18">
        <v>9502</v>
      </c>
      <c r="D23" s="17" t="s">
        <v>591</v>
      </c>
      <c r="E23" s="8">
        <f>VLOOKUP(C23,'[3]METAS FORMACIÓN X CTROS'!$C$11:$E$128,3,0)</f>
        <v>1502</v>
      </c>
      <c r="F23" s="8">
        <f>'[2]METAS FORMACIÓN X CTROS'!$E23</f>
        <v>1616</v>
      </c>
      <c r="G23" s="352">
        <f t="shared" si="62"/>
        <v>1.0758988015978694</v>
      </c>
      <c r="H23" s="8">
        <f>VLOOKUP(C23,'[3]METAS FORMACIÓN X CTROS'!$C$11:$F$128,4,0)</f>
        <v>1336</v>
      </c>
      <c r="I23" s="8">
        <f>'[2]METAS FORMACIÓN X CTROS'!$F23</f>
        <v>1468</v>
      </c>
      <c r="J23" s="352">
        <f t="shared" si="2"/>
        <v>1.0988023952095809</v>
      </c>
      <c r="K23" s="8">
        <f>VLOOKUP(C23,'[3]METAS FORMACIÓN X CTROS'!$C$11:$G$128,5,0)</f>
        <v>47</v>
      </c>
      <c r="L23" s="8">
        <f>'[2]METAS FORMACIÓN X CTROS'!$G23</f>
        <v>17</v>
      </c>
      <c r="M23" s="352">
        <f t="shared" si="3"/>
        <v>0.36170212765957449</v>
      </c>
      <c r="N23" s="8">
        <v>18</v>
      </c>
      <c r="O23" s="8">
        <f>'[2]METAS FORMACIÓN X CTROS'!$H23</f>
        <v>20</v>
      </c>
      <c r="P23" s="355">
        <f t="shared" si="4"/>
        <v>1.1111111111111112</v>
      </c>
      <c r="Q23" s="8">
        <v>0</v>
      </c>
      <c r="R23" s="8">
        <f>'[2]METAS FORMACIÓN X CTROS'!$I23</f>
        <v>0</v>
      </c>
      <c r="S23" s="355" t="str">
        <f t="shared" si="5"/>
        <v>N/A</v>
      </c>
      <c r="T23" s="8">
        <v>2903</v>
      </c>
      <c r="U23" s="8">
        <f>'[2]METAS FORMACIÓN X CTROS'!$J23</f>
        <v>3121</v>
      </c>
      <c r="V23" s="352">
        <f t="shared" si="0"/>
        <v>1.0750947295900792</v>
      </c>
      <c r="W23" s="8">
        <v>2903</v>
      </c>
      <c r="X23" s="8">
        <f>'[2]METAS FORMACIÓN X CTROS'!$K23</f>
        <v>3121</v>
      </c>
      <c r="Y23" s="352">
        <f t="shared" si="6"/>
        <v>1.0750947295900792</v>
      </c>
      <c r="Z23" s="8">
        <v>228</v>
      </c>
      <c r="AA23" s="8">
        <f>'[2]METAS FORMACIÓN X CTROS'!$L23</f>
        <v>165</v>
      </c>
      <c r="AB23" s="352">
        <f t="shared" si="7"/>
        <v>0.72368421052631582</v>
      </c>
      <c r="AC23" s="8">
        <v>35</v>
      </c>
      <c r="AD23" s="8">
        <f>'[2]METAS FORMACIÓN X CTROS'!$M23</f>
        <v>36</v>
      </c>
      <c r="AE23" s="355">
        <f t="shared" si="8"/>
        <v>1.0285714285714285</v>
      </c>
      <c r="AF23" s="8">
        <v>0</v>
      </c>
      <c r="AG23" s="8">
        <f>'[2]METAS FORMACIÓN X CTROS'!$N23</f>
        <v>0</v>
      </c>
      <c r="AH23" s="355" t="str">
        <f t="shared" si="9"/>
        <v>N/A</v>
      </c>
      <c r="AI23" s="8">
        <v>263</v>
      </c>
      <c r="AJ23" s="8">
        <f>'[2]METAS FORMACIÓN X CTROS'!$O23</f>
        <v>201</v>
      </c>
      <c r="AK23" s="352">
        <f t="shared" si="10"/>
        <v>0.76425855513307983</v>
      </c>
      <c r="AL23" s="8">
        <v>60</v>
      </c>
      <c r="AM23" s="8">
        <f>'[2]METAS FORMACIÓN X CTROS'!$P23</f>
        <v>25</v>
      </c>
      <c r="AN23" s="352">
        <f t="shared" si="11"/>
        <v>0.41666666666666669</v>
      </c>
      <c r="AO23" s="8">
        <v>85</v>
      </c>
      <c r="AP23" s="8">
        <f>'[2]METAS FORMACIÓN X CTROS'!$Q23</f>
        <v>92</v>
      </c>
      <c r="AQ23" s="355">
        <f t="shared" si="12"/>
        <v>1.0823529411764705</v>
      </c>
      <c r="AR23" s="8">
        <v>15</v>
      </c>
      <c r="AS23" s="8">
        <f>'[2]METAS FORMACIÓN X CTROS'!$R23</f>
        <v>15</v>
      </c>
      <c r="AT23" s="355">
        <f t="shared" si="13"/>
        <v>1</v>
      </c>
      <c r="AU23" s="8">
        <v>160</v>
      </c>
      <c r="AV23" s="8">
        <f>'[2]METAS FORMACIÓN X CTROS'!$S23</f>
        <v>132</v>
      </c>
      <c r="AW23" s="352">
        <f t="shared" si="14"/>
        <v>0.82499999999999996</v>
      </c>
      <c r="AX23" s="8">
        <v>2272</v>
      </c>
      <c r="AY23" s="8">
        <f>'[2]METAS FORMACIÓN X CTROS'!$T23</f>
        <v>1872</v>
      </c>
      <c r="AZ23" s="352">
        <f t="shared" si="15"/>
        <v>0.823943661971831</v>
      </c>
      <c r="BA23" s="8">
        <v>393</v>
      </c>
      <c r="BB23" s="8">
        <f>'[2]METAS FORMACIÓN X CTROS'!$U23</f>
        <v>446</v>
      </c>
      <c r="BC23" s="352">
        <f t="shared" si="16"/>
        <v>1.1348600508905853</v>
      </c>
      <c r="BD23" s="8">
        <v>292</v>
      </c>
      <c r="BE23" s="8">
        <f>'[2]METAS FORMACIÓN X CTROS'!$V23</f>
        <v>353</v>
      </c>
      <c r="BF23" s="355">
        <f t="shared" si="17"/>
        <v>1.2089041095890412</v>
      </c>
      <c r="BG23" s="8">
        <v>15</v>
      </c>
      <c r="BH23" s="8">
        <f>'[2]METAS FORMACIÓN X CTROS'!$W23</f>
        <v>23</v>
      </c>
      <c r="BI23" s="355">
        <f t="shared" si="18"/>
        <v>1.5333333333333334</v>
      </c>
      <c r="BJ23" s="8">
        <v>3426</v>
      </c>
      <c r="BK23" s="8">
        <f>'[2]METAS FORMACIÓN X CTROS'!$X23</f>
        <v>3479</v>
      </c>
      <c r="BL23" s="560">
        <f t="shared" si="1"/>
        <v>1.0154699357851722</v>
      </c>
      <c r="BM23" s="8">
        <v>6398</v>
      </c>
      <c r="BN23" s="8">
        <f>'[2]METAS FORMACIÓN X CTROS'!$Y23</f>
        <v>6173</v>
      </c>
      <c r="BO23" s="352">
        <f t="shared" si="19"/>
        <v>0.96483276023757425</v>
      </c>
      <c r="BP23" s="8">
        <v>0</v>
      </c>
      <c r="BQ23" s="8">
        <f>'[2]METAS FORMACIÓN X CTROS'!$Z23</f>
        <v>0</v>
      </c>
      <c r="BR23" s="352" t="str">
        <f t="shared" si="20"/>
        <v>N/A</v>
      </c>
      <c r="BS23" s="8">
        <v>6821</v>
      </c>
      <c r="BT23" s="8">
        <f>'[2]METAS FORMACIÓN X CTROS'!$AA23</f>
        <v>6506</v>
      </c>
      <c r="BU23" s="352">
        <f t="shared" si="21"/>
        <v>0.95381908811024774</v>
      </c>
      <c r="BV23" s="8">
        <v>9724</v>
      </c>
      <c r="BW23" s="8">
        <f>'[2]METAS FORMACIÓN X CTROS'!$AB23</f>
        <v>9627</v>
      </c>
      <c r="BX23" s="352">
        <f t="shared" si="22"/>
        <v>0.99002468120115183</v>
      </c>
      <c r="BY23" s="8">
        <v>20400</v>
      </c>
      <c r="BZ23" s="8">
        <f>'[2]METAS FORMACIÓN X CTROS'!$AC23</f>
        <v>20400</v>
      </c>
      <c r="CA23" s="358">
        <f t="shared" si="23"/>
        <v>1</v>
      </c>
      <c r="CB23" s="8">
        <v>18900</v>
      </c>
      <c r="CC23" s="8">
        <f>'[2]METAS FORMACIÓN X CTROS'!$AD23</f>
        <v>25515</v>
      </c>
      <c r="CD23" s="358">
        <f t="shared" si="24"/>
        <v>1.35</v>
      </c>
      <c r="CE23" s="8">
        <v>3840</v>
      </c>
      <c r="CF23" s="8">
        <f>'[2]METAS FORMACIÓN X CTROS'!$AE23</f>
        <v>3840</v>
      </c>
      <c r="CG23" s="358">
        <f t="shared" si="25"/>
        <v>1</v>
      </c>
      <c r="CH23" s="8">
        <v>0</v>
      </c>
      <c r="CI23" s="8">
        <f>'[2]METAS FORMACIÓN X CTROS'!$AF23</f>
        <v>0</v>
      </c>
      <c r="CJ23" s="352" t="str">
        <f t="shared" si="26"/>
        <v>N/A</v>
      </c>
      <c r="CK23" s="8">
        <v>3840</v>
      </c>
      <c r="CL23" s="8">
        <f>'[2]METAS FORMACIÓN X CTROS'!$AG23</f>
        <v>3840</v>
      </c>
      <c r="CM23" s="358">
        <f t="shared" si="27"/>
        <v>1</v>
      </c>
      <c r="CN23" s="8">
        <v>10880</v>
      </c>
      <c r="CO23" s="8">
        <v>13569</v>
      </c>
      <c r="CP23" s="358">
        <f t="shared" si="63"/>
        <v>1.2471507352941176</v>
      </c>
      <c r="CQ23" s="8">
        <v>225</v>
      </c>
      <c r="CR23" s="8">
        <f>'[2]METAS FORMACIÓN X CTROS'!$AI23</f>
        <v>285</v>
      </c>
      <c r="CS23" s="358">
        <f t="shared" si="28"/>
        <v>1.2666666666666666</v>
      </c>
      <c r="CT23" s="8">
        <v>54245</v>
      </c>
      <c r="CU23" s="8">
        <f>'[2]METAS FORMACIÓN X CTROS'!$AJ23</f>
        <v>63609</v>
      </c>
      <c r="CV23" s="358">
        <f t="shared" si="29"/>
        <v>1.1726242049958522</v>
      </c>
      <c r="CW23" s="8">
        <v>63969</v>
      </c>
      <c r="CX23" s="8">
        <f>'[2]METAS FORMACIÓN X CTROS'!$AK23</f>
        <v>73236</v>
      </c>
      <c r="CY23" s="358">
        <f t="shared" si="30"/>
        <v>1.1448670449749097</v>
      </c>
      <c r="CZ23" s="8">
        <v>11310</v>
      </c>
      <c r="DA23" s="8">
        <f>'[2]METAS FORMACIÓN X CTROS'!$AL23</f>
        <v>14070</v>
      </c>
      <c r="DB23" s="355">
        <f t="shared" si="31"/>
        <v>1.2440318302387268</v>
      </c>
      <c r="DC23" s="8">
        <v>255</v>
      </c>
      <c r="DD23" s="8">
        <f>'[2]METAS FORMACIÓN X CTROS'!$AM23</f>
        <v>323</v>
      </c>
      <c r="DE23" s="355">
        <f t="shared" si="32"/>
        <v>1.2666666666666666</v>
      </c>
      <c r="DF23" s="8">
        <v>25969</v>
      </c>
      <c r="DG23" s="8">
        <f>'[2]METAS FORMACIÓN X CTROS'!$AN23</f>
        <v>26154</v>
      </c>
      <c r="DH23" s="358">
        <f t="shared" si="33"/>
        <v>1.0071238784704841</v>
      </c>
      <c r="DI23" s="62">
        <v>0.87</v>
      </c>
      <c r="DJ23" s="93">
        <f>'[2]METAS FORMACIÓN X CTROS'!$AO23</f>
        <v>0.89686468646864703</v>
      </c>
      <c r="DK23" s="93">
        <f t="shared" si="34"/>
        <v>1.0308789499639621</v>
      </c>
      <c r="DL23" s="62">
        <v>0.9</v>
      </c>
      <c r="DM23" s="93">
        <f>'[2]METAS FORMACIÓN X CTROS'!$AP23</f>
        <v>0.66591928251121102</v>
      </c>
      <c r="DN23" s="93">
        <f t="shared" si="35"/>
        <v>0.73991031390134554</v>
      </c>
      <c r="DO23" s="62">
        <v>0.88500000000000001</v>
      </c>
      <c r="DP23" s="93">
        <f>'[2]METAS FORMACIÓN X CTROS'!$AQ23</f>
        <v>0.88103289271441698</v>
      </c>
      <c r="DQ23" s="93">
        <f t="shared" si="36"/>
        <v>0.99551739289764629</v>
      </c>
      <c r="DR23" s="62">
        <v>0.86</v>
      </c>
      <c r="DS23" s="93">
        <f>'[2]METAS FORMACIÓN X CTROS'!$AR23</f>
        <v>0.88263762855414396</v>
      </c>
      <c r="DT23" s="93">
        <f t="shared" si="37"/>
        <v>1.0263228239001674</v>
      </c>
      <c r="DU23" s="62">
        <v>0.77</v>
      </c>
      <c r="DV23" s="93">
        <f>'[2]METAS FORMACIÓN X CTROS'!$AS23</f>
        <v>0.72275204359672995</v>
      </c>
      <c r="DW23" s="93">
        <f t="shared" si="38"/>
        <v>0.93863901765809088</v>
      </c>
      <c r="DX23" s="62">
        <v>0.81499999999999995</v>
      </c>
      <c r="DY23" s="93">
        <f>'[2]METAS FORMACIÓN X CTROS'!$AT23</f>
        <v>0.807433514899071</v>
      </c>
      <c r="DZ23" s="93">
        <f t="shared" si="39"/>
        <v>0.99071596920131422</v>
      </c>
      <c r="EA23" s="62">
        <v>0.86499999999999999</v>
      </c>
      <c r="EB23" s="93">
        <f>'[2]METAS FORMACIÓN X CTROS'!$AU23</f>
        <v>0.89381563593932301</v>
      </c>
      <c r="EC23" s="93">
        <f t="shared" si="40"/>
        <v>1.0333128739182924</v>
      </c>
      <c r="ED23" s="62">
        <v>0.83499999999999996</v>
      </c>
      <c r="EE23" s="93">
        <f>'[2]METAS FORMACIÓN X CTROS'!$AV23</f>
        <v>0.70950888192267503</v>
      </c>
      <c r="EF23" s="93">
        <f t="shared" si="41"/>
        <v>0.84971123583553898</v>
      </c>
      <c r="EG23" s="62">
        <v>0.85</v>
      </c>
      <c r="EH23" s="93">
        <f>'[2]METAS FORMACIÓN X CTROS'!$AW23</f>
        <v>0.857172535577023</v>
      </c>
      <c r="EI23" s="93">
        <f t="shared" si="42"/>
        <v>1.0084382771494389</v>
      </c>
      <c r="EJ23" s="62">
        <v>0.89</v>
      </c>
      <c r="EK23" s="93">
        <f>'[2]METAS FORMACIÓN X CTROS'!$AX23</f>
        <v>0.88841474256394604</v>
      </c>
      <c r="EL23" s="93">
        <f t="shared" si="43"/>
        <v>0.99821881186960226</v>
      </c>
      <c r="EM23" s="62">
        <v>0.25</v>
      </c>
      <c r="EN23" s="93">
        <f>'[2]METAS FORMACIÓN X CTROS'!$AY23</f>
        <v>0.28386963696369599</v>
      </c>
      <c r="EO23" s="93">
        <f t="shared" si="44"/>
        <v>1.135478547854784</v>
      </c>
      <c r="EP23" s="62">
        <v>0.57000000000000006</v>
      </c>
      <c r="EQ23" s="93">
        <f>'[2]METAS FORMACIÓN X CTROS'!$AZ23</f>
        <v>0.65803581254224996</v>
      </c>
      <c r="ER23" s="93">
        <f t="shared" si="45"/>
        <v>1.1544487939337718</v>
      </c>
      <c r="ES23" s="62">
        <v>0.87749999999999995</v>
      </c>
      <c r="ET23" s="93">
        <f>'[2]METAS FORMACIÓN X CTROS'!$BA23</f>
        <v>0.88929951998640699</v>
      </c>
      <c r="EU23" s="93">
        <f t="shared" si="46"/>
        <v>1.0134467464232559</v>
      </c>
      <c r="EV23" s="62">
        <v>0.54249999999999998</v>
      </c>
      <c r="EW23" s="93">
        <f>'[2]METAS FORMACIÓN X CTROS'!$BB23</f>
        <v>0.31501873518391099</v>
      </c>
      <c r="EX23" s="93">
        <f t="shared" si="47"/>
        <v>0.58067969619154103</v>
      </c>
      <c r="EY23" s="62">
        <v>0.71</v>
      </c>
      <c r="EZ23" s="93">
        <f>'[2]METAS FORMACIÓN X CTROS'!$BC23</f>
        <v>0.68421268228739995</v>
      </c>
      <c r="FA23" s="93">
        <f t="shared" si="48"/>
        <v>0.96367983420760561</v>
      </c>
      <c r="FB23" s="62" t="s">
        <v>527</v>
      </c>
      <c r="FC23" s="93">
        <f>'[2]METAS FORMACIÓN X CTROS'!$BD23</f>
        <v>0</v>
      </c>
      <c r="FD23" s="93" t="str">
        <f t="shared" si="49"/>
        <v>N/A</v>
      </c>
      <c r="FE23" s="62">
        <v>0.35</v>
      </c>
      <c r="FF23" s="93">
        <f>'[2]METAS FORMACIÓN X CTROS'!$BE23</f>
        <v>0.44270833333333298</v>
      </c>
      <c r="FG23" s="93">
        <f t="shared" si="50"/>
        <v>1.2648809523809514</v>
      </c>
      <c r="FH23" s="62">
        <v>0.35</v>
      </c>
      <c r="FI23" s="93">
        <f>'[2]METAS FORMACIÓN X CTROS'!$BF23</f>
        <v>0.44270833333333298</v>
      </c>
      <c r="FJ23" s="93">
        <f t="shared" si="51"/>
        <v>1.2648809523809514</v>
      </c>
      <c r="FK23" s="54">
        <v>0.87777363415998511</v>
      </c>
      <c r="FL23" s="93">
        <f>'[2]METAS FORMACIÓN X CTROS'!$BG23</f>
        <v>0.89609097370291402</v>
      </c>
      <c r="FM23" s="93">
        <f t="shared" si="52"/>
        <v>1.0208679536842757</v>
      </c>
      <c r="FN23" s="54">
        <v>0.61009999999999998</v>
      </c>
      <c r="FO23" s="93">
        <f>'[2]METAS FORMACIÓN X CTROS'!$BH23</f>
        <v>0.98142414860681104</v>
      </c>
      <c r="FP23" s="93">
        <f t="shared" si="53"/>
        <v>1.6086283373329144</v>
      </c>
      <c r="FQ23" s="63">
        <v>2532</v>
      </c>
      <c r="FR23" s="8">
        <f>'[2]METAS FORMACIÓN X CTROS'!$BI23</f>
        <v>1742</v>
      </c>
      <c r="FS23" s="54">
        <f t="shared" si="54"/>
        <v>0.68799368088467616</v>
      </c>
      <c r="FT23" s="63">
        <v>600</v>
      </c>
      <c r="FU23" s="8">
        <f>'[2]METAS FORMACIÓN X CTROS'!$BJ23</f>
        <v>307</v>
      </c>
      <c r="FV23" s="54">
        <f t="shared" si="55"/>
        <v>0.51166666666666671</v>
      </c>
      <c r="FW23" s="63">
        <v>3132</v>
      </c>
      <c r="FX23" s="8">
        <f>'[2]METAS FORMACIÓN X CTROS'!$BK23</f>
        <v>2049</v>
      </c>
      <c r="FY23" s="54">
        <f t="shared" si="56"/>
        <v>0.65421455938697315</v>
      </c>
      <c r="FZ23" s="63">
        <v>23265</v>
      </c>
      <c r="GA23" s="8">
        <f>'[2]METAS FORMACIÓN X CTROS'!$BL23</f>
        <v>35697</v>
      </c>
      <c r="GB23" s="54">
        <f t="shared" si="57"/>
        <v>1.5343649258542875</v>
      </c>
      <c r="GC23" s="63">
        <v>26397</v>
      </c>
      <c r="GD23" s="8">
        <f>'[2]METAS FORMACIÓN X CTROS'!$BM23</f>
        <v>37746</v>
      </c>
      <c r="GE23" s="54">
        <f t="shared" si="58"/>
        <v>1.4299352199113535</v>
      </c>
      <c r="GF23" s="63">
        <v>1206</v>
      </c>
      <c r="GG23" s="8">
        <f>'[2]METAS FORMACIÓN X CTROS'!$BN23</f>
        <v>996</v>
      </c>
      <c r="GH23" s="300">
        <f t="shared" si="59"/>
        <v>0.82587064676616917</v>
      </c>
      <c r="GI23" s="8">
        <v>8387</v>
      </c>
      <c r="GJ23" s="8">
        <f>'[2]METAS FORMACIÓN X CTROS'!$BO23</f>
        <v>9387</v>
      </c>
      <c r="GK23" s="93">
        <f t="shared" si="60"/>
        <v>1.1192321449862883</v>
      </c>
      <c r="GL23" s="8">
        <v>137</v>
      </c>
      <c r="GM23" s="8">
        <f>'[2]METAS FORMACIÓN X CTROS'!$BP23</f>
        <v>235</v>
      </c>
      <c r="GN23" s="93">
        <f t="shared" si="61"/>
        <v>1.7153284671532847</v>
      </c>
    </row>
    <row r="24" spans="1:196" s="1" customFormat="1" ht="15" customHeight="1" x14ac:dyDescent="0.6">
      <c r="A24" s="16">
        <v>5</v>
      </c>
      <c r="B24" s="17" t="s">
        <v>521</v>
      </c>
      <c r="C24" s="18">
        <v>9503</v>
      </c>
      <c r="D24" s="17" t="s">
        <v>592</v>
      </c>
      <c r="E24" s="8">
        <f>VLOOKUP(C24,'[3]METAS FORMACIÓN X CTROS'!$C$11:$E$128,3,0)</f>
        <v>4772</v>
      </c>
      <c r="F24" s="8">
        <f>'[2]METAS FORMACIÓN X CTROS'!$E24</f>
        <v>4597</v>
      </c>
      <c r="G24" s="352">
        <f t="shared" si="62"/>
        <v>0.96332774518021791</v>
      </c>
      <c r="H24" s="8">
        <f>VLOOKUP(C24,'[3]METAS FORMACIÓN X CTROS'!$C$11:$F$128,4,0)</f>
        <v>1087</v>
      </c>
      <c r="I24" s="8">
        <f>'[2]METAS FORMACIÓN X CTROS'!$F24</f>
        <v>1265</v>
      </c>
      <c r="J24" s="352">
        <f t="shared" si="2"/>
        <v>1.1637534498620055</v>
      </c>
      <c r="K24" s="8">
        <f>VLOOKUP(C24,'[3]METAS FORMACIÓN X CTROS'!$C$11:$G$128,5,0)</f>
        <v>590</v>
      </c>
      <c r="L24" s="8">
        <f>'[2]METAS FORMACIÓN X CTROS'!$G24</f>
        <v>378</v>
      </c>
      <c r="M24" s="352">
        <f t="shared" si="3"/>
        <v>0.64067796610169492</v>
      </c>
      <c r="N24" s="8">
        <v>137</v>
      </c>
      <c r="O24" s="8">
        <f>'[2]METAS FORMACIÓN X CTROS'!$H24</f>
        <v>151</v>
      </c>
      <c r="P24" s="355">
        <f t="shared" si="4"/>
        <v>1.1021897810218979</v>
      </c>
      <c r="Q24" s="8">
        <v>0</v>
      </c>
      <c r="R24" s="8">
        <f>'[2]METAS FORMACIÓN X CTROS'!$I24</f>
        <v>0</v>
      </c>
      <c r="S24" s="355" t="str">
        <f t="shared" si="5"/>
        <v>N/A</v>
      </c>
      <c r="T24" s="8">
        <v>6586</v>
      </c>
      <c r="U24" s="8">
        <f>'[2]METAS FORMACIÓN X CTROS'!$J24</f>
        <v>6391</v>
      </c>
      <c r="V24" s="352">
        <f t="shared" si="0"/>
        <v>0.97039174005466144</v>
      </c>
      <c r="W24" s="8">
        <v>6586</v>
      </c>
      <c r="X24" s="8">
        <f>'[2]METAS FORMACIÓN X CTROS'!$K24</f>
        <v>6391</v>
      </c>
      <c r="Y24" s="352">
        <f t="shared" si="6"/>
        <v>0.97039174005466144</v>
      </c>
      <c r="Z24" s="8">
        <v>650</v>
      </c>
      <c r="AA24" s="8">
        <f>'[2]METAS FORMACIÓN X CTROS'!$L24</f>
        <v>698</v>
      </c>
      <c r="AB24" s="352">
        <f t="shared" si="7"/>
        <v>1.0738461538461539</v>
      </c>
      <c r="AC24" s="8">
        <v>27</v>
      </c>
      <c r="AD24" s="8">
        <f>'[2]METAS FORMACIÓN X CTROS'!$M24</f>
        <v>29</v>
      </c>
      <c r="AE24" s="355">
        <f t="shared" si="8"/>
        <v>1.0740740740740742</v>
      </c>
      <c r="AF24" s="8">
        <v>0</v>
      </c>
      <c r="AG24" s="8">
        <f>'[2]METAS FORMACIÓN X CTROS'!$N24</f>
        <v>0</v>
      </c>
      <c r="AH24" s="355" t="str">
        <f t="shared" si="9"/>
        <v>N/A</v>
      </c>
      <c r="AI24" s="8">
        <v>677</v>
      </c>
      <c r="AJ24" s="8">
        <f>'[2]METAS FORMACIÓN X CTROS'!$O24</f>
        <v>727</v>
      </c>
      <c r="AK24" s="352">
        <f t="shared" si="10"/>
        <v>1.0738552437223043</v>
      </c>
      <c r="AL24" s="8">
        <v>183</v>
      </c>
      <c r="AM24" s="8">
        <f>'[2]METAS FORMACIÓN X CTROS'!$P24</f>
        <v>177</v>
      </c>
      <c r="AN24" s="352">
        <f t="shared" si="11"/>
        <v>0.96721311475409832</v>
      </c>
      <c r="AO24" s="8">
        <v>36</v>
      </c>
      <c r="AP24" s="8">
        <f>'[2]METAS FORMACIÓN X CTROS'!$Q24</f>
        <v>39</v>
      </c>
      <c r="AQ24" s="355">
        <f t="shared" si="12"/>
        <v>1.0833333333333333</v>
      </c>
      <c r="AR24" s="8">
        <v>33</v>
      </c>
      <c r="AS24" s="8">
        <f>'[2]METAS FORMACIÓN X CTROS'!$R24</f>
        <v>45</v>
      </c>
      <c r="AT24" s="355">
        <f t="shared" si="13"/>
        <v>1.3636363636363635</v>
      </c>
      <c r="AU24" s="8">
        <v>252</v>
      </c>
      <c r="AV24" s="8">
        <f>'[2]METAS FORMACIÓN X CTROS'!$S24</f>
        <v>261</v>
      </c>
      <c r="AW24" s="352">
        <f t="shared" si="14"/>
        <v>1.0357142857142858</v>
      </c>
      <c r="AX24" s="8">
        <v>1284</v>
      </c>
      <c r="AY24" s="8">
        <f>'[2]METAS FORMACIÓN X CTROS'!$T24</f>
        <v>1046</v>
      </c>
      <c r="AZ24" s="352">
        <f t="shared" si="15"/>
        <v>0.81464174454828664</v>
      </c>
      <c r="BA24" s="8">
        <v>457</v>
      </c>
      <c r="BB24" s="8">
        <f>'[2]METAS FORMACIÓN X CTROS'!$U24</f>
        <v>448</v>
      </c>
      <c r="BC24" s="352">
        <f t="shared" si="16"/>
        <v>0.98030634573304154</v>
      </c>
      <c r="BD24" s="8">
        <v>340</v>
      </c>
      <c r="BE24" s="8">
        <f>'[2]METAS FORMACIÓN X CTROS'!$V24</f>
        <v>339</v>
      </c>
      <c r="BF24" s="355">
        <f t="shared" si="17"/>
        <v>0.99705882352941178</v>
      </c>
      <c r="BG24" s="8">
        <v>15</v>
      </c>
      <c r="BH24" s="8">
        <f>'[2]METAS FORMACIÓN X CTROS'!$W24</f>
        <v>21</v>
      </c>
      <c r="BI24" s="355">
        <f t="shared" si="18"/>
        <v>1.4</v>
      </c>
      <c r="BJ24" s="8">
        <v>5386</v>
      </c>
      <c r="BK24" s="8">
        <f>'[2]METAS FORMACIÓN X CTROS'!$X24</f>
        <v>5401</v>
      </c>
      <c r="BL24" s="560">
        <f t="shared" si="1"/>
        <v>1.0027849981433345</v>
      </c>
      <c r="BM24" s="8">
        <v>7482</v>
      </c>
      <c r="BN24" s="8">
        <f>'[2]METAS FORMACIÓN X CTROS'!$Y24</f>
        <v>7255</v>
      </c>
      <c r="BO24" s="352">
        <f t="shared" si="19"/>
        <v>0.96966051857792035</v>
      </c>
      <c r="BP24" s="8">
        <v>0</v>
      </c>
      <c r="BQ24" s="8">
        <f>'[2]METAS FORMACIÓN X CTROS'!$Z24</f>
        <v>0</v>
      </c>
      <c r="BR24" s="352" t="str">
        <f t="shared" si="20"/>
        <v>N/A</v>
      </c>
      <c r="BS24" s="8">
        <v>8411</v>
      </c>
      <c r="BT24" s="8">
        <f>'[2]METAS FORMACIÓN X CTROS'!$AA24</f>
        <v>8243</v>
      </c>
      <c r="BU24" s="352">
        <f t="shared" si="21"/>
        <v>0.98002615622399236</v>
      </c>
      <c r="BV24" s="8">
        <v>14997</v>
      </c>
      <c r="BW24" s="8">
        <f>'[2]METAS FORMACIÓN X CTROS'!$AB24</f>
        <v>14634</v>
      </c>
      <c r="BX24" s="352">
        <f t="shared" si="22"/>
        <v>0.97579515903180636</v>
      </c>
      <c r="BY24" s="8">
        <v>14080</v>
      </c>
      <c r="BZ24" s="8">
        <f>'[2]METAS FORMACIÓN X CTROS'!$AC24</f>
        <v>11840</v>
      </c>
      <c r="CA24" s="358">
        <f t="shared" si="23"/>
        <v>0.84090909090909094</v>
      </c>
      <c r="CB24" s="8">
        <v>13890</v>
      </c>
      <c r="CC24" s="8">
        <f>'[2]METAS FORMACIÓN X CTROS'!$AD24</f>
        <v>13772</v>
      </c>
      <c r="CD24" s="358">
        <f t="shared" si="24"/>
        <v>0.99150467962562994</v>
      </c>
      <c r="CE24" s="8">
        <v>6400</v>
      </c>
      <c r="CF24" s="8">
        <f>'[2]METAS FORMACIÓN X CTROS'!$AE24</f>
        <v>6400</v>
      </c>
      <c r="CG24" s="358">
        <f t="shared" si="25"/>
        <v>1</v>
      </c>
      <c r="CH24" s="8">
        <v>0</v>
      </c>
      <c r="CI24" s="8">
        <f>'[2]METAS FORMACIÓN X CTROS'!$AF24</f>
        <v>0</v>
      </c>
      <c r="CJ24" s="352" t="str">
        <f t="shared" si="26"/>
        <v>N/A</v>
      </c>
      <c r="CK24" s="8">
        <v>6400</v>
      </c>
      <c r="CL24" s="8">
        <f>'[2]METAS FORMACIÓN X CTROS'!$AG24</f>
        <v>6400</v>
      </c>
      <c r="CM24" s="358">
        <f t="shared" si="27"/>
        <v>1</v>
      </c>
      <c r="CN24" s="8">
        <v>8603</v>
      </c>
      <c r="CO24" s="8">
        <v>10386</v>
      </c>
      <c r="CP24" s="358">
        <f t="shared" si="63"/>
        <v>1.2072532837382308</v>
      </c>
      <c r="CQ24" s="8">
        <v>1500</v>
      </c>
      <c r="CR24" s="8">
        <f>'[2]METAS FORMACIÓN X CTROS'!$AI24</f>
        <v>1784</v>
      </c>
      <c r="CS24" s="358">
        <f t="shared" si="28"/>
        <v>1.1893333333333334</v>
      </c>
      <c r="CT24" s="8">
        <v>44473</v>
      </c>
      <c r="CU24" s="8">
        <f>'[2]METAS FORMACIÓN X CTROS'!$AJ24</f>
        <v>44182</v>
      </c>
      <c r="CV24" s="358">
        <f t="shared" si="29"/>
        <v>0.99345670406763653</v>
      </c>
      <c r="CW24" s="8">
        <v>59470</v>
      </c>
      <c r="CX24" s="8">
        <f>'[2]METAS FORMACIÓN X CTROS'!$AK24</f>
        <v>58816</v>
      </c>
      <c r="CY24" s="358">
        <f t="shared" si="30"/>
        <v>0.98900285858416004</v>
      </c>
      <c r="CZ24" s="8">
        <v>9143</v>
      </c>
      <c r="DA24" s="8">
        <f>'[2]METAS FORMACIÓN X CTROS'!$AL24</f>
        <v>10944</v>
      </c>
      <c r="DB24" s="355">
        <f t="shared" si="31"/>
        <v>1.1969812971672318</v>
      </c>
      <c r="DC24" s="8">
        <v>1548</v>
      </c>
      <c r="DD24" s="8">
        <f>'[2]METAS FORMACIÓN X CTROS'!$AM24</f>
        <v>1850</v>
      </c>
      <c r="DE24" s="355">
        <f t="shared" si="32"/>
        <v>1.1950904392764858</v>
      </c>
      <c r="DF24" s="8">
        <v>22024</v>
      </c>
      <c r="DG24" s="8">
        <f>'[2]METAS FORMACIÓN X CTROS'!$AN24</f>
        <v>19953</v>
      </c>
      <c r="DH24" s="358">
        <f t="shared" si="33"/>
        <v>0.90596621867054128</v>
      </c>
      <c r="DI24" s="62">
        <v>0.85</v>
      </c>
      <c r="DJ24" s="93">
        <f>'[2]METAS FORMACIÓN X CTROS'!$AO24</f>
        <v>0.86388710711994898</v>
      </c>
      <c r="DK24" s="93">
        <f t="shared" si="34"/>
        <v>1.0163377730822929</v>
      </c>
      <c r="DL24" s="62">
        <v>0.72</v>
      </c>
      <c r="DM24" s="93">
        <f>'[2]METAS FORMACIÓN X CTROS'!$AP24</f>
        <v>0.68080357142857095</v>
      </c>
      <c r="DN24" s="93">
        <f t="shared" si="35"/>
        <v>0.94556051587301526</v>
      </c>
      <c r="DO24" s="62">
        <v>0.78499999999999992</v>
      </c>
      <c r="DP24" s="93">
        <f>'[2]METAS FORMACIÓN X CTROS'!$AQ24</f>
        <v>0.85393667354118696</v>
      </c>
      <c r="DQ24" s="93">
        <f t="shared" si="36"/>
        <v>1.0878174185238052</v>
      </c>
      <c r="DR24" s="62">
        <v>0.84</v>
      </c>
      <c r="DS24" s="93">
        <f>'[2]METAS FORMACIÓN X CTROS'!$AR24</f>
        <v>0.88216933281311005</v>
      </c>
      <c r="DT24" s="93">
        <f t="shared" si="37"/>
        <v>1.0502015866822738</v>
      </c>
      <c r="DU24" s="62">
        <v>0.73</v>
      </c>
      <c r="DV24" s="93">
        <f>'[2]METAS FORMACIÓN X CTROS'!$AS24</f>
        <v>0.59841897233201602</v>
      </c>
      <c r="DW24" s="93">
        <f t="shared" si="38"/>
        <v>0.81975201689317267</v>
      </c>
      <c r="DX24" s="62">
        <v>0.78499999999999992</v>
      </c>
      <c r="DY24" s="93">
        <f>'[2]METAS FORMACIÓN X CTROS'!$AT24</f>
        <v>0.82600531998122295</v>
      </c>
      <c r="DZ24" s="93">
        <f t="shared" si="39"/>
        <v>1.0522360764092014</v>
      </c>
      <c r="EA24" s="62">
        <v>0.84499999999999997</v>
      </c>
      <c r="EB24" s="93">
        <f>'[2]METAS FORMACIÓN X CTROS'!$AU24</f>
        <v>0.87114000464360297</v>
      </c>
      <c r="EC24" s="93">
        <f t="shared" si="40"/>
        <v>1.0309349167379918</v>
      </c>
      <c r="ED24" s="62">
        <v>0.72499999999999998</v>
      </c>
      <c r="EE24" s="93">
        <f>'[2]METAS FORMACIÓN X CTROS'!$AV24</f>
        <v>0.61996497373029802</v>
      </c>
      <c r="EF24" s="93">
        <f t="shared" si="41"/>
        <v>0.85512410169696285</v>
      </c>
      <c r="EG24" s="62">
        <v>0.78499999999999992</v>
      </c>
      <c r="EH24" s="93">
        <f>'[2]METAS FORMACIÓN X CTROS'!$AW24</f>
        <v>0.84173841738417399</v>
      </c>
      <c r="EI24" s="93">
        <f t="shared" si="42"/>
        <v>1.0722782387059542</v>
      </c>
      <c r="EJ24" s="62">
        <v>0.87</v>
      </c>
      <c r="EK24" s="93">
        <f>'[2]METAS FORMACIÓN X CTROS'!$AX24</f>
        <v>0.85910878112712996</v>
      </c>
      <c r="EL24" s="93">
        <f t="shared" si="43"/>
        <v>0.98748135761739075</v>
      </c>
      <c r="EM24" s="62">
        <v>0.25</v>
      </c>
      <c r="EN24" s="93">
        <f>'[2]METAS FORMACIÓN X CTROS'!$AY24</f>
        <v>0.31513157894736799</v>
      </c>
      <c r="EO24" s="93">
        <f t="shared" si="44"/>
        <v>1.2605263157894719</v>
      </c>
      <c r="EP24" s="62">
        <v>0.56000000000000005</v>
      </c>
      <c r="EQ24" s="93">
        <f>'[2]METAS FORMACIÓN X CTROS'!$AZ24</f>
        <v>0.63453442578425601</v>
      </c>
      <c r="ER24" s="93">
        <f t="shared" si="45"/>
        <v>1.1330971889004571</v>
      </c>
      <c r="ES24" s="62">
        <v>0.85749999999999993</v>
      </c>
      <c r="ET24" s="93">
        <f>'[2]METAS FORMACIÓN X CTROS'!$BA24</f>
        <v>0.86310886961891797</v>
      </c>
      <c r="EU24" s="93">
        <f t="shared" si="46"/>
        <v>1.0065409558238112</v>
      </c>
      <c r="EV24" s="62">
        <v>0.48749999999999999</v>
      </c>
      <c r="EW24" s="93">
        <f>'[2]METAS FORMACIÓN X CTROS'!$BB24</f>
        <v>0.34130205984062501</v>
      </c>
      <c r="EX24" s="93">
        <f t="shared" si="47"/>
        <v>0.70010678941666671</v>
      </c>
      <c r="EY24" s="62">
        <v>0.67249999999999999</v>
      </c>
      <c r="EZ24" s="93">
        <f>'[2]METAS FORMACIÓN X CTROS'!$BC24</f>
        <v>0.686088819368879</v>
      </c>
      <c r="FA24" s="93">
        <f t="shared" si="48"/>
        <v>1.0202064228533516</v>
      </c>
      <c r="FB24" s="62" t="s">
        <v>527</v>
      </c>
      <c r="FC24" s="93">
        <f>'[2]METAS FORMACIÓN X CTROS'!$BD24</f>
        <v>0</v>
      </c>
      <c r="FD24" s="93" t="str">
        <f t="shared" si="49"/>
        <v>N/A</v>
      </c>
      <c r="FE24" s="62">
        <v>0.36</v>
      </c>
      <c r="FF24" s="93">
        <f>'[2]METAS FORMACIÓN X CTROS'!$BE24</f>
        <v>0.3490625</v>
      </c>
      <c r="FG24" s="93">
        <f t="shared" si="50"/>
        <v>0.96961805555555558</v>
      </c>
      <c r="FH24" s="62">
        <v>0.36</v>
      </c>
      <c r="FI24" s="93">
        <f>'[2]METAS FORMACIÓN X CTROS'!$BF24</f>
        <v>0.3490625</v>
      </c>
      <c r="FJ24" s="93">
        <f t="shared" si="51"/>
        <v>0.96961805555555558</v>
      </c>
      <c r="FK24" s="54">
        <v>0.85153741496598645</v>
      </c>
      <c r="FL24" s="93">
        <f>'[2]METAS FORMACIÓN X CTROS'!$BG24</f>
        <v>0.89510233918128701</v>
      </c>
      <c r="FM24" s="93">
        <f t="shared" si="52"/>
        <v>1.0511603171506454</v>
      </c>
      <c r="FN24" s="54">
        <v>0.61009999999999998</v>
      </c>
      <c r="FO24" s="93">
        <f>'[2]METAS FORMACIÓN X CTROS'!$BH24</f>
        <v>0.79351351351351296</v>
      </c>
      <c r="FP24" s="93">
        <f t="shared" si="53"/>
        <v>1.3006286076274594</v>
      </c>
      <c r="FQ24" s="63">
        <v>3784</v>
      </c>
      <c r="FR24" s="8">
        <f>'[2]METAS FORMACIÓN X CTROS'!$BI24</f>
        <v>2003</v>
      </c>
      <c r="FS24" s="54">
        <f t="shared" si="54"/>
        <v>0.52933403805496826</v>
      </c>
      <c r="FT24" s="63">
        <v>1443</v>
      </c>
      <c r="FU24" s="8">
        <f>'[2]METAS FORMACIÓN X CTROS'!$BJ24</f>
        <v>1022</v>
      </c>
      <c r="FV24" s="54">
        <f t="shared" si="55"/>
        <v>0.70824670824670821</v>
      </c>
      <c r="FW24" s="63">
        <v>5227</v>
      </c>
      <c r="FX24" s="8">
        <f>'[2]METAS FORMACIÓN X CTROS'!$BK24</f>
        <v>3025</v>
      </c>
      <c r="FY24" s="54">
        <f t="shared" si="56"/>
        <v>0.57872584656590775</v>
      </c>
      <c r="FZ24" s="63">
        <v>17908</v>
      </c>
      <c r="GA24" s="8">
        <f>'[2]METAS FORMACIÓN X CTROS'!$BL24</f>
        <v>23447</v>
      </c>
      <c r="GB24" s="54">
        <f t="shared" si="57"/>
        <v>1.3093031047576502</v>
      </c>
      <c r="GC24" s="63">
        <v>23135</v>
      </c>
      <c r="GD24" s="8">
        <f>'[2]METAS FORMACIÓN X CTROS'!$BM24</f>
        <v>26472</v>
      </c>
      <c r="GE24" s="54">
        <f t="shared" si="58"/>
        <v>1.1442403285065919</v>
      </c>
      <c r="GF24" s="63">
        <v>2221</v>
      </c>
      <c r="GG24" s="8">
        <f>'[2]METAS FORMACIÓN X CTROS'!$BN24</f>
        <v>1291</v>
      </c>
      <c r="GH24" s="300">
        <f t="shared" si="59"/>
        <v>0.58126969833408371</v>
      </c>
      <c r="GI24" s="8">
        <v>6592</v>
      </c>
      <c r="GJ24" s="8">
        <f>'[2]METAS FORMACIÓN X CTROS'!$BO24</f>
        <v>7714</v>
      </c>
      <c r="GK24" s="93">
        <f t="shared" si="60"/>
        <v>1.1702063106796117</v>
      </c>
      <c r="GL24" s="8">
        <v>915</v>
      </c>
      <c r="GM24" s="8">
        <f>'[2]METAS FORMACIÓN X CTROS'!$BP24</f>
        <v>1516</v>
      </c>
      <c r="GN24" s="93">
        <f t="shared" si="61"/>
        <v>1.6568306010928961</v>
      </c>
    </row>
    <row r="25" spans="1:196" s="1" customFormat="1" ht="15" customHeight="1" x14ac:dyDescent="0.6">
      <c r="A25" s="16">
        <v>5</v>
      </c>
      <c r="B25" s="17" t="s">
        <v>521</v>
      </c>
      <c r="C25" s="18">
        <v>9504</v>
      </c>
      <c r="D25" s="17" t="s">
        <v>593</v>
      </c>
      <c r="E25" s="8">
        <f>VLOOKUP(C25,'[3]METAS FORMACIÓN X CTROS'!$C$11:$E$128,3,0)</f>
        <v>3203</v>
      </c>
      <c r="F25" s="8">
        <f>'[2]METAS FORMACIÓN X CTROS'!$E25</f>
        <v>2967</v>
      </c>
      <c r="G25" s="352">
        <f t="shared" si="62"/>
        <v>0.9263190758663753</v>
      </c>
      <c r="H25" s="8">
        <f>VLOOKUP(C25,'[3]METAS FORMACIÓN X CTROS'!$C$11:$F$128,4,0)</f>
        <v>3409</v>
      </c>
      <c r="I25" s="8">
        <f>'[2]METAS FORMACIÓN X CTROS'!$F25</f>
        <v>3229</v>
      </c>
      <c r="J25" s="352">
        <f t="shared" si="2"/>
        <v>0.94719859196245237</v>
      </c>
      <c r="K25" s="8">
        <f>VLOOKUP(C25,'[3]METAS FORMACIÓN X CTROS'!$C$11:$G$128,5,0)</f>
        <v>0</v>
      </c>
      <c r="L25" s="8">
        <f>'[2]METAS FORMACIÓN X CTROS'!$G25</f>
        <v>0</v>
      </c>
      <c r="M25" s="352" t="str">
        <f t="shared" si="3"/>
        <v>N/A</v>
      </c>
      <c r="N25" s="8">
        <v>24</v>
      </c>
      <c r="O25" s="8">
        <f>'[2]METAS FORMACIÓN X CTROS'!$H25</f>
        <v>26</v>
      </c>
      <c r="P25" s="355">
        <f t="shared" si="4"/>
        <v>1.0833333333333333</v>
      </c>
      <c r="Q25" s="8">
        <v>0</v>
      </c>
      <c r="R25" s="8">
        <f>'[2]METAS FORMACIÓN X CTROS'!$I25</f>
        <v>0</v>
      </c>
      <c r="S25" s="355" t="str">
        <f t="shared" si="5"/>
        <v>N/A</v>
      </c>
      <c r="T25" s="8">
        <v>6636</v>
      </c>
      <c r="U25" s="8">
        <f>'[2]METAS FORMACIÓN X CTROS'!$J25</f>
        <v>6222</v>
      </c>
      <c r="V25" s="352">
        <f t="shared" si="0"/>
        <v>0.93761301989150092</v>
      </c>
      <c r="W25" s="8">
        <v>6636</v>
      </c>
      <c r="X25" s="8">
        <f>'[2]METAS FORMACIÓN X CTROS'!$K25</f>
        <v>6222</v>
      </c>
      <c r="Y25" s="352">
        <f t="shared" si="6"/>
        <v>0.93761301989150092</v>
      </c>
      <c r="Z25" s="8">
        <v>182</v>
      </c>
      <c r="AA25" s="8">
        <f>'[2]METAS FORMACIÓN X CTROS'!$L25</f>
        <v>93</v>
      </c>
      <c r="AB25" s="352">
        <f t="shared" si="7"/>
        <v>0.51098901098901095</v>
      </c>
      <c r="AC25" s="8">
        <v>15</v>
      </c>
      <c r="AD25" s="8">
        <f>'[2]METAS FORMACIÓN X CTROS'!$M25</f>
        <v>0</v>
      </c>
      <c r="AE25" s="355">
        <f t="shared" si="8"/>
        <v>0</v>
      </c>
      <c r="AF25" s="8">
        <v>0</v>
      </c>
      <c r="AG25" s="8">
        <f>'[2]METAS FORMACIÓN X CTROS'!$N25</f>
        <v>0</v>
      </c>
      <c r="AH25" s="355" t="str">
        <f t="shared" si="9"/>
        <v>N/A</v>
      </c>
      <c r="AI25" s="8">
        <v>197</v>
      </c>
      <c r="AJ25" s="8">
        <f>'[2]METAS FORMACIÓN X CTROS'!$O25</f>
        <v>93</v>
      </c>
      <c r="AK25" s="352">
        <f t="shared" si="10"/>
        <v>0.4720812182741117</v>
      </c>
      <c r="AL25" s="8">
        <v>60</v>
      </c>
      <c r="AM25" s="8">
        <f>'[2]METAS FORMACIÓN X CTROS'!$P25</f>
        <v>235</v>
      </c>
      <c r="AN25" s="352">
        <f t="shared" si="11"/>
        <v>3.9166666666666665</v>
      </c>
      <c r="AO25" s="8">
        <v>0</v>
      </c>
      <c r="AP25" s="8">
        <f>'[2]METAS FORMACIÓN X CTROS'!$Q25</f>
        <v>0</v>
      </c>
      <c r="AQ25" s="355" t="str">
        <f t="shared" si="12"/>
        <v>N/A</v>
      </c>
      <c r="AR25" s="8">
        <v>0</v>
      </c>
      <c r="AS25" s="8">
        <f>'[2]METAS FORMACIÓN X CTROS'!$R25</f>
        <v>0</v>
      </c>
      <c r="AT25" s="355" t="str">
        <f t="shared" si="13"/>
        <v>N/A</v>
      </c>
      <c r="AU25" s="8">
        <v>60</v>
      </c>
      <c r="AV25" s="8">
        <f>'[2]METAS FORMACIÓN X CTROS'!$S25</f>
        <v>235</v>
      </c>
      <c r="AW25" s="352">
        <f t="shared" si="14"/>
        <v>3.9166666666666665</v>
      </c>
      <c r="AX25" s="8">
        <v>4743</v>
      </c>
      <c r="AY25" s="8">
        <f>'[2]METAS FORMACIÓN X CTROS'!$T25</f>
        <v>4201</v>
      </c>
      <c r="AZ25" s="352">
        <f t="shared" si="15"/>
        <v>0.88572633354417041</v>
      </c>
      <c r="BA25" s="8">
        <v>1052</v>
      </c>
      <c r="BB25" s="8">
        <f>'[2]METAS FORMACIÓN X CTROS'!$U25</f>
        <v>1008</v>
      </c>
      <c r="BC25" s="352">
        <f t="shared" si="16"/>
        <v>0.95817490494296575</v>
      </c>
      <c r="BD25" s="8">
        <v>403</v>
      </c>
      <c r="BE25" s="8">
        <f>'[2]METAS FORMACIÓN X CTROS'!$V25</f>
        <v>385</v>
      </c>
      <c r="BF25" s="355">
        <f t="shared" si="17"/>
        <v>0.95533498759305213</v>
      </c>
      <c r="BG25" s="8">
        <v>15</v>
      </c>
      <c r="BH25" s="8">
        <f>'[2]METAS FORMACIÓN X CTROS'!$W25</f>
        <v>15</v>
      </c>
      <c r="BI25" s="355">
        <f t="shared" si="18"/>
        <v>1</v>
      </c>
      <c r="BJ25" s="8">
        <v>6508</v>
      </c>
      <c r="BK25" s="8">
        <f>'[2]METAS FORMACIÓN X CTROS'!$X25</f>
        <v>6533</v>
      </c>
      <c r="BL25" s="560">
        <f t="shared" si="1"/>
        <v>1.0038414259373079</v>
      </c>
      <c r="BM25" s="8">
        <f>+AX25+BA25+BD25+BG25+BJ25</f>
        <v>12721</v>
      </c>
      <c r="BN25" s="8">
        <f>'[2]METAS FORMACIÓN X CTROS'!$Y25</f>
        <v>12142</v>
      </c>
      <c r="BO25" s="352">
        <f t="shared" si="19"/>
        <v>0.95448471032151561</v>
      </c>
      <c r="BP25" s="8">
        <v>30</v>
      </c>
      <c r="BQ25" s="8">
        <f>'[2]METAS FORMACIÓN X CTROS'!$Z25</f>
        <v>25</v>
      </c>
      <c r="BR25" s="352">
        <f t="shared" si="20"/>
        <v>0.83333333333333337</v>
      </c>
      <c r="BS25" s="8">
        <v>13008</v>
      </c>
      <c r="BT25" s="8">
        <f>'[2]METAS FORMACIÓN X CTROS'!$AA25</f>
        <v>12495</v>
      </c>
      <c r="BU25" s="352">
        <f t="shared" si="21"/>
        <v>0.96056273062730624</v>
      </c>
      <c r="BV25" s="8">
        <v>19644</v>
      </c>
      <c r="BW25" s="8">
        <f>'[2]METAS FORMACIÓN X CTROS'!$AB25</f>
        <v>18717</v>
      </c>
      <c r="BX25" s="352">
        <f t="shared" si="22"/>
        <v>0.95281001832620649</v>
      </c>
      <c r="BY25" s="8">
        <v>18400</v>
      </c>
      <c r="BZ25" s="8">
        <f>'[2]METAS FORMACIÓN X CTROS'!$AC25</f>
        <v>13440</v>
      </c>
      <c r="CA25" s="358">
        <f t="shared" si="23"/>
        <v>0.73043478260869565</v>
      </c>
      <c r="CB25" s="8">
        <v>29250</v>
      </c>
      <c r="CC25" s="8">
        <f>'[2]METAS FORMACIÓN X CTROS'!$AD25</f>
        <v>29129</v>
      </c>
      <c r="CD25" s="358">
        <f t="shared" si="24"/>
        <v>0.99586324786324787</v>
      </c>
      <c r="CE25" s="8">
        <v>6400</v>
      </c>
      <c r="CF25" s="8">
        <f>'[2]METAS FORMACIÓN X CTROS'!$AE25</f>
        <v>6160</v>
      </c>
      <c r="CG25" s="358">
        <f t="shared" si="25"/>
        <v>0.96250000000000002</v>
      </c>
      <c r="CH25" s="8">
        <v>1380</v>
      </c>
      <c r="CI25" s="8">
        <f>'[2]METAS FORMACIÓN X CTROS'!$AF25</f>
        <v>1228</v>
      </c>
      <c r="CJ25" s="352">
        <f t="shared" si="26"/>
        <v>0.88985507246376816</v>
      </c>
      <c r="CK25" s="8">
        <v>7780</v>
      </c>
      <c r="CL25" s="8">
        <f>'[2]METAS FORMACIÓN X CTROS'!$AG25</f>
        <v>7388</v>
      </c>
      <c r="CM25" s="358">
        <f t="shared" si="27"/>
        <v>0.94961439588688945</v>
      </c>
      <c r="CN25" s="8">
        <v>9416</v>
      </c>
      <c r="CO25" s="8">
        <v>9840</v>
      </c>
      <c r="CP25" s="358">
        <f t="shared" si="63"/>
        <v>1.0450297366185217</v>
      </c>
      <c r="CQ25" s="8">
        <v>225</v>
      </c>
      <c r="CR25" s="8">
        <f>'[2]METAS FORMACIÓN X CTROS'!$AI25</f>
        <v>174</v>
      </c>
      <c r="CS25" s="358">
        <f t="shared" si="28"/>
        <v>0.77333333333333332</v>
      </c>
      <c r="CT25" s="8">
        <v>65071</v>
      </c>
      <c r="CU25" s="8">
        <f>'[2]METAS FORMACIÓN X CTROS'!$AJ25</f>
        <v>59971</v>
      </c>
      <c r="CV25" s="358">
        <f t="shared" si="29"/>
        <v>0.92162407216732489</v>
      </c>
      <c r="CW25" s="8">
        <v>84715</v>
      </c>
      <c r="CX25" s="8">
        <f>'[2]METAS FORMACIÓN X CTROS'!$AK25</f>
        <v>78688</v>
      </c>
      <c r="CY25" s="358">
        <f t="shared" si="30"/>
        <v>0.92885557457357015</v>
      </c>
      <c r="CZ25" s="8">
        <v>9858</v>
      </c>
      <c r="DA25" s="8">
        <f>'[2]METAS FORMACIÓN X CTROS'!$AL25</f>
        <v>10251</v>
      </c>
      <c r="DB25" s="355">
        <f t="shared" si="31"/>
        <v>1.0398660986001218</v>
      </c>
      <c r="DC25" s="8">
        <v>240</v>
      </c>
      <c r="DD25" s="8">
        <f>'[2]METAS FORMACIÓN X CTROS'!$AM25</f>
        <v>189</v>
      </c>
      <c r="DE25" s="355">
        <f t="shared" si="32"/>
        <v>0.78749999999999998</v>
      </c>
      <c r="DF25" s="8">
        <v>29261</v>
      </c>
      <c r="DG25" s="8">
        <f>'[2]METAS FORMACIÓN X CTROS'!$AN25</f>
        <v>23837</v>
      </c>
      <c r="DH25" s="358">
        <f t="shared" si="33"/>
        <v>0.81463381292505388</v>
      </c>
      <c r="DI25" s="62">
        <v>0.85</v>
      </c>
      <c r="DJ25" s="93">
        <f>'[2]METAS FORMACIÓN X CTROS'!$AO25</f>
        <v>0.88064768869156396</v>
      </c>
      <c r="DK25" s="93">
        <f t="shared" si="34"/>
        <v>1.0360561043430165</v>
      </c>
      <c r="DL25" s="62">
        <v>0.77</v>
      </c>
      <c r="DM25" s="93">
        <f>'[2]METAS FORMACIÓN X CTROS'!$AP25</f>
        <v>0.79265873015873001</v>
      </c>
      <c r="DN25" s="93">
        <f t="shared" si="35"/>
        <v>1.0294269222840648</v>
      </c>
      <c r="DO25" s="62">
        <v>0.81</v>
      </c>
      <c r="DP25" s="93">
        <f>'[2]METAS FORMACIÓN X CTROS'!$AQ25</f>
        <v>0.87354941976790701</v>
      </c>
      <c r="DQ25" s="93">
        <f t="shared" si="36"/>
        <v>1.0784560737875395</v>
      </c>
      <c r="DR25" s="62">
        <v>0.92</v>
      </c>
      <c r="DS25" s="93">
        <f>'[2]METAS FORMACIÓN X CTROS'!$AR25</f>
        <v>0.91012362178416295</v>
      </c>
      <c r="DT25" s="93">
        <f t="shared" si="37"/>
        <v>0.98926480628713365</v>
      </c>
      <c r="DU25" s="62">
        <v>0.78</v>
      </c>
      <c r="DV25" s="93">
        <f>'[2]METAS FORMACIÓN X CTROS'!$AS25</f>
        <v>0.72870857850727799</v>
      </c>
      <c r="DW25" s="93">
        <f t="shared" si="38"/>
        <v>0.93424176731702302</v>
      </c>
      <c r="DX25" s="62">
        <v>0.85000000000000009</v>
      </c>
      <c r="DY25" s="93">
        <f>'[2]METAS FORMACIÓN X CTROS'!$AT25</f>
        <v>0.81597557055609105</v>
      </c>
      <c r="DZ25" s="93">
        <f t="shared" si="39"/>
        <v>0.95997125947775408</v>
      </c>
      <c r="EA25" s="62">
        <v>0.88500000000000001</v>
      </c>
      <c r="EB25" s="93">
        <f>'[2]METAS FORMACIÓN X CTROS'!$AU25</f>
        <v>0.88674033149171305</v>
      </c>
      <c r="EC25" s="93">
        <f t="shared" si="40"/>
        <v>1.0019664762618226</v>
      </c>
      <c r="ED25" s="62">
        <v>0.77500000000000002</v>
      </c>
      <c r="EE25" s="93">
        <f>'[2]METAS FORMACIÓN X CTROS'!$AV25</f>
        <v>0.74392258673589795</v>
      </c>
      <c r="EF25" s="93">
        <f t="shared" si="41"/>
        <v>0.95990011191728764</v>
      </c>
      <c r="EG25" s="62">
        <v>0.83000000000000007</v>
      </c>
      <c r="EH25" s="93">
        <f>'[2]METAS FORMACIÓN X CTROS'!$AW25</f>
        <v>0.85441042902174502</v>
      </c>
      <c r="EI25" s="93">
        <f t="shared" si="42"/>
        <v>1.0294101554478854</v>
      </c>
      <c r="EJ25" s="62">
        <v>0.89</v>
      </c>
      <c r="EK25" s="93">
        <f>'[2]METAS FORMACIÓN X CTROS'!$AX25</f>
        <v>0.84290703722969496</v>
      </c>
      <c r="EL25" s="93">
        <f t="shared" si="43"/>
        <v>0.94708655868505054</v>
      </c>
      <c r="EM25" s="62">
        <v>0.22</v>
      </c>
      <c r="EN25" s="93">
        <f>'[2]METAS FORMACIÓN X CTROS'!$AY25</f>
        <v>0.34030612244897901</v>
      </c>
      <c r="EO25" s="93">
        <f t="shared" si="44"/>
        <v>1.5468460111317228</v>
      </c>
      <c r="EP25" s="62">
        <v>0.55500000000000005</v>
      </c>
      <c r="EQ25" s="93">
        <f>'[2]METAS FORMACIÓN X CTROS'!$AZ25</f>
        <v>0.67864467826116004</v>
      </c>
      <c r="ER25" s="93">
        <f t="shared" si="45"/>
        <v>1.2227832040741622</v>
      </c>
      <c r="ES25" s="62">
        <v>0.88749999999999996</v>
      </c>
      <c r="ET25" s="93">
        <f>'[2]METAS FORMACIÓN X CTROS'!$BA25</f>
        <v>0.85447849628994899</v>
      </c>
      <c r="EU25" s="93">
        <f t="shared" si="46"/>
        <v>0.96279267187599893</v>
      </c>
      <c r="EV25" s="62">
        <v>0.4975</v>
      </c>
      <c r="EW25" s="93">
        <f>'[2]METAS FORMACIÓN X CTROS'!$BB25</f>
        <v>0.41204849603557497</v>
      </c>
      <c r="EX25" s="93">
        <f t="shared" si="47"/>
        <v>0.82823818298608032</v>
      </c>
      <c r="EY25" s="62">
        <v>0.6925</v>
      </c>
      <c r="EZ25" s="93">
        <f>'[2]METAS FORMACIÓN X CTROS'!$BC25</f>
        <v>0.72045292801951999</v>
      </c>
      <c r="FA25" s="93">
        <f t="shared" si="48"/>
        <v>1.0403652390173574</v>
      </c>
      <c r="FB25" s="62">
        <v>0.88</v>
      </c>
      <c r="FC25" s="93">
        <f>'[2]METAS FORMACIÓN X CTROS'!$BD25</f>
        <v>0.80700325732899003</v>
      </c>
      <c r="FD25" s="93">
        <f t="shared" si="49"/>
        <v>0.9170491560556705</v>
      </c>
      <c r="FE25" s="62">
        <v>0.32</v>
      </c>
      <c r="FF25" s="93">
        <f>'[2]METAS FORMACIÓN X CTROS'!$BE25</f>
        <v>0.44172077922077901</v>
      </c>
      <c r="FG25" s="93">
        <f t="shared" si="50"/>
        <v>1.3803774350649345</v>
      </c>
      <c r="FH25" s="62">
        <v>0.6</v>
      </c>
      <c r="FI25" s="93">
        <f>'[2]METAS FORMACIÓN X CTROS'!$BF25</f>
        <v>0.50243638332430995</v>
      </c>
      <c r="FJ25" s="93">
        <f t="shared" si="51"/>
        <v>0.83739397220718326</v>
      </c>
      <c r="FK25" s="54">
        <v>0.9</v>
      </c>
      <c r="FL25" s="93">
        <f>'[2]METAS FORMACIÓN X CTROS'!$BG25</f>
        <v>0.94371280850648698</v>
      </c>
      <c r="FM25" s="93">
        <f t="shared" si="52"/>
        <v>1.04856978722943</v>
      </c>
      <c r="FN25" s="54">
        <v>0.61009999999999998</v>
      </c>
      <c r="FO25" s="93">
        <f>'[2]METAS FORMACIÓN X CTROS'!$BH25</f>
        <v>0.89947089947089898</v>
      </c>
      <c r="FP25" s="93">
        <f t="shared" si="53"/>
        <v>1.4743007694982773</v>
      </c>
      <c r="FQ25" s="63">
        <v>6071</v>
      </c>
      <c r="FR25" s="8">
        <f>'[2]METAS FORMACIÓN X CTROS'!$BI25</f>
        <v>3272</v>
      </c>
      <c r="FS25" s="54">
        <f t="shared" si="54"/>
        <v>0.53895569098995222</v>
      </c>
      <c r="FT25" s="63">
        <v>1232</v>
      </c>
      <c r="FU25" s="8">
        <f>'[2]METAS FORMACIÓN X CTROS'!$BJ25</f>
        <v>663</v>
      </c>
      <c r="FV25" s="54">
        <f t="shared" si="55"/>
        <v>0.53814935064935066</v>
      </c>
      <c r="FW25" s="63">
        <v>7303</v>
      </c>
      <c r="FX25" s="8">
        <f>'[2]METAS FORMACIÓN X CTROS'!$BK25</f>
        <v>3935</v>
      </c>
      <c r="FY25" s="54">
        <f t="shared" si="56"/>
        <v>0.53881966315212926</v>
      </c>
      <c r="FZ25" s="63">
        <v>33343</v>
      </c>
      <c r="GA25" s="8">
        <f>'[2]METAS FORMACIÓN X CTROS'!$BL25</f>
        <v>30996</v>
      </c>
      <c r="GB25" s="54">
        <f t="shared" si="57"/>
        <v>0.92961041298023572</v>
      </c>
      <c r="GC25" s="63">
        <v>40646</v>
      </c>
      <c r="GD25" s="8">
        <f>'[2]METAS FORMACIÓN X CTROS'!$BM25</f>
        <v>34931</v>
      </c>
      <c r="GE25" s="54">
        <f t="shared" si="58"/>
        <v>0.85939575850022143</v>
      </c>
      <c r="GF25" s="63">
        <v>2504</v>
      </c>
      <c r="GG25" s="8">
        <f>'[2]METAS FORMACIÓN X CTROS'!$BN25</f>
        <v>2354</v>
      </c>
      <c r="GH25" s="300">
        <f t="shared" si="59"/>
        <v>0.94009584664536738</v>
      </c>
      <c r="GI25" s="8">
        <v>7618</v>
      </c>
      <c r="GJ25" s="8">
        <f>'[2]METAS FORMACIÓN X CTROS'!$BO25</f>
        <v>6868</v>
      </c>
      <c r="GK25" s="93">
        <f t="shared" si="60"/>
        <v>0.90154896298241005</v>
      </c>
      <c r="GL25" s="8">
        <v>137</v>
      </c>
      <c r="GM25" s="8">
        <f>'[2]METAS FORMACIÓN X CTROS'!$BP25</f>
        <v>106</v>
      </c>
      <c r="GN25" s="93">
        <f t="shared" si="61"/>
        <v>0.77372262773722633</v>
      </c>
    </row>
    <row r="26" spans="1:196" s="1" customFormat="1" ht="15" customHeight="1" x14ac:dyDescent="0.6">
      <c r="A26" s="16">
        <v>5</v>
      </c>
      <c r="B26" s="17" t="s">
        <v>521</v>
      </c>
      <c r="C26" s="18">
        <v>9549</v>
      </c>
      <c r="D26" s="17" t="s">
        <v>594</v>
      </c>
      <c r="E26" s="8">
        <f>VLOOKUP(C26,'[3]METAS FORMACIÓN X CTROS'!$C$11:$E$128,3,0)</f>
        <v>686</v>
      </c>
      <c r="F26" s="8">
        <f>'[2]METAS FORMACIÓN X CTROS'!$E26</f>
        <v>662</v>
      </c>
      <c r="G26" s="352">
        <f t="shared" si="62"/>
        <v>0.96501457725947526</v>
      </c>
      <c r="H26" s="8">
        <f>VLOOKUP(C26,'[3]METAS FORMACIÓN X CTROS'!$C$11:$F$128,4,0)</f>
        <v>825</v>
      </c>
      <c r="I26" s="8">
        <f>'[2]METAS FORMACIÓN X CTROS'!$F26</f>
        <v>875</v>
      </c>
      <c r="J26" s="352">
        <f t="shared" si="2"/>
        <v>1.0606060606060606</v>
      </c>
      <c r="K26" s="8">
        <f>VLOOKUP(C26,'[3]METAS FORMACIÓN X CTROS'!$C$11:$G$128,5,0)</f>
        <v>100</v>
      </c>
      <c r="L26" s="8">
        <f>'[2]METAS FORMACIÓN X CTROS'!$G26</f>
        <v>125</v>
      </c>
      <c r="M26" s="352">
        <f t="shared" si="3"/>
        <v>1.25</v>
      </c>
      <c r="N26" s="8">
        <v>0</v>
      </c>
      <c r="O26" s="8">
        <f>'[2]METAS FORMACIÓN X CTROS'!$H26</f>
        <v>0</v>
      </c>
      <c r="P26" s="355" t="str">
        <f t="shared" si="4"/>
        <v>N/A</v>
      </c>
      <c r="Q26" s="8">
        <v>0</v>
      </c>
      <c r="R26" s="8">
        <f>'[2]METAS FORMACIÓN X CTROS'!$I26</f>
        <v>0</v>
      </c>
      <c r="S26" s="355" t="str">
        <f t="shared" si="5"/>
        <v>N/A</v>
      </c>
      <c r="T26" s="8">
        <v>1611</v>
      </c>
      <c r="U26" s="8">
        <f>'[2]METAS FORMACIÓN X CTROS'!$J26</f>
        <v>1662</v>
      </c>
      <c r="V26" s="352">
        <f t="shared" si="0"/>
        <v>1.031657355679702</v>
      </c>
      <c r="W26" s="8">
        <v>1611</v>
      </c>
      <c r="X26" s="8">
        <f>'[2]METAS FORMACIÓN X CTROS'!$K26</f>
        <v>1662</v>
      </c>
      <c r="Y26" s="352">
        <f t="shared" si="6"/>
        <v>1.031657355679702</v>
      </c>
      <c r="Z26" s="8">
        <v>0</v>
      </c>
      <c r="AA26" s="8">
        <f>'[2]METAS FORMACIÓN X CTROS'!$L26</f>
        <v>0</v>
      </c>
      <c r="AB26" s="352" t="str">
        <f t="shared" si="7"/>
        <v>N/A</v>
      </c>
      <c r="AC26" s="8">
        <v>0</v>
      </c>
      <c r="AD26" s="8">
        <f>'[2]METAS FORMACIÓN X CTROS'!$M26</f>
        <v>0</v>
      </c>
      <c r="AE26" s="355" t="str">
        <f t="shared" si="8"/>
        <v>N/A</v>
      </c>
      <c r="AF26" s="8">
        <v>0</v>
      </c>
      <c r="AG26" s="8">
        <f>'[2]METAS FORMACIÓN X CTROS'!$N26</f>
        <v>0</v>
      </c>
      <c r="AH26" s="355" t="str">
        <f t="shared" si="9"/>
        <v>N/A</v>
      </c>
      <c r="AI26" s="8">
        <v>0</v>
      </c>
      <c r="AJ26" s="8">
        <f>'[2]METAS FORMACIÓN X CTROS'!$O26</f>
        <v>0</v>
      </c>
      <c r="AK26" s="352" t="str">
        <f t="shared" si="10"/>
        <v>N/A</v>
      </c>
      <c r="AL26" s="8">
        <v>0</v>
      </c>
      <c r="AM26" s="8">
        <f>'[2]METAS FORMACIÓN X CTROS'!$P26</f>
        <v>0</v>
      </c>
      <c r="AN26" s="352" t="str">
        <f t="shared" si="11"/>
        <v>N/A</v>
      </c>
      <c r="AO26" s="8">
        <v>0</v>
      </c>
      <c r="AP26" s="8">
        <f>'[2]METAS FORMACIÓN X CTROS'!$Q26</f>
        <v>0</v>
      </c>
      <c r="AQ26" s="355" t="str">
        <f t="shared" si="12"/>
        <v>N/A</v>
      </c>
      <c r="AR26" s="8">
        <v>15</v>
      </c>
      <c r="AS26" s="8">
        <f>'[2]METAS FORMACIÓN X CTROS'!$R26</f>
        <v>19</v>
      </c>
      <c r="AT26" s="355">
        <f t="shared" si="13"/>
        <v>1.2666666666666666</v>
      </c>
      <c r="AU26" s="8">
        <v>15</v>
      </c>
      <c r="AV26" s="8">
        <f>'[2]METAS FORMACIÓN X CTROS'!$S26</f>
        <v>19</v>
      </c>
      <c r="AW26" s="352">
        <f t="shared" si="14"/>
        <v>1.2666666666666666</v>
      </c>
      <c r="AX26" s="8">
        <v>1086</v>
      </c>
      <c r="AY26" s="8">
        <f>'[2]METAS FORMACIÓN X CTROS'!$T26</f>
        <v>1052</v>
      </c>
      <c r="AZ26" s="352">
        <f t="shared" si="15"/>
        <v>0.96869244935543275</v>
      </c>
      <c r="BA26" s="8">
        <v>340</v>
      </c>
      <c r="BB26" s="8">
        <f>'[2]METAS FORMACIÓN X CTROS'!$U26</f>
        <v>314</v>
      </c>
      <c r="BC26" s="352">
        <f t="shared" si="16"/>
        <v>0.92352941176470593</v>
      </c>
      <c r="BD26" s="8">
        <v>294</v>
      </c>
      <c r="BE26" s="8">
        <f>'[2]METAS FORMACIÓN X CTROS'!$V26</f>
        <v>346</v>
      </c>
      <c r="BF26" s="355">
        <f t="shared" si="17"/>
        <v>1.1768707482993197</v>
      </c>
      <c r="BG26" s="8">
        <v>15</v>
      </c>
      <c r="BH26" s="8">
        <f>'[2]METAS FORMACIÓN X CTROS'!$W26</f>
        <v>16</v>
      </c>
      <c r="BI26" s="355">
        <f t="shared" si="18"/>
        <v>1.0666666666666667</v>
      </c>
      <c r="BJ26" s="8">
        <v>2342</v>
      </c>
      <c r="BK26" s="8">
        <f>'[2]METAS FORMACIÓN X CTROS'!$X26</f>
        <v>2260</v>
      </c>
      <c r="BL26" s="560">
        <f t="shared" si="1"/>
        <v>0.96498719043552517</v>
      </c>
      <c r="BM26" s="8">
        <v>4077</v>
      </c>
      <c r="BN26" s="8">
        <f>'[2]METAS FORMACIÓN X CTROS'!$Y26</f>
        <v>3988</v>
      </c>
      <c r="BO26" s="352">
        <f t="shared" si="19"/>
        <v>0.9781702232033358</v>
      </c>
      <c r="BP26" s="8">
        <v>0</v>
      </c>
      <c r="BQ26" s="8">
        <f>'[2]METAS FORMACIÓN X CTROS'!$Z26</f>
        <v>0</v>
      </c>
      <c r="BR26" s="352" t="str">
        <f t="shared" si="20"/>
        <v>N/A</v>
      </c>
      <c r="BS26" s="8">
        <v>4092</v>
      </c>
      <c r="BT26" s="8">
        <f>'[2]METAS FORMACIÓN X CTROS'!$AA26</f>
        <v>4007</v>
      </c>
      <c r="BU26" s="352">
        <f t="shared" si="21"/>
        <v>0.97922776148582602</v>
      </c>
      <c r="BV26" s="8">
        <v>5703</v>
      </c>
      <c r="BW26" s="8">
        <f>'[2]METAS FORMACIÓN X CTROS'!$AB26</f>
        <v>5669</v>
      </c>
      <c r="BX26" s="352">
        <f t="shared" si="22"/>
        <v>0.99403822549535337</v>
      </c>
      <c r="BY26" s="8">
        <v>10240</v>
      </c>
      <c r="BZ26" s="8">
        <f>'[2]METAS FORMACIÓN X CTROS'!$AC26</f>
        <v>6800</v>
      </c>
      <c r="CA26" s="358">
        <f t="shared" si="23"/>
        <v>0.6640625</v>
      </c>
      <c r="CB26" s="8">
        <v>13470</v>
      </c>
      <c r="CC26" s="8">
        <f>'[2]METAS FORMACIÓN X CTROS'!$AD26</f>
        <v>16565</v>
      </c>
      <c r="CD26" s="358">
        <f t="shared" si="24"/>
        <v>1.2297698589458055</v>
      </c>
      <c r="CE26" s="8">
        <v>3840</v>
      </c>
      <c r="CF26" s="8">
        <f>'[2]METAS FORMACIÓN X CTROS'!$AE26</f>
        <v>2960</v>
      </c>
      <c r="CG26" s="358">
        <f t="shared" si="25"/>
        <v>0.77083333333333337</v>
      </c>
      <c r="CH26" s="8">
        <v>1320</v>
      </c>
      <c r="CI26" s="8">
        <f>'[2]METAS FORMACIÓN X CTROS'!$AF26</f>
        <v>992</v>
      </c>
      <c r="CJ26" s="352">
        <f t="shared" si="26"/>
        <v>0.75151515151515147</v>
      </c>
      <c r="CK26" s="8">
        <v>5160</v>
      </c>
      <c r="CL26" s="8">
        <f>'[2]METAS FORMACIÓN X CTROS'!$AG26</f>
        <v>3952</v>
      </c>
      <c r="CM26" s="358">
        <f t="shared" si="27"/>
        <v>0.76589147286821702</v>
      </c>
      <c r="CN26" s="8">
        <v>11946</v>
      </c>
      <c r="CO26" s="8">
        <v>14046</v>
      </c>
      <c r="CP26" s="358">
        <f t="shared" si="63"/>
        <v>1.1757910597689603</v>
      </c>
      <c r="CQ26" s="8">
        <v>225</v>
      </c>
      <c r="CR26" s="8">
        <f>'[2]METAS FORMACIÓN X CTROS'!$AI26</f>
        <v>255</v>
      </c>
      <c r="CS26" s="358">
        <f t="shared" si="28"/>
        <v>1.1333333333333333</v>
      </c>
      <c r="CT26" s="8">
        <v>41041</v>
      </c>
      <c r="CU26" s="8">
        <f>'[2]METAS FORMACIÓN X CTROS'!$AJ26</f>
        <v>41618</v>
      </c>
      <c r="CV26" s="358">
        <f t="shared" si="29"/>
        <v>1.0140591116200872</v>
      </c>
      <c r="CW26" s="8">
        <v>46744</v>
      </c>
      <c r="CX26" s="8">
        <f>'[2]METAS FORMACIÓN X CTROS'!$AK26</f>
        <v>47287</v>
      </c>
      <c r="CY26" s="358">
        <f t="shared" si="30"/>
        <v>1.0116164641451308</v>
      </c>
      <c r="CZ26" s="8">
        <v>12240</v>
      </c>
      <c r="DA26" s="8">
        <f>'[2]METAS FORMACIÓN X CTROS'!$AL26</f>
        <v>14392</v>
      </c>
      <c r="DB26" s="355">
        <f t="shared" si="31"/>
        <v>1.1758169934640523</v>
      </c>
      <c r="DC26" s="8">
        <v>255</v>
      </c>
      <c r="DD26" s="8">
        <f>'[2]METAS FORMACIÓN X CTROS'!$AM26</f>
        <v>290</v>
      </c>
      <c r="DE26" s="355">
        <f t="shared" si="32"/>
        <v>1.1372549019607843</v>
      </c>
      <c r="DF26" s="8">
        <v>15178</v>
      </c>
      <c r="DG26" s="8">
        <f>'[2]METAS FORMACIÓN X CTROS'!$AN26</f>
        <v>10949</v>
      </c>
      <c r="DH26" s="358">
        <f t="shared" si="33"/>
        <v>0.72137303992620894</v>
      </c>
      <c r="DI26" s="62">
        <v>0.82</v>
      </c>
      <c r="DJ26" s="93">
        <f>'[2]METAS FORMACIÓN X CTROS'!$AO26</f>
        <v>0.87733549959382595</v>
      </c>
      <c r="DK26" s="93">
        <f t="shared" si="34"/>
        <v>1.0699213409680806</v>
      </c>
      <c r="DL26" s="62">
        <v>0.69</v>
      </c>
      <c r="DM26" s="93">
        <f>'[2]METAS FORMACIÓN X CTROS'!$AP26</f>
        <v>0.44904458598726099</v>
      </c>
      <c r="DN26" s="93">
        <f t="shared" si="35"/>
        <v>0.65078925505400154</v>
      </c>
      <c r="DO26" s="62">
        <v>0.75499999999999989</v>
      </c>
      <c r="DP26" s="93">
        <f>'[2]METAS FORMACIÓN X CTROS'!$AQ26</f>
        <v>0.84377339655602701</v>
      </c>
      <c r="DQ26" s="93">
        <f t="shared" si="36"/>
        <v>1.1175806576901022</v>
      </c>
      <c r="DR26" s="62">
        <v>0.91</v>
      </c>
      <c r="DS26" s="93">
        <f>'[2]METAS FORMACIÓN X CTROS'!$AR26</f>
        <v>0.89453621346886902</v>
      </c>
      <c r="DT26" s="93">
        <f t="shared" si="37"/>
        <v>0.98300682798776817</v>
      </c>
      <c r="DU26" s="62">
        <v>0.79</v>
      </c>
      <c r="DV26" s="93">
        <f>'[2]METAS FORMACIÓN X CTROS'!$AS26</f>
        <v>0.81371428571428595</v>
      </c>
      <c r="DW26" s="93">
        <f t="shared" si="38"/>
        <v>1.0300180831826404</v>
      </c>
      <c r="DX26" s="62">
        <v>0.85000000000000009</v>
      </c>
      <c r="DY26" s="93">
        <f>'[2]METAS FORMACIÓN X CTROS'!$AT26</f>
        <v>0.85198555956678701</v>
      </c>
      <c r="DZ26" s="93">
        <f t="shared" si="39"/>
        <v>1.0023359524315141</v>
      </c>
      <c r="EA26" s="62">
        <v>0.86499999999999999</v>
      </c>
      <c r="EB26" s="93">
        <f>'[2]METAS FORMACIÓN X CTROS'!$AU26</f>
        <v>0.88035714285714295</v>
      </c>
      <c r="EC26" s="93">
        <f t="shared" si="40"/>
        <v>1.0177539223781999</v>
      </c>
      <c r="ED26" s="62">
        <v>0.74</v>
      </c>
      <c r="EE26" s="93">
        <f>'[2]METAS FORMACIÓN X CTROS'!$AV26</f>
        <v>0.71740958788898201</v>
      </c>
      <c r="EF26" s="93">
        <f t="shared" si="41"/>
        <v>0.96947241606619194</v>
      </c>
      <c r="EG26" s="62">
        <v>0.80249999999999999</v>
      </c>
      <c r="EH26" s="93">
        <f>'[2]METAS FORMACIÓN X CTROS'!$AW26</f>
        <v>0.84618098430058197</v>
      </c>
      <c r="EI26" s="93">
        <f t="shared" si="42"/>
        <v>1.0544311330848373</v>
      </c>
      <c r="EJ26" s="62">
        <v>0.89</v>
      </c>
      <c r="EK26" s="93">
        <f>'[2]METAS FORMACIÓN X CTROS'!$AX26</f>
        <v>0.88709272396258398</v>
      </c>
      <c r="EL26" s="93">
        <f t="shared" si="43"/>
        <v>0.99673339771076852</v>
      </c>
      <c r="EM26" s="62">
        <v>0.22</v>
      </c>
      <c r="EN26" s="93">
        <f>'[2]METAS FORMACIÓN X CTROS'!$AY26</f>
        <v>0.25717213114754101</v>
      </c>
      <c r="EO26" s="93">
        <f t="shared" si="44"/>
        <v>1.1689642324888228</v>
      </c>
      <c r="EP26" s="62">
        <v>0.55500000000000005</v>
      </c>
      <c r="EQ26" s="93">
        <f>'[2]METAS FORMACIÓN X CTROS'!$AZ26</f>
        <v>0.73936758133499902</v>
      </c>
      <c r="ER26" s="93">
        <f t="shared" si="45"/>
        <v>1.3321938402432414</v>
      </c>
      <c r="ES26" s="62">
        <v>0.87749999999999995</v>
      </c>
      <c r="ET26" s="93">
        <f>'[2]METAS FORMACIÓN X CTROS'!$BA26</f>
        <v>0.88626231493202701</v>
      </c>
      <c r="EU26" s="93">
        <f t="shared" si="46"/>
        <v>1.0099855440820822</v>
      </c>
      <c r="EV26" s="62">
        <v>0.48</v>
      </c>
      <c r="EW26" s="93">
        <f>'[2]METAS FORMACIÓN X CTROS'!$BB26</f>
        <v>0.307151338021737</v>
      </c>
      <c r="EX26" s="93">
        <f t="shared" si="47"/>
        <v>0.63989862087861882</v>
      </c>
      <c r="EY26" s="62">
        <v>0.67874999999999996</v>
      </c>
      <c r="EZ26" s="93">
        <f>'[2]METAS FORMACIÓN X CTROS'!$BC26</f>
        <v>0.75217290164315798</v>
      </c>
      <c r="FA26" s="93">
        <f t="shared" si="48"/>
        <v>1.1081737040783175</v>
      </c>
      <c r="FB26" s="62">
        <v>0.94</v>
      </c>
      <c r="FC26" s="93">
        <f>'[2]METAS FORMACIÓN X CTROS'!$BD26</f>
        <v>0.93245967741935498</v>
      </c>
      <c r="FD26" s="93">
        <f t="shared" si="49"/>
        <v>0.99197838023335638</v>
      </c>
      <c r="FE26" s="62">
        <v>0.31</v>
      </c>
      <c r="FF26" s="93">
        <f>'[2]METAS FORMACIÓN X CTROS'!$BE26</f>
        <v>0.27432432432432402</v>
      </c>
      <c r="FG26" s="93">
        <f t="shared" si="50"/>
        <v>0.88491717523975488</v>
      </c>
      <c r="FH26" s="62">
        <v>0.625</v>
      </c>
      <c r="FI26" s="93">
        <f>'[2]METAS FORMACIÓN X CTROS'!$BF26</f>
        <v>0.43952429149797601</v>
      </c>
      <c r="FJ26" s="93">
        <f t="shared" si="51"/>
        <v>0.70323886639676159</v>
      </c>
      <c r="FK26" s="54">
        <v>0.86102308736985056</v>
      </c>
      <c r="FL26" s="93">
        <f>'[2]METAS FORMACIÓN X CTROS'!$BG26</f>
        <v>0.89799888827126195</v>
      </c>
      <c r="FM26" s="93">
        <f t="shared" si="52"/>
        <v>1.0429440295432271</v>
      </c>
      <c r="FN26" s="54">
        <v>0.61009999999999998</v>
      </c>
      <c r="FO26" s="93">
        <f>'[2]METAS FORMACIÓN X CTROS'!$BH26</f>
        <v>0.84827586206896599</v>
      </c>
      <c r="FP26" s="93">
        <f t="shared" si="53"/>
        <v>1.3903882348286609</v>
      </c>
      <c r="FQ26" s="63">
        <v>1539</v>
      </c>
      <c r="FR26" s="8">
        <f>'[2]METAS FORMACIÓN X CTROS'!$BI26</f>
        <v>1154</v>
      </c>
      <c r="FS26" s="54">
        <f t="shared" si="54"/>
        <v>0.74983755685510067</v>
      </c>
      <c r="FT26" s="63">
        <v>317</v>
      </c>
      <c r="FU26" s="8">
        <f>'[2]METAS FORMACIÓN X CTROS'!$BJ26</f>
        <v>194</v>
      </c>
      <c r="FV26" s="54">
        <f t="shared" si="55"/>
        <v>0.61198738170347</v>
      </c>
      <c r="FW26" s="63">
        <v>1856</v>
      </c>
      <c r="FX26" s="8">
        <f>'[2]METAS FORMACIÓN X CTROS'!$BK26</f>
        <v>1348</v>
      </c>
      <c r="FY26" s="54">
        <f t="shared" si="56"/>
        <v>0.72629310344827591</v>
      </c>
      <c r="FZ26" s="63">
        <v>16672</v>
      </c>
      <c r="GA26" s="8">
        <f>'[2]METAS FORMACIÓN X CTROS'!$BL26</f>
        <v>26360</v>
      </c>
      <c r="GB26" s="54">
        <f t="shared" si="57"/>
        <v>1.5810940499040307</v>
      </c>
      <c r="GC26" s="63">
        <v>18528</v>
      </c>
      <c r="GD26" s="8">
        <f>'[2]METAS FORMACIÓN X CTROS'!$BM26</f>
        <v>27708</v>
      </c>
      <c r="GE26" s="54">
        <f t="shared" si="58"/>
        <v>1.4954663212435233</v>
      </c>
      <c r="GF26" s="63">
        <v>872</v>
      </c>
      <c r="GG26" s="8">
        <f>'[2]METAS FORMACIÓN X CTROS'!$BN26</f>
        <v>874</v>
      </c>
      <c r="GH26" s="300">
        <f t="shared" si="59"/>
        <v>1.0022935779816513</v>
      </c>
      <c r="GI26" s="8">
        <v>9083</v>
      </c>
      <c r="GJ26" s="8">
        <f>'[2]METAS FORMACIÓN X CTROS'!$BO26</f>
        <v>10514</v>
      </c>
      <c r="GK26" s="93">
        <f t="shared" si="60"/>
        <v>1.1575470659473741</v>
      </c>
      <c r="GL26" s="8">
        <v>137</v>
      </c>
      <c r="GM26" s="8">
        <f>'[2]METAS FORMACIÓN X CTROS'!$BP26</f>
        <v>213</v>
      </c>
      <c r="GN26" s="93">
        <f t="shared" si="61"/>
        <v>1.5547445255474452</v>
      </c>
    </row>
    <row r="27" spans="1:196" s="1" customFormat="1" ht="15" customHeight="1" x14ac:dyDescent="0.6">
      <c r="A27" s="16">
        <v>8</v>
      </c>
      <c r="B27" s="17" t="s">
        <v>522</v>
      </c>
      <c r="C27" s="18">
        <v>9103</v>
      </c>
      <c r="D27" s="17" t="s">
        <v>595</v>
      </c>
      <c r="E27" s="8">
        <f>VLOOKUP(C27,'[3]METAS FORMACIÓN X CTROS'!$C$11:$E$128,3,0)</f>
        <v>1242</v>
      </c>
      <c r="F27" s="8">
        <f>'[2]METAS FORMACIÓN X CTROS'!$E27</f>
        <v>1199</v>
      </c>
      <c r="G27" s="352">
        <f t="shared" si="62"/>
        <v>0.96537842190016099</v>
      </c>
      <c r="H27" s="8">
        <f>VLOOKUP(C27,'[3]METAS FORMACIÓN X CTROS'!$C$11:$F$128,4,0)</f>
        <v>1650</v>
      </c>
      <c r="I27" s="8">
        <f>'[2]METAS FORMACIÓN X CTROS'!$F27</f>
        <v>1782</v>
      </c>
      <c r="J27" s="352">
        <f t="shared" si="2"/>
        <v>1.08</v>
      </c>
      <c r="K27" s="8">
        <f>VLOOKUP(C27,'[3]METAS FORMACIÓN X CTROS'!$C$11:$G$128,5,0)</f>
        <v>0</v>
      </c>
      <c r="L27" s="8">
        <f>'[2]METAS FORMACIÓN X CTROS'!$G27</f>
        <v>43</v>
      </c>
      <c r="M27" s="352" t="str">
        <f t="shared" si="3"/>
        <v>N/A</v>
      </c>
      <c r="N27" s="8">
        <v>54</v>
      </c>
      <c r="O27" s="8">
        <f>'[2]METAS FORMACIÓN X CTROS'!$H27</f>
        <v>54</v>
      </c>
      <c r="P27" s="355">
        <f t="shared" si="4"/>
        <v>1</v>
      </c>
      <c r="Q27" s="8">
        <v>24</v>
      </c>
      <c r="R27" s="8">
        <f>'[2]METAS FORMACIÓN X CTROS'!$I27</f>
        <v>24</v>
      </c>
      <c r="S27" s="355">
        <f t="shared" si="5"/>
        <v>1</v>
      </c>
      <c r="T27" s="8">
        <v>2970</v>
      </c>
      <c r="U27" s="8">
        <f>'[2]METAS FORMACIÓN X CTROS'!$J27</f>
        <v>3102</v>
      </c>
      <c r="V27" s="352">
        <f t="shared" si="0"/>
        <v>1.0444444444444445</v>
      </c>
      <c r="W27" s="8">
        <v>2970</v>
      </c>
      <c r="X27" s="8">
        <f>'[2]METAS FORMACIÓN X CTROS'!$K27</f>
        <v>3102</v>
      </c>
      <c r="Y27" s="352">
        <f t="shared" si="6"/>
        <v>1.0444444444444445</v>
      </c>
      <c r="Z27" s="8">
        <v>253</v>
      </c>
      <c r="AA27" s="8">
        <f>'[2]METAS FORMACIÓN X CTROS'!$L27</f>
        <v>247</v>
      </c>
      <c r="AB27" s="352">
        <f t="shared" si="7"/>
        <v>0.97628458498023718</v>
      </c>
      <c r="AC27" s="8">
        <v>15</v>
      </c>
      <c r="AD27" s="8">
        <f>'[2]METAS FORMACIÓN X CTROS'!$M27</f>
        <v>19</v>
      </c>
      <c r="AE27" s="355">
        <f t="shared" si="8"/>
        <v>1.2666666666666666</v>
      </c>
      <c r="AF27" s="8">
        <v>71</v>
      </c>
      <c r="AG27" s="8">
        <f>'[2]METAS FORMACIÓN X CTROS'!$N27</f>
        <v>72</v>
      </c>
      <c r="AH27" s="355">
        <f t="shared" si="9"/>
        <v>1.0140845070422535</v>
      </c>
      <c r="AI27" s="8">
        <v>339</v>
      </c>
      <c r="AJ27" s="8">
        <f>'[2]METAS FORMACIÓN X CTROS'!$O27</f>
        <v>338</v>
      </c>
      <c r="AK27" s="352">
        <f t="shared" si="10"/>
        <v>0.99705014749262533</v>
      </c>
      <c r="AL27" s="8">
        <v>0</v>
      </c>
      <c r="AM27" s="8">
        <f>'[2]METAS FORMACIÓN X CTROS'!$P27</f>
        <v>0</v>
      </c>
      <c r="AN27" s="352" t="str">
        <f t="shared" si="11"/>
        <v>N/A</v>
      </c>
      <c r="AO27" s="8">
        <v>15</v>
      </c>
      <c r="AP27" s="8">
        <f>'[2]METAS FORMACIÓN X CTROS'!$Q27</f>
        <v>15</v>
      </c>
      <c r="AQ27" s="355">
        <f t="shared" si="12"/>
        <v>1</v>
      </c>
      <c r="AR27" s="8">
        <v>0</v>
      </c>
      <c r="AS27" s="8">
        <f>'[2]METAS FORMACIÓN X CTROS'!$R27</f>
        <v>0</v>
      </c>
      <c r="AT27" s="355" t="str">
        <f t="shared" si="13"/>
        <v>N/A</v>
      </c>
      <c r="AU27" s="8">
        <v>15</v>
      </c>
      <c r="AV27" s="8">
        <f>'[2]METAS FORMACIÓN X CTROS'!$S27</f>
        <v>15</v>
      </c>
      <c r="AW27" s="352">
        <f t="shared" si="14"/>
        <v>1</v>
      </c>
      <c r="AX27" s="8">
        <v>3820</v>
      </c>
      <c r="AY27" s="8">
        <f>'[2]METAS FORMACIÓN X CTROS'!$T27</f>
        <v>3888</v>
      </c>
      <c r="AZ27" s="352">
        <f t="shared" si="15"/>
        <v>1.0178010471204189</v>
      </c>
      <c r="BA27" s="8">
        <v>400</v>
      </c>
      <c r="BB27" s="8">
        <f>'[2]METAS FORMACIÓN X CTROS'!$U27</f>
        <v>407</v>
      </c>
      <c r="BC27" s="352">
        <f t="shared" si="16"/>
        <v>1.0175000000000001</v>
      </c>
      <c r="BD27" s="8">
        <v>194</v>
      </c>
      <c r="BE27" s="8">
        <f>'[2]METAS FORMACIÓN X CTROS'!$V27</f>
        <v>211</v>
      </c>
      <c r="BF27" s="355">
        <f t="shared" si="17"/>
        <v>1.0876288659793814</v>
      </c>
      <c r="BG27" s="8">
        <v>147</v>
      </c>
      <c r="BH27" s="8">
        <f>'[2]METAS FORMACIÓN X CTROS'!$W27</f>
        <v>149</v>
      </c>
      <c r="BI27" s="355">
        <f t="shared" si="18"/>
        <v>1.0136054421768708</v>
      </c>
      <c r="BJ27" s="8">
        <v>5969</v>
      </c>
      <c r="BK27" s="8">
        <f>'[2]METAS FORMACIÓN X CTROS'!$X27</f>
        <v>6194</v>
      </c>
      <c r="BL27" s="560">
        <f t="shared" si="1"/>
        <v>1.0376947562405763</v>
      </c>
      <c r="BM27" s="8">
        <v>10530</v>
      </c>
      <c r="BN27" s="8">
        <f>'[2]METAS FORMACIÓN X CTROS'!$Y27</f>
        <v>10849</v>
      </c>
      <c r="BO27" s="352">
        <f t="shared" si="19"/>
        <v>1.0302943969610636</v>
      </c>
      <c r="BP27" s="8">
        <v>0</v>
      </c>
      <c r="BQ27" s="8">
        <f>'[2]METAS FORMACIÓN X CTROS'!$Z27</f>
        <v>0</v>
      </c>
      <c r="BR27" s="352" t="str">
        <f t="shared" si="20"/>
        <v>N/A</v>
      </c>
      <c r="BS27" s="8">
        <v>10884</v>
      </c>
      <c r="BT27" s="8">
        <f>'[2]METAS FORMACIÓN X CTROS'!$AA27</f>
        <v>11202</v>
      </c>
      <c r="BU27" s="352">
        <f t="shared" si="21"/>
        <v>1.0292171995589856</v>
      </c>
      <c r="BV27" s="8">
        <v>13854</v>
      </c>
      <c r="BW27" s="8">
        <f>'[2]METAS FORMACIÓN X CTROS'!$AB27</f>
        <v>14304</v>
      </c>
      <c r="BX27" s="352">
        <f t="shared" si="22"/>
        <v>1.0324815937635341</v>
      </c>
      <c r="BY27" s="8">
        <v>46720</v>
      </c>
      <c r="BZ27" s="8">
        <f>'[2]METAS FORMACIÓN X CTROS'!$AC27</f>
        <v>41120</v>
      </c>
      <c r="CA27" s="358">
        <f t="shared" si="23"/>
        <v>0.88013698630136983</v>
      </c>
      <c r="CB27" s="8">
        <v>45000</v>
      </c>
      <c r="CC27" s="8">
        <f>'[2]METAS FORMACIÓN X CTROS'!$AD27</f>
        <v>48244</v>
      </c>
      <c r="CD27" s="358">
        <f t="shared" si="24"/>
        <v>1.0720888888888889</v>
      </c>
      <c r="CE27" s="8">
        <v>8960</v>
      </c>
      <c r="CF27" s="8">
        <f>'[2]METAS FORMACIÓN X CTROS'!$AE27</f>
        <v>8000</v>
      </c>
      <c r="CG27" s="358">
        <f t="shared" si="25"/>
        <v>0.8928571428571429</v>
      </c>
      <c r="CH27" s="8">
        <v>3000</v>
      </c>
      <c r="CI27" s="8">
        <f>'[2]METAS FORMACIÓN X CTROS'!$AF27</f>
        <v>3489</v>
      </c>
      <c r="CJ27" s="352">
        <f t="shared" si="26"/>
        <v>1.163</v>
      </c>
      <c r="CK27" s="8">
        <v>11960</v>
      </c>
      <c r="CL27" s="8">
        <f>'[2]METAS FORMACIÓN X CTROS'!$AG27</f>
        <v>11489</v>
      </c>
      <c r="CM27" s="358">
        <f t="shared" si="27"/>
        <v>0.96061872909698998</v>
      </c>
      <c r="CN27" s="8">
        <v>4211</v>
      </c>
      <c r="CO27" s="8">
        <v>4767</v>
      </c>
      <c r="CP27" s="358">
        <f t="shared" si="63"/>
        <v>1.1320351460460698</v>
      </c>
      <c r="CQ27" s="8">
        <v>600</v>
      </c>
      <c r="CR27" s="8">
        <f>'[2]METAS FORMACIÓN X CTROS'!$AI27</f>
        <v>1352</v>
      </c>
      <c r="CS27" s="358">
        <f t="shared" si="28"/>
        <v>2.2533333333333334</v>
      </c>
      <c r="CT27" s="8">
        <v>108491</v>
      </c>
      <c r="CU27" s="8">
        <f>'[2]METAS FORMACIÓN X CTROS'!$AJ27</f>
        <v>106972</v>
      </c>
      <c r="CV27" s="358">
        <f t="shared" si="29"/>
        <v>0.98599883861334114</v>
      </c>
      <c r="CW27" s="8">
        <v>122345</v>
      </c>
      <c r="CX27" s="8">
        <f>'[2]METAS FORMACIÓN X CTROS'!$AK27</f>
        <v>121276</v>
      </c>
      <c r="CY27" s="358">
        <f t="shared" si="30"/>
        <v>0.99126241366627166</v>
      </c>
      <c r="CZ27" s="8">
        <v>4489</v>
      </c>
      <c r="DA27" s="8">
        <f>'[2]METAS FORMACIÓN X CTROS'!$AL27</f>
        <v>5066</v>
      </c>
      <c r="DB27" s="355">
        <f t="shared" si="31"/>
        <v>1.128536422365783</v>
      </c>
      <c r="DC27" s="8">
        <v>842</v>
      </c>
      <c r="DD27" s="8">
        <f>'[2]METAS FORMACIÓN X CTROS'!$AM27</f>
        <v>1597</v>
      </c>
      <c r="DE27" s="355">
        <f t="shared" si="32"/>
        <v>1.8966745843230404</v>
      </c>
      <c r="DF27" s="8">
        <v>57730</v>
      </c>
      <c r="DG27" s="8">
        <f>'[2]METAS FORMACIÓN X CTROS'!$AN27</f>
        <v>51309</v>
      </c>
      <c r="DH27" s="358">
        <f t="shared" si="33"/>
        <v>0.88877533344881343</v>
      </c>
      <c r="DI27" s="62">
        <v>0.99</v>
      </c>
      <c r="DJ27" s="93">
        <f>'[2]METAS FORMACIÓN X CTROS'!$AO27</f>
        <v>0.97332098193608196</v>
      </c>
      <c r="DK27" s="93">
        <f t="shared" si="34"/>
        <v>0.98315250700614343</v>
      </c>
      <c r="DL27" s="62">
        <v>0.97</v>
      </c>
      <c r="DM27" s="93">
        <f>'[2]METAS FORMACIÓN X CTROS'!$AP27</f>
        <v>0.98034398034397996</v>
      </c>
      <c r="DN27" s="93">
        <f t="shared" si="35"/>
        <v>1.0106638972618351</v>
      </c>
      <c r="DO27" s="62">
        <v>0.98</v>
      </c>
      <c r="DP27" s="93">
        <f>'[2]METAS FORMACIÓN X CTROS'!$AQ27</f>
        <v>0.97357614711658602</v>
      </c>
      <c r="DQ27" s="93">
        <f t="shared" si="36"/>
        <v>0.99344504807814904</v>
      </c>
      <c r="DR27" s="62">
        <v>0.92</v>
      </c>
      <c r="DS27" s="93">
        <f>'[2]METAS FORMACIÓN X CTROS'!$AR27</f>
        <v>0.92651515151515096</v>
      </c>
      <c r="DT27" s="93">
        <f t="shared" si="37"/>
        <v>1.0070816864295118</v>
      </c>
      <c r="DU27" s="62">
        <v>0.97</v>
      </c>
      <c r="DV27" s="93">
        <f>'[2]METAS FORMACIÓN X CTROS'!$AS27</f>
        <v>0.94500561167227803</v>
      </c>
      <c r="DW27" s="93">
        <f t="shared" si="38"/>
        <v>0.97423258935286394</v>
      </c>
      <c r="DX27" s="62">
        <v>0.94500000000000006</v>
      </c>
      <c r="DY27" s="93">
        <f>'[2]METAS FORMACIÓN X CTROS'!$AT27</f>
        <v>0.93713733075435202</v>
      </c>
      <c r="DZ27" s="93">
        <f t="shared" si="39"/>
        <v>0.99167971508397035</v>
      </c>
      <c r="EA27" s="62">
        <v>0.95500000000000007</v>
      </c>
      <c r="EB27" s="93">
        <f>'[2]METAS FORMACIÓN X CTROS'!$AU27</f>
        <v>0.96822121337185296</v>
      </c>
      <c r="EC27" s="93">
        <f t="shared" si="40"/>
        <v>1.0138442024836156</v>
      </c>
      <c r="ED27" s="62">
        <v>0.97</v>
      </c>
      <c r="EE27" s="93">
        <f>'[2]METAS FORMACIÓN X CTROS'!$AV27</f>
        <v>0.95157606212882595</v>
      </c>
      <c r="EF27" s="93">
        <f t="shared" si="41"/>
        <v>0.98100624961734639</v>
      </c>
      <c r="EG27" s="62">
        <v>0.96250000000000002</v>
      </c>
      <c r="EH27" s="93">
        <f>'[2]METAS FORMACIÓN X CTROS'!$AW27</f>
        <v>0.96567393736017904</v>
      </c>
      <c r="EI27" s="93">
        <f t="shared" si="42"/>
        <v>1.0032975972573288</v>
      </c>
      <c r="EJ27" s="62">
        <v>0.84</v>
      </c>
      <c r="EK27" s="93">
        <f>'[2]METAS FORMACIÓN X CTROS'!$AX27</f>
        <v>0.92029661895872195</v>
      </c>
      <c r="EL27" s="93">
        <f t="shared" si="43"/>
        <v>1.0955912130460976</v>
      </c>
      <c r="EM27" s="62">
        <v>0.27</v>
      </c>
      <c r="EN27" s="93">
        <f>'[2]METAS FORMACIÓN X CTROS'!$AY27</f>
        <v>0.35331840390879499</v>
      </c>
      <c r="EO27" s="93">
        <f t="shared" si="44"/>
        <v>1.308586681143685</v>
      </c>
      <c r="EP27" s="62">
        <v>0.55499999999999994</v>
      </c>
      <c r="EQ27" s="93">
        <f>'[2]METAS FORMACIÓN X CTROS'!$AZ27</f>
        <v>0.659948397711551</v>
      </c>
      <c r="ER27" s="93">
        <f t="shared" si="45"/>
        <v>1.1890962120928847</v>
      </c>
      <c r="ES27" s="62">
        <v>0.89749999999999996</v>
      </c>
      <c r="ET27" s="93">
        <f>'[2]METAS FORMACIÓN X CTROS'!$BA27</f>
        <v>0.92859490902854203</v>
      </c>
      <c r="EU27" s="93">
        <f t="shared" si="46"/>
        <v>1.0346461381933616</v>
      </c>
      <c r="EV27" s="62">
        <v>0.62</v>
      </c>
      <c r="EW27" s="93">
        <f>'[2]METAS FORMACIÓN X CTROS'!$BB27</f>
        <v>0.378841918571791</v>
      </c>
      <c r="EX27" s="93">
        <f t="shared" si="47"/>
        <v>0.61103535253514674</v>
      </c>
      <c r="EY27" s="62">
        <v>0.75875000000000004</v>
      </c>
      <c r="EZ27" s="93">
        <f>'[2]METAS FORMACIÓN X CTROS'!$BC27</f>
        <v>0.69600745407170395</v>
      </c>
      <c r="FA27" s="93">
        <f t="shared" si="48"/>
        <v>0.91730801195611722</v>
      </c>
      <c r="FB27" s="62">
        <v>0.7</v>
      </c>
      <c r="FC27" s="93">
        <f>'[2]METAS FORMACIÓN X CTROS'!$BD27</f>
        <v>0.68128403554026895</v>
      </c>
      <c r="FD27" s="93">
        <f t="shared" si="49"/>
        <v>0.97326290791466996</v>
      </c>
      <c r="FE27" s="62">
        <v>0.23</v>
      </c>
      <c r="FF27" s="93">
        <f>'[2]METAS FORMACIÓN X CTROS'!$BE27</f>
        <v>0.43387500000000001</v>
      </c>
      <c r="FG27" s="93">
        <f t="shared" si="50"/>
        <v>1.8864130434782609</v>
      </c>
      <c r="FH27" s="62">
        <v>0.46499999999999997</v>
      </c>
      <c r="FI27" s="93">
        <f>'[2]METAS FORMACIÓN X CTROS'!$BF27</f>
        <v>0.50900861693794097</v>
      </c>
      <c r="FJ27" s="93">
        <f t="shared" si="51"/>
        <v>1.0946421869633141</v>
      </c>
      <c r="FK27" s="54">
        <v>0.84668933139064273</v>
      </c>
      <c r="FL27" s="93">
        <f>'[2]METAS FORMACIÓN X CTROS'!$BG27</f>
        <v>0.93722858270825105</v>
      </c>
      <c r="FM27" s="93">
        <f t="shared" si="52"/>
        <v>1.1069332610686169</v>
      </c>
      <c r="FN27" s="54">
        <v>0.61009999999999998</v>
      </c>
      <c r="FO27" s="93">
        <f>'[2]METAS FORMACIÓN X CTROS'!$BH27</f>
        <v>0.98121477770820298</v>
      </c>
      <c r="FP27" s="93">
        <f t="shared" si="53"/>
        <v>1.608285162609741</v>
      </c>
      <c r="FQ27" s="63">
        <v>5223</v>
      </c>
      <c r="FR27" s="8">
        <f>'[2]METAS FORMACIÓN X CTROS'!$BI27</f>
        <v>4225</v>
      </c>
      <c r="FS27" s="54">
        <f t="shared" si="54"/>
        <v>0.80892207543557337</v>
      </c>
      <c r="FT27" s="63">
        <v>861</v>
      </c>
      <c r="FU27" s="8">
        <f>'[2]METAS FORMACIÓN X CTROS'!$BJ27</f>
        <v>298</v>
      </c>
      <c r="FV27" s="54">
        <f t="shared" si="55"/>
        <v>0.34610917537746805</v>
      </c>
      <c r="FW27" s="63">
        <v>6084</v>
      </c>
      <c r="FX27" s="8">
        <f>'[2]METAS FORMACIÓN X CTROS'!$BK27</f>
        <v>4523</v>
      </c>
      <c r="FY27" s="54">
        <f t="shared" si="56"/>
        <v>0.7434253780407627</v>
      </c>
      <c r="FZ27" s="63">
        <v>54575</v>
      </c>
      <c r="GA27" s="8">
        <f>'[2]METAS FORMACIÓN X CTROS'!$BL27</f>
        <v>52305</v>
      </c>
      <c r="GB27" s="54">
        <f t="shared" si="57"/>
        <v>0.9584058634906093</v>
      </c>
      <c r="GC27" s="63">
        <v>60659</v>
      </c>
      <c r="GD27" s="8">
        <f>'[2]METAS FORMACIÓN X CTROS'!$BM27</f>
        <v>56828</v>
      </c>
      <c r="GE27" s="54">
        <f t="shared" si="58"/>
        <v>0.93684366705682587</v>
      </c>
      <c r="GF27" s="63">
        <v>2673</v>
      </c>
      <c r="GG27" s="8">
        <f>'[2]METAS FORMACIÓN X CTROS'!$BN27</f>
        <v>2676</v>
      </c>
      <c r="GH27" s="300">
        <f t="shared" si="59"/>
        <v>1.0011223344556679</v>
      </c>
      <c r="GI27" s="8">
        <v>2850</v>
      </c>
      <c r="GJ27" s="8">
        <f>'[2]METAS FORMACIÓN X CTROS'!$BO27</f>
        <v>2716</v>
      </c>
      <c r="GK27" s="93">
        <f t="shared" si="60"/>
        <v>0.95298245614035093</v>
      </c>
      <c r="GL27" s="8">
        <v>366</v>
      </c>
      <c r="GM27" s="8">
        <f>'[2]METAS FORMACIÓN X CTROS'!$BP27</f>
        <v>1232</v>
      </c>
      <c r="GN27" s="93">
        <f t="shared" si="61"/>
        <v>3.3661202185792352</v>
      </c>
    </row>
    <row r="28" spans="1:196" s="1" customFormat="1" ht="15" customHeight="1" x14ac:dyDescent="0.6">
      <c r="A28" s="16">
        <v>8</v>
      </c>
      <c r="B28" s="17" t="s">
        <v>522</v>
      </c>
      <c r="C28" s="18">
        <v>9207</v>
      </c>
      <c r="D28" s="17" t="s">
        <v>596</v>
      </c>
      <c r="E28" s="8">
        <f>VLOOKUP(C28,'[3]METAS FORMACIÓN X CTROS'!$C$11:$E$128,3,0)</f>
        <v>2705</v>
      </c>
      <c r="F28" s="8">
        <f>'[2]METAS FORMACIÓN X CTROS'!$E28</f>
        <v>2945</v>
      </c>
      <c r="G28" s="352">
        <f t="shared" si="62"/>
        <v>1.088724584103512</v>
      </c>
      <c r="H28" s="8">
        <f>VLOOKUP(C28,'[3]METAS FORMACIÓN X CTROS'!$C$11:$F$128,4,0)</f>
        <v>2930</v>
      </c>
      <c r="I28" s="8">
        <f>'[2]METAS FORMACIÓN X CTROS'!$F28</f>
        <v>2980</v>
      </c>
      <c r="J28" s="352">
        <f t="shared" si="2"/>
        <v>1.0170648464163823</v>
      </c>
      <c r="K28" s="8">
        <f>VLOOKUP(C28,'[3]METAS FORMACIÓN X CTROS'!$C$11:$G$128,5,0)</f>
        <v>0</v>
      </c>
      <c r="L28" s="8">
        <f>'[2]METAS FORMACIÓN X CTROS'!$G28</f>
        <v>0</v>
      </c>
      <c r="M28" s="352" t="str">
        <f t="shared" si="3"/>
        <v>N/A</v>
      </c>
      <c r="N28" s="8">
        <v>0</v>
      </c>
      <c r="O28" s="8">
        <f>'[2]METAS FORMACIÓN X CTROS'!$H28</f>
        <v>0</v>
      </c>
      <c r="P28" s="355" t="str">
        <f t="shared" si="4"/>
        <v>N/A</v>
      </c>
      <c r="Q28" s="8">
        <v>0</v>
      </c>
      <c r="R28" s="8">
        <f>'[2]METAS FORMACIÓN X CTROS'!$I28</f>
        <v>0</v>
      </c>
      <c r="S28" s="355" t="str">
        <f t="shared" si="5"/>
        <v>N/A</v>
      </c>
      <c r="T28" s="8">
        <v>5635</v>
      </c>
      <c r="U28" s="8">
        <f>'[2]METAS FORMACIÓN X CTROS'!$J28</f>
        <v>5925</v>
      </c>
      <c r="V28" s="352">
        <f t="shared" si="0"/>
        <v>1.0514640638864241</v>
      </c>
      <c r="W28" s="8">
        <v>5635</v>
      </c>
      <c r="X28" s="8">
        <f>'[2]METAS FORMACIÓN X CTROS'!$K28</f>
        <v>5925</v>
      </c>
      <c r="Y28" s="352">
        <f t="shared" si="6"/>
        <v>1.0514640638864241</v>
      </c>
      <c r="Z28" s="8">
        <v>0</v>
      </c>
      <c r="AA28" s="8">
        <f>'[2]METAS FORMACIÓN X CTROS'!$L28</f>
        <v>0</v>
      </c>
      <c r="AB28" s="352" t="str">
        <f t="shared" si="7"/>
        <v>N/A</v>
      </c>
      <c r="AC28" s="8">
        <v>0</v>
      </c>
      <c r="AD28" s="8">
        <f>'[2]METAS FORMACIÓN X CTROS'!$M28</f>
        <v>0</v>
      </c>
      <c r="AE28" s="355" t="str">
        <f t="shared" si="8"/>
        <v>N/A</v>
      </c>
      <c r="AF28" s="8">
        <v>0</v>
      </c>
      <c r="AG28" s="8">
        <f>'[2]METAS FORMACIÓN X CTROS'!$N28</f>
        <v>0</v>
      </c>
      <c r="AH28" s="355" t="str">
        <f t="shared" si="9"/>
        <v>N/A</v>
      </c>
      <c r="AI28" s="8">
        <v>0</v>
      </c>
      <c r="AJ28" s="8">
        <f>'[2]METAS FORMACIÓN X CTROS'!$O28</f>
        <v>0</v>
      </c>
      <c r="AK28" s="352" t="str">
        <f t="shared" si="10"/>
        <v>N/A</v>
      </c>
      <c r="AL28" s="8">
        <v>0</v>
      </c>
      <c r="AM28" s="8">
        <f>'[2]METAS FORMACIÓN X CTROS'!$P28</f>
        <v>0</v>
      </c>
      <c r="AN28" s="352" t="str">
        <f t="shared" si="11"/>
        <v>N/A</v>
      </c>
      <c r="AO28" s="8">
        <v>0</v>
      </c>
      <c r="AP28" s="8">
        <f>'[2]METAS FORMACIÓN X CTROS'!$Q28</f>
        <v>0</v>
      </c>
      <c r="AQ28" s="355" t="str">
        <f t="shared" si="12"/>
        <v>N/A</v>
      </c>
      <c r="AR28" s="8">
        <v>0</v>
      </c>
      <c r="AS28" s="8">
        <f>'[2]METAS FORMACIÓN X CTROS'!$R28</f>
        <v>0</v>
      </c>
      <c r="AT28" s="355" t="str">
        <f t="shared" si="13"/>
        <v>N/A</v>
      </c>
      <c r="AU28" s="8">
        <v>0</v>
      </c>
      <c r="AV28" s="8">
        <f>'[2]METAS FORMACIÓN X CTROS'!$S28</f>
        <v>0</v>
      </c>
      <c r="AW28" s="352" t="str">
        <f t="shared" si="14"/>
        <v>N/A</v>
      </c>
      <c r="AX28" s="8">
        <v>6036</v>
      </c>
      <c r="AY28" s="8">
        <f>'[2]METAS FORMACIÓN X CTROS'!$T28</f>
        <v>6080</v>
      </c>
      <c r="AZ28" s="352">
        <f t="shared" si="15"/>
        <v>1.0072895957587806</v>
      </c>
      <c r="BA28" s="8">
        <v>352</v>
      </c>
      <c r="BB28" s="8">
        <f>'[2]METAS FORMACIÓN X CTROS'!$U28</f>
        <v>397</v>
      </c>
      <c r="BC28" s="352">
        <f t="shared" si="16"/>
        <v>1.1278409090909092</v>
      </c>
      <c r="BD28" s="8">
        <v>0</v>
      </c>
      <c r="BE28" s="8">
        <f>'[2]METAS FORMACIÓN X CTROS'!$V28</f>
        <v>0</v>
      </c>
      <c r="BF28" s="355" t="str">
        <f t="shared" si="17"/>
        <v>N/A</v>
      </c>
      <c r="BG28" s="8">
        <v>15</v>
      </c>
      <c r="BH28" s="8">
        <f>'[2]METAS FORMACIÓN X CTROS'!$W28</f>
        <v>17</v>
      </c>
      <c r="BI28" s="355">
        <f t="shared" si="18"/>
        <v>1.1333333333333333</v>
      </c>
      <c r="BJ28" s="8">
        <v>5035</v>
      </c>
      <c r="BK28" s="8">
        <f>'[2]METAS FORMACIÓN X CTROS'!$X28</f>
        <v>5314</v>
      </c>
      <c r="BL28" s="560">
        <f t="shared" si="1"/>
        <v>1.0554121151936444</v>
      </c>
      <c r="BM28" s="8">
        <v>11438</v>
      </c>
      <c r="BN28" s="8">
        <f>'[2]METAS FORMACIÓN X CTROS'!$Y28</f>
        <v>11808</v>
      </c>
      <c r="BO28" s="352">
        <f t="shared" si="19"/>
        <v>1.0323483126420703</v>
      </c>
      <c r="BP28" s="8">
        <v>0</v>
      </c>
      <c r="BQ28" s="8">
        <f>'[2]METAS FORMACIÓN X CTROS'!$Z28</f>
        <v>0</v>
      </c>
      <c r="BR28" s="352" t="str">
        <f t="shared" si="20"/>
        <v>N/A</v>
      </c>
      <c r="BS28" s="8">
        <v>11438</v>
      </c>
      <c r="BT28" s="8">
        <f>'[2]METAS FORMACIÓN X CTROS'!$AA28</f>
        <v>11808</v>
      </c>
      <c r="BU28" s="352">
        <f t="shared" si="21"/>
        <v>1.0323483126420703</v>
      </c>
      <c r="BV28" s="8">
        <v>17073</v>
      </c>
      <c r="BW28" s="8">
        <f>'[2]METAS FORMACIÓN X CTROS'!$AB28</f>
        <v>17733</v>
      </c>
      <c r="BX28" s="352">
        <f t="shared" si="22"/>
        <v>1.0386575294324372</v>
      </c>
      <c r="BY28" s="8">
        <v>68480</v>
      </c>
      <c r="BZ28" s="8">
        <f>'[2]METAS FORMACIÓN X CTROS'!$AC28</f>
        <v>61200</v>
      </c>
      <c r="CA28" s="358">
        <f t="shared" si="23"/>
        <v>0.89369158878504673</v>
      </c>
      <c r="CB28" s="8">
        <v>37530</v>
      </c>
      <c r="CC28" s="8">
        <f>'[2]METAS FORMACIÓN X CTROS'!$AD28</f>
        <v>31393</v>
      </c>
      <c r="CD28" s="358">
        <f t="shared" si="24"/>
        <v>0.83647748467892358</v>
      </c>
      <c r="CE28" s="8">
        <v>23040</v>
      </c>
      <c r="CF28" s="8">
        <f>'[2]METAS FORMACIÓN X CTROS'!$AE28</f>
        <v>20960</v>
      </c>
      <c r="CG28" s="358">
        <f t="shared" si="25"/>
        <v>0.90972222222222221</v>
      </c>
      <c r="CH28" s="8">
        <v>3000</v>
      </c>
      <c r="CI28" s="8">
        <f>'[2]METAS FORMACIÓN X CTROS'!$AF28</f>
        <v>3067</v>
      </c>
      <c r="CJ28" s="352">
        <f t="shared" si="26"/>
        <v>1.0223333333333333</v>
      </c>
      <c r="CK28" s="8">
        <v>26040</v>
      </c>
      <c r="CL28" s="8">
        <f>'[2]METAS FORMACIÓN X CTROS'!$AG28</f>
        <v>24027</v>
      </c>
      <c r="CM28" s="358">
        <f t="shared" si="27"/>
        <v>0.92269585253456221</v>
      </c>
      <c r="CN28" s="8">
        <v>639</v>
      </c>
      <c r="CO28" s="8">
        <v>743</v>
      </c>
      <c r="CP28" s="358">
        <f t="shared" si="63"/>
        <v>1.1627543035993739</v>
      </c>
      <c r="CQ28" s="8">
        <v>800</v>
      </c>
      <c r="CR28" s="8">
        <f>'[2]METAS FORMACIÓN X CTROS'!$AI28</f>
        <v>2957</v>
      </c>
      <c r="CS28" s="358">
        <f t="shared" si="28"/>
        <v>3.69625</v>
      </c>
      <c r="CT28" s="8">
        <v>133489</v>
      </c>
      <c r="CU28" s="8">
        <f>'[2]METAS FORMACIÓN X CTROS'!$AJ28</f>
        <v>120320</v>
      </c>
      <c r="CV28" s="358">
        <f t="shared" si="29"/>
        <v>0.90134767658758397</v>
      </c>
      <c r="CW28" s="8">
        <v>150562</v>
      </c>
      <c r="CX28" s="8">
        <f>'[2]METAS FORMACIÓN X CTROS'!$AK28</f>
        <v>138053</v>
      </c>
      <c r="CY28" s="358">
        <f t="shared" si="30"/>
        <v>0.91691794742365273</v>
      </c>
      <c r="CZ28" s="8">
        <v>639</v>
      </c>
      <c r="DA28" s="8">
        <f>'[2]METAS FORMACIÓN X CTROS'!$AL28</f>
        <v>743</v>
      </c>
      <c r="DB28" s="355">
        <f t="shared" si="31"/>
        <v>1.1627543035993739</v>
      </c>
      <c r="DC28" s="8">
        <v>815</v>
      </c>
      <c r="DD28" s="8">
        <f>'[2]METAS FORMACIÓN X CTROS'!$AM28</f>
        <v>2974</v>
      </c>
      <c r="DE28" s="355">
        <f t="shared" si="32"/>
        <v>3.6490797546012268</v>
      </c>
      <c r="DF28" s="8">
        <v>94802</v>
      </c>
      <c r="DG28" s="8">
        <f>'[2]METAS FORMACIÓN X CTROS'!$AN28</f>
        <v>85537</v>
      </c>
      <c r="DH28" s="358">
        <f t="shared" si="33"/>
        <v>0.90226999430391763</v>
      </c>
      <c r="DI28" s="62">
        <v>0.89</v>
      </c>
      <c r="DJ28" s="93">
        <f>'[2]METAS FORMACIÓN X CTROS'!$AO28</f>
        <v>0.89378669704670899</v>
      </c>
      <c r="DK28" s="93">
        <f t="shared" si="34"/>
        <v>1.004254715782819</v>
      </c>
      <c r="DL28" s="62">
        <v>0.66</v>
      </c>
      <c r="DM28" s="93">
        <f>'[2]METAS FORMACIÓN X CTROS'!$AP28</f>
        <v>0.64231738035264496</v>
      </c>
      <c r="DN28" s="93">
        <f t="shared" si="35"/>
        <v>0.97320815204946198</v>
      </c>
      <c r="DO28" s="62">
        <v>0.77500000000000002</v>
      </c>
      <c r="DP28" s="93">
        <f>'[2]METAS FORMACIÓN X CTROS'!$AQ28</f>
        <v>0.88533197831978305</v>
      </c>
      <c r="DQ28" s="93">
        <f t="shared" si="36"/>
        <v>1.1423638429932683</v>
      </c>
      <c r="DR28" s="62">
        <v>0.87</v>
      </c>
      <c r="DS28" s="93">
        <f>'[2]METAS FORMACIÓN X CTROS'!$AR28</f>
        <v>0.87334465195246203</v>
      </c>
      <c r="DT28" s="93">
        <f t="shared" si="37"/>
        <v>1.0038444275315654</v>
      </c>
      <c r="DU28" s="62">
        <v>0.76</v>
      </c>
      <c r="DV28" s="93">
        <f>'[2]METAS FORMACIÓN X CTROS'!$AS28</f>
        <v>0.556040268456376</v>
      </c>
      <c r="DW28" s="93">
        <f t="shared" si="38"/>
        <v>0.73163193217944211</v>
      </c>
      <c r="DX28" s="62">
        <v>0.81499999999999995</v>
      </c>
      <c r="DY28" s="93">
        <f>'[2]METAS FORMACIÓN X CTROS'!$AT28</f>
        <v>0.71375527426160301</v>
      </c>
      <c r="DZ28" s="93">
        <f t="shared" si="39"/>
        <v>0.87577334265227369</v>
      </c>
      <c r="EA28" s="62">
        <v>0.88</v>
      </c>
      <c r="EB28" s="93">
        <f>'[2]METAS FORMACIÓN X CTROS'!$AU28</f>
        <v>0.889593201448871</v>
      </c>
      <c r="EC28" s="93">
        <f t="shared" si="40"/>
        <v>1.0109013652828081</v>
      </c>
      <c r="ED28" s="62">
        <v>0.71</v>
      </c>
      <c r="EE28" s="93">
        <f>'[2]METAS FORMACIÓN X CTROS'!$AV28</f>
        <v>0.56618300266508703</v>
      </c>
      <c r="EF28" s="93">
        <f t="shared" si="41"/>
        <v>0.7974408488240663</v>
      </c>
      <c r="EG28" s="62">
        <v>0.79499999999999993</v>
      </c>
      <c r="EH28" s="93">
        <f>'[2]METAS FORMACIÓN X CTROS'!$AW28</f>
        <v>0.82800428579484597</v>
      </c>
      <c r="EI28" s="93">
        <f t="shared" si="42"/>
        <v>1.0415148248991775</v>
      </c>
      <c r="EJ28" s="62">
        <v>0.89</v>
      </c>
      <c r="EK28" s="93">
        <f>'[2]METAS FORMACIÓN X CTROS'!$AX28</f>
        <v>0.87193396226415099</v>
      </c>
      <c r="EL28" s="93">
        <f t="shared" si="43"/>
        <v>0.97970108119567523</v>
      </c>
      <c r="EM28" s="62">
        <v>0.28999999999999998</v>
      </c>
      <c r="EN28" s="93">
        <f>'[2]METAS FORMACIÓN X CTROS'!$AY28</f>
        <v>0.34340311587146999</v>
      </c>
      <c r="EO28" s="93">
        <f t="shared" si="44"/>
        <v>1.1841486754188622</v>
      </c>
      <c r="EP28" s="62">
        <v>0.59</v>
      </c>
      <c r="EQ28" s="93">
        <f>'[2]METAS FORMACIÓN X CTROS'!$AZ28</f>
        <v>0.51102892287234003</v>
      </c>
      <c r="ER28" s="93">
        <f t="shared" si="45"/>
        <v>0.86615071673277977</v>
      </c>
      <c r="ES28" s="62">
        <v>0.88500000000000001</v>
      </c>
      <c r="ET28" s="93">
        <f>'[2]METAS FORMACIÓN X CTROS'!$BA28</f>
        <v>0.87676136796404902</v>
      </c>
      <c r="EU28" s="93">
        <f t="shared" si="46"/>
        <v>0.99069081125881242</v>
      </c>
      <c r="EV28" s="62">
        <v>0.5</v>
      </c>
      <c r="EW28" s="93">
        <f>'[2]METAS FORMACIÓN X CTROS'!$BB28</f>
        <v>0.352198463822673</v>
      </c>
      <c r="EX28" s="93">
        <f t="shared" si="47"/>
        <v>0.704396927645346</v>
      </c>
      <c r="EY28" s="62">
        <v>0.6925</v>
      </c>
      <c r="EZ28" s="93">
        <f>'[2]METAS FORMACIÓN X CTROS'!$BC28</f>
        <v>0.55174461981992395</v>
      </c>
      <c r="FA28" s="93">
        <f t="shared" si="48"/>
        <v>0.79674313331396962</v>
      </c>
      <c r="FB28" s="62">
        <v>0.85</v>
      </c>
      <c r="FC28" s="93">
        <f>'[2]METAS FORMACIÓN X CTROS'!$BD28</f>
        <v>0.64362569285947202</v>
      </c>
      <c r="FD28" s="93">
        <f t="shared" si="49"/>
        <v>0.75720669748173186</v>
      </c>
      <c r="FE28" s="62">
        <v>0.35</v>
      </c>
      <c r="FF28" s="93">
        <f>'[2]METAS FORMACIÓN X CTROS'!$BE28</f>
        <v>0.37418893129771003</v>
      </c>
      <c r="FG28" s="93">
        <f t="shared" si="50"/>
        <v>1.0691112322791716</v>
      </c>
      <c r="FH28" s="62">
        <v>0.6</v>
      </c>
      <c r="FI28" s="93">
        <f>'[2]METAS FORMACIÓN X CTROS'!$BF28</f>
        <v>0.40858201190327498</v>
      </c>
      <c r="FJ28" s="93">
        <f t="shared" si="51"/>
        <v>0.68097001983879168</v>
      </c>
      <c r="FK28" s="54">
        <v>0.8</v>
      </c>
      <c r="FL28" s="93">
        <f>'[2]METAS FORMACIÓN X CTROS'!$BG28</f>
        <v>0.99057873485868098</v>
      </c>
      <c r="FM28" s="93">
        <f t="shared" si="52"/>
        <v>1.2382234185733512</v>
      </c>
      <c r="FN28" s="54">
        <v>0.61009999999999998</v>
      </c>
      <c r="FO28" s="93">
        <f>'[2]METAS FORMACIÓN X CTROS'!$BH28</f>
        <v>0.83456624075319397</v>
      </c>
      <c r="FP28" s="93">
        <f t="shared" si="53"/>
        <v>1.3679171295741583</v>
      </c>
      <c r="FQ28" s="63">
        <v>5324</v>
      </c>
      <c r="FR28" s="8">
        <f>'[2]METAS FORMACIÓN X CTROS'!$BI28</f>
        <v>3691</v>
      </c>
      <c r="FS28" s="54">
        <f t="shared" si="54"/>
        <v>0.69327573253193087</v>
      </c>
      <c r="FT28" s="63">
        <v>1043</v>
      </c>
      <c r="FU28" s="8">
        <f>'[2]METAS FORMACIÓN X CTROS'!$BJ28</f>
        <v>582</v>
      </c>
      <c r="FV28" s="54">
        <f t="shared" si="55"/>
        <v>0.55800575263662511</v>
      </c>
      <c r="FW28" s="63">
        <v>6367</v>
      </c>
      <c r="FX28" s="8">
        <f>'[2]METAS FORMACIÓN X CTROS'!$BK28</f>
        <v>4273</v>
      </c>
      <c r="FY28" s="54">
        <f t="shared" si="56"/>
        <v>0.67111669546097064</v>
      </c>
      <c r="FZ28" s="63">
        <v>63875</v>
      </c>
      <c r="GA28" s="8">
        <f>'[2]METAS FORMACIÓN X CTROS'!$BL28</f>
        <v>42883</v>
      </c>
      <c r="GB28" s="54">
        <f t="shared" si="57"/>
        <v>0.67135812133072403</v>
      </c>
      <c r="GC28" s="63">
        <v>70242</v>
      </c>
      <c r="GD28" s="8">
        <f>'[2]METAS FORMACIÓN X CTROS'!$BM28</f>
        <v>47156</v>
      </c>
      <c r="GE28" s="54">
        <f t="shared" si="58"/>
        <v>0.67133623757865668</v>
      </c>
      <c r="GF28" s="63">
        <v>2249</v>
      </c>
      <c r="GG28" s="8">
        <f>'[2]METAS FORMACIÓN X CTROS'!$BN28</f>
        <v>1910</v>
      </c>
      <c r="GH28" s="300">
        <f t="shared" si="59"/>
        <v>0.8492663405958204</v>
      </c>
      <c r="GI28" s="8">
        <v>248</v>
      </c>
      <c r="GJ28" s="8">
        <f>'[2]METAS FORMACIÓN X CTROS'!$BO28</f>
        <v>306</v>
      </c>
      <c r="GK28" s="93">
        <f t="shared" si="60"/>
        <v>1.2338709677419355</v>
      </c>
      <c r="GL28" s="8">
        <v>488</v>
      </c>
      <c r="GM28" s="8">
        <f>'[2]METAS FORMACIÓN X CTROS'!$BP28</f>
        <v>1989</v>
      </c>
      <c r="GN28" s="93">
        <f t="shared" si="61"/>
        <v>4.0758196721311473</v>
      </c>
    </row>
    <row r="29" spans="1:196" s="1" customFormat="1" ht="15" customHeight="1" x14ac:dyDescent="0.6">
      <c r="A29" s="16">
        <v>8</v>
      </c>
      <c r="B29" s="17" t="s">
        <v>522</v>
      </c>
      <c r="C29" s="18">
        <v>9208</v>
      </c>
      <c r="D29" s="17" t="s">
        <v>597</v>
      </c>
      <c r="E29" s="8">
        <f>VLOOKUP(C29,'[3]METAS FORMACIÓN X CTROS'!$C$11:$E$128,3,0)</f>
        <v>5716</v>
      </c>
      <c r="F29" s="8">
        <f>'[2]METAS FORMACIÓN X CTROS'!$E29</f>
        <v>5959</v>
      </c>
      <c r="G29" s="352">
        <f t="shared" si="62"/>
        <v>1.0425122463261021</v>
      </c>
      <c r="H29" s="8">
        <f>VLOOKUP(C29,'[3]METAS FORMACIÓN X CTROS'!$C$11:$F$128,4,0)</f>
        <v>3580</v>
      </c>
      <c r="I29" s="8">
        <f>'[2]METAS FORMACIÓN X CTROS'!$F29</f>
        <v>3712</v>
      </c>
      <c r="J29" s="352">
        <f t="shared" si="2"/>
        <v>1.0368715083798883</v>
      </c>
      <c r="K29" s="8">
        <f>VLOOKUP(C29,'[3]METAS FORMACIÓN X CTROS'!$C$11:$G$128,5,0)</f>
        <v>0</v>
      </c>
      <c r="L29" s="8">
        <f>'[2]METAS FORMACIÓN X CTROS'!$G29</f>
        <v>0</v>
      </c>
      <c r="M29" s="352" t="str">
        <f t="shared" si="3"/>
        <v>N/A</v>
      </c>
      <c r="N29" s="8">
        <v>0</v>
      </c>
      <c r="O29" s="8">
        <f>'[2]METAS FORMACIÓN X CTROS'!$H29</f>
        <v>0</v>
      </c>
      <c r="P29" s="355" t="str">
        <f t="shared" si="4"/>
        <v>N/A</v>
      </c>
      <c r="Q29" s="8">
        <v>0</v>
      </c>
      <c r="R29" s="8">
        <f>'[2]METAS FORMACIÓN X CTROS'!$I29</f>
        <v>0</v>
      </c>
      <c r="S29" s="355" t="str">
        <f t="shared" si="5"/>
        <v>N/A</v>
      </c>
      <c r="T29" s="8">
        <v>9296</v>
      </c>
      <c r="U29" s="8">
        <f>'[2]METAS FORMACIÓN X CTROS'!$J29</f>
        <v>9671</v>
      </c>
      <c r="V29" s="352">
        <f t="shared" si="0"/>
        <v>1.0403399311531842</v>
      </c>
      <c r="W29" s="8">
        <v>9296</v>
      </c>
      <c r="X29" s="8">
        <f>'[2]METAS FORMACIÓN X CTROS'!$K29</f>
        <v>9671</v>
      </c>
      <c r="Y29" s="352">
        <f t="shared" si="6"/>
        <v>1.0403399311531842</v>
      </c>
      <c r="Z29" s="8">
        <v>444</v>
      </c>
      <c r="AA29" s="8">
        <f>'[2]METAS FORMACIÓN X CTROS'!$L29</f>
        <v>418</v>
      </c>
      <c r="AB29" s="352">
        <f t="shared" si="7"/>
        <v>0.94144144144144148</v>
      </c>
      <c r="AC29" s="8">
        <v>0</v>
      </c>
      <c r="AD29" s="8">
        <f>'[2]METAS FORMACIÓN X CTROS'!$M29</f>
        <v>0</v>
      </c>
      <c r="AE29" s="355" t="str">
        <f t="shared" si="8"/>
        <v>N/A</v>
      </c>
      <c r="AF29" s="8">
        <v>116</v>
      </c>
      <c r="AG29" s="8">
        <f>'[2]METAS FORMACIÓN X CTROS'!$N29</f>
        <v>160</v>
      </c>
      <c r="AH29" s="355">
        <f t="shared" si="9"/>
        <v>1.3793103448275863</v>
      </c>
      <c r="AI29" s="8">
        <v>560</v>
      </c>
      <c r="AJ29" s="8">
        <f>'[2]METAS FORMACIÓN X CTROS'!$O29</f>
        <v>578</v>
      </c>
      <c r="AK29" s="352">
        <f t="shared" si="10"/>
        <v>1.0321428571428573</v>
      </c>
      <c r="AL29" s="8">
        <v>0</v>
      </c>
      <c r="AM29" s="8">
        <f>'[2]METAS FORMACIÓN X CTROS'!$P29</f>
        <v>0</v>
      </c>
      <c r="AN29" s="352" t="str">
        <f t="shared" si="11"/>
        <v>N/A</v>
      </c>
      <c r="AO29" s="8">
        <v>0</v>
      </c>
      <c r="AP29" s="8">
        <f>'[2]METAS FORMACIÓN X CTROS'!$Q29</f>
        <v>0</v>
      </c>
      <c r="AQ29" s="355" t="str">
        <f t="shared" si="12"/>
        <v>N/A</v>
      </c>
      <c r="AR29" s="8">
        <v>0</v>
      </c>
      <c r="AS29" s="8">
        <f>'[2]METAS FORMACIÓN X CTROS'!$R29</f>
        <v>0</v>
      </c>
      <c r="AT29" s="355" t="str">
        <f t="shared" si="13"/>
        <v>N/A</v>
      </c>
      <c r="AU29" s="8">
        <v>0</v>
      </c>
      <c r="AV29" s="8">
        <f>'[2]METAS FORMACIÓN X CTROS'!$S29</f>
        <v>0</v>
      </c>
      <c r="AW29" s="352" t="str">
        <f t="shared" si="14"/>
        <v>N/A</v>
      </c>
      <c r="AX29" s="8">
        <v>5062</v>
      </c>
      <c r="AY29" s="8">
        <f>'[2]METAS FORMACIÓN X CTROS'!$T29</f>
        <v>5387</v>
      </c>
      <c r="AZ29" s="352">
        <f t="shared" si="15"/>
        <v>1.0642038719873568</v>
      </c>
      <c r="BA29" s="8">
        <v>587</v>
      </c>
      <c r="BB29" s="8">
        <f>'[2]METAS FORMACIÓN X CTROS'!$U29</f>
        <v>662</v>
      </c>
      <c r="BC29" s="352">
        <f t="shared" si="16"/>
        <v>1.1277683134582623</v>
      </c>
      <c r="BD29" s="8">
        <v>0</v>
      </c>
      <c r="BE29" s="8">
        <f>'[2]METAS FORMACIÓN X CTROS'!$V29</f>
        <v>0</v>
      </c>
      <c r="BF29" s="355" t="str">
        <f t="shared" si="17"/>
        <v>N/A</v>
      </c>
      <c r="BG29" s="8">
        <v>0</v>
      </c>
      <c r="BH29" s="8">
        <f>'[2]METAS FORMACIÓN X CTROS'!$W29</f>
        <v>0</v>
      </c>
      <c r="BI29" s="355" t="str">
        <f t="shared" si="18"/>
        <v>N/A</v>
      </c>
      <c r="BJ29" s="8">
        <v>4605</v>
      </c>
      <c r="BK29" s="8">
        <f>'[2]METAS FORMACIÓN X CTROS'!$X29</f>
        <v>4772</v>
      </c>
      <c r="BL29" s="560">
        <f t="shared" si="1"/>
        <v>1.0362649294245385</v>
      </c>
      <c r="BM29" s="8">
        <v>10254</v>
      </c>
      <c r="BN29" s="8">
        <f>'[2]METAS FORMACIÓN X CTROS'!$Y29</f>
        <v>10821</v>
      </c>
      <c r="BO29" s="352">
        <f t="shared" si="19"/>
        <v>1.0552954944411936</v>
      </c>
      <c r="BP29" s="8">
        <v>60</v>
      </c>
      <c r="BQ29" s="8">
        <f>'[2]METAS FORMACIÓN X CTROS'!$Z29</f>
        <v>65</v>
      </c>
      <c r="BR29" s="352">
        <f t="shared" si="20"/>
        <v>1.0833333333333333</v>
      </c>
      <c r="BS29" s="8">
        <v>10874</v>
      </c>
      <c r="BT29" s="8">
        <f>'[2]METAS FORMACIÓN X CTROS'!$AA29</f>
        <v>11464</v>
      </c>
      <c r="BU29" s="352">
        <f t="shared" si="21"/>
        <v>1.054257862791981</v>
      </c>
      <c r="BV29" s="8">
        <v>20170</v>
      </c>
      <c r="BW29" s="8">
        <f>'[2]METAS FORMACIÓN X CTROS'!$AB29</f>
        <v>21135</v>
      </c>
      <c r="BX29" s="352">
        <f t="shared" si="22"/>
        <v>1.0478433316807139</v>
      </c>
      <c r="BY29" s="8">
        <v>44080</v>
      </c>
      <c r="BZ29" s="8">
        <f>'[2]METAS FORMACIÓN X CTROS'!$AC29</f>
        <v>33136</v>
      </c>
      <c r="CA29" s="358">
        <f t="shared" si="23"/>
        <v>0.75172413793103443</v>
      </c>
      <c r="CB29" s="8">
        <v>40380</v>
      </c>
      <c r="CC29" s="8">
        <f>'[2]METAS FORMACIÓN X CTROS'!$AD29</f>
        <v>47747</v>
      </c>
      <c r="CD29" s="358">
        <f t="shared" si="24"/>
        <v>1.1824418028727093</v>
      </c>
      <c r="CE29" s="8">
        <v>14080</v>
      </c>
      <c r="CF29" s="8">
        <f>'[2]METAS FORMACIÓN X CTROS'!$AE29</f>
        <v>10560</v>
      </c>
      <c r="CG29" s="358">
        <f t="shared" si="25"/>
        <v>0.75</v>
      </c>
      <c r="CH29" s="8">
        <v>3000</v>
      </c>
      <c r="CI29" s="8">
        <f>'[2]METAS FORMACIÓN X CTROS'!$AF29</f>
        <v>3194</v>
      </c>
      <c r="CJ29" s="352">
        <f t="shared" si="26"/>
        <v>1.0646666666666667</v>
      </c>
      <c r="CK29" s="8">
        <v>17080</v>
      </c>
      <c r="CL29" s="8">
        <f>'[2]METAS FORMACIÓN X CTROS'!$AG29</f>
        <v>13754</v>
      </c>
      <c r="CM29" s="358">
        <f t="shared" si="27"/>
        <v>0.80526932084309133</v>
      </c>
      <c r="CN29" s="8">
        <v>3849</v>
      </c>
      <c r="CO29" s="8">
        <v>4097</v>
      </c>
      <c r="CP29" s="358">
        <f t="shared" si="63"/>
        <v>1.0644323200831385</v>
      </c>
      <c r="CQ29" s="8">
        <v>150</v>
      </c>
      <c r="CR29" s="8">
        <f>'[2]METAS FORMACIÓN X CTROS'!$AI29</f>
        <v>156</v>
      </c>
      <c r="CS29" s="358">
        <f t="shared" si="28"/>
        <v>1.04</v>
      </c>
      <c r="CT29" s="8">
        <v>105539</v>
      </c>
      <c r="CU29" s="8">
        <f>'[2]METAS FORMACIÓN X CTROS'!$AJ29</f>
        <v>98890</v>
      </c>
      <c r="CV29" s="358">
        <f t="shared" si="29"/>
        <v>0.9369995925676764</v>
      </c>
      <c r="CW29" s="8">
        <v>125709</v>
      </c>
      <c r="CX29" s="8">
        <f>'[2]METAS FORMACIÓN X CTROS'!$AK29</f>
        <v>120025</v>
      </c>
      <c r="CY29" s="358">
        <f t="shared" si="30"/>
        <v>0.9547844625285381</v>
      </c>
      <c r="CZ29" s="8">
        <v>3849</v>
      </c>
      <c r="DA29" s="8">
        <f>'[2]METAS FORMACIÓN X CTROS'!$AL29</f>
        <v>4097</v>
      </c>
      <c r="DB29" s="355">
        <f t="shared" si="31"/>
        <v>1.0644323200831385</v>
      </c>
      <c r="DC29" s="8">
        <v>266</v>
      </c>
      <c r="DD29" s="8">
        <f>'[2]METAS FORMACIÓN X CTROS'!$AM29</f>
        <v>316</v>
      </c>
      <c r="DE29" s="355">
        <f t="shared" si="32"/>
        <v>1.1879699248120301</v>
      </c>
      <c r="DF29" s="8">
        <v>62327</v>
      </c>
      <c r="DG29" s="8">
        <f>'[2]METAS FORMACIÓN X CTROS'!$AN29</f>
        <v>48070</v>
      </c>
      <c r="DH29" s="358">
        <f t="shared" si="33"/>
        <v>0.77125483337879253</v>
      </c>
      <c r="DI29" s="62">
        <v>0.98</v>
      </c>
      <c r="DJ29" s="93">
        <f>'[2]METAS FORMACIÓN X CTROS'!$AO29</f>
        <v>0.960933160525828</v>
      </c>
      <c r="DK29" s="93">
        <f t="shared" si="34"/>
        <v>0.98054404135288575</v>
      </c>
      <c r="DL29" s="62">
        <v>0.87</v>
      </c>
      <c r="DM29" s="93">
        <f>'[2]METAS FORMACIÓN X CTROS'!$AP29</f>
        <v>0.94410876132930499</v>
      </c>
      <c r="DN29" s="93">
        <f t="shared" si="35"/>
        <v>1.0851824842865574</v>
      </c>
      <c r="DO29" s="62">
        <v>0.92500000000000004</v>
      </c>
      <c r="DP29" s="93">
        <f>'[2]METAS FORMACIÓN X CTROS'!$AQ29</f>
        <v>0.95996161898115795</v>
      </c>
      <c r="DQ29" s="93">
        <f t="shared" si="36"/>
        <v>1.0377963448444951</v>
      </c>
      <c r="DR29" s="62">
        <v>0.91</v>
      </c>
      <c r="DS29" s="93">
        <f>'[2]METAS FORMACIÓN X CTROS'!$AR29</f>
        <v>0.94848128880684701</v>
      </c>
      <c r="DT29" s="93">
        <f t="shared" si="37"/>
        <v>1.0422871305569748</v>
      </c>
      <c r="DU29" s="62">
        <v>0.91</v>
      </c>
      <c r="DV29" s="93">
        <f>'[2]METAS FORMACIÓN X CTROS'!$AS29</f>
        <v>0.94800646551724099</v>
      </c>
      <c r="DW29" s="93">
        <f t="shared" si="38"/>
        <v>1.0417653467222427</v>
      </c>
      <c r="DX29" s="62">
        <v>0.91</v>
      </c>
      <c r="DY29" s="93">
        <f>'[2]METAS FORMACIÓN X CTROS'!$AT29</f>
        <v>0.94829903836211404</v>
      </c>
      <c r="DZ29" s="93">
        <f t="shared" si="39"/>
        <v>1.0420868553429825</v>
      </c>
      <c r="EA29" s="62">
        <v>0.94500000000000006</v>
      </c>
      <c r="EB29" s="93">
        <f>'[2]METAS FORMACIÓN X CTROS'!$AU29</f>
        <v>0.95650617504922097</v>
      </c>
      <c r="EC29" s="93">
        <f t="shared" si="40"/>
        <v>1.0121758466129323</v>
      </c>
      <c r="ED29" s="62">
        <v>0.89</v>
      </c>
      <c r="EE29" s="93">
        <f>'[2]METAS FORMACIÓN X CTROS'!$AV29</f>
        <v>0.94741655235482403</v>
      </c>
      <c r="EF29" s="93">
        <f t="shared" si="41"/>
        <v>1.0645129801739595</v>
      </c>
      <c r="EG29" s="62">
        <v>0.91749999999999998</v>
      </c>
      <c r="EH29" s="93">
        <f>'[2]METAS FORMACIÓN X CTROS'!$AW29</f>
        <v>0.95462502957179995</v>
      </c>
      <c r="EI29" s="93">
        <f t="shared" si="42"/>
        <v>1.0404632474897002</v>
      </c>
      <c r="EJ29" s="62">
        <v>0.92</v>
      </c>
      <c r="EK29" s="93">
        <f>'[2]METAS FORMACIÓN X CTROS'!$AX29</f>
        <v>0.92702105301300897</v>
      </c>
      <c r="EL29" s="93">
        <f t="shared" si="43"/>
        <v>1.0076315793619661</v>
      </c>
      <c r="EM29" s="62">
        <v>0.28999999999999998</v>
      </c>
      <c r="EN29" s="93">
        <f>'[2]METAS FORMACIÓN X CTROS'!$AY29</f>
        <v>0.37564079091907698</v>
      </c>
      <c r="EO29" s="93">
        <f t="shared" si="44"/>
        <v>1.2953130721347483</v>
      </c>
      <c r="EP29" s="62">
        <v>0.60499999999999998</v>
      </c>
      <c r="EQ29" s="93">
        <f>'[2]METAS FORMACIÓN X CTROS'!$AZ29</f>
        <v>0.68338557993730398</v>
      </c>
      <c r="ER29" s="93">
        <f t="shared" si="45"/>
        <v>1.1295629420451305</v>
      </c>
      <c r="ES29" s="62">
        <v>0.93250000000000011</v>
      </c>
      <c r="ET29" s="93">
        <f>'[2]METAS FORMACIÓN X CTROS'!$BA29</f>
        <v>0.93388923632826104</v>
      </c>
      <c r="EU29" s="93">
        <f t="shared" si="46"/>
        <v>1.0014897976710573</v>
      </c>
      <c r="EV29" s="62">
        <v>0.59</v>
      </c>
      <c r="EW29" s="93">
        <f>'[2]METAS FORMACIÓN X CTROS'!$BB29</f>
        <v>0.42766798418972302</v>
      </c>
      <c r="EX29" s="93">
        <f t="shared" si="47"/>
        <v>0.72486099015207295</v>
      </c>
      <c r="EY29" s="62">
        <v>0.76124999999999998</v>
      </c>
      <c r="EZ29" s="93">
        <f>'[2]METAS FORMACIÓN X CTROS'!$BC29</f>
        <v>0.73114767756717403</v>
      </c>
      <c r="FA29" s="93">
        <f t="shared" si="48"/>
        <v>0.96045671930006438</v>
      </c>
      <c r="FB29" s="62">
        <v>0.85</v>
      </c>
      <c r="FC29" s="93">
        <f>'[2]METAS FORMACIÓN X CTROS'!$BD29</f>
        <v>0.76988102692548499</v>
      </c>
      <c r="FD29" s="93">
        <f t="shared" si="49"/>
        <v>0.90574238461821766</v>
      </c>
      <c r="FE29" s="62">
        <v>0.28000000000000003</v>
      </c>
      <c r="FF29" s="93">
        <f>'[2]METAS FORMACIÓN X CTROS'!$BE29</f>
        <v>0.57452651515151498</v>
      </c>
      <c r="FG29" s="93">
        <f t="shared" si="50"/>
        <v>2.0518804112554103</v>
      </c>
      <c r="FH29" s="62">
        <v>0.56499999999999995</v>
      </c>
      <c r="FI29" s="93">
        <f>'[2]METAS FORMACIÓN X CTROS'!$BF29</f>
        <v>0.61989239493965398</v>
      </c>
      <c r="FJ29" s="93">
        <f t="shared" si="51"/>
        <v>1.0971546813091222</v>
      </c>
      <c r="FK29" s="54">
        <v>0.87509462528387583</v>
      </c>
      <c r="FL29" s="93">
        <f>'[2]METAS FORMACIÓN X CTROS'!$BG29</f>
        <v>0.91091042226019003</v>
      </c>
      <c r="FM29" s="93">
        <f t="shared" si="52"/>
        <v>1.0409279133267397</v>
      </c>
      <c r="FN29" s="54">
        <v>0.61009999999999998</v>
      </c>
      <c r="FO29" s="93">
        <f>'[2]METAS FORMACIÓN X CTROS'!$BH29</f>
        <v>0.968354430379747</v>
      </c>
      <c r="FP29" s="93">
        <f t="shared" si="53"/>
        <v>1.5872060815927669</v>
      </c>
      <c r="FQ29" s="63">
        <v>5001</v>
      </c>
      <c r="FR29" s="8">
        <f>'[2]METAS FORMACIÓN X CTROS'!$BI29</f>
        <v>3432</v>
      </c>
      <c r="FS29" s="54">
        <f t="shared" si="54"/>
        <v>0.68626274745050986</v>
      </c>
      <c r="FT29" s="63">
        <v>2063</v>
      </c>
      <c r="FU29" s="8">
        <f>'[2]METAS FORMACIÓN X CTROS'!$BJ29</f>
        <v>1177</v>
      </c>
      <c r="FV29" s="54">
        <f t="shared" si="55"/>
        <v>0.57052835676199709</v>
      </c>
      <c r="FW29" s="63">
        <v>7064</v>
      </c>
      <c r="FX29" s="8">
        <f>'[2]METAS FORMACIÓN X CTROS'!$BK29</f>
        <v>4609</v>
      </c>
      <c r="FY29" s="54">
        <f t="shared" si="56"/>
        <v>0.65246319365798411</v>
      </c>
      <c r="FZ29" s="63">
        <v>56425</v>
      </c>
      <c r="GA29" s="8">
        <f>'[2]METAS FORMACIÓN X CTROS'!$BL29</f>
        <v>40182</v>
      </c>
      <c r="GB29" s="54">
        <f t="shared" si="57"/>
        <v>0.71213114754098361</v>
      </c>
      <c r="GC29" s="63">
        <v>63489</v>
      </c>
      <c r="GD29" s="8">
        <f>'[2]METAS FORMACIÓN X CTROS'!$BM29</f>
        <v>44791</v>
      </c>
      <c r="GE29" s="54">
        <f t="shared" si="58"/>
        <v>0.70549229000299263</v>
      </c>
      <c r="GF29" s="63">
        <v>1910</v>
      </c>
      <c r="GG29" s="8">
        <f>'[2]METAS FORMACIÓN X CTROS'!$BN29</f>
        <v>1826</v>
      </c>
      <c r="GH29" s="300">
        <f t="shared" si="59"/>
        <v>0.95602094240837698</v>
      </c>
      <c r="GI29" s="8">
        <v>2915</v>
      </c>
      <c r="GJ29" s="8">
        <f>'[2]METAS FORMACIÓN X CTROS'!$BO29</f>
        <v>1578</v>
      </c>
      <c r="GK29" s="93">
        <f t="shared" si="60"/>
        <v>0.54133790737564325</v>
      </c>
      <c r="GL29" s="8">
        <v>92</v>
      </c>
      <c r="GM29" s="8">
        <f>'[2]METAS FORMACIÓN X CTROS'!$BP29</f>
        <v>116</v>
      </c>
      <c r="GN29" s="93">
        <f t="shared" si="61"/>
        <v>1.2608695652173914</v>
      </c>
    </row>
    <row r="30" spans="1:196" s="1" customFormat="1" ht="15" customHeight="1" x14ac:dyDescent="0.6">
      <c r="A30" s="16">
        <v>8</v>
      </c>
      <c r="B30" s="17" t="s">
        <v>522</v>
      </c>
      <c r="C30" s="18">
        <v>9302</v>
      </c>
      <c r="D30" s="17" t="s">
        <v>598</v>
      </c>
      <c r="E30" s="8">
        <f>VLOOKUP(C30,'[3]METAS FORMACIÓN X CTROS'!$C$11:$E$128,3,0)</f>
        <v>8400</v>
      </c>
      <c r="F30" s="8">
        <f>'[2]METAS FORMACIÓN X CTROS'!$E30</f>
        <v>8623</v>
      </c>
      <c r="G30" s="352">
        <f t="shared" si="62"/>
        <v>1.026547619047619</v>
      </c>
      <c r="H30" s="8">
        <f>VLOOKUP(C30,'[3]METAS FORMACIÓN X CTROS'!$C$11:$F$128,4,0)</f>
        <v>3681</v>
      </c>
      <c r="I30" s="8">
        <f>'[2]METAS FORMACIÓN X CTROS'!$F30</f>
        <v>3989</v>
      </c>
      <c r="J30" s="352">
        <f t="shared" si="2"/>
        <v>1.0836729149687585</v>
      </c>
      <c r="K30" s="8">
        <f>VLOOKUP(C30,'[3]METAS FORMACIÓN X CTROS'!$C$11:$G$128,5,0)</f>
        <v>0</v>
      </c>
      <c r="L30" s="8">
        <f>'[2]METAS FORMACIÓN X CTROS'!$G30</f>
        <v>0</v>
      </c>
      <c r="M30" s="352" t="str">
        <f t="shared" si="3"/>
        <v>N/A</v>
      </c>
      <c r="N30" s="8">
        <v>0</v>
      </c>
      <c r="O30" s="8">
        <f>'[2]METAS FORMACIÓN X CTROS'!$H30</f>
        <v>0</v>
      </c>
      <c r="P30" s="355" t="str">
        <f t="shared" si="4"/>
        <v>N/A</v>
      </c>
      <c r="Q30" s="8">
        <v>0</v>
      </c>
      <c r="R30" s="8">
        <f>'[2]METAS FORMACIÓN X CTROS'!$I30</f>
        <v>0</v>
      </c>
      <c r="S30" s="355" t="str">
        <f t="shared" si="5"/>
        <v>N/A</v>
      </c>
      <c r="T30" s="8">
        <v>12081</v>
      </c>
      <c r="U30" s="8">
        <f>'[2]METAS FORMACIÓN X CTROS'!$J30</f>
        <v>12612</v>
      </c>
      <c r="V30" s="352">
        <f t="shared" si="0"/>
        <v>1.0439533151229203</v>
      </c>
      <c r="W30" s="8">
        <v>12081</v>
      </c>
      <c r="X30" s="8">
        <f>'[2]METAS FORMACIÓN X CTROS'!$K30</f>
        <v>12612</v>
      </c>
      <c r="Y30" s="352">
        <f t="shared" si="6"/>
        <v>1.0439533151229203</v>
      </c>
      <c r="Z30" s="8">
        <v>172</v>
      </c>
      <c r="AA30" s="8">
        <f>'[2]METAS FORMACIÓN X CTROS'!$L30</f>
        <v>142</v>
      </c>
      <c r="AB30" s="352">
        <f t="shared" si="7"/>
        <v>0.82558139534883723</v>
      </c>
      <c r="AC30" s="8">
        <v>24</v>
      </c>
      <c r="AD30" s="8">
        <f>'[2]METAS FORMACIÓN X CTROS'!$M30</f>
        <v>54</v>
      </c>
      <c r="AE30" s="355">
        <f t="shared" si="8"/>
        <v>2.25</v>
      </c>
      <c r="AF30" s="8">
        <v>35</v>
      </c>
      <c r="AG30" s="8">
        <f>'[2]METAS FORMACIÓN X CTROS'!$N30</f>
        <v>35</v>
      </c>
      <c r="AH30" s="355">
        <f t="shared" si="9"/>
        <v>1</v>
      </c>
      <c r="AI30" s="8">
        <v>231</v>
      </c>
      <c r="AJ30" s="8">
        <f>'[2]METAS FORMACIÓN X CTROS'!$O30</f>
        <v>231</v>
      </c>
      <c r="AK30" s="352">
        <f t="shared" si="10"/>
        <v>1</v>
      </c>
      <c r="AL30" s="8">
        <v>403</v>
      </c>
      <c r="AM30" s="8">
        <f>'[2]METAS FORMACIÓN X CTROS'!$P30</f>
        <v>399</v>
      </c>
      <c r="AN30" s="352">
        <f t="shared" si="11"/>
        <v>0.99007444168734493</v>
      </c>
      <c r="AO30" s="8">
        <v>0</v>
      </c>
      <c r="AP30" s="8">
        <f>'[2]METAS FORMACIÓN X CTROS'!$Q30</f>
        <v>0</v>
      </c>
      <c r="AQ30" s="355" t="str">
        <f t="shared" si="12"/>
        <v>N/A</v>
      </c>
      <c r="AR30" s="8">
        <v>82</v>
      </c>
      <c r="AS30" s="8">
        <f>'[2]METAS FORMACIÓN X CTROS'!$R30</f>
        <v>159</v>
      </c>
      <c r="AT30" s="355">
        <f t="shared" si="13"/>
        <v>1.9390243902439024</v>
      </c>
      <c r="AU30" s="8">
        <v>485</v>
      </c>
      <c r="AV30" s="8">
        <f>'[2]METAS FORMACIÓN X CTROS'!$S30</f>
        <v>558</v>
      </c>
      <c r="AW30" s="352">
        <f t="shared" si="14"/>
        <v>1.1505154639175257</v>
      </c>
      <c r="AX30" s="8">
        <v>6827</v>
      </c>
      <c r="AY30" s="8">
        <f>'[2]METAS FORMACIÓN X CTROS'!$T30</f>
        <v>7166</v>
      </c>
      <c r="AZ30" s="352">
        <f t="shared" si="15"/>
        <v>1.0496557785264391</v>
      </c>
      <c r="BA30" s="8">
        <v>1059</v>
      </c>
      <c r="BB30" s="8">
        <f>'[2]METAS FORMACIÓN X CTROS'!$U30</f>
        <v>1189</v>
      </c>
      <c r="BC30" s="352">
        <f t="shared" si="16"/>
        <v>1.1227573182247403</v>
      </c>
      <c r="BD30" s="8">
        <v>0</v>
      </c>
      <c r="BE30" s="8">
        <f>'[2]METAS FORMACIÓN X CTROS'!$V30</f>
        <v>0</v>
      </c>
      <c r="BF30" s="355" t="str">
        <f t="shared" si="17"/>
        <v>N/A</v>
      </c>
      <c r="BG30" s="8">
        <v>57</v>
      </c>
      <c r="BH30" s="8">
        <f>'[2]METAS FORMACIÓN X CTROS'!$W30</f>
        <v>42</v>
      </c>
      <c r="BI30" s="355">
        <f t="shared" si="18"/>
        <v>0.73684210526315785</v>
      </c>
      <c r="BJ30" s="8">
        <v>12636</v>
      </c>
      <c r="BK30" s="8">
        <f>'[2]METAS FORMACIÓN X CTROS'!$X30</f>
        <v>13169</v>
      </c>
      <c r="BL30" s="560">
        <f t="shared" si="1"/>
        <v>1.0421810699588476</v>
      </c>
      <c r="BM30" s="8">
        <v>20579</v>
      </c>
      <c r="BN30" s="8">
        <f>'[2]METAS FORMACIÓN X CTROS'!$Y30</f>
        <v>21566</v>
      </c>
      <c r="BO30" s="352">
        <f t="shared" si="19"/>
        <v>1.0479615141649254</v>
      </c>
      <c r="BP30" s="8">
        <v>230</v>
      </c>
      <c r="BQ30" s="8">
        <f>'[2]METAS FORMACIÓN X CTROS'!$Z30</f>
        <v>240</v>
      </c>
      <c r="BR30" s="352">
        <f t="shared" si="20"/>
        <v>1.0434782608695652</v>
      </c>
      <c r="BS30" s="8">
        <v>21525</v>
      </c>
      <c r="BT30" s="8">
        <f>'[2]METAS FORMACIÓN X CTROS'!$AA30</f>
        <v>22595</v>
      </c>
      <c r="BU30" s="352">
        <f t="shared" si="21"/>
        <v>1.0497096399535424</v>
      </c>
      <c r="BV30" s="8">
        <v>33606</v>
      </c>
      <c r="BW30" s="8">
        <f>'[2]METAS FORMACIÓN X CTROS'!$AB30</f>
        <v>35207</v>
      </c>
      <c r="BX30" s="352">
        <f t="shared" si="22"/>
        <v>1.0476403023269654</v>
      </c>
      <c r="BY30" s="8">
        <v>64800</v>
      </c>
      <c r="BZ30" s="8">
        <f>'[2]METAS FORMACIÓN X CTROS'!$AC30</f>
        <v>64800</v>
      </c>
      <c r="CA30" s="358">
        <f t="shared" si="23"/>
        <v>1</v>
      </c>
      <c r="CB30" s="8">
        <v>67740</v>
      </c>
      <c r="CC30" s="8">
        <f>'[2]METAS FORMACIÓN X CTROS'!$AD30</f>
        <v>70793</v>
      </c>
      <c r="CD30" s="358">
        <f t="shared" si="24"/>
        <v>1.0450693829347506</v>
      </c>
      <c r="CE30" s="8">
        <v>34560</v>
      </c>
      <c r="CF30" s="8">
        <f>'[2]METAS FORMACIÓN X CTROS'!$AE30</f>
        <v>32160</v>
      </c>
      <c r="CG30" s="358">
        <f t="shared" si="25"/>
        <v>0.93055555555555558</v>
      </c>
      <c r="CH30" s="8">
        <v>3000</v>
      </c>
      <c r="CI30" s="8">
        <f>'[2]METAS FORMACIÓN X CTROS'!$AF30</f>
        <v>3015</v>
      </c>
      <c r="CJ30" s="352">
        <f t="shared" si="26"/>
        <v>1.0049999999999999</v>
      </c>
      <c r="CK30" s="8">
        <v>37560</v>
      </c>
      <c r="CL30" s="8">
        <f>'[2]METAS FORMACIÓN X CTROS'!$AG30</f>
        <v>35175</v>
      </c>
      <c r="CM30" s="358">
        <f t="shared" si="27"/>
        <v>0.93650159744408945</v>
      </c>
      <c r="CN30" s="8">
        <v>1380</v>
      </c>
      <c r="CO30" s="8">
        <v>4132</v>
      </c>
      <c r="CP30" s="358">
        <f t="shared" si="63"/>
        <v>2.9942028985507245</v>
      </c>
      <c r="CQ30" s="8">
        <v>2510</v>
      </c>
      <c r="CR30" s="8">
        <f>'[2]METAS FORMACIÓN X CTROS'!$AI30</f>
        <v>7863</v>
      </c>
      <c r="CS30" s="358">
        <f t="shared" si="28"/>
        <v>3.1326693227091633</v>
      </c>
      <c r="CT30" s="8">
        <v>173990</v>
      </c>
      <c r="CU30" s="8">
        <f>'[2]METAS FORMACIÓN X CTROS'!$AJ30</f>
        <v>182763</v>
      </c>
      <c r="CV30" s="358">
        <f t="shared" si="29"/>
        <v>1.0504224380711535</v>
      </c>
      <c r="CW30" s="8">
        <v>207596</v>
      </c>
      <c r="CX30" s="8">
        <f>'[2]METAS FORMACIÓN X CTROS'!$AK30</f>
        <v>217970</v>
      </c>
      <c r="CY30" s="358">
        <f t="shared" si="30"/>
        <v>1.0499720611187113</v>
      </c>
      <c r="CZ30" s="8">
        <v>1404</v>
      </c>
      <c r="DA30" s="8">
        <f>'[2]METAS FORMACIÓN X CTROS'!$AL30</f>
        <v>4186</v>
      </c>
      <c r="DB30" s="355">
        <f t="shared" si="31"/>
        <v>2.9814814814814814</v>
      </c>
      <c r="DC30" s="8">
        <v>2684</v>
      </c>
      <c r="DD30" s="8">
        <f>'[2]METAS FORMACIÓN X CTROS'!$AM30</f>
        <v>8099</v>
      </c>
      <c r="DE30" s="355">
        <f t="shared" si="32"/>
        <v>3.0175111773472429</v>
      </c>
      <c r="DF30" s="8">
        <v>104100</v>
      </c>
      <c r="DG30" s="8">
        <f>'[2]METAS FORMACIÓN X CTROS'!$AN30</f>
        <v>102138</v>
      </c>
      <c r="DH30" s="358">
        <f t="shared" si="33"/>
        <v>0.98115273775216139</v>
      </c>
      <c r="DI30" s="62">
        <v>0.9</v>
      </c>
      <c r="DJ30" s="93">
        <f>'[2]METAS FORMACIÓN X CTROS'!$AO30</f>
        <v>0.96407549285247096</v>
      </c>
      <c r="DK30" s="93">
        <f t="shared" si="34"/>
        <v>1.071194992058301</v>
      </c>
      <c r="DL30" s="62">
        <v>0.74</v>
      </c>
      <c r="DM30" s="93">
        <f>'[2]METAS FORMACIÓN X CTROS'!$AP30</f>
        <v>0.98486122792262398</v>
      </c>
      <c r="DN30" s="93">
        <f t="shared" si="35"/>
        <v>1.3308935512467892</v>
      </c>
      <c r="DO30" s="62">
        <v>0.82000000000000006</v>
      </c>
      <c r="DP30" s="93">
        <f>'[2]METAS FORMACIÓN X CTROS'!$AQ30</f>
        <v>0.96516928524009704</v>
      </c>
      <c r="DQ30" s="93">
        <f t="shared" si="36"/>
        <v>1.1770357137074354</v>
      </c>
      <c r="DR30" s="62">
        <v>0.88</v>
      </c>
      <c r="DS30" s="93">
        <f>'[2]METAS FORMACIÓN X CTROS'!$AR30</f>
        <v>0.93030267888205997</v>
      </c>
      <c r="DT30" s="93">
        <f t="shared" si="37"/>
        <v>1.0571621350932499</v>
      </c>
      <c r="DU30" s="62">
        <v>0.82</v>
      </c>
      <c r="DV30" s="93">
        <f>'[2]METAS FORMACIÓN X CTROS'!$AS30</f>
        <v>0.96314865881173195</v>
      </c>
      <c r="DW30" s="93">
        <f t="shared" si="38"/>
        <v>1.1745715351362584</v>
      </c>
      <c r="DX30" s="62">
        <v>0.85</v>
      </c>
      <c r="DY30" s="93">
        <f>'[2]METAS FORMACIÓN X CTROS'!$AT30</f>
        <v>0.94069140501110105</v>
      </c>
      <c r="DZ30" s="93">
        <f t="shared" si="39"/>
        <v>1.1066957706012954</v>
      </c>
      <c r="EA30" s="62">
        <v>0.89</v>
      </c>
      <c r="EB30" s="93">
        <f>'[2]METAS FORMACIÓN X CTROS'!$AU30</f>
        <v>0.95437743514602502</v>
      </c>
      <c r="EC30" s="93">
        <f t="shared" si="40"/>
        <v>1.0723341967932865</v>
      </c>
      <c r="ED30" s="62">
        <v>0.78</v>
      </c>
      <c r="EE30" s="93">
        <f>'[2]METAS FORMACIÓN X CTROS'!$AV30</f>
        <v>0.96813441483198104</v>
      </c>
      <c r="EF30" s="93">
        <f t="shared" si="41"/>
        <v>1.2411979677333089</v>
      </c>
      <c r="EG30" s="62">
        <v>0.83499999999999996</v>
      </c>
      <c r="EH30" s="93">
        <f>'[2]METAS FORMACIÓN X CTROS'!$AW30</f>
        <v>0.95640071576675101</v>
      </c>
      <c r="EI30" s="93">
        <f t="shared" si="42"/>
        <v>1.1453900787625761</v>
      </c>
      <c r="EJ30" s="62">
        <v>0.89</v>
      </c>
      <c r="EK30" s="93">
        <f>'[2]METAS FORMACIÓN X CTROS'!$AX30</f>
        <v>0.899327529340466</v>
      </c>
      <c r="EL30" s="93">
        <f t="shared" si="43"/>
        <v>1.0104803700454674</v>
      </c>
      <c r="EM30" s="62">
        <v>0.34</v>
      </c>
      <c r="EN30" s="93">
        <f>'[2]METAS FORMACIÓN X CTROS'!$AY30</f>
        <v>0.35191831683168301</v>
      </c>
      <c r="EO30" s="93">
        <f t="shared" si="44"/>
        <v>1.0350538730343617</v>
      </c>
      <c r="EP30" s="62">
        <v>0.61499999999999999</v>
      </c>
      <c r="EQ30" s="93">
        <f>'[2]METAS FORMACIÓN X CTROS'!$AZ30</f>
        <v>0.60891427695977896</v>
      </c>
      <c r="ER30" s="93">
        <f t="shared" si="45"/>
        <v>0.99010451538175437</v>
      </c>
      <c r="ES30" s="62">
        <v>0.89</v>
      </c>
      <c r="ET30" s="93">
        <f>'[2]METAS FORMACIÓN X CTROS'!$BA30</f>
        <v>0.913599005456178</v>
      </c>
      <c r="EU30" s="93">
        <f t="shared" si="46"/>
        <v>1.0265157364676156</v>
      </c>
      <c r="EV30" s="62">
        <v>0.56000000000000005</v>
      </c>
      <c r="EW30" s="93">
        <f>'[2]METAS FORMACIÓN X CTROS'!$BB30</f>
        <v>0.38315808024437498</v>
      </c>
      <c r="EX30" s="93">
        <f t="shared" si="47"/>
        <v>0.68421085757924094</v>
      </c>
      <c r="EY30" s="62">
        <v>0.72500000000000009</v>
      </c>
      <c r="EZ30" s="93">
        <f>'[2]METAS FORMACIÓN X CTROS'!$BC30</f>
        <v>0.66504106069642599</v>
      </c>
      <c r="FA30" s="93">
        <f t="shared" si="48"/>
        <v>0.91729801475369088</v>
      </c>
      <c r="FB30" s="62">
        <v>0.86</v>
      </c>
      <c r="FC30" s="93">
        <f>'[2]METAS FORMACIÓN X CTROS'!$BD30</f>
        <v>0.68424543946932004</v>
      </c>
      <c r="FD30" s="93">
        <f t="shared" si="49"/>
        <v>0.79563423194106986</v>
      </c>
      <c r="FE30" s="62">
        <v>0.31</v>
      </c>
      <c r="FF30" s="93">
        <f>'[2]METAS FORMACIÓN X CTROS'!$BE30</f>
        <v>0.39648631840796</v>
      </c>
      <c r="FG30" s="93">
        <f t="shared" si="50"/>
        <v>1.2789881238966452</v>
      </c>
      <c r="FH30" s="62">
        <v>0.58499999999999996</v>
      </c>
      <c r="FI30" s="93">
        <f>'[2]METAS FORMACIÓN X CTROS'!$BF30</f>
        <v>0.42115138592750501</v>
      </c>
      <c r="FJ30" s="93">
        <f t="shared" si="51"/>
        <v>0.71991689902137612</v>
      </c>
      <c r="FK30" s="54">
        <v>0.86046511627906974</v>
      </c>
      <c r="FL30" s="93">
        <f>'[2]METAS FORMACIÓN X CTROS'!$BG30</f>
        <v>0.87816531294792199</v>
      </c>
      <c r="FM30" s="93">
        <f t="shared" si="52"/>
        <v>1.0205704988313689</v>
      </c>
      <c r="FN30" s="54">
        <v>0.61009999999999998</v>
      </c>
      <c r="FO30" s="93">
        <f>'[2]METAS FORMACIÓN X CTROS'!$BH30</f>
        <v>0.90307445363625105</v>
      </c>
      <c r="FP30" s="93">
        <f t="shared" si="53"/>
        <v>1.4802072670648272</v>
      </c>
      <c r="FQ30" s="63">
        <v>10635</v>
      </c>
      <c r="FR30" s="8">
        <f>'[2]METAS FORMACIÓN X CTROS'!$BI30</f>
        <v>8814</v>
      </c>
      <c r="FS30" s="54">
        <f t="shared" si="54"/>
        <v>0.8287729196050776</v>
      </c>
      <c r="FT30" s="63">
        <v>2982</v>
      </c>
      <c r="FU30" s="8">
        <f>'[2]METAS FORMACIÓN X CTROS'!$BJ30</f>
        <v>1990</v>
      </c>
      <c r="FV30" s="54">
        <f t="shared" si="55"/>
        <v>0.66733735747820255</v>
      </c>
      <c r="FW30" s="63">
        <v>13617</v>
      </c>
      <c r="FX30" s="8">
        <f>'[2]METAS FORMACIÓN X CTROS'!$BK30</f>
        <v>10804</v>
      </c>
      <c r="FY30" s="54">
        <f t="shared" si="56"/>
        <v>0.79341998971873395</v>
      </c>
      <c r="FZ30" s="63">
        <v>95615</v>
      </c>
      <c r="GA30" s="8">
        <f>'[2]METAS FORMACIÓN X CTROS'!$BL30</f>
        <v>88132</v>
      </c>
      <c r="GB30" s="54">
        <f t="shared" si="57"/>
        <v>0.92173822099043035</v>
      </c>
      <c r="GC30" s="63">
        <v>109232</v>
      </c>
      <c r="GD30" s="8">
        <f>'[2]METAS FORMACIÓN X CTROS'!$BM30</f>
        <v>98936</v>
      </c>
      <c r="GE30" s="54">
        <f t="shared" si="58"/>
        <v>0.90574190713344072</v>
      </c>
      <c r="GF30" s="63">
        <v>5620</v>
      </c>
      <c r="GG30" s="8">
        <f>'[2]METAS FORMACIÓN X CTROS'!$BN30</f>
        <v>5901</v>
      </c>
      <c r="GH30" s="300">
        <f t="shared" si="59"/>
        <v>1.05</v>
      </c>
      <c r="GI30" s="8">
        <v>1090</v>
      </c>
      <c r="GJ30" s="8">
        <f>'[2]METAS FORMACIÓN X CTROS'!$BO30</f>
        <v>2997</v>
      </c>
      <c r="GK30" s="93">
        <f t="shared" si="60"/>
        <v>2.7495412844036697</v>
      </c>
      <c r="GL30" s="8">
        <v>1220</v>
      </c>
      <c r="GM30" s="8">
        <f>'[2]METAS FORMACIÓN X CTROS'!$BP30</f>
        <v>5286</v>
      </c>
      <c r="GN30" s="93">
        <f t="shared" si="61"/>
        <v>4.3327868852459019</v>
      </c>
    </row>
    <row r="31" spans="1:196" s="1" customFormat="1" ht="15" customHeight="1" x14ac:dyDescent="0.6">
      <c r="A31" s="16">
        <v>11</v>
      </c>
      <c r="B31" s="17" t="s">
        <v>523</v>
      </c>
      <c r="C31" s="18">
        <v>9209</v>
      </c>
      <c r="D31" s="17" t="s">
        <v>599</v>
      </c>
      <c r="E31" s="8">
        <f>VLOOKUP(C31,'[3]METAS FORMACIÓN X CTROS'!$C$11:$E$128,3,0)</f>
        <v>2445</v>
      </c>
      <c r="F31" s="8">
        <f>'[2]METAS FORMACIÓN X CTROS'!$E31</f>
        <v>2046</v>
      </c>
      <c r="G31" s="352">
        <f t="shared" si="62"/>
        <v>0.8368098159509203</v>
      </c>
      <c r="H31" s="8">
        <f>VLOOKUP(C31,'[3]METAS FORMACIÓN X CTROS'!$C$11:$F$128,4,0)</f>
        <v>583</v>
      </c>
      <c r="I31" s="8">
        <f>'[2]METAS FORMACIÓN X CTROS'!$F31</f>
        <v>1392</v>
      </c>
      <c r="J31" s="352">
        <f t="shared" si="2"/>
        <v>2.3876500857632932</v>
      </c>
      <c r="K31" s="8">
        <f>VLOOKUP(C31,'[3]METAS FORMACIÓN X CTROS'!$C$11:$G$128,5,0)</f>
        <v>0</v>
      </c>
      <c r="L31" s="8">
        <f>'[2]METAS FORMACIÓN X CTROS'!$G31</f>
        <v>0</v>
      </c>
      <c r="M31" s="352" t="str">
        <f t="shared" si="3"/>
        <v>N/A</v>
      </c>
      <c r="N31" s="8">
        <v>0</v>
      </c>
      <c r="O31" s="8">
        <f>'[2]METAS FORMACIÓN X CTROS'!$H31</f>
        <v>0</v>
      </c>
      <c r="P31" s="355" t="str">
        <f t="shared" si="4"/>
        <v>N/A</v>
      </c>
      <c r="Q31" s="8">
        <v>0</v>
      </c>
      <c r="R31" s="8">
        <f>'[2]METAS FORMACIÓN X CTROS'!$I31</f>
        <v>0</v>
      </c>
      <c r="S31" s="355" t="str">
        <f t="shared" si="5"/>
        <v>N/A</v>
      </c>
      <c r="T31" s="8">
        <v>3028</v>
      </c>
      <c r="U31" s="8">
        <f>'[2]METAS FORMACIÓN X CTROS'!$J31</f>
        <v>3438</v>
      </c>
      <c r="V31" s="352">
        <f t="shared" si="0"/>
        <v>1.1354029062087185</v>
      </c>
      <c r="W31" s="8">
        <v>3028</v>
      </c>
      <c r="X31" s="8">
        <f>'[2]METAS FORMACIÓN X CTROS'!$K31</f>
        <v>3438</v>
      </c>
      <c r="Y31" s="352">
        <f t="shared" si="6"/>
        <v>1.1354029062087185</v>
      </c>
      <c r="Z31" s="8">
        <v>30</v>
      </c>
      <c r="AA31" s="8">
        <f>'[2]METAS FORMACIÓN X CTROS'!$L31</f>
        <v>33</v>
      </c>
      <c r="AB31" s="352">
        <f t="shared" si="7"/>
        <v>1.1000000000000001</v>
      </c>
      <c r="AC31" s="8">
        <v>0</v>
      </c>
      <c r="AD31" s="8">
        <f>'[2]METAS FORMACIÓN X CTROS'!$M31</f>
        <v>0</v>
      </c>
      <c r="AE31" s="355" t="str">
        <f t="shared" si="8"/>
        <v>N/A</v>
      </c>
      <c r="AF31" s="8">
        <v>15</v>
      </c>
      <c r="AG31" s="8">
        <f>'[2]METAS FORMACIÓN X CTROS'!$N31</f>
        <v>21</v>
      </c>
      <c r="AH31" s="355">
        <f t="shared" si="9"/>
        <v>1.4</v>
      </c>
      <c r="AI31" s="8">
        <v>45</v>
      </c>
      <c r="AJ31" s="8">
        <f>'[2]METAS FORMACIÓN X CTROS'!$O31</f>
        <v>54</v>
      </c>
      <c r="AK31" s="352">
        <f t="shared" si="10"/>
        <v>1.2</v>
      </c>
      <c r="AL31" s="8">
        <v>50</v>
      </c>
      <c r="AM31" s="8">
        <f>'[2]METAS FORMACIÓN X CTROS'!$P31</f>
        <v>77</v>
      </c>
      <c r="AN31" s="352">
        <f t="shared" si="11"/>
        <v>1.54</v>
      </c>
      <c r="AO31" s="8">
        <v>0</v>
      </c>
      <c r="AP31" s="8">
        <f>'[2]METAS FORMACIÓN X CTROS'!$Q31</f>
        <v>0</v>
      </c>
      <c r="AQ31" s="355" t="str">
        <f t="shared" si="12"/>
        <v>N/A</v>
      </c>
      <c r="AR31" s="8">
        <v>15</v>
      </c>
      <c r="AS31" s="8">
        <f>'[2]METAS FORMACIÓN X CTROS'!$R31</f>
        <v>23</v>
      </c>
      <c r="AT31" s="355">
        <f t="shared" si="13"/>
        <v>1.5333333333333334</v>
      </c>
      <c r="AU31" s="8">
        <v>65</v>
      </c>
      <c r="AV31" s="8">
        <f>'[2]METAS FORMACIÓN X CTROS'!$S31</f>
        <v>100</v>
      </c>
      <c r="AW31" s="352">
        <f t="shared" si="14"/>
        <v>1.5384615384615385</v>
      </c>
      <c r="AX31" s="8">
        <v>2096</v>
      </c>
      <c r="AY31" s="8">
        <f>'[2]METAS FORMACIÓN X CTROS'!$T31</f>
        <v>2147</v>
      </c>
      <c r="AZ31" s="352">
        <f t="shared" si="15"/>
        <v>1.0243320610687023</v>
      </c>
      <c r="BA31" s="8">
        <v>286</v>
      </c>
      <c r="BB31" s="8">
        <f>'[2]METAS FORMACIÓN X CTROS'!$U31</f>
        <v>295</v>
      </c>
      <c r="BC31" s="352">
        <f t="shared" si="16"/>
        <v>1.0314685314685315</v>
      </c>
      <c r="BD31" s="8">
        <v>0</v>
      </c>
      <c r="BE31" s="8">
        <f>'[2]METAS FORMACIÓN X CTROS'!$V31</f>
        <v>0</v>
      </c>
      <c r="BF31" s="355" t="str">
        <f t="shared" si="17"/>
        <v>N/A</v>
      </c>
      <c r="BG31" s="8">
        <v>0</v>
      </c>
      <c r="BH31" s="8">
        <f>'[2]METAS FORMACIÓN X CTROS'!$W31</f>
        <v>0</v>
      </c>
      <c r="BI31" s="355" t="str">
        <f t="shared" si="18"/>
        <v>N/A</v>
      </c>
      <c r="BJ31" s="8">
        <v>1705</v>
      </c>
      <c r="BK31" s="8">
        <f>'[2]METAS FORMACIÓN X CTROS'!$X31</f>
        <v>1467</v>
      </c>
      <c r="BL31" s="560">
        <f t="shared" si="1"/>
        <v>0.86041055718475068</v>
      </c>
      <c r="BM31" s="8">
        <v>4087</v>
      </c>
      <c r="BN31" s="8">
        <f>'[2]METAS FORMACIÓN X CTROS'!$Y31</f>
        <v>3909</v>
      </c>
      <c r="BO31" s="352">
        <f t="shared" si="19"/>
        <v>0.95644727183753364</v>
      </c>
      <c r="BP31" s="8">
        <v>0</v>
      </c>
      <c r="BQ31" s="8">
        <f>'[2]METAS FORMACIÓN X CTROS'!$Z31</f>
        <v>0</v>
      </c>
      <c r="BR31" s="352" t="str">
        <f t="shared" si="20"/>
        <v>N/A</v>
      </c>
      <c r="BS31" s="8">
        <v>4197</v>
      </c>
      <c r="BT31" s="8">
        <f>'[2]METAS FORMACIÓN X CTROS'!$AA31</f>
        <v>4063</v>
      </c>
      <c r="BU31" s="352">
        <f t="shared" si="21"/>
        <v>0.96807243269001664</v>
      </c>
      <c r="BV31" s="8">
        <v>7225</v>
      </c>
      <c r="BW31" s="8">
        <f>'[2]METAS FORMACIÓN X CTROS'!$AB31</f>
        <v>7501</v>
      </c>
      <c r="BX31" s="352">
        <f t="shared" si="22"/>
        <v>1.0382006920415225</v>
      </c>
      <c r="BY31" s="8">
        <v>22720</v>
      </c>
      <c r="BZ31" s="8">
        <f>'[2]METAS FORMACIÓN X CTROS'!$AC31</f>
        <v>22400</v>
      </c>
      <c r="CA31" s="358">
        <f t="shared" si="23"/>
        <v>0.9859154929577465</v>
      </c>
      <c r="CB31" s="8">
        <v>29790</v>
      </c>
      <c r="CC31" s="8">
        <f>'[2]METAS FORMACIÓN X CTROS'!$AD31</f>
        <v>27631</v>
      </c>
      <c r="CD31" s="358">
        <f t="shared" si="24"/>
        <v>0.92752601544142332</v>
      </c>
      <c r="CE31" s="8">
        <v>3840</v>
      </c>
      <c r="CF31" s="8">
        <f>'[2]METAS FORMACIÓN X CTROS'!$AE31</f>
        <v>2720</v>
      </c>
      <c r="CG31" s="358">
        <f t="shared" si="25"/>
        <v>0.70833333333333337</v>
      </c>
      <c r="CH31" s="8">
        <v>1320</v>
      </c>
      <c r="CI31" s="8">
        <f>'[2]METAS FORMACIÓN X CTROS'!$AF31</f>
        <v>2226</v>
      </c>
      <c r="CJ31" s="352">
        <f t="shared" si="26"/>
        <v>1.6863636363636363</v>
      </c>
      <c r="CK31" s="8">
        <v>5160</v>
      </c>
      <c r="CL31" s="8">
        <f>'[2]METAS FORMACIÓN X CTROS'!$AG31</f>
        <v>4946</v>
      </c>
      <c r="CM31" s="358">
        <f t="shared" si="27"/>
        <v>0.95852713178294568</v>
      </c>
      <c r="CN31" s="8">
        <v>225</v>
      </c>
      <c r="CO31" s="8">
        <v>140</v>
      </c>
      <c r="CP31" s="358">
        <f t="shared" si="63"/>
        <v>0.62222222222222223</v>
      </c>
      <c r="CQ31" s="8">
        <v>494</v>
      </c>
      <c r="CR31" s="8">
        <f>'[2]METAS FORMACIÓN X CTROS'!$AI31</f>
        <v>758</v>
      </c>
      <c r="CS31" s="358">
        <f t="shared" si="28"/>
        <v>1.534412955465587</v>
      </c>
      <c r="CT31" s="8">
        <v>58389</v>
      </c>
      <c r="CU31" s="8">
        <f>'[2]METAS FORMACIÓN X CTROS'!$AJ31</f>
        <v>55875</v>
      </c>
      <c r="CV31" s="358">
        <f t="shared" si="29"/>
        <v>0.95694394492113244</v>
      </c>
      <c r="CW31" s="8">
        <v>65614</v>
      </c>
      <c r="CX31" s="8">
        <f>'[2]METAS FORMACIÓN X CTROS'!$AK31</f>
        <v>63376</v>
      </c>
      <c r="CY31" s="358">
        <f t="shared" si="30"/>
        <v>0.96589142561038799</v>
      </c>
      <c r="CZ31" s="8">
        <v>225</v>
      </c>
      <c r="DA31" s="8">
        <f>'[2]METAS FORMACIÓN X CTROS'!$AL31</f>
        <v>140</v>
      </c>
      <c r="DB31" s="355">
        <f t="shared" si="31"/>
        <v>0.62222222222222223</v>
      </c>
      <c r="DC31" s="8">
        <v>524</v>
      </c>
      <c r="DD31" s="8">
        <f>'[2]METAS FORMACIÓN X CTROS'!$AM31</f>
        <v>802</v>
      </c>
      <c r="DE31" s="355">
        <f t="shared" si="32"/>
        <v>1.5305343511450382</v>
      </c>
      <c r="DF31" s="8">
        <v>27429</v>
      </c>
      <c r="DG31" s="8">
        <f>'[2]METAS FORMACIÓN X CTROS'!$AN31</f>
        <v>26807</v>
      </c>
      <c r="DH31" s="358">
        <f t="shared" si="33"/>
        <v>0.97732327099055749</v>
      </c>
      <c r="DI31" s="62">
        <v>0.9</v>
      </c>
      <c r="DJ31" s="93">
        <f>'[2]METAS FORMACIÓN X CTROS'!$AO31</f>
        <v>0.86491507430997905</v>
      </c>
      <c r="DK31" s="93">
        <f t="shared" si="34"/>
        <v>0.96101674923331004</v>
      </c>
      <c r="DL31" s="62">
        <v>0.77</v>
      </c>
      <c r="DM31" s="93">
        <f>'[2]METAS FORMACIÓN X CTROS'!$AP31</f>
        <v>0.54237288135593198</v>
      </c>
      <c r="DN31" s="93">
        <f t="shared" si="35"/>
        <v>0.70438036539731419</v>
      </c>
      <c r="DO31" s="62">
        <v>0.83499999999999996</v>
      </c>
      <c r="DP31" s="93">
        <f>'[2]METAS FORMACIÓN X CTROS'!$AQ31</f>
        <v>0.84149643120846696</v>
      </c>
      <c r="DQ31" s="93">
        <f t="shared" si="36"/>
        <v>1.0077801571358886</v>
      </c>
      <c r="DR31" s="62">
        <v>0.85</v>
      </c>
      <c r="DS31" s="93">
        <f>'[2]METAS FORMACIÓN X CTROS'!$AR31</f>
        <v>0.83919843597263</v>
      </c>
      <c r="DT31" s="93">
        <f t="shared" si="37"/>
        <v>0.98729227761485883</v>
      </c>
      <c r="DU31" s="62">
        <v>0.75</v>
      </c>
      <c r="DV31" s="93">
        <f>'[2]METAS FORMACIÓN X CTROS'!$AS31</f>
        <v>0.85129310344827602</v>
      </c>
      <c r="DW31" s="93">
        <f t="shared" si="38"/>
        <v>1.135057471264368</v>
      </c>
      <c r="DX31" s="62">
        <v>0.8</v>
      </c>
      <c r="DY31" s="93">
        <f>'[2]METAS FORMACIÓN X CTROS'!$AT31</f>
        <v>0.84409540430482799</v>
      </c>
      <c r="DZ31" s="93">
        <f t="shared" si="39"/>
        <v>1.0551192553810349</v>
      </c>
      <c r="EA31" s="62">
        <v>0.875</v>
      </c>
      <c r="EB31" s="93">
        <f>'[2]METAS FORMACIÓN X CTROS'!$AU31</f>
        <v>0.85586515307877498</v>
      </c>
      <c r="EC31" s="93">
        <f t="shared" si="40"/>
        <v>0.97813160351859996</v>
      </c>
      <c r="ED31" s="62">
        <v>0.76</v>
      </c>
      <c r="EE31" s="93">
        <f>'[2]METAS FORMACIÓN X CTROS'!$AV31</f>
        <v>0.79727326615293403</v>
      </c>
      <c r="EF31" s="93">
        <f t="shared" si="41"/>
        <v>1.0490437712538605</v>
      </c>
      <c r="EG31" s="62">
        <v>0.8175</v>
      </c>
      <c r="EH31" s="93">
        <f>'[2]METAS FORMACIÓN X CTROS'!$AW31</f>
        <v>0.84268764164777998</v>
      </c>
      <c r="EI31" s="93">
        <f t="shared" si="42"/>
        <v>1.0308105708229724</v>
      </c>
      <c r="EJ31" s="62">
        <v>0.82</v>
      </c>
      <c r="EK31" s="93">
        <f>'[2]METAS FORMACIÓN X CTROS'!$AX31</f>
        <v>0.83407576003901795</v>
      </c>
      <c r="EL31" s="93">
        <f t="shared" si="43"/>
        <v>1.0171655610231927</v>
      </c>
      <c r="EM31" s="62">
        <v>0.28999999999999998</v>
      </c>
      <c r="EN31" s="93">
        <f>'[2]METAS FORMACIÓN X CTROS'!$AY31</f>
        <v>0.37376592356687899</v>
      </c>
      <c r="EO31" s="93">
        <f t="shared" si="44"/>
        <v>1.2888480122995829</v>
      </c>
      <c r="EP31" s="62">
        <v>0.55499999999999994</v>
      </c>
      <c r="EQ31" s="93">
        <f>'[2]METAS FORMACIÓN X CTROS'!$AZ31</f>
        <v>0.62713199105145401</v>
      </c>
      <c r="ER31" s="93">
        <f t="shared" si="45"/>
        <v>1.1299675514440615</v>
      </c>
      <c r="ES31" s="62">
        <v>0.84749999999999992</v>
      </c>
      <c r="ET31" s="93">
        <f>'[2]METAS FORMACIÓN X CTROS'!$BA31</f>
        <v>0.83753999289015302</v>
      </c>
      <c r="EU31" s="93">
        <f t="shared" si="46"/>
        <v>0.9882477792214196</v>
      </c>
      <c r="EV31" s="62">
        <v>0.52500000000000002</v>
      </c>
      <c r="EW31" s="93">
        <f>'[2]METAS FORMACIÓN X CTROS'!$BB31</f>
        <v>0.40041780132055099</v>
      </c>
      <c r="EX31" s="93">
        <f t="shared" si="47"/>
        <v>0.76270057394390667</v>
      </c>
      <c r="EY31" s="62">
        <v>0.68625000000000003</v>
      </c>
      <c r="EZ31" s="93">
        <f>'[2]METAS FORMACIÓN X CTROS'!$BC31</f>
        <v>0.65264453420853297</v>
      </c>
      <c r="FA31" s="93">
        <f t="shared" si="48"/>
        <v>0.95103028664267097</v>
      </c>
      <c r="FB31" s="62">
        <v>0.82</v>
      </c>
      <c r="FC31" s="93">
        <f>'[2]METAS FORMACIÓN X CTROS'!$BD31</f>
        <v>0.68149146451033304</v>
      </c>
      <c r="FD31" s="93">
        <f t="shared" si="49"/>
        <v>0.83108715184186965</v>
      </c>
      <c r="FE31" s="62">
        <v>0.28999999999999998</v>
      </c>
      <c r="FF31" s="93">
        <f>'[2]METAS FORMACIÓN X CTROS'!$BE31</f>
        <v>0.42941176470588199</v>
      </c>
      <c r="FG31" s="93">
        <f t="shared" si="50"/>
        <v>1.4807302231237311</v>
      </c>
      <c r="FH31" s="62">
        <v>0.55499999999999994</v>
      </c>
      <c r="FI31" s="93">
        <f>'[2]METAS FORMACIÓN X CTROS'!$BF31</f>
        <v>0.54286291953093402</v>
      </c>
      <c r="FJ31" s="93">
        <f t="shared" si="51"/>
        <v>0.97813138654222354</v>
      </c>
      <c r="FK31" s="54">
        <v>0.9</v>
      </c>
      <c r="FL31" s="93">
        <f>'[2]METAS FORMACIÓN X CTROS'!$BG31</f>
        <v>0.68571428571428605</v>
      </c>
      <c r="FM31" s="93">
        <f t="shared" si="52"/>
        <v>0.76190476190476231</v>
      </c>
      <c r="FN31" s="54">
        <v>0.61009999999999998</v>
      </c>
      <c r="FO31" s="93">
        <f>'[2]METAS FORMACIÓN X CTROS'!$BH31</f>
        <v>0.81795511221945105</v>
      </c>
      <c r="FP31" s="93">
        <f t="shared" si="53"/>
        <v>1.3406902347475023</v>
      </c>
      <c r="FQ31" s="63">
        <v>1599</v>
      </c>
      <c r="FR31" s="8">
        <f>'[2]METAS FORMACIÓN X CTROS'!$BI31</f>
        <v>592</v>
      </c>
      <c r="FS31" s="54">
        <f t="shared" si="54"/>
        <v>0.37023139462163851</v>
      </c>
      <c r="FT31" s="63">
        <v>385</v>
      </c>
      <c r="FU31" s="8">
        <f>'[2]METAS FORMACIÓN X CTROS'!$BJ31</f>
        <v>309</v>
      </c>
      <c r="FV31" s="54">
        <f t="shared" si="55"/>
        <v>0.80259740259740264</v>
      </c>
      <c r="FW31" s="63">
        <v>1984</v>
      </c>
      <c r="FX31" s="8">
        <f>'[2]METAS FORMACIÓN X CTROS'!$BK31</f>
        <v>901</v>
      </c>
      <c r="FY31" s="54">
        <f t="shared" si="56"/>
        <v>0.45413306451612906</v>
      </c>
      <c r="FZ31" s="63">
        <v>33213</v>
      </c>
      <c r="GA31" s="8">
        <f>'[2]METAS FORMACIÓN X CTROS'!$BL31</f>
        <v>28227</v>
      </c>
      <c r="GB31" s="54">
        <f t="shared" si="57"/>
        <v>0.84987805979586306</v>
      </c>
      <c r="GC31" s="63">
        <v>35197</v>
      </c>
      <c r="GD31" s="8">
        <f>'[2]METAS FORMACIÓN X CTROS'!$BM31</f>
        <v>29128</v>
      </c>
      <c r="GE31" s="54">
        <f t="shared" si="58"/>
        <v>0.82757053157939597</v>
      </c>
      <c r="GF31" s="63">
        <v>689</v>
      </c>
      <c r="GG31" s="8">
        <f>'[2]METAS FORMACIÓN X CTROS'!$BN31</f>
        <v>0</v>
      </c>
      <c r="GH31" s="300">
        <f t="shared" si="59"/>
        <v>0</v>
      </c>
      <c r="GI31" s="8">
        <v>188</v>
      </c>
      <c r="GJ31" s="8">
        <f>'[2]METAS FORMACIÓN X CTROS'!$BO31</f>
        <v>64</v>
      </c>
      <c r="GK31" s="93">
        <f t="shared" si="60"/>
        <v>0.34042553191489361</v>
      </c>
      <c r="GL31" s="8">
        <v>275</v>
      </c>
      <c r="GM31" s="8">
        <f>'[2]METAS FORMACIÓN X CTROS'!$BP31</f>
        <v>617</v>
      </c>
      <c r="GN31" s="93">
        <f t="shared" si="61"/>
        <v>2.2436363636363637</v>
      </c>
    </row>
    <row r="32" spans="1:196" s="1" customFormat="1" ht="15" customHeight="1" x14ac:dyDescent="0.6">
      <c r="A32" s="16">
        <v>11</v>
      </c>
      <c r="B32" s="17" t="s">
        <v>523</v>
      </c>
      <c r="C32" s="18">
        <v>9210</v>
      </c>
      <c r="D32" s="17" t="s">
        <v>600</v>
      </c>
      <c r="E32" s="8">
        <f>VLOOKUP(C32,'[3]METAS FORMACIÓN X CTROS'!$C$11:$E$128,3,0)</f>
        <v>6215</v>
      </c>
      <c r="F32" s="8">
        <f>'[2]METAS FORMACIÓN X CTROS'!$E32</f>
        <v>5641</v>
      </c>
      <c r="G32" s="352">
        <f t="shared" si="62"/>
        <v>0.90764279967819794</v>
      </c>
      <c r="H32" s="8">
        <f>VLOOKUP(C32,'[3]METAS FORMACIÓN X CTROS'!$C$11:$F$128,4,0)</f>
        <v>1277</v>
      </c>
      <c r="I32" s="8">
        <f>'[2]METAS FORMACIÓN X CTROS'!$F32</f>
        <v>1711</v>
      </c>
      <c r="J32" s="352">
        <f t="shared" si="2"/>
        <v>1.3398590446358654</v>
      </c>
      <c r="K32" s="8">
        <f>VLOOKUP(C32,'[3]METAS FORMACIÓN X CTROS'!$C$11:$G$128,5,0)</f>
        <v>0</v>
      </c>
      <c r="L32" s="8">
        <f>'[2]METAS FORMACIÓN X CTROS'!$G32</f>
        <v>0</v>
      </c>
      <c r="M32" s="352" t="str">
        <f t="shared" si="3"/>
        <v>N/A</v>
      </c>
      <c r="N32" s="8">
        <v>0</v>
      </c>
      <c r="O32" s="8">
        <f>'[2]METAS FORMACIÓN X CTROS'!$H32</f>
        <v>0</v>
      </c>
      <c r="P32" s="355" t="str">
        <f t="shared" si="4"/>
        <v>N/A</v>
      </c>
      <c r="Q32" s="8">
        <v>0</v>
      </c>
      <c r="R32" s="8">
        <f>'[2]METAS FORMACIÓN X CTROS'!$I32</f>
        <v>0</v>
      </c>
      <c r="S32" s="355" t="str">
        <f t="shared" si="5"/>
        <v>N/A</v>
      </c>
      <c r="T32" s="8">
        <v>7492</v>
      </c>
      <c r="U32" s="8">
        <f>'[2]METAS FORMACIÓN X CTROS'!$J32</f>
        <v>7352</v>
      </c>
      <c r="V32" s="352">
        <f t="shared" si="0"/>
        <v>0.98131340096102504</v>
      </c>
      <c r="W32" s="8">
        <v>7492</v>
      </c>
      <c r="X32" s="8">
        <f>'[2]METAS FORMACIÓN X CTROS'!$K32</f>
        <v>7352</v>
      </c>
      <c r="Y32" s="352">
        <f t="shared" si="6"/>
        <v>0.98131340096102504</v>
      </c>
      <c r="Z32" s="8">
        <v>0</v>
      </c>
      <c r="AA32" s="8">
        <f>'[2]METAS FORMACIÓN X CTROS'!$L32</f>
        <v>0</v>
      </c>
      <c r="AB32" s="352" t="str">
        <f t="shared" si="7"/>
        <v>N/A</v>
      </c>
      <c r="AC32" s="8">
        <v>0</v>
      </c>
      <c r="AD32" s="8">
        <f>'[2]METAS FORMACIÓN X CTROS'!$M32</f>
        <v>0</v>
      </c>
      <c r="AE32" s="355" t="str">
        <f t="shared" si="8"/>
        <v>N/A</v>
      </c>
      <c r="AF32" s="8">
        <v>0</v>
      </c>
      <c r="AG32" s="8">
        <f>'[2]METAS FORMACIÓN X CTROS'!$N32</f>
        <v>0</v>
      </c>
      <c r="AH32" s="355" t="str">
        <f t="shared" si="9"/>
        <v>N/A</v>
      </c>
      <c r="AI32" s="8">
        <v>0</v>
      </c>
      <c r="AJ32" s="8">
        <f>'[2]METAS FORMACIÓN X CTROS'!$O32</f>
        <v>0</v>
      </c>
      <c r="AK32" s="352" t="str">
        <f t="shared" si="10"/>
        <v>N/A</v>
      </c>
      <c r="AL32" s="8">
        <v>0</v>
      </c>
      <c r="AM32" s="8">
        <f>'[2]METAS FORMACIÓN X CTROS'!$P32</f>
        <v>0</v>
      </c>
      <c r="AN32" s="352" t="str">
        <f t="shared" si="11"/>
        <v>N/A</v>
      </c>
      <c r="AO32" s="8">
        <v>0</v>
      </c>
      <c r="AP32" s="8">
        <f>'[2]METAS FORMACIÓN X CTROS'!$Q32</f>
        <v>0</v>
      </c>
      <c r="AQ32" s="355" t="str">
        <f t="shared" si="12"/>
        <v>N/A</v>
      </c>
      <c r="AR32" s="8">
        <v>0</v>
      </c>
      <c r="AS32" s="8">
        <f>'[2]METAS FORMACIÓN X CTROS'!$R32</f>
        <v>0</v>
      </c>
      <c r="AT32" s="355" t="str">
        <f t="shared" si="13"/>
        <v>N/A</v>
      </c>
      <c r="AU32" s="8">
        <v>0</v>
      </c>
      <c r="AV32" s="8">
        <f>'[2]METAS FORMACIÓN X CTROS'!$S32</f>
        <v>0</v>
      </c>
      <c r="AW32" s="352" t="str">
        <f t="shared" si="14"/>
        <v>N/A</v>
      </c>
      <c r="AX32" s="8">
        <v>3376</v>
      </c>
      <c r="AY32" s="8">
        <f>'[2]METAS FORMACIÓN X CTROS'!$T32</f>
        <v>2916</v>
      </c>
      <c r="AZ32" s="352">
        <f t="shared" si="15"/>
        <v>0.86374407582938384</v>
      </c>
      <c r="BA32" s="8">
        <v>439</v>
      </c>
      <c r="BB32" s="8">
        <f>'[2]METAS FORMACIÓN X CTROS'!$U32</f>
        <v>457</v>
      </c>
      <c r="BC32" s="352">
        <f t="shared" si="16"/>
        <v>1.041002277904328</v>
      </c>
      <c r="BD32" s="8">
        <v>0</v>
      </c>
      <c r="BE32" s="8">
        <f>'[2]METAS FORMACIÓN X CTROS'!$V32</f>
        <v>0</v>
      </c>
      <c r="BF32" s="355" t="str">
        <f t="shared" si="17"/>
        <v>N/A</v>
      </c>
      <c r="BG32" s="8">
        <v>0</v>
      </c>
      <c r="BH32" s="8">
        <f>'[2]METAS FORMACIÓN X CTROS'!$W32</f>
        <v>0</v>
      </c>
      <c r="BI32" s="355" t="str">
        <f t="shared" si="18"/>
        <v>N/A</v>
      </c>
      <c r="BJ32" s="8">
        <v>3059</v>
      </c>
      <c r="BK32" s="8">
        <f>'[2]METAS FORMACIÓN X CTROS'!$X32</f>
        <v>3241</v>
      </c>
      <c r="BL32" s="560">
        <f t="shared" si="1"/>
        <v>1.0594965675057209</v>
      </c>
      <c r="BM32" s="8">
        <v>6874</v>
      </c>
      <c r="BN32" s="8">
        <f>'[2]METAS FORMACIÓN X CTROS'!$Y32</f>
        <v>6614</v>
      </c>
      <c r="BO32" s="352">
        <f t="shared" si="19"/>
        <v>0.96217631655513525</v>
      </c>
      <c r="BP32" s="8">
        <v>0</v>
      </c>
      <c r="BQ32" s="8">
        <f>'[2]METAS FORMACIÓN X CTROS'!$Z32</f>
        <v>0</v>
      </c>
      <c r="BR32" s="352" t="str">
        <f t="shared" si="20"/>
        <v>N/A</v>
      </c>
      <c r="BS32" s="8">
        <v>6874</v>
      </c>
      <c r="BT32" s="8">
        <f>'[2]METAS FORMACIÓN X CTROS'!$AA32</f>
        <v>6614</v>
      </c>
      <c r="BU32" s="352">
        <f t="shared" si="21"/>
        <v>0.96217631655513525</v>
      </c>
      <c r="BV32" s="8">
        <v>14366</v>
      </c>
      <c r="BW32" s="8">
        <f>'[2]METAS FORMACIÓN X CTROS'!$AB32</f>
        <v>13966</v>
      </c>
      <c r="BX32" s="352">
        <f t="shared" si="22"/>
        <v>0.97215648057914517</v>
      </c>
      <c r="BY32" s="8">
        <v>17280</v>
      </c>
      <c r="BZ32" s="8">
        <f>'[2]METAS FORMACIÓN X CTROS'!$AC32</f>
        <v>15840</v>
      </c>
      <c r="CA32" s="358">
        <f t="shared" si="23"/>
        <v>0.91666666666666663</v>
      </c>
      <c r="CB32" s="8">
        <v>8520</v>
      </c>
      <c r="CC32" s="8">
        <f>'[2]METAS FORMACIÓN X CTROS'!$AD32</f>
        <v>8931</v>
      </c>
      <c r="CD32" s="358">
        <f t="shared" si="24"/>
        <v>1.0482394366197183</v>
      </c>
      <c r="CE32" s="8">
        <v>8960</v>
      </c>
      <c r="CF32" s="8">
        <f>'[2]METAS FORMACIÓN X CTROS'!$AE32</f>
        <v>8960</v>
      </c>
      <c r="CG32" s="358">
        <f t="shared" si="25"/>
        <v>1</v>
      </c>
      <c r="CH32" s="8">
        <v>1320</v>
      </c>
      <c r="CI32" s="8">
        <f>'[2]METAS FORMACIÓN X CTROS'!$AF32</f>
        <v>1320</v>
      </c>
      <c r="CJ32" s="352">
        <f t="shared" si="26"/>
        <v>1</v>
      </c>
      <c r="CK32" s="8">
        <v>10280</v>
      </c>
      <c r="CL32" s="8">
        <f>'[2]METAS FORMACIÓN X CTROS'!$AG32</f>
        <v>10280</v>
      </c>
      <c r="CM32" s="358">
        <f t="shared" si="27"/>
        <v>1</v>
      </c>
      <c r="CN32" s="8">
        <v>390</v>
      </c>
      <c r="CO32" s="8">
        <v>408</v>
      </c>
      <c r="CP32" s="358">
        <f t="shared" si="63"/>
        <v>1.0461538461538462</v>
      </c>
      <c r="CQ32" s="8">
        <v>240</v>
      </c>
      <c r="CR32" s="8">
        <f>'[2]METAS FORMACIÓN X CTROS'!$AI32</f>
        <v>239</v>
      </c>
      <c r="CS32" s="358">
        <f t="shared" si="28"/>
        <v>0.99583333333333335</v>
      </c>
      <c r="CT32" s="8">
        <v>36710</v>
      </c>
      <c r="CU32" s="8">
        <f>'[2]METAS FORMACIÓN X CTROS'!$AJ32</f>
        <v>35698</v>
      </c>
      <c r="CV32" s="358">
        <f t="shared" si="29"/>
        <v>0.97243257967856167</v>
      </c>
      <c r="CW32" s="8">
        <v>51076</v>
      </c>
      <c r="CX32" s="8">
        <f>'[2]METAS FORMACIÓN X CTROS'!$AK32</f>
        <v>49664</v>
      </c>
      <c r="CY32" s="358">
        <f t="shared" si="30"/>
        <v>0.97235492207690499</v>
      </c>
      <c r="CZ32" s="8">
        <v>390</v>
      </c>
      <c r="DA32" s="8">
        <f>'[2]METAS FORMACIÓN X CTROS'!$AL32</f>
        <v>408</v>
      </c>
      <c r="DB32" s="355">
        <f t="shared" si="31"/>
        <v>1.0461538461538462</v>
      </c>
      <c r="DC32" s="8">
        <v>240</v>
      </c>
      <c r="DD32" s="8">
        <f>'[2]METAS FORMACIÓN X CTROS'!$AM32</f>
        <v>239</v>
      </c>
      <c r="DE32" s="355">
        <f t="shared" si="32"/>
        <v>0.99583333333333335</v>
      </c>
      <c r="DF32" s="8">
        <v>27956</v>
      </c>
      <c r="DG32" s="8">
        <f>'[2]METAS FORMACIÓN X CTROS'!$AN32</f>
        <v>26968</v>
      </c>
      <c r="DH32" s="358">
        <f t="shared" si="33"/>
        <v>0.96465874946344254</v>
      </c>
      <c r="DI32" s="62">
        <v>0.77</v>
      </c>
      <c r="DJ32" s="93">
        <f>'[2]METAS FORMACIÓN X CTROS'!$AO32</f>
        <v>0.88046126360240395</v>
      </c>
      <c r="DK32" s="93">
        <f t="shared" si="34"/>
        <v>1.1434561864966284</v>
      </c>
      <c r="DL32" s="62">
        <v>0.77</v>
      </c>
      <c r="DM32" s="93">
        <f>'[2]METAS FORMACIÓN X CTROS'!$AP32</f>
        <v>0.58424507658643299</v>
      </c>
      <c r="DN32" s="93">
        <f t="shared" si="35"/>
        <v>0.75875983972264027</v>
      </c>
      <c r="DO32" s="62">
        <v>0.77</v>
      </c>
      <c r="DP32" s="93">
        <f>'[2]METAS FORMACIÓN X CTROS'!$AQ32</f>
        <v>0.85999395222255803</v>
      </c>
      <c r="DQ32" s="93">
        <f t="shared" si="36"/>
        <v>1.1168752626266987</v>
      </c>
      <c r="DR32" s="62">
        <v>0.8</v>
      </c>
      <c r="DS32" s="93">
        <f>'[2]METAS FORMACIÓN X CTROS'!$AR32</f>
        <v>0.85924481474915804</v>
      </c>
      <c r="DT32" s="93">
        <f t="shared" si="37"/>
        <v>1.0740560184364474</v>
      </c>
      <c r="DU32" s="62">
        <v>0.79</v>
      </c>
      <c r="DV32" s="93">
        <f>'[2]METAS FORMACIÓN X CTROS'!$AS32</f>
        <v>0.75803623611922799</v>
      </c>
      <c r="DW32" s="93">
        <f t="shared" si="38"/>
        <v>0.95953953939142778</v>
      </c>
      <c r="DX32" s="62">
        <v>0.79500000000000004</v>
      </c>
      <c r="DY32" s="93">
        <f>'[2]METAS FORMACIÓN X CTROS'!$AT32</f>
        <v>0.83569096844396096</v>
      </c>
      <c r="DZ32" s="93">
        <f t="shared" si="39"/>
        <v>1.0511836081056112</v>
      </c>
      <c r="EA32" s="62">
        <v>0.78500000000000003</v>
      </c>
      <c r="EB32" s="93">
        <f>'[2]METAS FORMACIÓN X CTROS'!$AU32</f>
        <v>0.87031700288184399</v>
      </c>
      <c r="EC32" s="93">
        <f t="shared" si="40"/>
        <v>1.1086840801042599</v>
      </c>
      <c r="ED32" s="62">
        <v>0.78</v>
      </c>
      <c r="EE32" s="93">
        <f>'[2]METAS FORMACIÓN X CTROS'!$AV32</f>
        <v>0.72140221402214</v>
      </c>
      <c r="EF32" s="93">
        <f t="shared" si="41"/>
        <v>0.92487463336171793</v>
      </c>
      <c r="EG32" s="62">
        <v>0.78249999999999997</v>
      </c>
      <c r="EH32" s="93">
        <f>'[2]METAS FORMACIÓN X CTROS'!$AW32</f>
        <v>0.84720034369182295</v>
      </c>
      <c r="EI32" s="93">
        <f t="shared" si="42"/>
        <v>1.0826841452930644</v>
      </c>
      <c r="EJ32" s="62">
        <v>0.96</v>
      </c>
      <c r="EK32" s="93">
        <f>'[2]METAS FORMACIÓN X CTROS'!$AX32</f>
        <v>0.92714259497155405</v>
      </c>
      <c r="EL32" s="93">
        <f t="shared" si="43"/>
        <v>0.96577353642870212</v>
      </c>
      <c r="EM32" s="62">
        <v>0.28999999999999998</v>
      </c>
      <c r="EN32" s="93">
        <f>'[2]METAS FORMACIÓN X CTROS'!$AY32</f>
        <v>0.37596774193548399</v>
      </c>
      <c r="EO32" s="93">
        <f t="shared" si="44"/>
        <v>1.2964404894327035</v>
      </c>
      <c r="EP32" s="62">
        <v>0.625</v>
      </c>
      <c r="EQ32" s="93">
        <f>'[2]METAS FORMACIÓN X CTROS'!$AZ32</f>
        <v>0.54423216986945999</v>
      </c>
      <c r="ER32" s="93">
        <f t="shared" si="45"/>
        <v>0.87077147179113601</v>
      </c>
      <c r="ES32" s="62">
        <v>0.87250000000000005</v>
      </c>
      <c r="ET32" s="93">
        <f>'[2]METAS FORMACIÓN X CTROS'!$BA32</f>
        <v>0.89760310186817105</v>
      </c>
      <c r="EU32" s="93">
        <f t="shared" si="46"/>
        <v>1.0287714634592218</v>
      </c>
      <c r="EV32" s="62">
        <v>0.53500000000000003</v>
      </c>
      <c r="EW32" s="93">
        <f>'[2]METAS FORMACIÓN X CTROS'!$BB32</f>
        <v>0.403737763274993</v>
      </c>
      <c r="EX32" s="93">
        <f t="shared" si="47"/>
        <v>0.75465002481307097</v>
      </c>
      <c r="EY32" s="62">
        <v>0.7037500000000001</v>
      </c>
      <c r="EZ32" s="93">
        <f>'[2]METAS FORMACIÓN X CTROS'!$BC32</f>
        <v>0.62942976804123696</v>
      </c>
      <c r="FA32" s="93">
        <f t="shared" si="48"/>
        <v>0.89439398655948399</v>
      </c>
      <c r="FB32" s="62">
        <v>0.93</v>
      </c>
      <c r="FC32" s="93">
        <f>'[2]METAS FORMACIÓN X CTROS'!$BD32</f>
        <v>0.88636363636363602</v>
      </c>
      <c r="FD32" s="93">
        <f t="shared" si="49"/>
        <v>0.9530791788856301</v>
      </c>
      <c r="FE32" s="62">
        <v>0.28999999999999998</v>
      </c>
      <c r="FF32" s="93">
        <f>'[2]METAS FORMACIÓN X CTROS'!$BE32</f>
        <v>0.32075892857142801</v>
      </c>
      <c r="FG32" s="93">
        <f t="shared" si="50"/>
        <v>1.1060652709359589</v>
      </c>
      <c r="FH32" s="62">
        <v>0.61</v>
      </c>
      <c r="FI32" s="93">
        <f>'[2]METAS FORMACIÓN X CTROS'!$BF32</f>
        <v>0.39338521400778198</v>
      </c>
      <c r="FJ32" s="93">
        <f t="shared" si="51"/>
        <v>0.64489379345538034</v>
      </c>
      <c r="FK32" s="54">
        <v>0.9</v>
      </c>
      <c r="FL32" s="93">
        <f>'[2]METAS FORMACIÓN X CTROS'!$BG32</f>
        <v>0.98284313725490202</v>
      </c>
      <c r="FM32" s="93">
        <f t="shared" si="52"/>
        <v>1.0920479302832244</v>
      </c>
      <c r="FN32" s="54">
        <v>0.61009999999999998</v>
      </c>
      <c r="FO32" s="93">
        <f>'[2]METAS FORMACIÓN X CTROS'!$BH32</f>
        <v>0.71548117154811697</v>
      </c>
      <c r="FP32" s="93">
        <f t="shared" si="53"/>
        <v>1.172727702914468</v>
      </c>
      <c r="FQ32" s="63">
        <v>2492</v>
      </c>
      <c r="FR32" s="8">
        <f>'[2]METAS FORMACIÓN X CTROS'!$BI32</f>
        <v>2052</v>
      </c>
      <c r="FS32" s="54">
        <f t="shared" si="54"/>
        <v>0.8234349919743178</v>
      </c>
      <c r="FT32" s="63">
        <v>1487</v>
      </c>
      <c r="FU32" s="8">
        <f>'[2]METAS FORMACIÓN X CTROS'!$BJ32</f>
        <v>931</v>
      </c>
      <c r="FV32" s="54">
        <f t="shared" si="55"/>
        <v>0.62609280430396774</v>
      </c>
      <c r="FW32" s="63">
        <v>3979</v>
      </c>
      <c r="FX32" s="8">
        <f>'[2]METAS FORMACIÓN X CTROS'!$BK32</f>
        <v>2983</v>
      </c>
      <c r="FY32" s="54">
        <f t="shared" si="56"/>
        <v>0.74968585071626037</v>
      </c>
      <c r="FZ32" s="63">
        <v>17016</v>
      </c>
      <c r="GA32" s="8">
        <f>'[2]METAS FORMACIÓN X CTROS'!$BL32</f>
        <v>15931</v>
      </c>
      <c r="GB32" s="54">
        <f t="shared" si="57"/>
        <v>0.93623648330982601</v>
      </c>
      <c r="GC32" s="63">
        <v>20995</v>
      </c>
      <c r="GD32" s="8">
        <f>'[2]METAS FORMACIÓN X CTROS'!$BM32</f>
        <v>18914</v>
      </c>
      <c r="GE32" s="54">
        <f t="shared" si="58"/>
        <v>0.90088116218147174</v>
      </c>
      <c r="GF32" s="63">
        <v>1131</v>
      </c>
      <c r="GG32" s="8">
        <f>'[2]METAS FORMACIÓN X CTROS'!$BN32</f>
        <v>1204</v>
      </c>
      <c r="GH32" s="300">
        <f t="shared" si="59"/>
        <v>1.0645446507515473</v>
      </c>
      <c r="GI32" s="8">
        <v>341</v>
      </c>
      <c r="GJ32" s="8">
        <f>'[2]METAS FORMACIÓN X CTROS'!$BO32</f>
        <v>401</v>
      </c>
      <c r="GK32" s="93">
        <f t="shared" si="60"/>
        <v>1.1759530791788857</v>
      </c>
      <c r="GL32" s="8">
        <v>146</v>
      </c>
      <c r="GM32" s="8">
        <f>'[2]METAS FORMACIÓN X CTROS'!$BP32</f>
        <v>171</v>
      </c>
      <c r="GN32" s="93">
        <f t="shared" si="61"/>
        <v>1.1712328767123288</v>
      </c>
    </row>
    <row r="33" spans="1:196" s="1" customFormat="1" ht="15" customHeight="1" x14ac:dyDescent="0.6">
      <c r="A33" s="16">
        <v>11</v>
      </c>
      <c r="B33" s="17" t="s">
        <v>523</v>
      </c>
      <c r="C33" s="18">
        <v>9211</v>
      </c>
      <c r="D33" s="17" t="s">
        <v>601</v>
      </c>
      <c r="E33" s="8">
        <f>VLOOKUP(C33,'[3]METAS FORMACIÓN X CTROS'!$C$11:$E$128,3,0)</f>
        <v>5226</v>
      </c>
      <c r="F33" s="8">
        <f>'[2]METAS FORMACIÓN X CTROS'!$E33</f>
        <v>5076</v>
      </c>
      <c r="G33" s="352">
        <f t="shared" si="62"/>
        <v>0.97129735935706085</v>
      </c>
      <c r="H33" s="8">
        <f>VLOOKUP(C33,'[3]METAS FORMACIÓN X CTROS'!$C$11:$F$128,4,0)</f>
        <v>1590</v>
      </c>
      <c r="I33" s="8">
        <f>'[2]METAS FORMACIÓN X CTROS'!$F33</f>
        <v>1462</v>
      </c>
      <c r="J33" s="352">
        <f t="shared" si="2"/>
        <v>0.91949685534591197</v>
      </c>
      <c r="K33" s="8">
        <f>VLOOKUP(C33,'[3]METAS FORMACIÓN X CTROS'!$C$11:$G$128,5,0)</f>
        <v>688</v>
      </c>
      <c r="L33" s="8">
        <f>'[2]METAS FORMACIÓN X CTROS'!$G33</f>
        <v>677</v>
      </c>
      <c r="M33" s="352">
        <f t="shared" si="3"/>
        <v>0.98401162790697672</v>
      </c>
      <c r="N33" s="8">
        <v>37</v>
      </c>
      <c r="O33" s="8">
        <f>'[2]METAS FORMACIÓN X CTROS'!$H33</f>
        <v>36</v>
      </c>
      <c r="P33" s="355">
        <f t="shared" si="4"/>
        <v>0.97297297297297303</v>
      </c>
      <c r="Q33" s="8">
        <v>0</v>
      </c>
      <c r="R33" s="8">
        <f>'[2]METAS FORMACIÓN X CTROS'!$I33</f>
        <v>0</v>
      </c>
      <c r="S33" s="355" t="str">
        <f t="shared" si="5"/>
        <v>N/A</v>
      </c>
      <c r="T33" s="8">
        <v>7541</v>
      </c>
      <c r="U33" s="8">
        <f>'[2]METAS FORMACIÓN X CTROS'!$J33</f>
        <v>7251</v>
      </c>
      <c r="V33" s="352">
        <f t="shared" si="0"/>
        <v>0.96154356186182199</v>
      </c>
      <c r="W33" s="8">
        <v>7541</v>
      </c>
      <c r="X33" s="8">
        <f>'[2]METAS FORMACIÓN X CTROS'!$K33</f>
        <v>7251</v>
      </c>
      <c r="Y33" s="352">
        <f t="shared" si="6"/>
        <v>0.96154356186182199</v>
      </c>
      <c r="Z33" s="8">
        <v>0</v>
      </c>
      <c r="AA33" s="8">
        <f>'[2]METAS FORMACIÓN X CTROS'!$L33</f>
        <v>0</v>
      </c>
      <c r="AB33" s="352" t="str">
        <f t="shared" si="7"/>
        <v>N/A</v>
      </c>
      <c r="AC33" s="8">
        <v>0</v>
      </c>
      <c r="AD33" s="8">
        <f>'[2]METAS FORMACIÓN X CTROS'!$M33</f>
        <v>0</v>
      </c>
      <c r="AE33" s="355" t="str">
        <f t="shared" si="8"/>
        <v>N/A</v>
      </c>
      <c r="AF33" s="8">
        <v>30</v>
      </c>
      <c r="AG33" s="8">
        <f>'[2]METAS FORMACIÓN X CTROS'!$N33</f>
        <v>0</v>
      </c>
      <c r="AH33" s="355">
        <f t="shared" si="9"/>
        <v>0</v>
      </c>
      <c r="AI33" s="8">
        <v>30</v>
      </c>
      <c r="AJ33" s="8">
        <f>'[2]METAS FORMACIÓN X CTROS'!$O33</f>
        <v>0</v>
      </c>
      <c r="AK33" s="352">
        <f t="shared" si="10"/>
        <v>0</v>
      </c>
      <c r="AL33" s="8">
        <v>0</v>
      </c>
      <c r="AM33" s="8">
        <f>'[2]METAS FORMACIÓN X CTROS'!$P33</f>
        <v>0</v>
      </c>
      <c r="AN33" s="352" t="str">
        <f t="shared" si="11"/>
        <v>N/A</v>
      </c>
      <c r="AO33" s="8">
        <v>15</v>
      </c>
      <c r="AP33" s="8">
        <f>'[2]METAS FORMACIÓN X CTROS'!$Q33</f>
        <v>0</v>
      </c>
      <c r="AQ33" s="355">
        <f t="shared" si="12"/>
        <v>0</v>
      </c>
      <c r="AR33" s="8">
        <v>30</v>
      </c>
      <c r="AS33" s="8">
        <f>'[2]METAS FORMACIÓN X CTROS'!$R33</f>
        <v>24</v>
      </c>
      <c r="AT33" s="355">
        <f t="shared" si="13"/>
        <v>0.8</v>
      </c>
      <c r="AU33" s="8">
        <v>45</v>
      </c>
      <c r="AV33" s="8">
        <f>'[2]METAS FORMACIÓN X CTROS'!$S33</f>
        <v>24</v>
      </c>
      <c r="AW33" s="352">
        <f t="shared" si="14"/>
        <v>0.53333333333333333</v>
      </c>
      <c r="AX33" s="8">
        <v>176</v>
      </c>
      <c r="AY33" s="8">
        <f>'[2]METAS FORMACIÓN X CTROS'!$T33</f>
        <v>102</v>
      </c>
      <c r="AZ33" s="352">
        <f t="shared" si="15"/>
        <v>0.57954545454545459</v>
      </c>
      <c r="BA33" s="8">
        <v>196</v>
      </c>
      <c r="BB33" s="8">
        <f>'[2]METAS FORMACIÓN X CTROS'!$U33</f>
        <v>242</v>
      </c>
      <c r="BC33" s="352">
        <f t="shared" si="16"/>
        <v>1.2346938775510203</v>
      </c>
      <c r="BD33" s="8">
        <v>61</v>
      </c>
      <c r="BE33" s="8">
        <f>'[2]METAS FORMACIÓN X CTROS'!$V33</f>
        <v>39</v>
      </c>
      <c r="BF33" s="355">
        <f t="shared" si="17"/>
        <v>0.63934426229508201</v>
      </c>
      <c r="BG33" s="8">
        <v>108</v>
      </c>
      <c r="BH33" s="8">
        <f>'[2]METAS FORMACIÓN X CTROS'!$W33</f>
        <v>25</v>
      </c>
      <c r="BI33" s="355">
        <f t="shared" si="18"/>
        <v>0.23148148148148148</v>
      </c>
      <c r="BJ33" s="8">
        <v>758</v>
      </c>
      <c r="BK33" s="8">
        <f>'[2]METAS FORMACIÓN X CTROS'!$X33</f>
        <v>796</v>
      </c>
      <c r="BL33" s="560">
        <f t="shared" si="1"/>
        <v>1.050131926121372</v>
      </c>
      <c r="BM33" s="8">
        <v>1299</v>
      </c>
      <c r="BN33" s="8">
        <f>'[2]METAS FORMACIÓN X CTROS'!$Y33</f>
        <v>1204</v>
      </c>
      <c r="BO33" s="352">
        <f t="shared" si="19"/>
        <v>0.92686682063125481</v>
      </c>
      <c r="BP33" s="8">
        <v>0</v>
      </c>
      <c r="BQ33" s="8">
        <f>'[2]METAS FORMACIÓN X CTROS'!$Z33</f>
        <v>0</v>
      </c>
      <c r="BR33" s="352" t="str">
        <f t="shared" si="20"/>
        <v>N/A</v>
      </c>
      <c r="BS33" s="8">
        <v>1374</v>
      </c>
      <c r="BT33" s="8">
        <f>'[2]METAS FORMACIÓN X CTROS'!$AA33</f>
        <v>1228</v>
      </c>
      <c r="BU33" s="352">
        <f t="shared" si="21"/>
        <v>0.89374090247452698</v>
      </c>
      <c r="BV33" s="8">
        <v>8915</v>
      </c>
      <c r="BW33" s="8">
        <f>'[2]METAS FORMACIÓN X CTROS'!$AB33</f>
        <v>8479</v>
      </c>
      <c r="BX33" s="352">
        <f t="shared" si="22"/>
        <v>0.95109366236679749</v>
      </c>
      <c r="BY33" s="8">
        <v>8960</v>
      </c>
      <c r="BZ33" s="8">
        <f>'[2]METAS FORMACIÓN X CTROS'!$AC33</f>
        <v>8960</v>
      </c>
      <c r="CA33" s="358">
        <f t="shared" si="23"/>
        <v>1</v>
      </c>
      <c r="CB33" s="8">
        <v>20190</v>
      </c>
      <c r="CC33" s="8">
        <f>'[2]METAS FORMACIÓN X CTROS'!$AD33</f>
        <v>18907</v>
      </c>
      <c r="CD33" s="358">
        <f t="shared" si="24"/>
        <v>0.93645368994551759</v>
      </c>
      <c r="CE33" s="8">
        <v>3840</v>
      </c>
      <c r="CF33" s="8">
        <f>'[2]METAS FORMACIÓN X CTROS'!$AE33</f>
        <v>3840</v>
      </c>
      <c r="CG33" s="358">
        <f t="shared" si="25"/>
        <v>1</v>
      </c>
      <c r="CH33" s="8">
        <v>720</v>
      </c>
      <c r="CI33" s="8">
        <f>'[2]METAS FORMACIÓN X CTROS'!$AF33</f>
        <v>751</v>
      </c>
      <c r="CJ33" s="352">
        <f t="shared" si="26"/>
        <v>1.0430555555555556</v>
      </c>
      <c r="CK33" s="8">
        <v>4560</v>
      </c>
      <c r="CL33" s="8">
        <f>'[2]METAS FORMACIÓN X CTROS'!$AG33</f>
        <v>4591</v>
      </c>
      <c r="CM33" s="358">
        <f t="shared" si="27"/>
        <v>1.0067982456140352</v>
      </c>
      <c r="CN33" s="8">
        <v>150</v>
      </c>
      <c r="CO33" s="8">
        <v>152</v>
      </c>
      <c r="CP33" s="358">
        <f t="shared" si="63"/>
        <v>1.0133333333333334</v>
      </c>
      <c r="CQ33" s="8">
        <v>389</v>
      </c>
      <c r="CR33" s="8">
        <f>'[2]METAS FORMACIÓN X CTROS'!$AI33</f>
        <v>354</v>
      </c>
      <c r="CS33" s="358">
        <f t="shared" si="28"/>
        <v>0.91002570694087404</v>
      </c>
      <c r="CT33" s="8">
        <v>34249</v>
      </c>
      <c r="CU33" s="8">
        <f>'[2]METAS FORMACIÓN X CTROS'!$AJ33</f>
        <v>32964</v>
      </c>
      <c r="CV33" s="358">
        <f t="shared" si="29"/>
        <v>0.96248065636952906</v>
      </c>
      <c r="CW33" s="8">
        <v>43164</v>
      </c>
      <c r="CX33" s="8">
        <f>'[2]METAS FORMACIÓN X CTROS'!$AK33</f>
        <v>41443</v>
      </c>
      <c r="CY33" s="358">
        <f t="shared" si="30"/>
        <v>0.96012881104624226</v>
      </c>
      <c r="CZ33" s="8">
        <v>263</v>
      </c>
      <c r="DA33" s="8">
        <f>'[2]METAS FORMACIÓN X CTROS'!$AL33</f>
        <v>227</v>
      </c>
      <c r="DB33" s="355">
        <f t="shared" si="31"/>
        <v>0.86311787072243351</v>
      </c>
      <c r="DC33" s="8">
        <v>557</v>
      </c>
      <c r="DD33" s="8">
        <f>'[2]METAS FORMACIÓN X CTROS'!$AM33</f>
        <v>403</v>
      </c>
      <c r="DE33" s="355">
        <f t="shared" si="32"/>
        <v>0.72351885098743263</v>
      </c>
      <c r="DF33" s="8">
        <v>14056</v>
      </c>
      <c r="DG33" s="8">
        <f>'[2]METAS FORMACIÓN X CTROS'!$AN33</f>
        <v>14504</v>
      </c>
      <c r="DH33" s="358">
        <f t="shared" si="33"/>
        <v>1.0318725099601593</v>
      </c>
      <c r="DI33" s="62">
        <v>0.81</v>
      </c>
      <c r="DJ33" s="93">
        <f>'[2]METAS FORMACIÓN X CTROS'!$AO33</f>
        <v>0.89452332657200795</v>
      </c>
      <c r="DK33" s="93">
        <f t="shared" si="34"/>
        <v>1.1043497858913678</v>
      </c>
      <c r="DL33" s="62">
        <v>0.7</v>
      </c>
      <c r="DM33" s="93">
        <f>'[2]METAS FORMACIÓN X CTROS'!$AP33</f>
        <v>0.47933884297520701</v>
      </c>
      <c r="DN33" s="93">
        <f t="shared" si="35"/>
        <v>0.68476977567886721</v>
      </c>
      <c r="DO33" s="62">
        <v>0.755</v>
      </c>
      <c r="DP33" s="93">
        <f>'[2]METAS FORMACIÓN X CTROS'!$AQ33</f>
        <v>0.81270358306188895</v>
      </c>
      <c r="DQ33" s="93">
        <f t="shared" si="36"/>
        <v>1.076428586836939</v>
      </c>
      <c r="DR33" s="62">
        <v>0.87</v>
      </c>
      <c r="DS33" s="93">
        <f>'[2]METAS FORMACIÓN X CTROS'!$AR33</f>
        <v>0.83848678528243203</v>
      </c>
      <c r="DT33" s="93">
        <f t="shared" si="37"/>
        <v>0.96377791411773794</v>
      </c>
      <c r="DU33" s="62">
        <v>0.65</v>
      </c>
      <c r="DV33" s="93">
        <f>'[2]METAS FORMACIÓN X CTROS'!$AS33</f>
        <v>0.75786593707250305</v>
      </c>
      <c r="DW33" s="93">
        <f t="shared" si="38"/>
        <v>1.1659475954961585</v>
      </c>
      <c r="DX33" s="62">
        <v>0.76</v>
      </c>
      <c r="DY33" s="93">
        <f>'[2]METAS FORMACIÓN X CTROS'!$AT33</f>
        <v>0.82223141635636499</v>
      </c>
      <c r="DZ33" s="93">
        <f t="shared" si="39"/>
        <v>1.0818834425741644</v>
      </c>
      <c r="EA33" s="62">
        <v>0.84000000000000008</v>
      </c>
      <c r="EB33" s="93">
        <f>'[2]METAS FORMACIÓN X CTROS'!$AU33</f>
        <v>0.84664206642066397</v>
      </c>
      <c r="EC33" s="93">
        <f t="shared" si="40"/>
        <v>1.0079072219293619</v>
      </c>
      <c r="ED33" s="62">
        <v>0.67500000000000004</v>
      </c>
      <c r="EE33" s="93">
        <f>'[2]METAS FORMACIÓN X CTROS'!$AV33</f>
        <v>0.71830985915492895</v>
      </c>
      <c r="EF33" s="93">
        <f t="shared" si="41"/>
        <v>1.0641627543035983</v>
      </c>
      <c r="EG33" s="62">
        <v>0.75750000000000006</v>
      </c>
      <c r="EH33" s="93">
        <f>'[2]METAS FORMACIÓN X CTROS'!$AW33</f>
        <v>0.82085151550890401</v>
      </c>
      <c r="EI33" s="93">
        <f t="shared" si="42"/>
        <v>1.083632363708124</v>
      </c>
      <c r="EJ33" s="62">
        <v>0.72</v>
      </c>
      <c r="EK33" s="93">
        <f>'[2]METAS FORMACIÓN X CTROS'!$AX33</f>
        <v>0.68428883158103604</v>
      </c>
      <c r="EL33" s="93">
        <f t="shared" si="43"/>
        <v>0.95040115497366118</v>
      </c>
      <c r="EM33" s="62">
        <v>0.31</v>
      </c>
      <c r="EN33" s="93">
        <f>'[2]METAS FORMACIÓN X CTROS'!$AY33</f>
        <v>0.22296874999999999</v>
      </c>
      <c r="EO33" s="93">
        <f t="shared" si="44"/>
        <v>0.7192540322580645</v>
      </c>
      <c r="EP33" s="62">
        <v>0.51500000000000001</v>
      </c>
      <c r="EQ33" s="93">
        <f>'[2]METAS FORMACIÓN X CTROS'!$AZ33</f>
        <v>0.50515714112364996</v>
      </c>
      <c r="ER33" s="93">
        <f t="shared" si="45"/>
        <v>0.9808876526672814</v>
      </c>
      <c r="ES33" s="62">
        <v>0.78</v>
      </c>
      <c r="ET33" s="93">
        <f>'[2]METAS FORMACIÓN X CTROS'!$BA33</f>
        <v>0.72511971491146598</v>
      </c>
      <c r="EU33" s="93">
        <f t="shared" si="46"/>
        <v>0.92964066014290503</v>
      </c>
      <c r="EV33" s="62">
        <v>0.49250000000000005</v>
      </c>
      <c r="EW33" s="93">
        <f>'[2]METAS FORMACIÓN X CTROS'!$BB33</f>
        <v>0.28116381687810199</v>
      </c>
      <c r="EX33" s="93">
        <f t="shared" si="47"/>
        <v>0.5708909987372629</v>
      </c>
      <c r="EY33" s="62">
        <v>0.63624999999999998</v>
      </c>
      <c r="EZ33" s="93">
        <f>'[2]METAS FORMACIÓN X CTROS'!$BC33</f>
        <v>0.56974639866804999</v>
      </c>
      <c r="FA33" s="93">
        <f t="shared" si="48"/>
        <v>0.89547567570616893</v>
      </c>
      <c r="FB33" s="62">
        <v>0.75</v>
      </c>
      <c r="FC33" s="93">
        <f>'[2]METAS FORMACIÓN X CTROS'!$BD33</f>
        <v>0.608521970705726</v>
      </c>
      <c r="FD33" s="93">
        <f t="shared" si="49"/>
        <v>0.81136262760763467</v>
      </c>
      <c r="FE33" s="62">
        <v>0.28000000000000003</v>
      </c>
      <c r="FF33" s="93">
        <f>'[2]METAS FORMACIÓN X CTROS'!$BE33</f>
        <v>0.19895833333333299</v>
      </c>
      <c r="FG33" s="93">
        <f t="shared" si="50"/>
        <v>0.71056547619047483</v>
      </c>
      <c r="FH33" s="62">
        <v>0.51500000000000001</v>
      </c>
      <c r="FI33" s="93">
        <f>'[2]METAS FORMACIÓN X CTROS'!$BF33</f>
        <v>0.265955129601394</v>
      </c>
      <c r="FJ33" s="93">
        <f t="shared" si="51"/>
        <v>0.51641772738134761</v>
      </c>
      <c r="FK33" s="54">
        <v>0.9</v>
      </c>
      <c r="FL33" s="93">
        <f>'[2]METAS FORMACIÓN X CTROS'!$BG33</f>
        <v>0.64317180616740099</v>
      </c>
      <c r="FM33" s="93">
        <f t="shared" si="52"/>
        <v>0.71463534018600106</v>
      </c>
      <c r="FN33" s="54">
        <v>0.61009999999999998</v>
      </c>
      <c r="FO33" s="93">
        <f>'[2]METAS FORMACIÓN X CTROS'!$BH33</f>
        <v>0.67493796526054595</v>
      </c>
      <c r="FP33" s="93">
        <f t="shared" si="53"/>
        <v>1.1062743243083855</v>
      </c>
      <c r="FQ33" s="63">
        <v>460</v>
      </c>
      <c r="FR33" s="8">
        <f>'[2]METAS FORMACIÓN X CTROS'!$BI33</f>
        <v>187</v>
      </c>
      <c r="FS33" s="54">
        <f t="shared" si="54"/>
        <v>0.40652173913043477</v>
      </c>
      <c r="FT33" s="63">
        <v>980</v>
      </c>
      <c r="FU33" s="8">
        <f>'[2]METAS FORMACIÓN X CTROS'!$BJ33</f>
        <v>817</v>
      </c>
      <c r="FV33" s="54">
        <f t="shared" si="55"/>
        <v>0.83367346938775511</v>
      </c>
      <c r="FW33" s="63">
        <v>1440</v>
      </c>
      <c r="FX33" s="8">
        <f>'[2]METAS FORMACIÓN X CTROS'!$BK33</f>
        <v>1004</v>
      </c>
      <c r="FY33" s="54">
        <f t="shared" si="56"/>
        <v>0.69722222222222219</v>
      </c>
      <c r="FZ33" s="63">
        <v>18930</v>
      </c>
      <c r="GA33" s="8">
        <f>'[2]METAS FORMACIÓN X CTROS'!$BL33</f>
        <v>15385</v>
      </c>
      <c r="GB33" s="54">
        <f t="shared" si="57"/>
        <v>0.81273111463285785</v>
      </c>
      <c r="GC33" s="63">
        <v>20370</v>
      </c>
      <c r="GD33" s="8">
        <f>'[2]METAS FORMACIÓN X CTROS'!$BM33</f>
        <v>16389</v>
      </c>
      <c r="GE33" s="54">
        <f t="shared" si="58"/>
        <v>0.80456553755522831</v>
      </c>
      <c r="GF33" s="63">
        <v>288</v>
      </c>
      <c r="GG33" s="8">
        <f>'[2]METAS FORMACIÓN X CTROS'!$BN33</f>
        <v>86</v>
      </c>
      <c r="GH33" s="300">
        <f t="shared" si="59"/>
        <v>0.2986111111111111</v>
      </c>
      <c r="GI33" s="8">
        <v>127</v>
      </c>
      <c r="GJ33" s="8">
        <f>'[2]METAS FORMACIÓN X CTROS'!$BO33</f>
        <v>111</v>
      </c>
      <c r="GK33" s="93">
        <f t="shared" si="60"/>
        <v>0.87401574803149606</v>
      </c>
      <c r="GL33" s="8">
        <v>201</v>
      </c>
      <c r="GM33" s="8">
        <f>'[2]METAS FORMACIÓN X CTROS'!$BP33</f>
        <v>227</v>
      </c>
      <c r="GN33" s="93">
        <f t="shared" si="61"/>
        <v>1.1293532338308458</v>
      </c>
    </row>
    <row r="34" spans="1:196" s="1" customFormat="1" ht="15" customHeight="1" x14ac:dyDescent="0.6">
      <c r="A34" s="16">
        <v>11</v>
      </c>
      <c r="B34" s="17" t="s">
        <v>523</v>
      </c>
      <c r="C34" s="18">
        <v>9212</v>
      </c>
      <c r="D34" s="17" t="s">
        <v>602</v>
      </c>
      <c r="E34" s="8">
        <f>VLOOKUP(C34,'[3]METAS FORMACIÓN X CTROS'!$C$11:$E$128,3,0)</f>
        <v>797</v>
      </c>
      <c r="F34" s="8">
        <f>'[2]METAS FORMACIÓN X CTROS'!$E34</f>
        <v>827</v>
      </c>
      <c r="G34" s="352">
        <f t="shared" si="62"/>
        <v>1.0376411543287327</v>
      </c>
      <c r="H34" s="8">
        <f>VLOOKUP(C34,'[3]METAS FORMACIÓN X CTROS'!$C$11:$F$128,4,0)</f>
        <v>768</v>
      </c>
      <c r="I34" s="8">
        <f>'[2]METAS FORMACIÓN X CTROS'!$F34</f>
        <v>870</v>
      </c>
      <c r="J34" s="352">
        <f t="shared" si="2"/>
        <v>1.1328125</v>
      </c>
      <c r="K34" s="8">
        <f>VLOOKUP(C34,'[3]METAS FORMACIÓN X CTROS'!$C$11:$G$128,5,0)</f>
        <v>0</v>
      </c>
      <c r="L34" s="8">
        <f>'[2]METAS FORMACIÓN X CTROS'!$G34</f>
        <v>0</v>
      </c>
      <c r="M34" s="352" t="str">
        <f t="shared" si="3"/>
        <v>N/A</v>
      </c>
      <c r="N34" s="8">
        <v>0</v>
      </c>
      <c r="O34" s="8">
        <f>'[2]METAS FORMACIÓN X CTROS'!$H34</f>
        <v>0</v>
      </c>
      <c r="P34" s="355" t="str">
        <f t="shared" si="4"/>
        <v>N/A</v>
      </c>
      <c r="Q34" s="8">
        <v>0</v>
      </c>
      <c r="R34" s="8">
        <f>'[2]METAS FORMACIÓN X CTROS'!$I34</f>
        <v>0</v>
      </c>
      <c r="S34" s="355" t="str">
        <f t="shared" si="5"/>
        <v>N/A</v>
      </c>
      <c r="T34" s="8">
        <v>1565</v>
      </c>
      <c r="U34" s="8">
        <f>'[2]METAS FORMACIÓN X CTROS'!$J34</f>
        <v>1697</v>
      </c>
      <c r="V34" s="352">
        <f t="shared" si="0"/>
        <v>1.0843450479233228</v>
      </c>
      <c r="W34" s="8">
        <v>1565</v>
      </c>
      <c r="X34" s="8">
        <f>'[2]METAS FORMACIÓN X CTROS'!$K34</f>
        <v>1697</v>
      </c>
      <c r="Y34" s="352">
        <f t="shared" si="6"/>
        <v>1.0843450479233228</v>
      </c>
      <c r="Z34" s="8">
        <v>1854</v>
      </c>
      <c r="AA34" s="8">
        <f>'[2]METAS FORMACIÓN X CTROS'!$L34</f>
        <v>1868</v>
      </c>
      <c r="AB34" s="352">
        <f t="shared" si="7"/>
        <v>1.0075512405609492</v>
      </c>
      <c r="AC34" s="8">
        <v>0</v>
      </c>
      <c r="AD34" s="8">
        <f>'[2]METAS FORMACIÓN X CTROS'!$M34</f>
        <v>0</v>
      </c>
      <c r="AE34" s="355" t="str">
        <f t="shared" si="8"/>
        <v>N/A</v>
      </c>
      <c r="AF34" s="8">
        <v>15</v>
      </c>
      <c r="AG34" s="8">
        <f>'[2]METAS FORMACIÓN X CTROS'!$N34</f>
        <v>15</v>
      </c>
      <c r="AH34" s="355">
        <f t="shared" si="9"/>
        <v>1</v>
      </c>
      <c r="AI34" s="8">
        <v>1869</v>
      </c>
      <c r="AJ34" s="8">
        <f>'[2]METAS FORMACIÓN X CTROS'!$O34</f>
        <v>1883</v>
      </c>
      <c r="AK34" s="352">
        <f t="shared" si="10"/>
        <v>1.0074906367041199</v>
      </c>
      <c r="AL34" s="8">
        <v>90</v>
      </c>
      <c r="AM34" s="8">
        <f>'[2]METAS FORMACIÓN X CTROS'!$P34</f>
        <v>55</v>
      </c>
      <c r="AN34" s="352">
        <f t="shared" si="11"/>
        <v>0.61111111111111116</v>
      </c>
      <c r="AO34" s="8">
        <v>0</v>
      </c>
      <c r="AP34" s="8">
        <f>'[2]METAS FORMACIÓN X CTROS'!$Q34</f>
        <v>0</v>
      </c>
      <c r="AQ34" s="355" t="str">
        <f t="shared" si="12"/>
        <v>N/A</v>
      </c>
      <c r="AR34" s="8">
        <v>0</v>
      </c>
      <c r="AS34" s="8">
        <f>'[2]METAS FORMACIÓN X CTROS'!$R34</f>
        <v>0</v>
      </c>
      <c r="AT34" s="355" t="str">
        <f t="shared" si="13"/>
        <v>N/A</v>
      </c>
      <c r="AU34" s="8">
        <v>90</v>
      </c>
      <c r="AV34" s="8">
        <f>'[2]METAS FORMACIÓN X CTROS'!$S34</f>
        <v>55</v>
      </c>
      <c r="AW34" s="352">
        <f t="shared" si="14"/>
        <v>0.61111111111111116</v>
      </c>
      <c r="AX34" s="8">
        <v>1177</v>
      </c>
      <c r="AY34" s="8">
        <f>'[2]METAS FORMACIÓN X CTROS'!$T34</f>
        <v>1153</v>
      </c>
      <c r="AZ34" s="352">
        <f t="shared" si="15"/>
        <v>0.97960917587085816</v>
      </c>
      <c r="BA34" s="8">
        <v>304</v>
      </c>
      <c r="BB34" s="8">
        <f>'[2]METAS FORMACIÓN X CTROS'!$U34</f>
        <v>242</v>
      </c>
      <c r="BC34" s="352">
        <f t="shared" si="16"/>
        <v>0.79605263157894735</v>
      </c>
      <c r="BD34" s="8">
        <v>15</v>
      </c>
      <c r="BE34" s="8">
        <f>'[2]METAS FORMACIÓN X CTROS'!$V34</f>
        <v>18</v>
      </c>
      <c r="BF34" s="355">
        <f t="shared" si="17"/>
        <v>1.2</v>
      </c>
      <c r="BG34" s="8">
        <v>15</v>
      </c>
      <c r="BH34" s="8">
        <f>'[2]METAS FORMACIÓN X CTROS'!$W34</f>
        <v>28</v>
      </c>
      <c r="BI34" s="355">
        <f t="shared" si="18"/>
        <v>1.8666666666666667</v>
      </c>
      <c r="BJ34" s="8">
        <v>501</v>
      </c>
      <c r="BK34" s="8">
        <f>'[2]METAS FORMACIÓN X CTROS'!$X34</f>
        <v>501</v>
      </c>
      <c r="BL34" s="560">
        <f t="shared" si="1"/>
        <v>1</v>
      </c>
      <c r="BM34" s="8">
        <v>2025</v>
      </c>
      <c r="BN34" s="8">
        <f>'[2]METAS FORMACIÓN X CTROS'!$Y34</f>
        <v>1942</v>
      </c>
      <c r="BO34" s="352">
        <f t="shared" si="19"/>
        <v>0.95901234567901239</v>
      </c>
      <c r="BP34" s="8">
        <v>0</v>
      </c>
      <c r="BQ34" s="8">
        <f>'[2]METAS FORMACIÓN X CTROS'!$Z34</f>
        <v>0</v>
      </c>
      <c r="BR34" s="352" t="str">
        <f t="shared" si="20"/>
        <v>N/A</v>
      </c>
      <c r="BS34" s="8">
        <v>3971</v>
      </c>
      <c r="BT34" s="8">
        <f>'[2]METAS FORMACIÓN X CTROS'!$AA34</f>
        <v>3880</v>
      </c>
      <c r="BU34" s="352">
        <f t="shared" si="21"/>
        <v>0.97708385797028452</v>
      </c>
      <c r="BV34" s="8">
        <v>5536</v>
      </c>
      <c r="BW34" s="8">
        <f>'[2]METAS FORMACIÓN X CTROS'!$AB34</f>
        <v>5577</v>
      </c>
      <c r="BX34" s="352">
        <f t="shared" si="22"/>
        <v>1.0074060693641618</v>
      </c>
      <c r="BY34" s="8">
        <v>32320</v>
      </c>
      <c r="BZ34" s="8">
        <f>'[2]METAS FORMACIÓN X CTROS'!$AC34</f>
        <v>20160</v>
      </c>
      <c r="CA34" s="358">
        <f t="shared" si="23"/>
        <v>0.62376237623762376</v>
      </c>
      <c r="CB34" s="8">
        <v>17010</v>
      </c>
      <c r="CC34" s="8">
        <f>'[2]METAS FORMACIÓN X CTROS'!$AD34</f>
        <v>18117</v>
      </c>
      <c r="CD34" s="358">
        <f t="shared" si="24"/>
        <v>1.0650793650793651</v>
      </c>
      <c r="CE34" s="8">
        <v>5120</v>
      </c>
      <c r="CF34" s="8">
        <f>'[2]METAS FORMACIÓN X CTROS'!$AE34</f>
        <v>5120</v>
      </c>
      <c r="CG34" s="358">
        <f t="shared" si="25"/>
        <v>1</v>
      </c>
      <c r="CH34" s="8">
        <v>900</v>
      </c>
      <c r="CI34" s="8">
        <f>'[2]METAS FORMACIÓN X CTROS'!$AF34</f>
        <v>946</v>
      </c>
      <c r="CJ34" s="352">
        <f t="shared" si="26"/>
        <v>1.0511111111111111</v>
      </c>
      <c r="CK34" s="8">
        <v>6020</v>
      </c>
      <c r="CL34" s="8">
        <f>'[2]METAS FORMACIÓN X CTROS'!$AG34</f>
        <v>6066</v>
      </c>
      <c r="CM34" s="358">
        <f t="shared" si="27"/>
        <v>1.0076411960132889</v>
      </c>
      <c r="CN34" s="8">
        <v>285</v>
      </c>
      <c r="CO34" s="8">
        <v>481</v>
      </c>
      <c r="CP34" s="358">
        <f t="shared" si="63"/>
        <v>1.687719298245614</v>
      </c>
      <c r="CQ34" s="8">
        <v>450</v>
      </c>
      <c r="CR34" s="8">
        <f>'[2]METAS FORMACIÓN X CTROS'!$AI34</f>
        <v>744</v>
      </c>
      <c r="CS34" s="358">
        <f t="shared" si="28"/>
        <v>1.6533333333333333</v>
      </c>
      <c r="CT34" s="8">
        <v>56085</v>
      </c>
      <c r="CU34" s="8">
        <f>'[2]METAS FORMACIÓN X CTROS'!$AJ34</f>
        <v>45568</v>
      </c>
      <c r="CV34" s="358">
        <f t="shared" si="29"/>
        <v>0.81248105554069716</v>
      </c>
      <c r="CW34" s="8">
        <v>61621</v>
      </c>
      <c r="CX34" s="8">
        <f>'[2]METAS FORMACIÓN X CTROS'!$AK34</f>
        <v>51145</v>
      </c>
      <c r="CY34" s="358">
        <f t="shared" si="30"/>
        <v>0.82999302185943102</v>
      </c>
      <c r="CZ34" s="8">
        <v>300</v>
      </c>
      <c r="DA34" s="8">
        <f>'[2]METAS FORMACIÓN X CTROS'!$AL34</f>
        <v>499</v>
      </c>
      <c r="DB34" s="355">
        <f t="shared" si="31"/>
        <v>1.6633333333333333</v>
      </c>
      <c r="DC34" s="8">
        <v>480</v>
      </c>
      <c r="DD34" s="8">
        <f>'[2]METAS FORMACIÓN X CTROS'!$AM34</f>
        <v>787</v>
      </c>
      <c r="DE34" s="355">
        <f t="shared" si="32"/>
        <v>1.6395833333333334</v>
      </c>
      <c r="DF34" s="8">
        <v>38512</v>
      </c>
      <c r="DG34" s="8">
        <f>'[2]METAS FORMACIÓN X CTROS'!$AN34</f>
        <v>26392</v>
      </c>
      <c r="DH34" s="358">
        <f t="shared" si="33"/>
        <v>0.68529289572081431</v>
      </c>
      <c r="DI34" s="62">
        <v>0.71</v>
      </c>
      <c r="DJ34" s="93">
        <f>'[2]METAS FORMACIÓN X CTROS'!$AO34</f>
        <v>0.80373831775700899</v>
      </c>
      <c r="DK34" s="93">
        <f t="shared" si="34"/>
        <v>1.1320257996577592</v>
      </c>
      <c r="DL34" s="62">
        <v>0.62</v>
      </c>
      <c r="DM34" s="93">
        <f>'[2]METAS FORMACIÓN X CTROS'!$AP34</f>
        <v>0.82231404958677701</v>
      </c>
      <c r="DN34" s="93">
        <f t="shared" si="35"/>
        <v>1.3263129832044791</v>
      </c>
      <c r="DO34" s="62">
        <v>0.66500000000000004</v>
      </c>
      <c r="DP34" s="93">
        <f>'[2]METAS FORMACIÓN X CTROS'!$AQ34</f>
        <v>0.80489690721649498</v>
      </c>
      <c r="DQ34" s="93">
        <f t="shared" si="36"/>
        <v>1.2103712890473608</v>
      </c>
      <c r="DR34" s="62">
        <v>0.9</v>
      </c>
      <c r="DS34" s="93">
        <f>'[2]METAS FORMACIÓN X CTROS'!$AR34</f>
        <v>0.90810157194679597</v>
      </c>
      <c r="DT34" s="93">
        <f t="shared" si="37"/>
        <v>1.0090017466075512</v>
      </c>
      <c r="DU34" s="62">
        <v>0.78</v>
      </c>
      <c r="DV34" s="93">
        <f>'[2]METAS FORMACIÓN X CTROS'!$AS34</f>
        <v>0.76896551724137896</v>
      </c>
      <c r="DW34" s="93">
        <f t="shared" si="38"/>
        <v>0.9858532272325371</v>
      </c>
      <c r="DX34" s="62">
        <v>0.84000000000000008</v>
      </c>
      <c r="DY34" s="93">
        <f>'[2]METAS FORMACIÓN X CTROS'!$AT34</f>
        <v>0.83677077195050098</v>
      </c>
      <c r="DZ34" s="93">
        <f t="shared" si="39"/>
        <v>0.99615568089345341</v>
      </c>
      <c r="EA34" s="62">
        <v>0.80499999999999994</v>
      </c>
      <c r="EB34" s="93">
        <f>'[2]METAS FORMACIÓN X CTROS'!$AU34</f>
        <v>0.82306830907054895</v>
      </c>
      <c r="EC34" s="93">
        <f t="shared" si="40"/>
        <v>1.0224451044354645</v>
      </c>
      <c r="ED34" s="62">
        <v>0.7</v>
      </c>
      <c r="EE34" s="93">
        <f>'[2]METAS FORMACIÓN X CTROS'!$AV34</f>
        <v>0.78057553956834502</v>
      </c>
      <c r="EF34" s="93">
        <f t="shared" si="41"/>
        <v>1.1151079136690645</v>
      </c>
      <c r="EG34" s="62">
        <v>0.75249999999999995</v>
      </c>
      <c r="EH34" s="93">
        <f>'[2]METAS FORMACIÓN X CTROS'!$AW34</f>
        <v>0.81459566074950696</v>
      </c>
      <c r="EI34" s="93">
        <f t="shared" si="42"/>
        <v>1.0825191504976837</v>
      </c>
      <c r="EJ34" s="62">
        <v>0.72</v>
      </c>
      <c r="EK34" s="93">
        <f>'[2]METAS FORMACIÓN X CTROS'!$AX34</f>
        <v>0.69913249211356499</v>
      </c>
      <c r="EL34" s="93">
        <f t="shared" si="43"/>
        <v>0.97101735015772916</v>
      </c>
      <c r="EM34" s="62">
        <v>0.21</v>
      </c>
      <c r="EN34" s="93">
        <f>'[2]METAS FORMACIÓN X CTROS'!$AY34</f>
        <v>0.32076740506329099</v>
      </c>
      <c r="EO34" s="93">
        <f t="shared" si="44"/>
        <v>1.527463833634719</v>
      </c>
      <c r="EP34" s="62">
        <v>0.46499999999999997</v>
      </c>
      <c r="EQ34" s="93">
        <f>'[2]METAS FORMACIÓN X CTROS'!$AZ34</f>
        <v>0.48922489466292102</v>
      </c>
      <c r="ER34" s="93">
        <f t="shared" si="45"/>
        <v>1.0520965476621957</v>
      </c>
      <c r="ES34" s="62">
        <v>0.76249999999999996</v>
      </c>
      <c r="ET34" s="93">
        <f>'[2]METAS FORMACIÓN X CTROS'!$BA34</f>
        <v>0.72148830444794598</v>
      </c>
      <c r="EU34" s="93">
        <f t="shared" si="46"/>
        <v>0.94621416976779804</v>
      </c>
      <c r="EV34" s="62">
        <v>0.45499999999999996</v>
      </c>
      <c r="EW34" s="93">
        <f>'[2]METAS FORMACIÓN X CTROS'!$BB34</f>
        <v>0.34014095180357701</v>
      </c>
      <c r="EX34" s="93">
        <f t="shared" si="47"/>
        <v>0.74756253143643303</v>
      </c>
      <c r="EY34" s="62">
        <v>0.6087499999999999</v>
      </c>
      <c r="EZ34" s="93">
        <f>'[2]METAS FORMACIÓN X CTROS'!$BC34</f>
        <v>0.52470427216736704</v>
      </c>
      <c r="FA34" s="93">
        <f t="shared" si="48"/>
        <v>0.86193720273900143</v>
      </c>
      <c r="FB34" s="62">
        <v>0.75</v>
      </c>
      <c r="FC34" s="93">
        <f>'[2]METAS FORMACIÓN X CTROS'!$BD34</f>
        <v>0.60147991543340396</v>
      </c>
      <c r="FD34" s="93">
        <f t="shared" si="49"/>
        <v>0.8019732205778719</v>
      </c>
      <c r="FE34" s="62">
        <v>0.32</v>
      </c>
      <c r="FF34" s="93">
        <f>'[2]METAS FORMACIÓN X CTROS'!$BE34</f>
        <v>0.54472656249999996</v>
      </c>
      <c r="FG34" s="93">
        <f t="shared" si="50"/>
        <v>1.7022705078124998</v>
      </c>
      <c r="FH34" s="62">
        <v>0.53500000000000003</v>
      </c>
      <c r="FI34" s="93">
        <f>'[2]METAS FORMACIÓN X CTROS'!$BF34</f>
        <v>0.55357731618859196</v>
      </c>
      <c r="FJ34" s="93">
        <f t="shared" si="51"/>
        <v>1.0347239554926952</v>
      </c>
      <c r="FK34" s="54">
        <v>0.72413793103448276</v>
      </c>
      <c r="FL34" s="93">
        <f>'[2]METAS FORMACIÓN X CTROS'!$BG34</f>
        <v>0.80160320641282601</v>
      </c>
      <c r="FM34" s="93">
        <f t="shared" si="52"/>
        <v>1.1069758564748549</v>
      </c>
      <c r="FN34" s="54">
        <v>0.61009999999999998</v>
      </c>
      <c r="FO34" s="93">
        <f>'[2]METAS FORMACIÓN X CTROS'!$BH34</f>
        <v>0.59720457433290997</v>
      </c>
      <c r="FP34" s="93">
        <f t="shared" si="53"/>
        <v>0.97886342293543682</v>
      </c>
      <c r="FQ34" s="63">
        <v>2011</v>
      </c>
      <c r="FR34" s="8">
        <f>'[2]METAS FORMACIÓN X CTROS'!$BI34</f>
        <v>959</v>
      </c>
      <c r="FS34" s="54">
        <f t="shared" si="54"/>
        <v>0.47687717553455994</v>
      </c>
      <c r="FT34" s="63">
        <v>339</v>
      </c>
      <c r="FU34" s="8">
        <f>'[2]METAS FORMACIÓN X CTROS'!$BJ34</f>
        <v>158</v>
      </c>
      <c r="FV34" s="54">
        <f t="shared" si="55"/>
        <v>0.46607669616519176</v>
      </c>
      <c r="FW34" s="63">
        <v>2350</v>
      </c>
      <c r="FX34" s="8">
        <f>'[2]METAS FORMACIÓN X CTROS'!$BK34</f>
        <v>1117</v>
      </c>
      <c r="FY34" s="54">
        <f t="shared" si="56"/>
        <v>0.47531914893617022</v>
      </c>
      <c r="FZ34" s="63">
        <v>21347</v>
      </c>
      <c r="GA34" s="8">
        <f>'[2]METAS FORMACIÓN X CTROS'!$BL34</f>
        <v>17568</v>
      </c>
      <c r="GB34" s="54">
        <f t="shared" si="57"/>
        <v>0.82297278306085164</v>
      </c>
      <c r="GC34" s="63">
        <v>23697</v>
      </c>
      <c r="GD34" s="8">
        <f>'[2]METAS FORMACIÓN X CTROS'!$BM34</f>
        <v>18685</v>
      </c>
      <c r="GE34" s="54">
        <f t="shared" si="58"/>
        <v>0.78849643414778237</v>
      </c>
      <c r="GF34" s="63">
        <v>194</v>
      </c>
      <c r="GG34" s="8">
        <f>'[2]METAS FORMACIÓN X CTROS'!$BN34</f>
        <v>0</v>
      </c>
      <c r="GH34" s="300">
        <f t="shared" si="59"/>
        <v>0</v>
      </c>
      <c r="GI34" s="8">
        <v>186</v>
      </c>
      <c r="GJ34" s="8">
        <f>'[2]METAS FORMACIÓN X CTROS'!$BO34</f>
        <v>325</v>
      </c>
      <c r="GK34" s="93">
        <f t="shared" si="60"/>
        <v>1.7473118279569892</v>
      </c>
      <c r="GL34" s="8">
        <v>275</v>
      </c>
      <c r="GM34" s="8">
        <f>'[2]METAS FORMACIÓN X CTROS'!$BP34</f>
        <v>498</v>
      </c>
      <c r="GN34" s="93">
        <f t="shared" si="61"/>
        <v>1.8109090909090908</v>
      </c>
    </row>
    <row r="35" spans="1:196" s="1" customFormat="1" ht="15" customHeight="1" x14ac:dyDescent="0.6">
      <c r="A35" s="16">
        <v>11</v>
      </c>
      <c r="B35" s="17" t="s">
        <v>523</v>
      </c>
      <c r="C35" s="18">
        <v>9213</v>
      </c>
      <c r="D35" s="17" t="s">
        <v>603</v>
      </c>
      <c r="E35" s="8">
        <f>VLOOKUP(C35,'[3]METAS FORMACIÓN X CTROS'!$C$11:$E$128,3,0)</f>
        <v>2476</v>
      </c>
      <c r="F35" s="8">
        <f>'[2]METAS FORMACIÓN X CTROS'!$E35</f>
        <v>2171</v>
      </c>
      <c r="G35" s="352">
        <f t="shared" si="62"/>
        <v>0.87681744749596124</v>
      </c>
      <c r="H35" s="8">
        <f>VLOOKUP(C35,'[3]METAS FORMACIÓN X CTROS'!$C$11:$F$128,4,0)</f>
        <v>1221</v>
      </c>
      <c r="I35" s="8">
        <f>'[2]METAS FORMACIÓN X CTROS'!$F35</f>
        <v>1855</v>
      </c>
      <c r="J35" s="352">
        <f t="shared" si="2"/>
        <v>1.5192465192465192</v>
      </c>
      <c r="K35" s="8">
        <f>VLOOKUP(C35,'[3]METAS FORMACIÓN X CTROS'!$C$11:$G$128,5,0)</f>
        <v>0</v>
      </c>
      <c r="L35" s="8">
        <f>'[2]METAS FORMACIÓN X CTROS'!$G35</f>
        <v>0</v>
      </c>
      <c r="M35" s="352" t="str">
        <f t="shared" si="3"/>
        <v>N/A</v>
      </c>
      <c r="N35" s="8">
        <v>0</v>
      </c>
      <c r="O35" s="8">
        <f>'[2]METAS FORMACIÓN X CTROS'!$H35</f>
        <v>0</v>
      </c>
      <c r="P35" s="355" t="str">
        <f t="shared" si="4"/>
        <v>N/A</v>
      </c>
      <c r="Q35" s="8">
        <v>0</v>
      </c>
      <c r="R35" s="8">
        <f>'[2]METAS FORMACIÓN X CTROS'!$I35</f>
        <v>0</v>
      </c>
      <c r="S35" s="355" t="str">
        <f t="shared" si="5"/>
        <v>N/A</v>
      </c>
      <c r="T35" s="8">
        <v>3697</v>
      </c>
      <c r="U35" s="8">
        <f>'[2]METAS FORMACIÓN X CTROS'!$J35</f>
        <v>4026</v>
      </c>
      <c r="V35" s="352">
        <f t="shared" si="0"/>
        <v>1.088991073843657</v>
      </c>
      <c r="W35" s="8">
        <v>3697</v>
      </c>
      <c r="X35" s="8">
        <f>'[2]METAS FORMACIÓN X CTROS'!$K35</f>
        <v>4026</v>
      </c>
      <c r="Y35" s="352">
        <f t="shared" si="6"/>
        <v>1.088991073843657</v>
      </c>
      <c r="Z35" s="8">
        <v>30</v>
      </c>
      <c r="AA35" s="8">
        <f>'[2]METAS FORMACIÓN X CTROS'!$L35</f>
        <v>18</v>
      </c>
      <c r="AB35" s="352">
        <f t="shared" si="7"/>
        <v>0.6</v>
      </c>
      <c r="AC35" s="8">
        <v>0</v>
      </c>
      <c r="AD35" s="8">
        <f>'[2]METAS FORMACIÓN X CTROS'!$M35</f>
        <v>16</v>
      </c>
      <c r="AE35" s="355" t="str">
        <f t="shared" si="8"/>
        <v>N/A</v>
      </c>
      <c r="AF35" s="8">
        <v>0</v>
      </c>
      <c r="AG35" s="8">
        <f>'[2]METAS FORMACIÓN X CTROS'!$N35</f>
        <v>0</v>
      </c>
      <c r="AH35" s="355" t="str">
        <f t="shared" si="9"/>
        <v>N/A</v>
      </c>
      <c r="AI35" s="8">
        <v>30</v>
      </c>
      <c r="AJ35" s="8">
        <f>'[2]METAS FORMACIÓN X CTROS'!$O35</f>
        <v>34</v>
      </c>
      <c r="AK35" s="352">
        <f t="shared" si="10"/>
        <v>1.1333333333333333</v>
      </c>
      <c r="AL35" s="8">
        <v>0</v>
      </c>
      <c r="AM35" s="8">
        <f>'[2]METAS FORMACIÓN X CTROS'!$P35</f>
        <v>0</v>
      </c>
      <c r="AN35" s="352" t="str">
        <f t="shared" si="11"/>
        <v>N/A</v>
      </c>
      <c r="AO35" s="8">
        <v>0</v>
      </c>
      <c r="AP35" s="8">
        <f>'[2]METAS FORMACIÓN X CTROS'!$Q35</f>
        <v>0</v>
      </c>
      <c r="AQ35" s="355" t="str">
        <f t="shared" si="12"/>
        <v>N/A</v>
      </c>
      <c r="AR35" s="8">
        <v>0</v>
      </c>
      <c r="AS35" s="8">
        <f>'[2]METAS FORMACIÓN X CTROS'!$R35</f>
        <v>0</v>
      </c>
      <c r="AT35" s="355" t="str">
        <f t="shared" si="13"/>
        <v>N/A</v>
      </c>
      <c r="AU35" s="8">
        <v>0</v>
      </c>
      <c r="AV35" s="8">
        <f>'[2]METAS FORMACIÓN X CTROS'!$S35</f>
        <v>0</v>
      </c>
      <c r="AW35" s="352" t="str">
        <f t="shared" si="14"/>
        <v>N/A</v>
      </c>
      <c r="AX35" s="8">
        <v>3693</v>
      </c>
      <c r="AY35" s="8">
        <f>'[2]METAS FORMACIÓN X CTROS'!$T35</f>
        <v>3003</v>
      </c>
      <c r="AZ35" s="352">
        <f t="shared" si="15"/>
        <v>0.81316003249390745</v>
      </c>
      <c r="BA35" s="8">
        <v>237</v>
      </c>
      <c r="BB35" s="8">
        <f>'[2]METAS FORMACIÓN X CTROS'!$U35</f>
        <v>273</v>
      </c>
      <c r="BC35" s="352">
        <f t="shared" si="16"/>
        <v>1.1518987341772151</v>
      </c>
      <c r="BD35" s="8">
        <v>60</v>
      </c>
      <c r="BE35" s="8">
        <f>'[2]METAS FORMACIÓN X CTROS'!$V35</f>
        <v>149</v>
      </c>
      <c r="BF35" s="355">
        <f t="shared" si="17"/>
        <v>2.4833333333333334</v>
      </c>
      <c r="BG35" s="8">
        <v>15</v>
      </c>
      <c r="BH35" s="8">
        <f>'[2]METAS FORMACIÓN X CTROS'!$W35</f>
        <v>26</v>
      </c>
      <c r="BI35" s="355">
        <f t="shared" si="18"/>
        <v>1.7333333333333334</v>
      </c>
      <c r="BJ35" s="8">
        <v>927</v>
      </c>
      <c r="BK35" s="8">
        <f>'[2]METAS FORMACIÓN X CTROS'!$X35</f>
        <v>898</v>
      </c>
      <c r="BL35" s="560">
        <f t="shared" si="1"/>
        <v>0.96871628910463858</v>
      </c>
      <c r="BM35" s="8">
        <v>4932</v>
      </c>
      <c r="BN35" s="8">
        <f>'[2]METAS FORMACIÓN X CTROS'!$Y35</f>
        <v>4349</v>
      </c>
      <c r="BO35" s="352">
        <f t="shared" si="19"/>
        <v>0.88179237631792373</v>
      </c>
      <c r="BP35" s="8">
        <v>30</v>
      </c>
      <c r="BQ35" s="8">
        <f>'[2]METAS FORMACIÓN X CTROS'!$Z35</f>
        <v>24</v>
      </c>
      <c r="BR35" s="352">
        <f t="shared" si="20"/>
        <v>0.8</v>
      </c>
      <c r="BS35" s="8">
        <v>4992</v>
      </c>
      <c r="BT35" s="8">
        <f>'[2]METAS FORMACIÓN X CTROS'!$AA35</f>
        <v>4407</v>
      </c>
      <c r="BU35" s="352">
        <f t="shared" si="21"/>
        <v>0.8828125</v>
      </c>
      <c r="BV35" s="8">
        <v>8689</v>
      </c>
      <c r="BW35" s="8">
        <f>'[2]METAS FORMACIÓN X CTROS'!$AB35</f>
        <v>8433</v>
      </c>
      <c r="BX35" s="352">
        <f t="shared" si="22"/>
        <v>0.97053746115778572</v>
      </c>
      <c r="BY35" s="8">
        <v>16880</v>
      </c>
      <c r="BZ35" s="8">
        <f>'[2]METAS FORMACIÓN X CTROS'!$AC35</f>
        <v>13760</v>
      </c>
      <c r="CA35" s="358">
        <f t="shared" si="23"/>
        <v>0.81516587677725116</v>
      </c>
      <c r="CB35" s="8">
        <v>23790</v>
      </c>
      <c r="CC35" s="8">
        <f>'[2]METAS FORMACIÓN X CTROS'!$AD35</f>
        <v>22993</v>
      </c>
      <c r="CD35" s="358">
        <f t="shared" si="24"/>
        <v>0.96649852879361076</v>
      </c>
      <c r="CE35" s="8">
        <v>5120</v>
      </c>
      <c r="CF35" s="8">
        <f>'[2]METAS FORMACIÓN X CTROS'!$AE35</f>
        <v>5120</v>
      </c>
      <c r="CG35" s="358">
        <f t="shared" si="25"/>
        <v>1</v>
      </c>
      <c r="CH35" s="8">
        <v>840</v>
      </c>
      <c r="CI35" s="8">
        <f>'[2]METAS FORMACIÓN X CTROS'!$AF35</f>
        <v>1084</v>
      </c>
      <c r="CJ35" s="352">
        <f t="shared" si="26"/>
        <v>1.2904761904761906</v>
      </c>
      <c r="CK35" s="8">
        <v>5960</v>
      </c>
      <c r="CL35" s="8">
        <f>'[2]METAS FORMACIÓN X CTROS'!$AG35</f>
        <v>6204</v>
      </c>
      <c r="CM35" s="358">
        <f t="shared" si="27"/>
        <v>1.0409395973154363</v>
      </c>
      <c r="CN35" s="8">
        <v>240</v>
      </c>
      <c r="CO35" s="8">
        <v>999</v>
      </c>
      <c r="CP35" s="358">
        <f t="shared" si="63"/>
        <v>4.1624999999999996</v>
      </c>
      <c r="CQ35" s="8">
        <v>450</v>
      </c>
      <c r="CR35" s="8">
        <f>'[2]METAS FORMACIÓN X CTROS'!$AI35</f>
        <v>2017</v>
      </c>
      <c r="CS35" s="358">
        <f t="shared" si="28"/>
        <v>4.4822222222222221</v>
      </c>
      <c r="CT35" s="8">
        <v>47320</v>
      </c>
      <c r="CU35" s="8">
        <f>'[2]METAS FORMACIÓN X CTROS'!$AJ35</f>
        <v>45973</v>
      </c>
      <c r="CV35" s="358">
        <f t="shared" si="29"/>
        <v>0.9715342349957734</v>
      </c>
      <c r="CW35" s="8">
        <v>56009</v>
      </c>
      <c r="CX35" s="8">
        <f>'[2]METAS FORMACIÓN X CTROS'!$AK35</f>
        <v>54406</v>
      </c>
      <c r="CY35" s="358">
        <f t="shared" si="30"/>
        <v>0.9713795997071899</v>
      </c>
      <c r="CZ35" s="8">
        <v>300</v>
      </c>
      <c r="DA35" s="8">
        <f>'[2]METAS FORMACIÓN X CTROS'!$AL35</f>
        <v>1164</v>
      </c>
      <c r="DB35" s="355">
        <f t="shared" si="31"/>
        <v>3.88</v>
      </c>
      <c r="DC35" s="8">
        <v>465</v>
      </c>
      <c r="DD35" s="8">
        <f>'[2]METAS FORMACIÓN X CTROS'!$AM35</f>
        <v>2043</v>
      </c>
      <c r="DE35" s="355">
        <f t="shared" si="32"/>
        <v>4.3935483870967742</v>
      </c>
      <c r="DF35" s="8">
        <v>23458</v>
      </c>
      <c r="DG35" s="8">
        <f>'[2]METAS FORMACIÓN X CTROS'!$AN35</f>
        <v>21008</v>
      </c>
      <c r="DH35" s="358">
        <f t="shared" si="33"/>
        <v>0.89555801858640971</v>
      </c>
      <c r="DI35" s="62">
        <v>0.92</v>
      </c>
      <c r="DJ35" s="93">
        <f>'[2]METAS FORMACIÓN X CTROS'!$AO35</f>
        <v>0.90783744557329504</v>
      </c>
      <c r="DK35" s="93">
        <f t="shared" si="34"/>
        <v>0.98677983214488585</v>
      </c>
      <c r="DL35" s="62">
        <v>0.92</v>
      </c>
      <c r="DM35" s="93">
        <f>'[2]METAS FORMACIÓN X CTROS'!$AP35</f>
        <v>0.94139194139194204</v>
      </c>
      <c r="DN35" s="93">
        <f t="shared" si="35"/>
        <v>1.0232521102086327</v>
      </c>
      <c r="DO35" s="62">
        <v>0.92</v>
      </c>
      <c r="DP35" s="93">
        <f>'[2]METAS FORMACIÓN X CTROS'!$AQ35</f>
        <v>0.90991604265940496</v>
      </c>
      <c r="DQ35" s="93">
        <f t="shared" si="36"/>
        <v>0.98903917680370101</v>
      </c>
      <c r="DR35" s="62">
        <v>0.9</v>
      </c>
      <c r="DS35" s="93">
        <f>'[2]METAS FORMACIÓN X CTROS'!$AR35</f>
        <v>0.94196222938737895</v>
      </c>
      <c r="DT35" s="93">
        <f t="shared" si="37"/>
        <v>1.04662469931931</v>
      </c>
      <c r="DU35" s="62">
        <v>0.94</v>
      </c>
      <c r="DV35" s="93">
        <f>'[2]METAS FORMACIÓN X CTROS'!$AS35</f>
        <v>0.815094339622641</v>
      </c>
      <c r="DW35" s="93">
        <f t="shared" si="38"/>
        <v>0.8671216378964266</v>
      </c>
      <c r="DX35" s="62">
        <v>0.91999999999999993</v>
      </c>
      <c r="DY35" s="93">
        <f>'[2]METAS FORMACIÓN X CTROS'!$AT35</f>
        <v>0.88350720317933396</v>
      </c>
      <c r="DZ35" s="93">
        <f t="shared" si="39"/>
        <v>0.96033391649927613</v>
      </c>
      <c r="EA35" s="62">
        <v>0.91</v>
      </c>
      <c r="EB35" s="93">
        <f>'[2]METAS FORMACIÓN X CTROS'!$AU35</f>
        <v>0.919587628865979</v>
      </c>
      <c r="EC35" s="93">
        <f t="shared" si="40"/>
        <v>1.0105358558966802</v>
      </c>
      <c r="ED35" s="62">
        <v>0.92999999999999994</v>
      </c>
      <c r="EE35" s="93">
        <f>'[2]METAS FORMACIÓN X CTROS'!$AV35</f>
        <v>0.83129699248120303</v>
      </c>
      <c r="EF35" s="93">
        <f t="shared" si="41"/>
        <v>0.89386773385075602</v>
      </c>
      <c r="EG35" s="62">
        <v>0.91999999999999993</v>
      </c>
      <c r="EH35" s="93">
        <f>'[2]METAS FORMACIÓN X CTROS'!$AW35</f>
        <v>0.89730819399976303</v>
      </c>
      <c r="EI35" s="93">
        <f t="shared" si="42"/>
        <v>0.97533499347800334</v>
      </c>
      <c r="EJ35" s="62">
        <v>0.94</v>
      </c>
      <c r="EK35" s="93">
        <f>'[2]METAS FORMACIÓN X CTROS'!$AX35</f>
        <v>0.85077326246632001</v>
      </c>
      <c r="EL35" s="93">
        <f t="shared" si="43"/>
        <v>0.90507793879395748</v>
      </c>
      <c r="EM35" s="62">
        <v>0.28999999999999998</v>
      </c>
      <c r="EN35" s="93">
        <f>'[2]METAS FORMACIÓN X CTROS'!$AY35</f>
        <v>0.33246822033898299</v>
      </c>
      <c r="EO35" s="93">
        <f t="shared" si="44"/>
        <v>1.1464421390999415</v>
      </c>
      <c r="EP35" s="62">
        <v>0.61499999999999999</v>
      </c>
      <c r="EQ35" s="93">
        <f>'[2]METAS FORMACIÓN X CTROS'!$AZ35</f>
        <v>0.63791790833750195</v>
      </c>
      <c r="ER35" s="93">
        <f t="shared" si="45"/>
        <v>1.0372648916056944</v>
      </c>
      <c r="ES35" s="62">
        <v>0.92500000000000004</v>
      </c>
      <c r="ET35" s="93">
        <f>'[2]METAS FORMACIÓN X CTROS'!$BA35</f>
        <v>0.86376429726330906</v>
      </c>
      <c r="EU35" s="93">
        <f t="shared" si="46"/>
        <v>0.93379924028465844</v>
      </c>
      <c r="EV35" s="62">
        <v>0.61</v>
      </c>
      <c r="EW35" s="93">
        <f>'[2]METAS FORMACIÓN X CTROS'!$BB35</f>
        <v>0.38299695354150798</v>
      </c>
      <c r="EX35" s="93">
        <f t="shared" si="47"/>
        <v>0.62786385826476721</v>
      </c>
      <c r="EY35" s="62">
        <v>0.76750000000000007</v>
      </c>
      <c r="EZ35" s="93">
        <f>'[2]METAS FORMACIÓN X CTROS'!$BC35</f>
        <v>0.67812373635260803</v>
      </c>
      <c r="FA35" s="93">
        <f t="shared" si="48"/>
        <v>0.88354884215323515</v>
      </c>
      <c r="FB35" s="62">
        <v>0.77</v>
      </c>
      <c r="FC35" s="93">
        <f>'[2]METAS FORMACIÓN X CTROS'!$BD35</f>
        <v>0.49815498154981502</v>
      </c>
      <c r="FD35" s="93">
        <f t="shared" si="49"/>
        <v>0.64695452149326627</v>
      </c>
      <c r="FE35" s="62">
        <v>0.27</v>
      </c>
      <c r="FF35" s="93">
        <f>'[2]METAS FORMACIÓN X CTROS'!$BE35</f>
        <v>0.49082031250000002</v>
      </c>
      <c r="FG35" s="93">
        <f t="shared" si="50"/>
        <v>1.8178530092592593</v>
      </c>
      <c r="FH35" s="62">
        <v>0.52</v>
      </c>
      <c r="FI35" s="93">
        <f>'[2]METAS FORMACIÓN X CTROS'!$BF35</f>
        <v>0.49210186976144399</v>
      </c>
      <c r="FJ35" s="93">
        <f t="shared" si="51"/>
        <v>0.94634974954123841</v>
      </c>
      <c r="FK35" s="54">
        <v>0.8721804511278195</v>
      </c>
      <c r="FL35" s="93">
        <f>'[2]METAS FORMACIÓN X CTROS'!$BG35</f>
        <v>0.72938144329896903</v>
      </c>
      <c r="FM35" s="93">
        <f t="shared" si="52"/>
        <v>0.83627355136864556</v>
      </c>
      <c r="FN35" s="54">
        <v>0.61009999999999998</v>
      </c>
      <c r="FO35" s="93">
        <f>'[2]METAS FORMACIÓN X CTROS'!$BH35</f>
        <v>0.79833578071463496</v>
      </c>
      <c r="FP35" s="93">
        <f t="shared" si="53"/>
        <v>1.3085326679472791</v>
      </c>
      <c r="FQ35" s="63">
        <v>2409</v>
      </c>
      <c r="FR35" s="8">
        <f>'[2]METAS FORMACIÓN X CTROS'!$BI35</f>
        <v>826</v>
      </c>
      <c r="FS35" s="54">
        <f t="shared" si="54"/>
        <v>0.34288086342880864</v>
      </c>
      <c r="FT35" s="63">
        <v>1084</v>
      </c>
      <c r="FU35" s="8">
        <f>'[2]METAS FORMACIÓN X CTROS'!$BJ35</f>
        <v>415</v>
      </c>
      <c r="FV35" s="54">
        <f t="shared" si="55"/>
        <v>0.38284132841328411</v>
      </c>
      <c r="FW35" s="63">
        <v>3493</v>
      </c>
      <c r="FX35" s="8">
        <f>'[2]METAS FORMACIÓN X CTROS'!$BK35</f>
        <v>1241</v>
      </c>
      <c r="FY35" s="54">
        <f t="shared" si="56"/>
        <v>0.35528199255654164</v>
      </c>
      <c r="FZ35" s="63">
        <v>29287</v>
      </c>
      <c r="GA35" s="8">
        <f>'[2]METAS FORMACIÓN X CTROS'!$BL35</f>
        <v>24006</v>
      </c>
      <c r="GB35" s="54">
        <f t="shared" si="57"/>
        <v>0.81968108717178267</v>
      </c>
      <c r="GC35" s="63">
        <v>32780</v>
      </c>
      <c r="GD35" s="8">
        <f>'[2]METAS FORMACIÓN X CTROS'!$BM35</f>
        <v>25247</v>
      </c>
      <c r="GE35" s="54">
        <f t="shared" si="58"/>
        <v>0.7701952410006101</v>
      </c>
      <c r="GF35" s="63">
        <v>354</v>
      </c>
      <c r="GG35" s="8">
        <f>'[2]METAS FORMACIÓN X CTROS'!$BN35</f>
        <v>64</v>
      </c>
      <c r="GH35" s="300">
        <f t="shared" si="59"/>
        <v>0.1807909604519774</v>
      </c>
      <c r="GI35" s="8">
        <v>188</v>
      </c>
      <c r="GJ35" s="8">
        <f>'[2]METAS FORMACIÓN X CTROS'!$BO35</f>
        <v>580</v>
      </c>
      <c r="GK35" s="93">
        <f t="shared" si="60"/>
        <v>3.0851063829787235</v>
      </c>
      <c r="GL35" s="8">
        <v>275</v>
      </c>
      <c r="GM35" s="8">
        <f>'[2]METAS FORMACIÓN X CTROS'!$BP35</f>
        <v>1543</v>
      </c>
      <c r="GN35" s="93">
        <f t="shared" si="61"/>
        <v>5.6109090909090913</v>
      </c>
    </row>
    <row r="36" spans="1:196" s="1" customFormat="1" ht="15" customHeight="1" x14ac:dyDescent="0.6">
      <c r="A36" s="16">
        <v>11</v>
      </c>
      <c r="B36" s="17" t="s">
        <v>523</v>
      </c>
      <c r="C36" s="18">
        <v>9214</v>
      </c>
      <c r="D36" s="17" t="s">
        <v>604</v>
      </c>
      <c r="E36" s="8">
        <f>VLOOKUP(C36,'[3]METAS FORMACIÓN X CTROS'!$C$11:$E$128,3,0)</f>
        <v>2932</v>
      </c>
      <c r="F36" s="8">
        <f>'[2]METAS FORMACIÓN X CTROS'!$E36</f>
        <v>2437</v>
      </c>
      <c r="G36" s="352">
        <f t="shared" si="62"/>
        <v>0.83117326057298768</v>
      </c>
      <c r="H36" s="8">
        <f>VLOOKUP(C36,'[3]METAS FORMACIÓN X CTROS'!$C$11:$F$128,4,0)</f>
        <v>538</v>
      </c>
      <c r="I36" s="8">
        <f>'[2]METAS FORMACIÓN X CTROS'!$F36</f>
        <v>546</v>
      </c>
      <c r="J36" s="352">
        <f t="shared" si="2"/>
        <v>1.0148698884758365</v>
      </c>
      <c r="K36" s="8">
        <f>VLOOKUP(C36,'[3]METAS FORMACIÓN X CTROS'!$C$11:$G$128,5,0)</f>
        <v>0</v>
      </c>
      <c r="L36" s="8">
        <f>'[2]METAS FORMACIÓN X CTROS'!$G36</f>
        <v>0</v>
      </c>
      <c r="M36" s="352" t="str">
        <f t="shared" si="3"/>
        <v>N/A</v>
      </c>
      <c r="N36" s="8">
        <v>0</v>
      </c>
      <c r="O36" s="8">
        <f>'[2]METAS FORMACIÓN X CTROS'!$H36</f>
        <v>0</v>
      </c>
      <c r="P36" s="355" t="str">
        <f t="shared" si="4"/>
        <v>N/A</v>
      </c>
      <c r="Q36" s="8">
        <v>0</v>
      </c>
      <c r="R36" s="8">
        <f>'[2]METAS FORMACIÓN X CTROS'!$I36</f>
        <v>0</v>
      </c>
      <c r="S36" s="355" t="str">
        <f t="shared" si="5"/>
        <v>N/A</v>
      </c>
      <c r="T36" s="8">
        <v>3470</v>
      </c>
      <c r="U36" s="8">
        <f>'[2]METAS FORMACIÓN X CTROS'!$J36</f>
        <v>2983</v>
      </c>
      <c r="V36" s="352">
        <f t="shared" si="0"/>
        <v>0.85965417867435157</v>
      </c>
      <c r="W36" s="8">
        <v>3470</v>
      </c>
      <c r="X36" s="8">
        <f>'[2]METAS FORMACIÓN X CTROS'!$K36</f>
        <v>2983</v>
      </c>
      <c r="Y36" s="352">
        <f t="shared" si="6"/>
        <v>0.85965417867435157</v>
      </c>
      <c r="Z36" s="8">
        <v>0</v>
      </c>
      <c r="AA36" s="8">
        <f>'[2]METAS FORMACIÓN X CTROS'!$L36</f>
        <v>0</v>
      </c>
      <c r="AB36" s="352" t="str">
        <f t="shared" si="7"/>
        <v>N/A</v>
      </c>
      <c r="AC36" s="8">
        <v>0</v>
      </c>
      <c r="AD36" s="8">
        <f>'[2]METAS FORMACIÓN X CTROS'!$M36</f>
        <v>0</v>
      </c>
      <c r="AE36" s="355" t="str">
        <f t="shared" si="8"/>
        <v>N/A</v>
      </c>
      <c r="AF36" s="8">
        <v>0</v>
      </c>
      <c r="AG36" s="8">
        <f>'[2]METAS FORMACIÓN X CTROS'!$N36</f>
        <v>0</v>
      </c>
      <c r="AH36" s="355" t="str">
        <f t="shared" si="9"/>
        <v>N/A</v>
      </c>
      <c r="AI36" s="8">
        <v>0</v>
      </c>
      <c r="AJ36" s="8">
        <f>'[2]METAS FORMACIÓN X CTROS'!$O36</f>
        <v>0</v>
      </c>
      <c r="AK36" s="352" t="str">
        <f t="shared" si="10"/>
        <v>N/A</v>
      </c>
      <c r="AL36" s="8">
        <v>90</v>
      </c>
      <c r="AM36" s="8">
        <f>'[2]METAS FORMACIÓN X CTROS'!$P36</f>
        <v>92</v>
      </c>
      <c r="AN36" s="352">
        <f t="shared" si="11"/>
        <v>1.0222222222222221</v>
      </c>
      <c r="AO36" s="8">
        <v>0</v>
      </c>
      <c r="AP36" s="8">
        <f>'[2]METAS FORMACIÓN X CTROS'!$Q36</f>
        <v>0</v>
      </c>
      <c r="AQ36" s="355" t="str">
        <f t="shared" si="12"/>
        <v>N/A</v>
      </c>
      <c r="AR36" s="8">
        <v>0</v>
      </c>
      <c r="AS36" s="8">
        <f>'[2]METAS FORMACIÓN X CTROS'!$R36</f>
        <v>0</v>
      </c>
      <c r="AT36" s="355" t="str">
        <f t="shared" si="13"/>
        <v>N/A</v>
      </c>
      <c r="AU36" s="8">
        <v>90</v>
      </c>
      <c r="AV36" s="8">
        <f>'[2]METAS FORMACIÓN X CTROS'!$S36</f>
        <v>92</v>
      </c>
      <c r="AW36" s="352">
        <f t="shared" si="14"/>
        <v>1.0222222222222221</v>
      </c>
      <c r="AX36" s="8">
        <v>1140</v>
      </c>
      <c r="AY36" s="8">
        <f>'[2]METAS FORMACIÓN X CTROS'!$T36</f>
        <v>1049</v>
      </c>
      <c r="AZ36" s="352">
        <f t="shared" si="15"/>
        <v>0.9201754385964912</v>
      </c>
      <c r="BA36" s="8">
        <v>193</v>
      </c>
      <c r="BB36" s="8">
        <f>'[2]METAS FORMACIÓN X CTROS'!$U36</f>
        <v>163</v>
      </c>
      <c r="BC36" s="352">
        <f t="shared" si="16"/>
        <v>0.84455958549222798</v>
      </c>
      <c r="BD36" s="8">
        <v>15</v>
      </c>
      <c r="BE36" s="8">
        <f>'[2]METAS FORMACIÓN X CTROS'!$V36</f>
        <v>19</v>
      </c>
      <c r="BF36" s="355">
        <f t="shared" si="17"/>
        <v>1.2666666666666666</v>
      </c>
      <c r="BG36" s="8">
        <v>0</v>
      </c>
      <c r="BH36" s="8">
        <f>'[2]METAS FORMACIÓN X CTROS'!$W36</f>
        <v>0</v>
      </c>
      <c r="BI36" s="355" t="str">
        <f t="shared" si="18"/>
        <v>N/A</v>
      </c>
      <c r="BJ36" s="8">
        <v>1121</v>
      </c>
      <c r="BK36" s="8">
        <f>'[2]METAS FORMACIÓN X CTROS'!$X36</f>
        <v>1283</v>
      </c>
      <c r="BL36" s="560">
        <f t="shared" si="1"/>
        <v>1.144513826940232</v>
      </c>
      <c r="BM36" s="8">
        <v>2456</v>
      </c>
      <c r="BN36" s="8">
        <f>'[2]METAS FORMACIÓN X CTROS'!$Y36</f>
        <v>2514</v>
      </c>
      <c r="BO36" s="352">
        <f t="shared" si="19"/>
        <v>1.023615635179153</v>
      </c>
      <c r="BP36" s="8">
        <v>0</v>
      </c>
      <c r="BQ36" s="8">
        <f>'[2]METAS FORMACIÓN X CTROS'!$Z36</f>
        <v>0</v>
      </c>
      <c r="BR36" s="352" t="str">
        <f t="shared" si="20"/>
        <v>N/A</v>
      </c>
      <c r="BS36" s="8">
        <v>2559</v>
      </c>
      <c r="BT36" s="8">
        <f>'[2]METAS FORMACIÓN X CTROS'!$AA36</f>
        <v>2606</v>
      </c>
      <c r="BU36" s="352">
        <f t="shared" si="21"/>
        <v>1.0183665494333725</v>
      </c>
      <c r="BV36" s="8">
        <v>6029</v>
      </c>
      <c r="BW36" s="8">
        <f>'[2]METAS FORMACIÓN X CTROS'!$AB36</f>
        <v>5589</v>
      </c>
      <c r="BX36" s="352">
        <f t="shared" si="22"/>
        <v>0.92701940620335044</v>
      </c>
      <c r="BY36" s="8">
        <v>14720</v>
      </c>
      <c r="BZ36" s="8">
        <f>'[2]METAS FORMACIÓN X CTROS'!$AC36</f>
        <v>10915</v>
      </c>
      <c r="CA36" s="358">
        <f t="shared" si="23"/>
        <v>0.74150815217391308</v>
      </c>
      <c r="CB36" s="8">
        <v>9000</v>
      </c>
      <c r="CC36" s="8">
        <f>'[2]METAS FORMACIÓN X CTROS'!$AD36</f>
        <v>9948</v>
      </c>
      <c r="CD36" s="358">
        <f t="shared" si="24"/>
        <v>1.1053333333333333</v>
      </c>
      <c r="CE36" s="8">
        <v>5120</v>
      </c>
      <c r="CF36" s="8">
        <f>'[2]METAS FORMACIÓN X CTROS'!$AE36</f>
        <v>5121</v>
      </c>
      <c r="CG36" s="358">
        <f t="shared" si="25"/>
        <v>1.0001953125</v>
      </c>
      <c r="CH36" s="8">
        <v>600</v>
      </c>
      <c r="CI36" s="8">
        <f>'[2]METAS FORMACIÓN X CTROS'!$AF36</f>
        <v>857</v>
      </c>
      <c r="CJ36" s="352">
        <f t="shared" si="26"/>
        <v>1.4283333333333332</v>
      </c>
      <c r="CK36" s="8">
        <v>5720</v>
      </c>
      <c r="CL36" s="8">
        <f>'[2]METAS FORMACIÓN X CTROS'!$AG36</f>
        <v>5978</v>
      </c>
      <c r="CM36" s="358">
        <f t="shared" si="27"/>
        <v>1.0451048951048951</v>
      </c>
      <c r="CN36" s="8">
        <v>398</v>
      </c>
      <c r="CO36" s="8">
        <v>98</v>
      </c>
      <c r="CP36" s="358">
        <f t="shared" si="63"/>
        <v>0.24623115577889448</v>
      </c>
      <c r="CQ36" s="8">
        <v>120</v>
      </c>
      <c r="CR36" s="8">
        <f>'[2]METAS FORMACIÓN X CTROS'!$AI36</f>
        <v>352</v>
      </c>
      <c r="CS36" s="358">
        <f t="shared" si="28"/>
        <v>2.9333333333333331</v>
      </c>
      <c r="CT36" s="8">
        <v>29958</v>
      </c>
      <c r="CU36" s="8">
        <f>'[2]METAS FORMACIÓN X CTROS'!$AJ36</f>
        <v>27291</v>
      </c>
      <c r="CV36" s="358">
        <f t="shared" si="29"/>
        <v>0.91097536551171643</v>
      </c>
      <c r="CW36" s="8">
        <v>35987</v>
      </c>
      <c r="CX36" s="8">
        <f>'[2]METAS FORMACIÓN X CTROS'!$AK36</f>
        <v>32880</v>
      </c>
      <c r="CY36" s="358">
        <f t="shared" si="30"/>
        <v>0.91366326729096614</v>
      </c>
      <c r="CZ36" s="8">
        <v>413</v>
      </c>
      <c r="DA36" s="8">
        <f>'[2]METAS FORMACIÓN X CTROS'!$AL36</f>
        <v>117</v>
      </c>
      <c r="DB36" s="355">
        <f t="shared" si="31"/>
        <v>0.28329297820823246</v>
      </c>
      <c r="DC36" s="8">
        <v>120</v>
      </c>
      <c r="DD36" s="8">
        <f>'[2]METAS FORMACIÓN X CTROS'!$AM36</f>
        <v>352</v>
      </c>
      <c r="DE36" s="355">
        <f t="shared" si="32"/>
        <v>2.9333333333333331</v>
      </c>
      <c r="DF36" s="8">
        <v>20571</v>
      </c>
      <c r="DG36" s="8">
        <f>'[2]METAS FORMACIÓN X CTROS'!$AN36</f>
        <v>16745</v>
      </c>
      <c r="DH36" s="358">
        <f t="shared" si="33"/>
        <v>0.81401001409751594</v>
      </c>
      <c r="DI36" s="62">
        <v>0.8</v>
      </c>
      <c r="DJ36" s="93">
        <f>'[2]METAS FORMACIÓN X CTROS'!$AO36</f>
        <v>0.90871878837494902</v>
      </c>
      <c r="DK36" s="93">
        <f t="shared" si="34"/>
        <v>1.1358984854686862</v>
      </c>
      <c r="DL36" s="62">
        <v>0.83</v>
      </c>
      <c r="DM36" s="93">
        <f>'[2]METAS FORMACIÓN X CTROS'!$AP36</f>
        <v>0.65030674846625802</v>
      </c>
      <c r="DN36" s="93">
        <f t="shared" si="35"/>
        <v>0.78350210658585306</v>
      </c>
      <c r="DO36" s="62">
        <v>0.81499999999999995</v>
      </c>
      <c r="DP36" s="93">
        <f>'[2]METAS FORMACIÓN X CTROS'!$AQ36</f>
        <v>0.89255564082885597</v>
      </c>
      <c r="DQ36" s="93">
        <f t="shared" si="36"/>
        <v>1.0951602954955288</v>
      </c>
      <c r="DR36" s="62">
        <v>0.81</v>
      </c>
      <c r="DS36" s="93">
        <f>'[2]METAS FORMACIÓN X CTROS'!$AR36</f>
        <v>0.87156339762002499</v>
      </c>
      <c r="DT36" s="93">
        <f t="shared" si="37"/>
        <v>1.0760041945926233</v>
      </c>
      <c r="DU36" s="62">
        <v>0.79</v>
      </c>
      <c r="DV36" s="93">
        <f>'[2]METAS FORMACIÓN X CTROS'!$AS36</f>
        <v>0.63003663003663002</v>
      </c>
      <c r="DW36" s="93">
        <f t="shared" si="38"/>
        <v>0.79751472156535441</v>
      </c>
      <c r="DX36" s="62">
        <v>0.8</v>
      </c>
      <c r="DY36" s="93">
        <f>'[2]METAS FORMACIÓN X CTROS'!$AT36</f>
        <v>0.82735501173315396</v>
      </c>
      <c r="DZ36" s="93">
        <f t="shared" si="39"/>
        <v>1.0341937646664423</v>
      </c>
      <c r="EA36" s="62">
        <v>0.80500000000000005</v>
      </c>
      <c r="EB36" s="93">
        <f>'[2]METAS FORMACIÓN X CTROS'!$AU36</f>
        <v>0.89016393442622999</v>
      </c>
      <c r="EC36" s="93">
        <f t="shared" si="40"/>
        <v>1.1057937073617763</v>
      </c>
      <c r="ED36" s="62">
        <v>0.81</v>
      </c>
      <c r="EE36" s="93">
        <f>'[2]METAS FORMACIÓN X CTROS'!$AV36</f>
        <v>0.63469675599435804</v>
      </c>
      <c r="EF36" s="93">
        <f t="shared" si="41"/>
        <v>0.78357624196834319</v>
      </c>
      <c r="EG36" s="62">
        <v>0.80750000000000011</v>
      </c>
      <c r="EH36" s="93">
        <f>'[2]METAS FORMACIÓN X CTROS'!$AW36</f>
        <v>0.85775630703166905</v>
      </c>
      <c r="EI36" s="93">
        <f t="shared" si="42"/>
        <v>1.0622369127327169</v>
      </c>
      <c r="EJ36" s="62">
        <v>0.74</v>
      </c>
      <c r="EK36" s="93">
        <f>'[2]METAS FORMACIÓN X CTROS'!$AX36</f>
        <v>0.69560195468680597</v>
      </c>
      <c r="EL36" s="93">
        <f t="shared" si="43"/>
        <v>0.94000264146865675</v>
      </c>
      <c r="EM36" s="62">
        <v>0.24</v>
      </c>
      <c r="EN36" s="93">
        <f>'[2]METAS FORMACIÓN X CTROS'!$AY36</f>
        <v>0.330132202544275</v>
      </c>
      <c r="EO36" s="93">
        <f t="shared" si="44"/>
        <v>1.3755508439344792</v>
      </c>
      <c r="EP36" s="62">
        <v>0.49</v>
      </c>
      <c r="EQ36" s="93">
        <f>'[2]METAS FORMACIÓN X CTROS'!$AZ36</f>
        <v>0.48085449415558201</v>
      </c>
      <c r="ER36" s="93">
        <f t="shared" si="45"/>
        <v>0.98133570235833067</v>
      </c>
      <c r="ES36" s="62">
        <v>0.77249999999999996</v>
      </c>
      <c r="ET36" s="93">
        <f>'[2]METAS FORMACIÓN X CTROS'!$BA36</f>
        <v>0.75444685466377404</v>
      </c>
      <c r="EU36" s="93">
        <f t="shared" si="46"/>
        <v>0.9766302325744648</v>
      </c>
      <c r="EV36" s="62">
        <v>0.52500000000000002</v>
      </c>
      <c r="EW36" s="93">
        <f>'[2]METAS FORMACIÓN X CTROS'!$BB36</f>
        <v>0.343027769483428</v>
      </c>
      <c r="EX36" s="93">
        <f t="shared" si="47"/>
        <v>0.65338622758748188</v>
      </c>
      <c r="EY36" s="62">
        <v>0.64874999999999994</v>
      </c>
      <c r="EZ36" s="93">
        <f>'[2]METAS FORMACIÓN X CTROS'!$BC36</f>
        <v>0.54492092457420904</v>
      </c>
      <c r="FA36" s="93">
        <f t="shared" si="48"/>
        <v>0.83995518238799094</v>
      </c>
      <c r="FB36" s="62">
        <v>0.79</v>
      </c>
      <c r="FC36" s="93">
        <f>'[2]METAS FORMACIÓN X CTROS'!$BD36</f>
        <v>0.69194865810968498</v>
      </c>
      <c r="FD36" s="93">
        <f t="shared" si="49"/>
        <v>0.87588437735403157</v>
      </c>
      <c r="FE36" s="62">
        <v>0.2</v>
      </c>
      <c r="FF36" s="93">
        <f>'[2]METAS FORMACIÓN X CTROS'!$BE36</f>
        <v>0.334114430775239</v>
      </c>
      <c r="FG36" s="93">
        <f t="shared" si="50"/>
        <v>1.6705721538761948</v>
      </c>
      <c r="FH36" s="62">
        <v>0.495</v>
      </c>
      <c r="FI36" s="93">
        <f>'[2]METAS FORMACIÓN X CTROS'!$BF36</f>
        <v>0.38541318166610899</v>
      </c>
      <c r="FJ36" s="93">
        <f t="shared" si="51"/>
        <v>0.77861248821436158</v>
      </c>
      <c r="FK36" s="54">
        <v>0.9</v>
      </c>
      <c r="FL36" s="93">
        <f>'[2]METAS FORMACIÓN X CTROS'!$BG36</f>
        <v>0.854700854700855</v>
      </c>
      <c r="FM36" s="93">
        <f t="shared" si="52"/>
        <v>0.94966761633428332</v>
      </c>
      <c r="FN36" s="54">
        <v>0.61009999999999998</v>
      </c>
      <c r="FO36" s="93">
        <f>'[2]METAS FORMACIÓN X CTROS'!$BH36</f>
        <v>0.41761363636363602</v>
      </c>
      <c r="FP36" s="93">
        <f t="shared" si="53"/>
        <v>0.68450030546408136</v>
      </c>
      <c r="FQ36" s="63">
        <v>981</v>
      </c>
      <c r="FR36" s="8">
        <f>'[2]METAS FORMACIÓN X CTROS'!$BI36</f>
        <v>302</v>
      </c>
      <c r="FS36" s="54">
        <f t="shared" si="54"/>
        <v>0.30784913353720694</v>
      </c>
      <c r="FT36" s="63">
        <v>536</v>
      </c>
      <c r="FU36" s="8">
        <f>'[2]METAS FORMACIÓN X CTROS'!$BJ36</f>
        <v>528</v>
      </c>
      <c r="FV36" s="54">
        <f t="shared" si="55"/>
        <v>0.9850746268656716</v>
      </c>
      <c r="FW36" s="63">
        <v>1517</v>
      </c>
      <c r="FX36" s="8">
        <f>'[2]METAS FORMACIÓN X CTROS'!$BK36</f>
        <v>830</v>
      </c>
      <c r="FY36" s="54">
        <f t="shared" si="56"/>
        <v>0.5471324983520105</v>
      </c>
      <c r="FZ36" s="63">
        <v>11691</v>
      </c>
      <c r="GA36" s="8">
        <f>'[2]METAS FORMACIÓN X CTROS'!$BL36</f>
        <v>10205</v>
      </c>
      <c r="GB36" s="54">
        <f t="shared" si="57"/>
        <v>0.87289367889829783</v>
      </c>
      <c r="GC36" s="63">
        <v>13208</v>
      </c>
      <c r="GD36" s="8">
        <f>'[2]METAS FORMACIÓN X CTROS'!$BM36</f>
        <v>11035</v>
      </c>
      <c r="GE36" s="54">
        <f t="shared" si="58"/>
        <v>0.83547849788007267</v>
      </c>
      <c r="GF36" s="63">
        <v>546</v>
      </c>
      <c r="GG36" s="8">
        <f>'[2]METAS FORMACIÓN X CTROS'!$BN36</f>
        <v>0</v>
      </c>
      <c r="GH36" s="300">
        <f t="shared" si="59"/>
        <v>0</v>
      </c>
      <c r="GI36" s="8">
        <v>73</v>
      </c>
      <c r="GJ36" s="8">
        <f>'[2]METAS FORMACIÓN X CTROS'!$BO36</f>
        <v>81</v>
      </c>
      <c r="GK36" s="93">
        <f t="shared" si="60"/>
        <v>1.1095890410958904</v>
      </c>
      <c r="GL36" s="8">
        <v>73</v>
      </c>
      <c r="GM36" s="8">
        <f>'[2]METAS FORMACIÓN X CTROS'!$BP36</f>
        <v>147</v>
      </c>
      <c r="GN36" s="93">
        <f t="shared" si="61"/>
        <v>2.0136986301369864</v>
      </c>
    </row>
    <row r="37" spans="1:196" s="1" customFormat="1" ht="15" customHeight="1" x14ac:dyDescent="0.6">
      <c r="A37" s="16">
        <v>11</v>
      </c>
      <c r="B37" s="17" t="s">
        <v>523</v>
      </c>
      <c r="C37" s="18">
        <v>9215</v>
      </c>
      <c r="D37" s="17" t="s">
        <v>605</v>
      </c>
      <c r="E37" s="8">
        <f>VLOOKUP(C37,'[3]METAS FORMACIÓN X CTROS'!$C$11:$E$128,3,0)</f>
        <v>186</v>
      </c>
      <c r="F37" s="8">
        <f>'[2]METAS FORMACIÓN X CTROS'!$E37</f>
        <v>162</v>
      </c>
      <c r="G37" s="352">
        <f t="shared" si="62"/>
        <v>0.87096774193548387</v>
      </c>
      <c r="H37" s="8">
        <f>VLOOKUP(C37,'[3]METAS FORMACIÓN X CTROS'!$C$11:$F$128,4,0)</f>
        <v>3627</v>
      </c>
      <c r="I37" s="8">
        <f>'[2]METAS FORMACIÓN X CTROS'!$F37</f>
        <v>3828</v>
      </c>
      <c r="J37" s="352">
        <f t="shared" si="2"/>
        <v>1.0554177005789909</v>
      </c>
      <c r="K37" s="8">
        <f>VLOOKUP(C37,'[3]METAS FORMACIÓN X CTROS'!$C$11:$G$128,5,0)</f>
        <v>0</v>
      </c>
      <c r="L37" s="8">
        <f>'[2]METAS FORMACIÓN X CTROS'!$G37</f>
        <v>0</v>
      </c>
      <c r="M37" s="352" t="str">
        <f t="shared" si="3"/>
        <v>N/A</v>
      </c>
      <c r="N37" s="8">
        <v>0</v>
      </c>
      <c r="O37" s="8">
        <f>'[2]METAS FORMACIÓN X CTROS'!$H37</f>
        <v>0</v>
      </c>
      <c r="P37" s="355" t="str">
        <f t="shared" si="4"/>
        <v>N/A</v>
      </c>
      <c r="Q37" s="8">
        <v>0</v>
      </c>
      <c r="R37" s="8">
        <f>'[2]METAS FORMACIÓN X CTROS'!$I37</f>
        <v>0</v>
      </c>
      <c r="S37" s="355" t="str">
        <f t="shared" si="5"/>
        <v>N/A</v>
      </c>
      <c r="T37" s="8">
        <v>3813</v>
      </c>
      <c r="U37" s="8">
        <f>'[2]METAS FORMACIÓN X CTROS'!$J37</f>
        <v>3990</v>
      </c>
      <c r="V37" s="352">
        <f t="shared" si="0"/>
        <v>1.046420141620771</v>
      </c>
      <c r="W37" s="8">
        <v>3813</v>
      </c>
      <c r="X37" s="8">
        <f>'[2]METAS FORMACIÓN X CTROS'!$K37</f>
        <v>3990</v>
      </c>
      <c r="Y37" s="352">
        <f t="shared" si="6"/>
        <v>1.046420141620771</v>
      </c>
      <c r="Z37" s="8">
        <v>99</v>
      </c>
      <c r="AA37" s="8">
        <f>'[2]METAS FORMACIÓN X CTROS'!$L37</f>
        <v>100</v>
      </c>
      <c r="AB37" s="352">
        <f t="shared" si="7"/>
        <v>1.0101010101010102</v>
      </c>
      <c r="AC37" s="8">
        <v>15</v>
      </c>
      <c r="AD37" s="8">
        <f>'[2]METAS FORMACIÓN X CTROS'!$M37</f>
        <v>15</v>
      </c>
      <c r="AE37" s="355">
        <f t="shared" si="8"/>
        <v>1</v>
      </c>
      <c r="AF37" s="8">
        <v>15</v>
      </c>
      <c r="AG37" s="8">
        <f>'[2]METAS FORMACIÓN X CTROS'!$N37</f>
        <v>17</v>
      </c>
      <c r="AH37" s="355">
        <f t="shared" si="9"/>
        <v>1.1333333333333333</v>
      </c>
      <c r="AI37" s="8">
        <v>129</v>
      </c>
      <c r="AJ37" s="8">
        <f>'[2]METAS FORMACIÓN X CTROS'!$O37</f>
        <v>132</v>
      </c>
      <c r="AK37" s="352">
        <f t="shared" si="10"/>
        <v>1.0232558139534884</v>
      </c>
      <c r="AL37" s="8">
        <v>0</v>
      </c>
      <c r="AM37" s="8">
        <f>'[2]METAS FORMACIÓN X CTROS'!$P37</f>
        <v>0</v>
      </c>
      <c r="AN37" s="352" t="str">
        <f t="shared" si="11"/>
        <v>N/A</v>
      </c>
      <c r="AO37" s="8">
        <v>0</v>
      </c>
      <c r="AP37" s="8">
        <f>'[2]METAS FORMACIÓN X CTROS'!$Q37</f>
        <v>0</v>
      </c>
      <c r="AQ37" s="355" t="str">
        <f t="shared" si="12"/>
        <v>N/A</v>
      </c>
      <c r="AR37" s="8">
        <v>15</v>
      </c>
      <c r="AS37" s="8">
        <f>'[2]METAS FORMACIÓN X CTROS'!$R37</f>
        <v>9</v>
      </c>
      <c r="AT37" s="355">
        <f t="shared" si="13"/>
        <v>0.6</v>
      </c>
      <c r="AU37" s="8">
        <v>15</v>
      </c>
      <c r="AV37" s="8">
        <f>'[2]METAS FORMACIÓN X CTROS'!$S37</f>
        <v>9</v>
      </c>
      <c r="AW37" s="352">
        <f t="shared" si="14"/>
        <v>0.6</v>
      </c>
      <c r="AX37" s="8">
        <v>1843</v>
      </c>
      <c r="AY37" s="8">
        <f>'[2]METAS FORMACIÓN X CTROS'!$T37</f>
        <v>1878</v>
      </c>
      <c r="AZ37" s="352">
        <f t="shared" si="15"/>
        <v>1.0189907759088443</v>
      </c>
      <c r="BA37" s="8">
        <v>551</v>
      </c>
      <c r="BB37" s="8">
        <f>'[2]METAS FORMACIÓN X CTROS'!$U37</f>
        <v>457</v>
      </c>
      <c r="BC37" s="352">
        <f t="shared" si="16"/>
        <v>0.8294010889292196</v>
      </c>
      <c r="BD37" s="8">
        <v>47</v>
      </c>
      <c r="BE37" s="8">
        <f>'[2]METAS FORMACIÓN X CTROS'!$V37</f>
        <v>76</v>
      </c>
      <c r="BF37" s="355">
        <f t="shared" si="17"/>
        <v>1.6170212765957446</v>
      </c>
      <c r="BG37" s="8">
        <v>15</v>
      </c>
      <c r="BH37" s="8">
        <f>'[2]METAS FORMACIÓN X CTROS'!$W37</f>
        <v>28</v>
      </c>
      <c r="BI37" s="355">
        <f t="shared" si="18"/>
        <v>1.8666666666666667</v>
      </c>
      <c r="BJ37" s="8">
        <v>1033</v>
      </c>
      <c r="BK37" s="8">
        <f>'[2]METAS FORMACIÓN X CTROS'!$X37</f>
        <v>1007</v>
      </c>
      <c r="BL37" s="560">
        <f t="shared" si="1"/>
        <v>0.97483059051306875</v>
      </c>
      <c r="BM37" s="8">
        <v>3489</v>
      </c>
      <c r="BN37" s="8">
        <f>'[2]METAS FORMACIÓN X CTROS'!$Y37</f>
        <v>3446</v>
      </c>
      <c r="BO37" s="352">
        <f t="shared" si="19"/>
        <v>0.98767555173402122</v>
      </c>
      <c r="BP37" s="8">
        <v>100</v>
      </c>
      <c r="BQ37" s="8">
        <f>'[2]METAS FORMACIÓN X CTROS'!$Z37</f>
        <v>100</v>
      </c>
      <c r="BR37" s="352">
        <f t="shared" si="20"/>
        <v>1</v>
      </c>
      <c r="BS37" s="8">
        <v>3733</v>
      </c>
      <c r="BT37" s="8">
        <f>'[2]METAS FORMACIÓN X CTROS'!$AA37</f>
        <v>3687</v>
      </c>
      <c r="BU37" s="352">
        <f t="shared" si="21"/>
        <v>0.98767747120278593</v>
      </c>
      <c r="BV37" s="8">
        <v>7546</v>
      </c>
      <c r="BW37" s="8">
        <f>'[2]METAS FORMACIÓN X CTROS'!$AB37</f>
        <v>7677</v>
      </c>
      <c r="BX37" s="352">
        <f t="shared" si="22"/>
        <v>1.0173601908295786</v>
      </c>
      <c r="BY37" s="8">
        <v>34800</v>
      </c>
      <c r="BZ37" s="8">
        <f>'[2]METAS FORMACIÓN X CTROS'!$AC37</f>
        <v>34800</v>
      </c>
      <c r="CA37" s="358">
        <f t="shared" si="23"/>
        <v>1</v>
      </c>
      <c r="CB37" s="8">
        <v>6000</v>
      </c>
      <c r="CC37" s="8">
        <f>'[2]METAS FORMACIÓN X CTROS'!$AD37</f>
        <v>7205</v>
      </c>
      <c r="CD37" s="358">
        <f t="shared" si="24"/>
        <v>1.2008333333333334</v>
      </c>
      <c r="CE37" s="8">
        <v>5120</v>
      </c>
      <c r="CF37" s="8">
        <f>'[2]METAS FORMACIÓN X CTROS'!$AE37</f>
        <v>5120</v>
      </c>
      <c r="CG37" s="358">
        <f t="shared" si="25"/>
        <v>1</v>
      </c>
      <c r="CH37" s="8">
        <v>660</v>
      </c>
      <c r="CI37" s="8">
        <f>'[2]METAS FORMACIÓN X CTROS'!$AF37</f>
        <v>666</v>
      </c>
      <c r="CJ37" s="352">
        <f t="shared" si="26"/>
        <v>1.009090909090909</v>
      </c>
      <c r="CK37" s="8">
        <v>5780</v>
      </c>
      <c r="CL37" s="8">
        <f>'[2]METAS FORMACIÓN X CTROS'!$AG37</f>
        <v>5786</v>
      </c>
      <c r="CM37" s="358">
        <f t="shared" si="27"/>
        <v>1.0010380622837369</v>
      </c>
      <c r="CN37" s="8">
        <v>168</v>
      </c>
      <c r="CO37" s="8">
        <v>198</v>
      </c>
      <c r="CP37" s="358">
        <f t="shared" si="63"/>
        <v>1.1785714285714286</v>
      </c>
      <c r="CQ37" s="8">
        <v>240</v>
      </c>
      <c r="CR37" s="8">
        <f>'[2]METAS FORMACIÓN X CTROS'!$AI37</f>
        <v>307</v>
      </c>
      <c r="CS37" s="358">
        <f t="shared" si="28"/>
        <v>1.2791666666666666</v>
      </c>
      <c r="CT37" s="8">
        <v>46988</v>
      </c>
      <c r="CU37" s="8">
        <f>'[2]METAS FORMACIÓN X CTROS'!$AJ37</f>
        <v>48296</v>
      </c>
      <c r="CV37" s="358">
        <f t="shared" si="29"/>
        <v>1.0278368945262619</v>
      </c>
      <c r="CW37" s="8">
        <v>54534</v>
      </c>
      <c r="CX37" s="8">
        <f>'[2]METAS FORMACIÓN X CTROS'!$AK37</f>
        <v>55973</v>
      </c>
      <c r="CY37" s="358">
        <f t="shared" si="30"/>
        <v>1.0263872079803424</v>
      </c>
      <c r="CZ37" s="8">
        <v>230</v>
      </c>
      <c r="DA37" s="8">
        <f>'[2]METAS FORMACIÓN X CTROS'!$AL37</f>
        <v>289</v>
      </c>
      <c r="DB37" s="355">
        <f t="shared" si="31"/>
        <v>1.2565217391304349</v>
      </c>
      <c r="DC37" s="8">
        <v>285</v>
      </c>
      <c r="DD37" s="8">
        <f>'[2]METAS FORMACIÓN X CTROS'!$AM37</f>
        <v>361</v>
      </c>
      <c r="DE37" s="355">
        <f t="shared" si="32"/>
        <v>1.2666666666666666</v>
      </c>
      <c r="DF37" s="8">
        <v>44098</v>
      </c>
      <c r="DG37" s="8">
        <f>'[2]METAS FORMACIÓN X CTROS'!$AN37</f>
        <v>44205</v>
      </c>
      <c r="DH37" s="358">
        <f t="shared" si="33"/>
        <v>1.0024264138963219</v>
      </c>
      <c r="DI37" s="62">
        <v>0.82</v>
      </c>
      <c r="DJ37" s="93">
        <f>'[2]METAS FORMACIÓN X CTROS'!$AO37</f>
        <v>0.90773993808049502</v>
      </c>
      <c r="DK37" s="93">
        <f t="shared" si="34"/>
        <v>1.1069999244884086</v>
      </c>
      <c r="DL37" s="62">
        <v>0.68</v>
      </c>
      <c r="DM37" s="93">
        <f>'[2]METAS FORMACIÓN X CTROS'!$AP37</f>
        <v>0.67614879649890602</v>
      </c>
      <c r="DN37" s="93">
        <f t="shared" si="35"/>
        <v>0.99433646543956766</v>
      </c>
      <c r="DO37" s="62">
        <v>0.75</v>
      </c>
      <c r="DP37" s="93">
        <f>'[2]METAS FORMACIÓN X CTROS'!$AQ37</f>
        <v>0.87903444534852204</v>
      </c>
      <c r="DQ37" s="93">
        <f t="shared" si="36"/>
        <v>1.1720459271313628</v>
      </c>
      <c r="DR37" s="62">
        <v>0.95</v>
      </c>
      <c r="DS37" s="93">
        <f>'[2]METAS FORMACIÓN X CTROS'!$AR37</f>
        <v>0.76543209876543195</v>
      </c>
      <c r="DT37" s="93">
        <f t="shared" si="37"/>
        <v>0.80571799870045469</v>
      </c>
      <c r="DU37" s="62">
        <v>0.86</v>
      </c>
      <c r="DV37" s="93">
        <f>'[2]METAS FORMACIÓN X CTROS'!$AS37</f>
        <v>0.704284221525601</v>
      </c>
      <c r="DW37" s="93">
        <f t="shared" si="38"/>
        <v>0.81893514130883838</v>
      </c>
      <c r="DX37" s="62">
        <v>0.90500000000000003</v>
      </c>
      <c r="DY37" s="93">
        <f>'[2]METAS FORMACIÓN X CTROS'!$AT37</f>
        <v>0.70676691729323304</v>
      </c>
      <c r="DZ37" s="93">
        <f t="shared" si="39"/>
        <v>0.78095791966103101</v>
      </c>
      <c r="EA37" s="62">
        <v>0.88500000000000001</v>
      </c>
      <c r="EB37" s="93">
        <f>'[2]METAS FORMACIÓN X CTROS'!$AU37</f>
        <v>0.90094339622641495</v>
      </c>
      <c r="EC37" s="93">
        <f t="shared" si="40"/>
        <v>1.018015136979</v>
      </c>
      <c r="ED37" s="62">
        <v>0.77</v>
      </c>
      <c r="EE37" s="93">
        <f>'[2]METAS FORMACIÓN X CTROS'!$AV37</f>
        <v>0.70128354725787601</v>
      </c>
      <c r="EF37" s="93">
        <f t="shared" si="41"/>
        <v>0.91075785358165717</v>
      </c>
      <c r="EG37" s="62">
        <v>0.82750000000000001</v>
      </c>
      <c r="EH37" s="93">
        <f>'[2]METAS FORMACIÓN X CTROS'!$AW37</f>
        <v>0.789501107203335</v>
      </c>
      <c r="EI37" s="93">
        <f t="shared" si="42"/>
        <v>0.9540798878590151</v>
      </c>
      <c r="EJ37" s="62">
        <v>0.85</v>
      </c>
      <c r="EK37" s="93">
        <f>'[2]METAS FORMACIÓN X CTROS'!$AX37</f>
        <v>0.84849570200572999</v>
      </c>
      <c r="EL37" s="93">
        <f t="shared" si="43"/>
        <v>0.99823023765380003</v>
      </c>
      <c r="EM37" s="62">
        <v>0.24</v>
      </c>
      <c r="EN37" s="93">
        <f>'[2]METAS FORMACIÓN X CTROS'!$AY37</f>
        <v>0.23481963927855701</v>
      </c>
      <c r="EO37" s="93">
        <f t="shared" si="44"/>
        <v>0.97841516366065429</v>
      </c>
      <c r="EP37" s="62">
        <v>0.54499999999999993</v>
      </c>
      <c r="EQ37" s="93">
        <f>'[2]METAS FORMACIÓN X CTROS'!$AZ37</f>
        <v>0.34124979294351498</v>
      </c>
      <c r="ER37" s="93">
        <f t="shared" si="45"/>
        <v>0.62614640907066976</v>
      </c>
      <c r="ES37" s="62">
        <v>0.86749999999999994</v>
      </c>
      <c r="ET37" s="93">
        <f>'[2]METAS FORMACIÓN X CTROS'!$BA37</f>
        <v>0.86361318830727396</v>
      </c>
      <c r="EU37" s="93">
        <f t="shared" si="46"/>
        <v>0.99551952542625244</v>
      </c>
      <c r="EV37" s="62">
        <v>0.505</v>
      </c>
      <c r="EW37" s="93">
        <f>'[2]METAS FORMACIÓN X CTROS'!$BB37</f>
        <v>0.28003619500056598</v>
      </c>
      <c r="EX37" s="93">
        <f t="shared" si="47"/>
        <v>0.55452711881300198</v>
      </c>
      <c r="EY37" s="62">
        <v>0.68625000000000003</v>
      </c>
      <c r="EZ37" s="93">
        <f>'[2]METAS FORMACIÓN X CTROS'!$BC37</f>
        <v>0.40272988762438999</v>
      </c>
      <c r="FA37" s="93">
        <f t="shared" si="48"/>
        <v>0.58685593825047722</v>
      </c>
      <c r="FB37" s="62">
        <v>0.88</v>
      </c>
      <c r="FC37" s="93">
        <f>'[2]METAS FORMACIÓN X CTROS'!$BD37</f>
        <v>0.86036036036036001</v>
      </c>
      <c r="FD37" s="93">
        <f t="shared" si="49"/>
        <v>0.97768222768222723</v>
      </c>
      <c r="FE37" s="62">
        <v>0.3</v>
      </c>
      <c r="FF37" s="93">
        <f>'[2]METAS FORMACIÓN X CTROS'!$BE37</f>
        <v>0.49765625000000002</v>
      </c>
      <c r="FG37" s="93">
        <f t="shared" si="50"/>
        <v>1.6588541666666667</v>
      </c>
      <c r="FH37" s="62">
        <v>0.59</v>
      </c>
      <c r="FI37" s="93">
        <f>'[2]METAS FORMACIÓN X CTROS'!$BF37</f>
        <v>0.53940546145869295</v>
      </c>
      <c r="FJ37" s="93">
        <f t="shared" si="51"/>
        <v>0.91424654484524237</v>
      </c>
      <c r="FK37" s="54">
        <v>0.84705882352941175</v>
      </c>
      <c r="FL37" s="93">
        <f>'[2]METAS FORMACIÓN X CTROS'!$BG37</f>
        <v>0.93079584775086499</v>
      </c>
      <c r="FM37" s="93">
        <f t="shared" si="52"/>
        <v>1.0988562091503267</v>
      </c>
      <c r="FN37" s="54">
        <v>0.61009999999999998</v>
      </c>
      <c r="FO37" s="93">
        <f>'[2]METAS FORMACIÓN X CTROS'!$BH37</f>
        <v>0.81994459833794997</v>
      </c>
      <c r="FP37" s="93">
        <f t="shared" si="53"/>
        <v>1.3439511528240453</v>
      </c>
      <c r="FQ37" s="63">
        <v>1431</v>
      </c>
      <c r="FR37" s="8">
        <f>'[2]METAS FORMACIÓN X CTROS'!$BI37</f>
        <v>659</v>
      </c>
      <c r="FS37" s="54">
        <f t="shared" si="54"/>
        <v>0.46051712089447938</v>
      </c>
      <c r="FT37" s="63">
        <v>810</v>
      </c>
      <c r="FU37" s="8">
        <f>'[2]METAS FORMACIÓN X CTROS'!$BJ37</f>
        <v>102</v>
      </c>
      <c r="FV37" s="54">
        <f t="shared" si="55"/>
        <v>0.12592592592592591</v>
      </c>
      <c r="FW37" s="63">
        <v>2241</v>
      </c>
      <c r="FX37" s="8">
        <f>'[2]METAS FORMACIÓN X CTROS'!$BK37</f>
        <v>761</v>
      </c>
      <c r="FY37" s="54">
        <f t="shared" si="56"/>
        <v>0.33958054439982149</v>
      </c>
      <c r="FZ37" s="63">
        <v>15569</v>
      </c>
      <c r="GA37" s="8">
        <f>'[2]METAS FORMACIÓN X CTROS'!$BL37</f>
        <v>13173</v>
      </c>
      <c r="GB37" s="54">
        <f t="shared" si="57"/>
        <v>0.84610443830689186</v>
      </c>
      <c r="GC37" s="63">
        <v>17810</v>
      </c>
      <c r="GD37" s="8">
        <f>'[2]METAS FORMACIÓN X CTROS'!$BM37</f>
        <v>13934</v>
      </c>
      <c r="GE37" s="54">
        <f t="shared" si="58"/>
        <v>0.78236945536215607</v>
      </c>
      <c r="GF37" s="63">
        <v>362</v>
      </c>
      <c r="GG37" s="8">
        <f>'[2]METAS FORMACIÓN X CTROS'!$BN37</f>
        <v>152</v>
      </c>
      <c r="GH37" s="300">
        <f t="shared" si="59"/>
        <v>0.41988950276243092</v>
      </c>
      <c r="GI37" s="8">
        <v>69</v>
      </c>
      <c r="GJ37" s="8">
        <f>'[2]METAS FORMACIÓN X CTROS'!$BO37</f>
        <v>108</v>
      </c>
      <c r="GK37" s="93">
        <f t="shared" si="60"/>
        <v>1.5652173913043479</v>
      </c>
      <c r="GL37" s="8">
        <v>146</v>
      </c>
      <c r="GM37" s="8">
        <f>'[2]METAS FORMACIÓN X CTROS'!$BP37</f>
        <v>245</v>
      </c>
      <c r="GN37" s="93">
        <f t="shared" si="61"/>
        <v>1.678082191780822</v>
      </c>
    </row>
    <row r="38" spans="1:196" s="1" customFormat="1" ht="15" customHeight="1" x14ac:dyDescent="0.6">
      <c r="A38" s="16">
        <v>11</v>
      </c>
      <c r="B38" s="17" t="s">
        <v>523</v>
      </c>
      <c r="C38" s="18">
        <v>9216</v>
      </c>
      <c r="D38" s="17" t="s">
        <v>606</v>
      </c>
      <c r="E38" s="8">
        <f>VLOOKUP(C38,'[3]METAS FORMACIÓN X CTROS'!$C$11:$E$128,3,0)</f>
        <v>2404</v>
      </c>
      <c r="F38" s="8">
        <f>'[2]METAS FORMACIÓN X CTROS'!$E38</f>
        <v>2498</v>
      </c>
      <c r="G38" s="352">
        <f t="shared" si="62"/>
        <v>1.0391014975041597</v>
      </c>
      <c r="H38" s="8">
        <f>VLOOKUP(C38,'[3]METAS FORMACIÓN X CTROS'!$C$11:$F$128,4,0)</f>
        <v>1393</v>
      </c>
      <c r="I38" s="8">
        <f>'[2]METAS FORMACIÓN X CTROS'!$F38</f>
        <v>1584</v>
      </c>
      <c r="J38" s="352">
        <f t="shared" si="2"/>
        <v>1.1371141421392679</v>
      </c>
      <c r="K38" s="8">
        <f>VLOOKUP(C38,'[3]METAS FORMACIÓN X CTROS'!$C$11:$G$128,5,0)</f>
        <v>0</v>
      </c>
      <c r="L38" s="8">
        <f>'[2]METAS FORMACIÓN X CTROS'!$G38</f>
        <v>0</v>
      </c>
      <c r="M38" s="352" t="str">
        <f t="shared" si="3"/>
        <v>N/A</v>
      </c>
      <c r="N38" s="8">
        <v>0</v>
      </c>
      <c r="O38" s="8">
        <f>'[2]METAS FORMACIÓN X CTROS'!$H38</f>
        <v>0</v>
      </c>
      <c r="P38" s="355" t="str">
        <f t="shared" si="4"/>
        <v>N/A</v>
      </c>
      <c r="Q38" s="8">
        <v>0</v>
      </c>
      <c r="R38" s="8">
        <f>'[2]METAS FORMACIÓN X CTROS'!$I38</f>
        <v>0</v>
      </c>
      <c r="S38" s="355" t="str">
        <f t="shared" si="5"/>
        <v>N/A</v>
      </c>
      <c r="T38" s="8">
        <v>3797</v>
      </c>
      <c r="U38" s="8">
        <f>'[2]METAS FORMACIÓN X CTROS'!$J38</f>
        <v>4082</v>
      </c>
      <c r="V38" s="352">
        <f t="shared" si="0"/>
        <v>1.0750592573084015</v>
      </c>
      <c r="W38" s="8">
        <v>3797</v>
      </c>
      <c r="X38" s="8">
        <f>'[2]METAS FORMACIÓN X CTROS'!$K38</f>
        <v>4082</v>
      </c>
      <c r="Y38" s="352">
        <f t="shared" si="6"/>
        <v>1.0750592573084015</v>
      </c>
      <c r="Z38" s="8">
        <v>0</v>
      </c>
      <c r="AA38" s="8">
        <f>'[2]METAS FORMACIÓN X CTROS'!$L38</f>
        <v>0</v>
      </c>
      <c r="AB38" s="352" t="str">
        <f t="shared" si="7"/>
        <v>N/A</v>
      </c>
      <c r="AC38" s="8">
        <v>0</v>
      </c>
      <c r="AD38" s="8">
        <f>'[2]METAS FORMACIÓN X CTROS'!$M38</f>
        <v>0</v>
      </c>
      <c r="AE38" s="355" t="str">
        <f t="shared" si="8"/>
        <v>N/A</v>
      </c>
      <c r="AF38" s="8">
        <v>0</v>
      </c>
      <c r="AG38" s="8">
        <f>'[2]METAS FORMACIÓN X CTROS'!$N38</f>
        <v>0</v>
      </c>
      <c r="AH38" s="355" t="str">
        <f t="shared" si="9"/>
        <v>N/A</v>
      </c>
      <c r="AI38" s="8">
        <v>0</v>
      </c>
      <c r="AJ38" s="8">
        <f>'[2]METAS FORMACIÓN X CTROS'!$O38</f>
        <v>0</v>
      </c>
      <c r="AK38" s="352" t="str">
        <f t="shared" si="10"/>
        <v>N/A</v>
      </c>
      <c r="AL38" s="8">
        <v>0</v>
      </c>
      <c r="AM38" s="8">
        <f>'[2]METAS FORMACIÓN X CTROS'!$P38</f>
        <v>0</v>
      </c>
      <c r="AN38" s="352" t="str">
        <f t="shared" si="11"/>
        <v>N/A</v>
      </c>
      <c r="AO38" s="8">
        <v>0</v>
      </c>
      <c r="AP38" s="8">
        <f>'[2]METAS FORMACIÓN X CTROS'!$Q38</f>
        <v>0</v>
      </c>
      <c r="AQ38" s="355" t="str">
        <f t="shared" si="12"/>
        <v>N/A</v>
      </c>
      <c r="AR38" s="8">
        <v>0</v>
      </c>
      <c r="AS38" s="8">
        <f>'[2]METAS FORMACIÓN X CTROS'!$R38</f>
        <v>0</v>
      </c>
      <c r="AT38" s="355" t="str">
        <f t="shared" si="13"/>
        <v>N/A</v>
      </c>
      <c r="AU38" s="8">
        <v>0</v>
      </c>
      <c r="AV38" s="8">
        <f>'[2]METAS FORMACIÓN X CTROS'!$S38</f>
        <v>0</v>
      </c>
      <c r="AW38" s="352" t="str">
        <f t="shared" si="14"/>
        <v>N/A</v>
      </c>
      <c r="AX38" s="8">
        <v>601</v>
      </c>
      <c r="AY38" s="8">
        <f>'[2]METAS FORMACIÓN X CTROS'!$T38</f>
        <v>585</v>
      </c>
      <c r="AZ38" s="352">
        <f t="shared" si="15"/>
        <v>0.9733777038269551</v>
      </c>
      <c r="BA38" s="8">
        <v>549</v>
      </c>
      <c r="BB38" s="8">
        <f>'[2]METAS FORMACIÓN X CTROS'!$U38</f>
        <v>624</v>
      </c>
      <c r="BC38" s="352">
        <f t="shared" si="16"/>
        <v>1.1366120218579234</v>
      </c>
      <c r="BD38" s="8">
        <v>15</v>
      </c>
      <c r="BE38" s="8">
        <f>'[2]METAS FORMACIÓN X CTROS'!$V38</f>
        <v>18</v>
      </c>
      <c r="BF38" s="355">
        <f t="shared" si="17"/>
        <v>1.2</v>
      </c>
      <c r="BG38" s="8">
        <v>0</v>
      </c>
      <c r="BH38" s="8">
        <f>'[2]METAS FORMACIÓN X CTROS'!$W38</f>
        <v>0</v>
      </c>
      <c r="BI38" s="355" t="str">
        <f t="shared" si="18"/>
        <v>N/A</v>
      </c>
      <c r="BJ38" s="8">
        <v>839</v>
      </c>
      <c r="BK38" s="8">
        <f>'[2]METAS FORMACIÓN X CTROS'!$X38</f>
        <v>835</v>
      </c>
      <c r="BL38" s="560">
        <f t="shared" si="1"/>
        <v>0.99523241954707986</v>
      </c>
      <c r="BM38" s="8">
        <v>2004</v>
      </c>
      <c r="BN38" s="8">
        <f>'[2]METAS FORMACIÓN X CTROS'!$Y38</f>
        <v>2062</v>
      </c>
      <c r="BO38" s="352">
        <f t="shared" si="19"/>
        <v>1.0289421157684631</v>
      </c>
      <c r="BP38" s="8">
        <v>0</v>
      </c>
      <c r="BQ38" s="8">
        <f>'[2]METAS FORMACIÓN X CTROS'!$Z38</f>
        <v>0</v>
      </c>
      <c r="BR38" s="352" t="str">
        <f t="shared" si="20"/>
        <v>N/A</v>
      </c>
      <c r="BS38" s="8">
        <v>2004</v>
      </c>
      <c r="BT38" s="8">
        <f>'[2]METAS FORMACIÓN X CTROS'!$AA38</f>
        <v>2062</v>
      </c>
      <c r="BU38" s="352">
        <f t="shared" si="21"/>
        <v>1.0289421157684631</v>
      </c>
      <c r="BV38" s="8">
        <v>5801</v>
      </c>
      <c r="BW38" s="8">
        <f>'[2]METAS FORMACIÓN X CTROS'!$AB38</f>
        <v>6144</v>
      </c>
      <c r="BX38" s="352">
        <f t="shared" si="22"/>
        <v>1.0591277365971383</v>
      </c>
      <c r="BY38" s="8">
        <v>18400</v>
      </c>
      <c r="BZ38" s="8">
        <f>'[2]METAS FORMACIÓN X CTROS'!$AC38</f>
        <v>13840</v>
      </c>
      <c r="CA38" s="358">
        <f t="shared" si="23"/>
        <v>0.75217391304347825</v>
      </c>
      <c r="CB38" s="8">
        <v>4200</v>
      </c>
      <c r="CC38" s="8">
        <f>'[2]METAS FORMACIÓN X CTROS'!$AD38</f>
        <v>5856</v>
      </c>
      <c r="CD38" s="358">
        <f t="shared" si="24"/>
        <v>1.3942857142857144</v>
      </c>
      <c r="CE38" s="8">
        <v>3840</v>
      </c>
      <c r="CF38" s="8">
        <f>'[2]METAS FORMACIÓN X CTROS'!$AE38</f>
        <v>4000</v>
      </c>
      <c r="CG38" s="358">
        <f t="shared" si="25"/>
        <v>1.0416666666666667</v>
      </c>
      <c r="CH38" s="8">
        <v>660</v>
      </c>
      <c r="CI38" s="8">
        <f>'[2]METAS FORMACIÓN X CTROS'!$AF38</f>
        <v>710</v>
      </c>
      <c r="CJ38" s="352">
        <f t="shared" si="26"/>
        <v>1.0757575757575757</v>
      </c>
      <c r="CK38" s="8">
        <v>4500</v>
      </c>
      <c r="CL38" s="8">
        <f>'[2]METAS FORMACIÓN X CTROS'!$AG38</f>
        <v>4710</v>
      </c>
      <c r="CM38" s="358">
        <f t="shared" si="27"/>
        <v>1.0466666666666666</v>
      </c>
      <c r="CN38" s="8">
        <v>90</v>
      </c>
      <c r="CO38" s="8">
        <v>98</v>
      </c>
      <c r="CP38" s="358">
        <f t="shared" si="63"/>
        <v>1.0888888888888888</v>
      </c>
      <c r="CQ38" s="8">
        <v>359</v>
      </c>
      <c r="CR38" s="8">
        <f>'[2]METAS FORMACIÓN X CTROS'!$AI38</f>
        <v>385</v>
      </c>
      <c r="CS38" s="358">
        <f t="shared" si="28"/>
        <v>1.0724233983286908</v>
      </c>
      <c r="CT38" s="8">
        <v>27549</v>
      </c>
      <c r="CU38" s="8">
        <f>'[2]METAS FORMACIÓN X CTROS'!$AJ38</f>
        <v>24889</v>
      </c>
      <c r="CV38" s="358">
        <f t="shared" si="29"/>
        <v>0.90344477113506838</v>
      </c>
      <c r="CW38" s="8">
        <v>33350</v>
      </c>
      <c r="CX38" s="8">
        <f>'[2]METAS FORMACIÓN X CTROS'!$AK38</f>
        <v>31033</v>
      </c>
      <c r="CY38" s="358">
        <f t="shared" si="30"/>
        <v>0.93052473763118437</v>
      </c>
      <c r="CZ38" s="8">
        <v>105</v>
      </c>
      <c r="DA38" s="8">
        <f>'[2]METAS FORMACIÓN X CTROS'!$AL38</f>
        <v>116</v>
      </c>
      <c r="DB38" s="355">
        <f t="shared" si="31"/>
        <v>1.1047619047619048</v>
      </c>
      <c r="DC38" s="8">
        <v>359</v>
      </c>
      <c r="DD38" s="8">
        <f>'[2]METAS FORMACIÓN X CTROS'!$AM38</f>
        <v>385</v>
      </c>
      <c r="DE38" s="355">
        <f t="shared" si="32"/>
        <v>1.0724233983286908</v>
      </c>
      <c r="DF38" s="8">
        <v>24182</v>
      </c>
      <c r="DG38" s="8">
        <f>'[2]METAS FORMACIÓN X CTROS'!$AN38</f>
        <v>20048</v>
      </c>
      <c r="DH38" s="358">
        <f t="shared" si="33"/>
        <v>0.82904639814738235</v>
      </c>
      <c r="DI38" s="62">
        <v>0.91</v>
      </c>
      <c r="DJ38" s="93">
        <f>'[2]METAS FORMACIÓN X CTROS'!$AO38</f>
        <v>0.96731571627260104</v>
      </c>
      <c r="DK38" s="93">
        <f t="shared" si="34"/>
        <v>1.0629843035962649</v>
      </c>
      <c r="DL38" s="62">
        <v>0.61</v>
      </c>
      <c r="DM38" s="93">
        <f>'[2]METAS FORMACIÓN X CTROS'!$AP38</f>
        <v>0.77564102564102599</v>
      </c>
      <c r="DN38" s="93">
        <f t="shared" si="35"/>
        <v>1.2715426649852886</v>
      </c>
      <c r="DO38" s="62">
        <v>0.76</v>
      </c>
      <c r="DP38" s="93">
        <f>'[2]METAS FORMACIÓN X CTROS'!$AQ38</f>
        <v>0.90931134820562598</v>
      </c>
      <c r="DQ38" s="93">
        <f t="shared" si="36"/>
        <v>1.1964623002705606</v>
      </c>
      <c r="DR38" s="62">
        <v>0.86</v>
      </c>
      <c r="DS38" s="93">
        <f>'[2]METAS FORMACIÓN X CTROS'!$AR38</f>
        <v>0.91793434747798197</v>
      </c>
      <c r="DT38" s="93">
        <f t="shared" si="37"/>
        <v>1.0673655203232348</v>
      </c>
      <c r="DU38" s="62">
        <v>0.78</v>
      </c>
      <c r="DV38" s="93">
        <f>'[2]METAS FORMACIÓN X CTROS'!$AS38</f>
        <v>0.81691919191919204</v>
      </c>
      <c r="DW38" s="93">
        <f t="shared" si="38"/>
        <v>1.0473322973322974</v>
      </c>
      <c r="DX38" s="62">
        <v>0.82000000000000006</v>
      </c>
      <c r="DY38" s="93">
        <f>'[2]METAS FORMACIÓN X CTROS'!$AT38</f>
        <v>0.87873591376776095</v>
      </c>
      <c r="DZ38" s="93">
        <f t="shared" si="39"/>
        <v>1.0716291631314157</v>
      </c>
      <c r="EA38" s="62">
        <v>0.88500000000000001</v>
      </c>
      <c r="EB38" s="93">
        <f>'[2]METAS FORMACIÓN X CTROS'!$AU38</f>
        <v>0.93597560975609795</v>
      </c>
      <c r="EC38" s="93">
        <f t="shared" si="40"/>
        <v>1.0575995590464384</v>
      </c>
      <c r="ED38" s="62">
        <v>0.69500000000000006</v>
      </c>
      <c r="EE38" s="93">
        <f>'[2]METAS FORMACIÓN X CTROS'!$AV38</f>
        <v>0.80525362318840599</v>
      </c>
      <c r="EF38" s="93">
        <f t="shared" si="41"/>
        <v>1.1586383067459078</v>
      </c>
      <c r="EG38" s="62">
        <v>0.79</v>
      </c>
      <c r="EH38" s="93">
        <f>'[2]METAS FORMACIÓN X CTROS'!$AW38</f>
        <v>0.88899739583333304</v>
      </c>
      <c r="EI38" s="93">
        <f t="shared" si="42"/>
        <v>1.1253131592826999</v>
      </c>
      <c r="EJ38" s="62">
        <v>0.85</v>
      </c>
      <c r="EK38" s="93">
        <f>'[2]METAS FORMACIÓN X CTROS'!$AX38</f>
        <v>0.83416087388282001</v>
      </c>
      <c r="EL38" s="93">
        <f t="shared" si="43"/>
        <v>0.98136573397978832</v>
      </c>
      <c r="EM38" s="62">
        <v>0.3</v>
      </c>
      <c r="EN38" s="93">
        <f>'[2]METAS FORMACIÓN X CTROS'!$AY38</f>
        <v>0.464349775784753</v>
      </c>
      <c r="EO38" s="93">
        <f t="shared" si="44"/>
        <v>1.5478325859491768</v>
      </c>
      <c r="EP38" s="62">
        <v>0.57499999999999996</v>
      </c>
      <c r="EQ38" s="93">
        <f>'[2]METAS FORMACIÓN X CTROS'!$AZ38</f>
        <v>0.56908674514845903</v>
      </c>
      <c r="ER38" s="93">
        <f t="shared" si="45"/>
        <v>0.98971607851905929</v>
      </c>
      <c r="ES38" s="62">
        <v>0.86749999999999994</v>
      </c>
      <c r="ET38" s="93">
        <f>'[2]METAS FORMACIÓN X CTROS'!$BA38</f>
        <v>0.87064178425125205</v>
      </c>
      <c r="EU38" s="93">
        <f t="shared" si="46"/>
        <v>1.0036216533155644</v>
      </c>
      <c r="EV38" s="62">
        <v>0.49750000000000005</v>
      </c>
      <c r="EW38" s="93">
        <f>'[2]METAS FORMACIÓN X CTROS'!$BB38</f>
        <v>0.50189545091779697</v>
      </c>
      <c r="EX38" s="93">
        <f t="shared" si="47"/>
        <v>1.0088350772217023</v>
      </c>
      <c r="EY38" s="62">
        <v>0.6825</v>
      </c>
      <c r="EZ38" s="93">
        <f>'[2]METAS FORMACIÓN X CTROS'!$BC38</f>
        <v>0.632423549125125</v>
      </c>
      <c r="FA38" s="93">
        <f t="shared" si="48"/>
        <v>0.92662791080604401</v>
      </c>
      <c r="FB38" s="62">
        <v>0.94</v>
      </c>
      <c r="FC38" s="93">
        <f>'[2]METAS FORMACIÓN X CTROS'!$BD38</f>
        <v>0.96760563380281694</v>
      </c>
      <c r="FD38" s="93">
        <f t="shared" si="49"/>
        <v>1.0293676955349118</v>
      </c>
      <c r="FE38" s="62">
        <v>0.28999999999999998</v>
      </c>
      <c r="FF38" s="93">
        <f>'[2]METAS FORMACIÓN X CTROS'!$BE38</f>
        <v>0.40825</v>
      </c>
      <c r="FG38" s="93">
        <f t="shared" si="50"/>
        <v>1.4077586206896553</v>
      </c>
      <c r="FH38" s="62">
        <v>0.61499999999999999</v>
      </c>
      <c r="FI38" s="93">
        <f>'[2]METAS FORMACIÓN X CTROS'!$BF38</f>
        <v>0.49256900212314197</v>
      </c>
      <c r="FJ38" s="93">
        <f t="shared" si="51"/>
        <v>0.8009252067042959</v>
      </c>
      <c r="FK38" s="54">
        <v>0.9</v>
      </c>
      <c r="FL38" s="93">
        <f>'[2]METAS FORMACIÓN X CTROS'!$BG38</f>
        <v>1</v>
      </c>
      <c r="FM38" s="93">
        <f t="shared" si="52"/>
        <v>1.1111111111111112</v>
      </c>
      <c r="FN38" s="54">
        <v>0.61009999999999998</v>
      </c>
      <c r="FO38" s="93">
        <f>'[2]METAS FORMACIÓN X CTROS'!$BH38</f>
        <v>0.58961038961039003</v>
      </c>
      <c r="FP38" s="93">
        <f t="shared" si="53"/>
        <v>0.96641598034812337</v>
      </c>
      <c r="FQ38" s="63">
        <v>799</v>
      </c>
      <c r="FR38" s="8">
        <f>'[2]METAS FORMACIÓN X CTROS'!$BI38</f>
        <v>388</v>
      </c>
      <c r="FS38" s="54">
        <f t="shared" si="54"/>
        <v>0.4856070087609512</v>
      </c>
      <c r="FT38" s="63">
        <v>761</v>
      </c>
      <c r="FU38" s="8">
        <f>'[2]METAS FORMACIÓN X CTROS'!$BJ38</f>
        <v>458</v>
      </c>
      <c r="FV38" s="54">
        <f t="shared" si="55"/>
        <v>0.60183968462549275</v>
      </c>
      <c r="FW38" s="63">
        <v>1560</v>
      </c>
      <c r="FX38" s="8">
        <f>'[2]METAS FORMACIÓN X CTROS'!$BK38</f>
        <v>846</v>
      </c>
      <c r="FY38" s="54">
        <f t="shared" si="56"/>
        <v>0.54230769230769227</v>
      </c>
      <c r="FZ38" s="63">
        <v>10824</v>
      </c>
      <c r="GA38" s="8">
        <f>'[2]METAS FORMACIÓN X CTROS'!$BL38</f>
        <v>7841</v>
      </c>
      <c r="GB38" s="54">
        <f t="shared" si="57"/>
        <v>0.72440872135994083</v>
      </c>
      <c r="GC38" s="63">
        <v>12384</v>
      </c>
      <c r="GD38" s="8">
        <f>'[2]METAS FORMACIÓN X CTROS'!$BM38</f>
        <v>8687</v>
      </c>
      <c r="GE38" s="54">
        <f t="shared" si="58"/>
        <v>0.7014696382428941</v>
      </c>
      <c r="GF38" s="63">
        <v>267</v>
      </c>
      <c r="GG38" s="8">
        <f>'[2]METAS FORMACIÓN X CTROS'!$BN38</f>
        <v>186</v>
      </c>
      <c r="GH38" s="300">
        <f t="shared" si="59"/>
        <v>0.6966292134831461</v>
      </c>
      <c r="GI38" s="8">
        <v>73</v>
      </c>
      <c r="GJ38" s="8">
        <f>'[2]METAS FORMACIÓN X CTROS'!$BO38</f>
        <v>98</v>
      </c>
      <c r="GK38" s="93">
        <f t="shared" si="60"/>
        <v>1.3424657534246576</v>
      </c>
      <c r="GL38" s="8">
        <v>183</v>
      </c>
      <c r="GM38" s="8">
        <f>'[2]METAS FORMACIÓN X CTROS'!$BP38</f>
        <v>227</v>
      </c>
      <c r="GN38" s="93">
        <f t="shared" si="61"/>
        <v>1.2404371584699454</v>
      </c>
    </row>
    <row r="39" spans="1:196" s="1" customFormat="1" ht="15" customHeight="1" x14ac:dyDescent="0.6">
      <c r="A39" s="16">
        <v>11</v>
      </c>
      <c r="B39" s="17" t="s">
        <v>523</v>
      </c>
      <c r="C39" s="18">
        <v>9217</v>
      </c>
      <c r="D39" s="17" t="s">
        <v>607</v>
      </c>
      <c r="E39" s="8">
        <f>VLOOKUP(C39,'[3]METAS FORMACIÓN X CTROS'!$C$11:$E$128,3,0)</f>
        <v>1560</v>
      </c>
      <c r="F39" s="8">
        <f>'[2]METAS FORMACIÓN X CTROS'!$E39</f>
        <v>1577</v>
      </c>
      <c r="G39" s="352">
        <f t="shared" si="62"/>
        <v>1.0108974358974359</v>
      </c>
      <c r="H39" s="8">
        <f>VLOOKUP(C39,'[3]METAS FORMACIÓN X CTROS'!$C$11:$F$128,4,0)</f>
        <v>2602</v>
      </c>
      <c r="I39" s="8">
        <f>'[2]METAS FORMACIÓN X CTROS'!$F39</f>
        <v>2482</v>
      </c>
      <c r="J39" s="352">
        <f t="shared" si="2"/>
        <v>0.95388162951575706</v>
      </c>
      <c r="K39" s="8">
        <f>VLOOKUP(C39,'[3]METAS FORMACIÓN X CTROS'!$C$11:$G$128,5,0)</f>
        <v>0</v>
      </c>
      <c r="L39" s="8">
        <f>'[2]METAS FORMACIÓN X CTROS'!$G39</f>
        <v>0</v>
      </c>
      <c r="M39" s="352" t="str">
        <f t="shared" si="3"/>
        <v>N/A</v>
      </c>
      <c r="N39" s="8">
        <v>0</v>
      </c>
      <c r="O39" s="8">
        <f>'[2]METAS FORMACIÓN X CTROS'!$H39</f>
        <v>0</v>
      </c>
      <c r="P39" s="355" t="str">
        <f t="shared" si="4"/>
        <v>N/A</v>
      </c>
      <c r="Q39" s="8">
        <v>0</v>
      </c>
      <c r="R39" s="8">
        <f>'[2]METAS FORMACIÓN X CTROS'!$I39</f>
        <v>0</v>
      </c>
      <c r="S39" s="355" t="str">
        <f t="shared" si="5"/>
        <v>N/A</v>
      </c>
      <c r="T39" s="8">
        <v>4162</v>
      </c>
      <c r="U39" s="8">
        <f>'[2]METAS FORMACIÓN X CTROS'!$J39</f>
        <v>4059</v>
      </c>
      <c r="V39" s="352">
        <f t="shared" si="0"/>
        <v>0.97525228255646323</v>
      </c>
      <c r="W39" s="8">
        <v>4162</v>
      </c>
      <c r="X39" s="8">
        <f>'[2]METAS FORMACIÓN X CTROS'!$K39</f>
        <v>4059</v>
      </c>
      <c r="Y39" s="352">
        <f t="shared" si="6"/>
        <v>0.97525228255646323</v>
      </c>
      <c r="Z39" s="8">
        <v>0</v>
      </c>
      <c r="AA39" s="8">
        <f>'[2]METAS FORMACIÓN X CTROS'!$L39</f>
        <v>0</v>
      </c>
      <c r="AB39" s="352" t="str">
        <f t="shared" si="7"/>
        <v>N/A</v>
      </c>
      <c r="AC39" s="8">
        <v>0</v>
      </c>
      <c r="AD39" s="8">
        <f>'[2]METAS FORMACIÓN X CTROS'!$M39</f>
        <v>0</v>
      </c>
      <c r="AE39" s="355" t="str">
        <f t="shared" si="8"/>
        <v>N/A</v>
      </c>
      <c r="AF39" s="8">
        <v>0</v>
      </c>
      <c r="AG39" s="8">
        <f>'[2]METAS FORMACIÓN X CTROS'!$N39</f>
        <v>0</v>
      </c>
      <c r="AH39" s="355" t="str">
        <f t="shared" si="9"/>
        <v>N/A</v>
      </c>
      <c r="AI39" s="8">
        <v>0</v>
      </c>
      <c r="AJ39" s="8">
        <f>'[2]METAS FORMACIÓN X CTROS'!$O39</f>
        <v>0</v>
      </c>
      <c r="AK39" s="352" t="str">
        <f t="shared" si="10"/>
        <v>N/A</v>
      </c>
      <c r="AL39" s="8">
        <v>74</v>
      </c>
      <c r="AM39" s="8">
        <f>'[2]METAS FORMACIÓN X CTROS'!$P39</f>
        <v>85</v>
      </c>
      <c r="AN39" s="352">
        <f t="shared" si="11"/>
        <v>1.1486486486486487</v>
      </c>
      <c r="AO39" s="8">
        <v>32</v>
      </c>
      <c r="AP39" s="8">
        <f>'[2]METAS FORMACIÓN X CTROS'!$Q39</f>
        <v>32</v>
      </c>
      <c r="AQ39" s="355">
        <f t="shared" si="12"/>
        <v>1</v>
      </c>
      <c r="AR39" s="8">
        <v>31</v>
      </c>
      <c r="AS39" s="8">
        <f>'[2]METAS FORMACIÓN X CTROS'!$R39</f>
        <v>31</v>
      </c>
      <c r="AT39" s="355">
        <f t="shared" si="13"/>
        <v>1</v>
      </c>
      <c r="AU39" s="8">
        <v>137</v>
      </c>
      <c r="AV39" s="8">
        <f>'[2]METAS FORMACIÓN X CTROS'!$S39</f>
        <v>148</v>
      </c>
      <c r="AW39" s="352">
        <f t="shared" si="14"/>
        <v>1.0802919708029197</v>
      </c>
      <c r="AX39" s="8">
        <v>897</v>
      </c>
      <c r="AY39" s="8">
        <f>'[2]METAS FORMACIÓN X CTROS'!$T39</f>
        <v>876</v>
      </c>
      <c r="AZ39" s="352">
        <f t="shared" si="15"/>
        <v>0.97658862876254182</v>
      </c>
      <c r="BA39" s="8">
        <v>273</v>
      </c>
      <c r="BB39" s="8">
        <f>'[2]METAS FORMACIÓN X CTROS'!$U39</f>
        <v>274</v>
      </c>
      <c r="BC39" s="352">
        <f t="shared" si="16"/>
        <v>1.0036630036630036</v>
      </c>
      <c r="BD39" s="8">
        <v>0</v>
      </c>
      <c r="BE39" s="8">
        <f>'[2]METAS FORMACIÓN X CTROS'!$V39</f>
        <v>0</v>
      </c>
      <c r="BF39" s="355" t="str">
        <f t="shared" si="17"/>
        <v>N/A</v>
      </c>
      <c r="BG39" s="8">
        <v>0</v>
      </c>
      <c r="BH39" s="8">
        <f>'[2]METAS FORMACIÓN X CTROS'!$W39</f>
        <v>0</v>
      </c>
      <c r="BI39" s="355" t="str">
        <f t="shared" si="18"/>
        <v>N/A</v>
      </c>
      <c r="BJ39" s="8">
        <v>3059</v>
      </c>
      <c r="BK39" s="8">
        <f>'[2]METAS FORMACIÓN X CTROS'!$X39</f>
        <v>3554</v>
      </c>
      <c r="BL39" s="560">
        <f t="shared" si="1"/>
        <v>1.1618175874468781</v>
      </c>
      <c r="BM39" s="8">
        <v>4229</v>
      </c>
      <c r="BN39" s="8">
        <f>'[2]METAS FORMACIÓN X CTROS'!$Y39</f>
        <v>4704</v>
      </c>
      <c r="BO39" s="352">
        <f t="shared" si="19"/>
        <v>1.1123196973279734</v>
      </c>
      <c r="BP39" s="8">
        <v>0</v>
      </c>
      <c r="BQ39" s="8">
        <f>'[2]METAS FORMACIÓN X CTROS'!$Z39</f>
        <v>0</v>
      </c>
      <c r="BR39" s="352" t="str">
        <f t="shared" si="20"/>
        <v>N/A</v>
      </c>
      <c r="BS39" s="8">
        <v>4366</v>
      </c>
      <c r="BT39" s="8">
        <f>'[2]METAS FORMACIÓN X CTROS'!$AA39</f>
        <v>4852</v>
      </c>
      <c r="BU39" s="352">
        <f t="shared" si="21"/>
        <v>1.1113147045350436</v>
      </c>
      <c r="BV39" s="8">
        <v>8528</v>
      </c>
      <c r="BW39" s="8">
        <f>'[2]METAS FORMACIÓN X CTROS'!$AB39</f>
        <v>8911</v>
      </c>
      <c r="BX39" s="352">
        <f t="shared" si="22"/>
        <v>1.0449108818011257</v>
      </c>
      <c r="BY39" s="8">
        <v>14080</v>
      </c>
      <c r="BZ39" s="8">
        <f>'[2]METAS FORMACIÓN X CTROS'!$AC39</f>
        <v>14080</v>
      </c>
      <c r="CA39" s="358">
        <f t="shared" si="23"/>
        <v>1</v>
      </c>
      <c r="CB39" s="8">
        <v>8520</v>
      </c>
      <c r="CC39" s="8">
        <f>'[2]METAS FORMACIÓN X CTROS'!$AD39</f>
        <v>9291</v>
      </c>
      <c r="CD39" s="358">
        <f t="shared" si="24"/>
        <v>1.0904929577464788</v>
      </c>
      <c r="CE39" s="8">
        <v>3840</v>
      </c>
      <c r="CF39" s="8">
        <f>'[2]METAS FORMACIÓN X CTROS'!$AE39</f>
        <v>3840</v>
      </c>
      <c r="CG39" s="358">
        <f t="shared" si="25"/>
        <v>1</v>
      </c>
      <c r="CH39" s="8">
        <v>2640</v>
      </c>
      <c r="CI39" s="8">
        <f>'[2]METAS FORMACIÓN X CTROS'!$AF39</f>
        <v>2641</v>
      </c>
      <c r="CJ39" s="352">
        <f t="shared" si="26"/>
        <v>1.000378787878788</v>
      </c>
      <c r="CK39" s="8">
        <v>6480</v>
      </c>
      <c r="CL39" s="8">
        <f>'[2]METAS FORMACIÓN X CTROS'!$AG39</f>
        <v>6481</v>
      </c>
      <c r="CM39" s="358">
        <f t="shared" si="27"/>
        <v>1.0001543209876542</v>
      </c>
      <c r="CN39" s="8">
        <v>135</v>
      </c>
      <c r="CO39" s="8">
        <v>175</v>
      </c>
      <c r="CP39" s="358">
        <f t="shared" si="63"/>
        <v>1.2962962962962963</v>
      </c>
      <c r="CQ39" s="8">
        <v>240</v>
      </c>
      <c r="CR39" s="8">
        <f>'[2]METAS FORMACIÓN X CTROS'!$AI39</f>
        <v>239</v>
      </c>
      <c r="CS39" s="358">
        <f t="shared" si="28"/>
        <v>0.99583333333333335</v>
      </c>
      <c r="CT39" s="8">
        <v>29455</v>
      </c>
      <c r="CU39" s="8">
        <f>'[2]METAS FORMACIÓN X CTROS'!$AJ39</f>
        <v>30266</v>
      </c>
      <c r="CV39" s="358">
        <f t="shared" si="29"/>
        <v>1.0275335257171958</v>
      </c>
      <c r="CW39" s="8">
        <v>37983</v>
      </c>
      <c r="CX39" s="8">
        <f>'[2]METAS FORMACIÓN X CTROS'!$AK39</f>
        <v>39177</v>
      </c>
      <c r="CY39" s="358">
        <f t="shared" si="30"/>
        <v>1.0314351157096595</v>
      </c>
      <c r="CZ39" s="8">
        <v>167</v>
      </c>
      <c r="DA39" s="8">
        <f>'[2]METAS FORMACIÓN X CTROS'!$AL39</f>
        <v>207</v>
      </c>
      <c r="DB39" s="355">
        <f t="shared" si="31"/>
        <v>1.2395209580838322</v>
      </c>
      <c r="DC39" s="8">
        <v>271</v>
      </c>
      <c r="DD39" s="8">
        <f>'[2]METAS FORMACIÓN X CTROS'!$AM39</f>
        <v>270</v>
      </c>
      <c r="DE39" s="355">
        <f t="shared" si="32"/>
        <v>0.99630996309963105</v>
      </c>
      <c r="DF39" s="8">
        <v>20795</v>
      </c>
      <c r="DG39" s="8">
        <f>'[2]METAS FORMACIÓN X CTROS'!$AN39</f>
        <v>20676</v>
      </c>
      <c r="DH39" s="358">
        <f t="shared" si="33"/>
        <v>0.99427747054580429</v>
      </c>
      <c r="DI39" s="62">
        <v>0.8</v>
      </c>
      <c r="DJ39" s="93">
        <f>'[2]METAS FORMACIÓN X CTROS'!$AO39</f>
        <v>0.90039318479685504</v>
      </c>
      <c r="DK39" s="93">
        <f t="shared" si="34"/>
        <v>1.1254914809960688</v>
      </c>
      <c r="DL39" s="62">
        <v>0.68</v>
      </c>
      <c r="DM39" s="93">
        <f>'[2]METAS FORMACIÓN X CTROS'!$AP39</f>
        <v>0.85766423357664201</v>
      </c>
      <c r="DN39" s="93">
        <f t="shared" si="35"/>
        <v>1.2612709317303559</v>
      </c>
      <c r="DO39" s="62">
        <v>0.74</v>
      </c>
      <c r="DP39" s="93">
        <f>'[2]METAS FORMACIÓN X CTROS'!$AQ39</f>
        <v>0.89798021434459996</v>
      </c>
      <c r="DQ39" s="93">
        <f t="shared" si="36"/>
        <v>1.2134867761413513</v>
      </c>
      <c r="DR39" s="62">
        <v>0.91</v>
      </c>
      <c r="DS39" s="93">
        <f>'[2]METAS FORMACIÓN X CTROS'!$AR39</f>
        <v>0.89537095751426798</v>
      </c>
      <c r="DT39" s="93">
        <f t="shared" si="37"/>
        <v>0.98392412913655825</v>
      </c>
      <c r="DU39" s="62">
        <v>0.68</v>
      </c>
      <c r="DV39" s="93">
        <f>'[2]METAS FORMACIÓN X CTROS'!$AS39</f>
        <v>0.69178082191780799</v>
      </c>
      <c r="DW39" s="93">
        <f t="shared" si="38"/>
        <v>1.0173247381144235</v>
      </c>
      <c r="DX39" s="62">
        <v>0.79500000000000004</v>
      </c>
      <c r="DY39" s="93">
        <f>'[2]METAS FORMACIÓN X CTROS'!$AT39</f>
        <v>0.77087952697708795</v>
      </c>
      <c r="DZ39" s="93">
        <f t="shared" si="39"/>
        <v>0.96965978236111683</v>
      </c>
      <c r="EA39" s="62">
        <v>0.85499999999999998</v>
      </c>
      <c r="EB39" s="93">
        <f>'[2]METAS FORMACIÓN X CTROS'!$AU39</f>
        <v>0.89910641754670995</v>
      </c>
      <c r="EC39" s="93">
        <f t="shared" si="40"/>
        <v>1.0515864532710057</v>
      </c>
      <c r="ED39" s="62">
        <v>0.68</v>
      </c>
      <c r="EE39" s="93">
        <f>'[2]METAS FORMACIÓN X CTROS'!$AV39</f>
        <v>0.70827285921625505</v>
      </c>
      <c r="EF39" s="93">
        <f t="shared" si="41"/>
        <v>1.0415777341415515</v>
      </c>
      <c r="EG39" s="62">
        <v>0.76750000000000007</v>
      </c>
      <c r="EH39" s="93">
        <f>'[2]METAS FORMACIÓN X CTROS'!$AW39</f>
        <v>0.84008528784648195</v>
      </c>
      <c r="EI39" s="93">
        <f t="shared" si="42"/>
        <v>1.0945736649465563</v>
      </c>
      <c r="EJ39" s="62">
        <v>0.68</v>
      </c>
      <c r="EK39" s="93">
        <f>'[2]METAS FORMACIÓN X CTROS'!$AX39</f>
        <v>0.68661914790215395</v>
      </c>
      <c r="EL39" s="93">
        <f t="shared" si="43"/>
        <v>1.0097340410325792</v>
      </c>
      <c r="EM39" s="62">
        <v>0.28000000000000003</v>
      </c>
      <c r="EN39" s="93">
        <f>'[2]METAS FORMACIÓN X CTROS'!$AY39</f>
        <v>0.26389508928571398</v>
      </c>
      <c r="EO39" s="93">
        <f t="shared" si="44"/>
        <v>0.94248246173469274</v>
      </c>
      <c r="EP39" s="62">
        <v>0.48000000000000004</v>
      </c>
      <c r="EQ39" s="93">
        <f>'[2]METAS FORMACIÓN X CTROS'!$AZ39</f>
        <v>0.43633119672239501</v>
      </c>
      <c r="ER39" s="93">
        <f t="shared" si="45"/>
        <v>0.90902332650498952</v>
      </c>
      <c r="ES39" s="62">
        <v>0.76750000000000007</v>
      </c>
      <c r="ET39" s="93">
        <f>'[2]METAS FORMACIÓN X CTROS'!$BA39</f>
        <v>0.757310415653208</v>
      </c>
      <c r="EU39" s="93">
        <f t="shared" si="46"/>
        <v>0.98672366860352823</v>
      </c>
      <c r="EV39" s="62">
        <v>0.48000000000000004</v>
      </c>
      <c r="EW39" s="93">
        <f>'[2]METAS FORMACIÓN X CTROS'!$BB39</f>
        <v>0.32312826465467198</v>
      </c>
      <c r="EX39" s="93">
        <f t="shared" si="47"/>
        <v>0.67318388469723323</v>
      </c>
      <c r="EY39" s="62">
        <v>0.62375000000000003</v>
      </c>
      <c r="EZ39" s="93">
        <f>'[2]METAS FORMACIÓN X CTROS'!$BC39</f>
        <v>0.528167036781785</v>
      </c>
      <c r="FA39" s="93">
        <f t="shared" si="48"/>
        <v>0.84676078041167935</v>
      </c>
      <c r="FB39" s="62">
        <v>0.59</v>
      </c>
      <c r="FC39" s="93">
        <f>'[2]METAS FORMACIÓN X CTROS'!$BD39</f>
        <v>0.49867474441499399</v>
      </c>
      <c r="FD39" s="93">
        <f t="shared" si="49"/>
        <v>0.84521143121185427</v>
      </c>
      <c r="FE39" s="62">
        <v>0.36</v>
      </c>
      <c r="FF39" s="93">
        <f>'[2]METAS FORMACIÓN X CTROS'!$BE39</f>
        <v>0.37473958333333302</v>
      </c>
      <c r="FG39" s="93">
        <f t="shared" si="50"/>
        <v>1.0409432870370361</v>
      </c>
      <c r="FH39" s="62">
        <v>0.47499999999999998</v>
      </c>
      <c r="FI39" s="93">
        <f>'[2]METAS FORMACIÓN X CTROS'!$BF39</f>
        <v>0.42524301805276998</v>
      </c>
      <c r="FJ39" s="93">
        <f t="shared" si="51"/>
        <v>0.89524845905846318</v>
      </c>
      <c r="FK39" s="54">
        <v>0.89056603773584908</v>
      </c>
      <c r="FL39" s="93">
        <f>'[2]METAS FORMACIÓN X CTROS'!$BG39</f>
        <v>0.75845410628019305</v>
      </c>
      <c r="FM39" s="93">
        <f t="shared" si="52"/>
        <v>0.85165397527225062</v>
      </c>
      <c r="FN39" s="54">
        <v>0.61009999999999998</v>
      </c>
      <c r="FO39" s="93">
        <f>'[2]METAS FORMACIÓN X CTROS'!$BH39</f>
        <v>0.74444444444444402</v>
      </c>
      <c r="FP39" s="93">
        <f t="shared" si="53"/>
        <v>1.2202006956965155</v>
      </c>
      <c r="FQ39" s="63">
        <v>1848</v>
      </c>
      <c r="FR39" s="8">
        <f>'[2]METAS FORMACIÓN X CTROS'!$BI39</f>
        <v>1541</v>
      </c>
      <c r="FS39" s="54">
        <f t="shared" si="54"/>
        <v>0.83387445887445888</v>
      </c>
      <c r="FT39" s="63">
        <v>784</v>
      </c>
      <c r="FU39" s="8">
        <f>'[2]METAS FORMACIÓN X CTROS'!$BJ39</f>
        <v>425</v>
      </c>
      <c r="FV39" s="54">
        <f t="shared" si="55"/>
        <v>0.54209183673469385</v>
      </c>
      <c r="FW39" s="63">
        <v>2632</v>
      </c>
      <c r="FX39" s="8">
        <f>'[2]METAS FORMACIÓN X CTROS'!$BK39</f>
        <v>1966</v>
      </c>
      <c r="FY39" s="54">
        <f t="shared" si="56"/>
        <v>0.74696048632218848</v>
      </c>
      <c r="FZ39" s="63">
        <v>12676</v>
      </c>
      <c r="GA39" s="8">
        <f>'[2]METAS FORMACIÓN X CTROS'!$BL39</f>
        <v>10498</v>
      </c>
      <c r="GB39" s="54">
        <f t="shared" si="57"/>
        <v>0.82817923635216162</v>
      </c>
      <c r="GC39" s="63">
        <v>15308</v>
      </c>
      <c r="GD39" s="8">
        <f>'[2]METAS FORMACIÓN X CTROS'!$BM39</f>
        <v>12464</v>
      </c>
      <c r="GE39" s="54">
        <f t="shared" si="58"/>
        <v>0.8142147896524693</v>
      </c>
      <c r="GF39" s="63">
        <v>1201</v>
      </c>
      <c r="GG39" s="8">
        <f>'[2]METAS FORMACIÓN X CTROS'!$BN39</f>
        <v>1135</v>
      </c>
      <c r="GH39" s="300">
        <f t="shared" si="59"/>
        <v>0.94504579517069109</v>
      </c>
      <c r="GI39" s="8">
        <v>108</v>
      </c>
      <c r="GJ39" s="8">
        <f>'[2]METAS FORMACIÓN X CTROS'!$BO39</f>
        <v>141</v>
      </c>
      <c r="GK39" s="93">
        <f t="shared" si="60"/>
        <v>1.3055555555555556</v>
      </c>
      <c r="GL39" s="8">
        <v>146</v>
      </c>
      <c r="GM39" s="8">
        <f>'[2]METAS FORMACIÓN X CTROS'!$BP39</f>
        <v>90</v>
      </c>
      <c r="GN39" s="93">
        <f t="shared" si="61"/>
        <v>0.61643835616438358</v>
      </c>
    </row>
    <row r="40" spans="1:196" s="1" customFormat="1" ht="15" customHeight="1" x14ac:dyDescent="0.6">
      <c r="A40" s="16">
        <v>11</v>
      </c>
      <c r="B40" s="17" t="s">
        <v>523</v>
      </c>
      <c r="C40" s="18">
        <v>9303</v>
      </c>
      <c r="D40" s="17" t="s">
        <v>608</v>
      </c>
      <c r="E40" s="8">
        <f>VLOOKUP(C40,'[3]METAS FORMACIÓN X CTROS'!$C$11:$E$128,3,0)</f>
        <v>5888</v>
      </c>
      <c r="F40" s="8">
        <f>'[2]METAS FORMACIÓN X CTROS'!$E40</f>
        <v>5402</v>
      </c>
      <c r="G40" s="352">
        <f t="shared" si="62"/>
        <v>0.91745923913043481</v>
      </c>
      <c r="H40" s="8">
        <f>VLOOKUP(C40,'[3]METAS FORMACIÓN X CTROS'!$C$11:$F$128,4,0)</f>
        <v>3851</v>
      </c>
      <c r="I40" s="8">
        <f>'[2]METAS FORMACIÓN X CTROS'!$F40</f>
        <v>4066</v>
      </c>
      <c r="J40" s="352">
        <f t="shared" si="2"/>
        <v>1.0558296546351598</v>
      </c>
      <c r="K40" s="8">
        <f>VLOOKUP(C40,'[3]METAS FORMACIÓN X CTROS'!$C$11:$G$128,5,0)</f>
        <v>0</v>
      </c>
      <c r="L40" s="8">
        <f>'[2]METAS FORMACIÓN X CTROS'!$G40</f>
        <v>0</v>
      </c>
      <c r="M40" s="352" t="str">
        <f t="shared" si="3"/>
        <v>N/A</v>
      </c>
      <c r="N40" s="8">
        <v>0</v>
      </c>
      <c r="O40" s="8">
        <f>'[2]METAS FORMACIÓN X CTROS'!$H40</f>
        <v>0</v>
      </c>
      <c r="P40" s="355" t="str">
        <f t="shared" si="4"/>
        <v>N/A</v>
      </c>
      <c r="Q40" s="8">
        <v>0</v>
      </c>
      <c r="R40" s="8">
        <f>'[2]METAS FORMACIÓN X CTROS'!$I40</f>
        <v>0</v>
      </c>
      <c r="S40" s="355" t="str">
        <f t="shared" si="5"/>
        <v>N/A</v>
      </c>
      <c r="T40" s="8">
        <v>9739</v>
      </c>
      <c r="U40" s="8">
        <f>'[2]METAS FORMACIÓN X CTROS'!$J40</f>
        <v>9468</v>
      </c>
      <c r="V40" s="352">
        <f t="shared" si="0"/>
        <v>0.97217373446965805</v>
      </c>
      <c r="W40" s="8">
        <v>9739</v>
      </c>
      <c r="X40" s="8">
        <f>'[2]METAS FORMACIÓN X CTROS'!$K40</f>
        <v>9468</v>
      </c>
      <c r="Y40" s="352">
        <f t="shared" si="6"/>
        <v>0.97217373446965805</v>
      </c>
      <c r="Z40" s="8">
        <v>0</v>
      </c>
      <c r="AA40" s="8">
        <f>'[2]METAS FORMACIÓN X CTROS'!$L40</f>
        <v>0</v>
      </c>
      <c r="AB40" s="352" t="str">
        <f t="shared" si="7"/>
        <v>N/A</v>
      </c>
      <c r="AC40" s="8">
        <v>0</v>
      </c>
      <c r="AD40" s="8">
        <f>'[2]METAS FORMACIÓN X CTROS'!$M40</f>
        <v>0</v>
      </c>
      <c r="AE40" s="355" t="str">
        <f t="shared" si="8"/>
        <v>N/A</v>
      </c>
      <c r="AF40" s="8">
        <v>0</v>
      </c>
      <c r="AG40" s="8">
        <f>'[2]METAS FORMACIÓN X CTROS'!$N40</f>
        <v>0</v>
      </c>
      <c r="AH40" s="355" t="str">
        <f t="shared" si="9"/>
        <v>N/A</v>
      </c>
      <c r="AI40" s="8">
        <v>0</v>
      </c>
      <c r="AJ40" s="8">
        <f>'[2]METAS FORMACIÓN X CTROS'!$O40</f>
        <v>0</v>
      </c>
      <c r="AK40" s="352" t="str">
        <f t="shared" si="10"/>
        <v>N/A</v>
      </c>
      <c r="AL40" s="8">
        <v>182</v>
      </c>
      <c r="AM40" s="8">
        <f>'[2]METAS FORMACIÓN X CTROS'!$P40</f>
        <v>175</v>
      </c>
      <c r="AN40" s="352">
        <f t="shared" si="11"/>
        <v>0.96153846153846156</v>
      </c>
      <c r="AO40" s="8">
        <v>0</v>
      </c>
      <c r="AP40" s="8">
        <f>'[2]METAS FORMACIÓN X CTROS'!$Q40</f>
        <v>0</v>
      </c>
      <c r="AQ40" s="355" t="str">
        <f t="shared" si="12"/>
        <v>N/A</v>
      </c>
      <c r="AR40" s="8">
        <v>0</v>
      </c>
      <c r="AS40" s="8">
        <f>'[2]METAS FORMACIÓN X CTROS'!$R40</f>
        <v>0</v>
      </c>
      <c r="AT40" s="355" t="str">
        <f t="shared" si="13"/>
        <v>N/A</v>
      </c>
      <c r="AU40" s="8">
        <v>182</v>
      </c>
      <c r="AV40" s="8">
        <f>'[2]METAS FORMACIÓN X CTROS'!$S40</f>
        <v>175</v>
      </c>
      <c r="AW40" s="352">
        <f t="shared" si="14"/>
        <v>0.96153846153846156</v>
      </c>
      <c r="AX40" s="8">
        <v>4019</v>
      </c>
      <c r="AY40" s="8">
        <f>'[2]METAS FORMACIÓN X CTROS'!$T40</f>
        <v>4103</v>
      </c>
      <c r="AZ40" s="352">
        <f t="shared" si="15"/>
        <v>1.0209007215725305</v>
      </c>
      <c r="BA40" s="8">
        <v>2000</v>
      </c>
      <c r="BB40" s="8">
        <f>'[2]METAS FORMACIÓN X CTROS'!$U40</f>
        <v>2054</v>
      </c>
      <c r="BC40" s="352">
        <f t="shared" si="16"/>
        <v>1.0269999999999999</v>
      </c>
      <c r="BD40" s="8">
        <v>0</v>
      </c>
      <c r="BE40" s="8">
        <f>'[2]METAS FORMACIÓN X CTROS'!$V40</f>
        <v>0</v>
      </c>
      <c r="BF40" s="355" t="str">
        <f t="shared" si="17"/>
        <v>N/A</v>
      </c>
      <c r="BG40" s="8">
        <v>0</v>
      </c>
      <c r="BH40" s="8">
        <f>'[2]METAS FORMACIÓN X CTROS'!$W40</f>
        <v>0</v>
      </c>
      <c r="BI40" s="355" t="str">
        <f t="shared" si="18"/>
        <v>N/A</v>
      </c>
      <c r="BJ40" s="8">
        <v>8359</v>
      </c>
      <c r="BK40" s="8">
        <f>'[2]METAS FORMACIÓN X CTROS'!$X40</f>
        <v>8718</v>
      </c>
      <c r="BL40" s="560">
        <f t="shared" si="1"/>
        <v>1.0429477210192606</v>
      </c>
      <c r="BM40" s="8">
        <v>14378</v>
      </c>
      <c r="BN40" s="8">
        <f>'[2]METAS FORMACIÓN X CTROS'!$Y40</f>
        <v>14875</v>
      </c>
      <c r="BO40" s="352">
        <f t="shared" si="19"/>
        <v>1.0345666991236611</v>
      </c>
      <c r="BP40" s="8">
        <v>0</v>
      </c>
      <c r="BQ40" s="8">
        <f>'[2]METAS FORMACIÓN X CTROS'!$Z40</f>
        <v>0</v>
      </c>
      <c r="BR40" s="352" t="str">
        <f t="shared" si="20"/>
        <v>N/A</v>
      </c>
      <c r="BS40" s="8">
        <v>14560</v>
      </c>
      <c r="BT40" s="8">
        <f>'[2]METAS FORMACIÓN X CTROS'!$AA40</f>
        <v>15050</v>
      </c>
      <c r="BU40" s="352">
        <f t="shared" si="21"/>
        <v>1.0336538461538463</v>
      </c>
      <c r="BV40" s="8">
        <v>24299</v>
      </c>
      <c r="BW40" s="8">
        <f>'[2]METAS FORMACIÓN X CTROS'!$AB40</f>
        <v>24518</v>
      </c>
      <c r="BX40" s="352">
        <f t="shared" si="22"/>
        <v>1.0090127165726985</v>
      </c>
      <c r="BY40" s="8">
        <v>33440</v>
      </c>
      <c r="BZ40" s="8">
        <f>'[2]METAS FORMACIÓN X CTROS'!$AC40</f>
        <v>33280</v>
      </c>
      <c r="CA40" s="358">
        <f t="shared" si="23"/>
        <v>0.99521531100478466</v>
      </c>
      <c r="CB40" s="8">
        <v>30000</v>
      </c>
      <c r="CC40" s="8">
        <f>'[2]METAS FORMACIÓN X CTROS'!$AD40</f>
        <v>27532</v>
      </c>
      <c r="CD40" s="358">
        <f t="shared" si="24"/>
        <v>0.91773333333333329</v>
      </c>
      <c r="CE40" s="8">
        <v>11520</v>
      </c>
      <c r="CF40" s="8">
        <f>'[2]METAS FORMACIÓN X CTROS'!$AE40</f>
        <v>11520</v>
      </c>
      <c r="CG40" s="358">
        <f t="shared" si="25"/>
        <v>1</v>
      </c>
      <c r="CH40" s="8">
        <v>1320</v>
      </c>
      <c r="CI40" s="8">
        <f>'[2]METAS FORMACIÓN X CTROS'!$AF40</f>
        <v>1337</v>
      </c>
      <c r="CJ40" s="352">
        <f t="shared" si="26"/>
        <v>1.0128787878787879</v>
      </c>
      <c r="CK40" s="8">
        <v>12840</v>
      </c>
      <c r="CL40" s="8">
        <f>'[2]METAS FORMACIÓN X CTROS'!$AG40</f>
        <v>12857</v>
      </c>
      <c r="CM40" s="358">
        <f t="shared" si="27"/>
        <v>1.0013239875389408</v>
      </c>
      <c r="CN40" s="8">
        <v>300</v>
      </c>
      <c r="CO40" s="8">
        <v>286</v>
      </c>
      <c r="CP40" s="358">
        <f t="shared" si="63"/>
        <v>0.95333333333333337</v>
      </c>
      <c r="CQ40" s="8">
        <v>459</v>
      </c>
      <c r="CR40" s="8">
        <f>'[2]METAS FORMACIÓN X CTROS'!$AI40</f>
        <v>525</v>
      </c>
      <c r="CS40" s="358">
        <f t="shared" si="28"/>
        <v>1.1437908496732025</v>
      </c>
      <c r="CT40" s="8">
        <v>77039</v>
      </c>
      <c r="CU40" s="8">
        <f>'[2]METAS FORMACIÓN X CTROS'!$AJ40</f>
        <v>74480</v>
      </c>
      <c r="CV40" s="358">
        <f t="shared" si="29"/>
        <v>0.96678305793169694</v>
      </c>
      <c r="CW40" s="8">
        <v>101338</v>
      </c>
      <c r="CX40" s="8">
        <f>'[2]METAS FORMACIÓN X CTROS'!$AK40</f>
        <v>98998</v>
      </c>
      <c r="CY40" s="358">
        <f t="shared" si="30"/>
        <v>0.9769089581400856</v>
      </c>
      <c r="CZ40" s="8">
        <v>300</v>
      </c>
      <c r="DA40" s="8">
        <f>'[2]METAS FORMACIÓN X CTROS'!$AL40</f>
        <v>286</v>
      </c>
      <c r="DB40" s="355">
        <f t="shared" si="31"/>
        <v>0.95333333333333337</v>
      </c>
      <c r="DC40" s="8">
        <v>459</v>
      </c>
      <c r="DD40" s="8">
        <f>'[2]METAS FORMACIÓN X CTROS'!$AM40</f>
        <v>525</v>
      </c>
      <c r="DE40" s="355">
        <f t="shared" si="32"/>
        <v>1.1437908496732025</v>
      </c>
      <c r="DF40" s="8">
        <v>50811</v>
      </c>
      <c r="DG40" s="8">
        <f>'[2]METAS FORMACIÓN X CTROS'!$AN40</f>
        <v>50920</v>
      </c>
      <c r="DH40" s="358">
        <f t="shared" si="33"/>
        <v>1.0021452047784929</v>
      </c>
      <c r="DI40" s="62">
        <v>0.8</v>
      </c>
      <c r="DJ40" s="93">
        <f>'[2]METAS FORMACIÓN X CTROS'!$AO40</f>
        <v>0.92059095106186495</v>
      </c>
      <c r="DK40" s="93">
        <f t="shared" si="34"/>
        <v>1.1507386888273312</v>
      </c>
      <c r="DL40" s="62">
        <v>0.67</v>
      </c>
      <c r="DM40" s="93">
        <f>'[2]METAS FORMACIÓN X CTROS'!$AP40</f>
        <v>0.82570593962998995</v>
      </c>
      <c r="DN40" s="93">
        <f t="shared" si="35"/>
        <v>1.2323969248208804</v>
      </c>
      <c r="DO40" s="62">
        <v>0.7350000000000001</v>
      </c>
      <c r="DP40" s="93">
        <f>'[2]METAS FORMACIÓN X CTROS'!$AQ40</f>
        <v>0.90764119601328896</v>
      </c>
      <c r="DQ40" s="93">
        <f t="shared" si="36"/>
        <v>1.2348859809704611</v>
      </c>
      <c r="DR40" s="62">
        <v>0.89</v>
      </c>
      <c r="DS40" s="93">
        <f>'[2]METAS FORMACIÓN X CTROS'!$AR40</f>
        <v>0.90762680488707903</v>
      </c>
      <c r="DT40" s="93">
        <f t="shared" si="37"/>
        <v>1.019805398749527</v>
      </c>
      <c r="DU40" s="62">
        <v>0.73</v>
      </c>
      <c r="DV40" s="93">
        <f>'[2]METAS FORMACIÓN X CTROS'!$AS40</f>
        <v>0.80250860796851897</v>
      </c>
      <c r="DW40" s="93">
        <f t="shared" si="38"/>
        <v>1.0993268602308479</v>
      </c>
      <c r="DX40" s="62">
        <v>0.81</v>
      </c>
      <c r="DY40" s="93">
        <f>'[2]METAS FORMACIÓN X CTROS'!$AT40</f>
        <v>0.86248415716096305</v>
      </c>
      <c r="DZ40" s="93">
        <f t="shared" si="39"/>
        <v>1.0647952557542752</v>
      </c>
      <c r="EA40" s="62">
        <v>0.84499999999999997</v>
      </c>
      <c r="EB40" s="93">
        <f>'[2]METAS FORMACIÓN X CTROS'!$AU40</f>
        <v>0.91678443309055302</v>
      </c>
      <c r="EC40" s="93">
        <f t="shared" si="40"/>
        <v>1.0849519918231396</v>
      </c>
      <c r="ED40" s="62">
        <v>0.7</v>
      </c>
      <c r="EE40" s="93">
        <f>'[2]METAS FORMACIÓN X CTROS'!$AV40</f>
        <v>0.81029411764705905</v>
      </c>
      <c r="EF40" s="93">
        <f t="shared" si="41"/>
        <v>1.1575630252100844</v>
      </c>
      <c r="EG40" s="62">
        <v>0.77249999999999996</v>
      </c>
      <c r="EH40" s="93">
        <f>'[2]METAS FORMACIÓN X CTROS'!$AW40</f>
        <v>0.89020311607798297</v>
      </c>
      <c r="EI40" s="93">
        <f t="shared" si="42"/>
        <v>1.1523664933048323</v>
      </c>
      <c r="EJ40" s="62">
        <v>0.78</v>
      </c>
      <c r="EK40" s="93">
        <f>'[2]METAS FORMACIÓN X CTROS'!$AX40</f>
        <v>0.858355795148248</v>
      </c>
      <c r="EL40" s="93">
        <f t="shared" si="43"/>
        <v>1.1004561476259589</v>
      </c>
      <c r="EM40" s="62">
        <v>0.27</v>
      </c>
      <c r="EN40" s="93">
        <f>'[2]METAS FORMACIÓN X CTROS'!$AY40</f>
        <v>0.35718749999999999</v>
      </c>
      <c r="EO40" s="93">
        <f t="shared" si="44"/>
        <v>1.3229166666666665</v>
      </c>
      <c r="EP40" s="62">
        <v>0.52500000000000002</v>
      </c>
      <c r="EQ40" s="93">
        <f>'[2]METAS FORMACIÓN X CTROS'!$AZ40</f>
        <v>0.55690118152524204</v>
      </c>
      <c r="ER40" s="93">
        <f t="shared" si="45"/>
        <v>1.0607641552861753</v>
      </c>
      <c r="ES40" s="62">
        <v>0.8125</v>
      </c>
      <c r="ET40" s="93">
        <f>'[2]METAS FORMACIÓN X CTROS'!$BA40</f>
        <v>0.88071467199134701</v>
      </c>
      <c r="EU40" s="93">
        <f t="shared" si="46"/>
        <v>1.0839565193739655</v>
      </c>
      <c r="EV40" s="62">
        <v>0.48499999999999999</v>
      </c>
      <c r="EW40" s="93">
        <f>'[2]METAS FORMACIÓN X CTROS'!$BB40</f>
        <v>0.41164571877454798</v>
      </c>
      <c r="EX40" s="93">
        <f t="shared" si="47"/>
        <v>0.84875405932896497</v>
      </c>
      <c r="EY40" s="62">
        <v>0.64874999999999994</v>
      </c>
      <c r="EZ40" s="93">
        <f>'[2]METAS FORMACIÓN X CTROS'!$BC40</f>
        <v>0.63944726156083997</v>
      </c>
      <c r="FA40" s="93">
        <f t="shared" si="48"/>
        <v>0.98566051878356842</v>
      </c>
      <c r="FB40" s="62">
        <v>0.62</v>
      </c>
      <c r="FC40" s="93">
        <f>'[2]METAS FORMACIÓN X CTROS'!$BD40</f>
        <v>0.81226626776364996</v>
      </c>
      <c r="FD40" s="93">
        <f t="shared" si="49"/>
        <v>1.310106883489758</v>
      </c>
      <c r="FE40" s="62">
        <v>0.34</v>
      </c>
      <c r="FF40" s="93">
        <f>'[2]METAS FORMACIÓN X CTROS'!$BE40</f>
        <v>0.41631944444444402</v>
      </c>
      <c r="FG40" s="93">
        <f t="shared" si="50"/>
        <v>1.2244689542483647</v>
      </c>
      <c r="FH40" s="62">
        <v>0.48</v>
      </c>
      <c r="FI40" s="93">
        <f>'[2]METAS FORMACIÓN X CTROS'!$BF40</f>
        <v>0.45749397215524601</v>
      </c>
      <c r="FJ40" s="93">
        <f t="shared" si="51"/>
        <v>0.95311244199009593</v>
      </c>
      <c r="FK40" s="54">
        <v>0.86618004866180054</v>
      </c>
      <c r="FL40" s="93">
        <f>'[2]METAS FORMACIÓN X CTROS'!$BG40</f>
        <v>0.98951048951048903</v>
      </c>
      <c r="FM40" s="93">
        <f t="shared" si="52"/>
        <v>1.1423843010921657</v>
      </c>
      <c r="FN40" s="54">
        <v>0.61009999999999998</v>
      </c>
      <c r="FO40" s="93">
        <f>'[2]METAS FORMACIÓN X CTROS'!$BH40</f>
        <v>0.92571428571428604</v>
      </c>
      <c r="FP40" s="93">
        <f t="shared" si="53"/>
        <v>1.517315662537758</v>
      </c>
      <c r="FQ40" s="63">
        <v>6537</v>
      </c>
      <c r="FR40" s="8">
        <f>'[2]METAS FORMACIÓN X CTROS'!$BI40</f>
        <v>4796</v>
      </c>
      <c r="FS40" s="54">
        <f t="shared" si="54"/>
        <v>0.73366987914945692</v>
      </c>
      <c r="FT40" s="63">
        <v>1615</v>
      </c>
      <c r="FU40" s="8">
        <f>'[2]METAS FORMACIÓN X CTROS'!$BJ40</f>
        <v>1331</v>
      </c>
      <c r="FV40" s="54">
        <f t="shared" si="55"/>
        <v>0.82414860681114555</v>
      </c>
      <c r="FW40" s="63">
        <v>8152</v>
      </c>
      <c r="FX40" s="8">
        <f>'[2]METAS FORMACIÓN X CTROS'!$BK40</f>
        <v>6127</v>
      </c>
      <c r="FY40" s="54">
        <f t="shared" si="56"/>
        <v>0.751594700686948</v>
      </c>
      <c r="FZ40" s="63">
        <v>37164</v>
      </c>
      <c r="GA40" s="8">
        <f>'[2]METAS FORMACIÓN X CTROS'!$BL40</f>
        <v>35280</v>
      </c>
      <c r="GB40" s="54">
        <f t="shared" si="57"/>
        <v>0.94930577978689057</v>
      </c>
      <c r="GC40" s="63">
        <v>45316</v>
      </c>
      <c r="GD40" s="8">
        <f>'[2]METAS FORMACIÓN X CTROS'!$BM40</f>
        <v>41407</v>
      </c>
      <c r="GE40" s="54">
        <f t="shared" si="58"/>
        <v>0.91373907670579924</v>
      </c>
      <c r="GF40" s="63">
        <v>3373</v>
      </c>
      <c r="GG40" s="8">
        <f>'[2]METAS FORMACIÓN X CTROS'!$BN40</f>
        <v>2633</v>
      </c>
      <c r="GH40" s="300">
        <f t="shared" si="59"/>
        <v>0.78061073228579902</v>
      </c>
      <c r="GI40" s="8">
        <v>234</v>
      </c>
      <c r="GJ40" s="8">
        <f>'[2]METAS FORMACIÓN X CTROS'!$BO40</f>
        <v>370</v>
      </c>
      <c r="GK40" s="93">
        <f t="shared" si="60"/>
        <v>1.5811965811965811</v>
      </c>
      <c r="GL40" s="8">
        <v>244</v>
      </c>
      <c r="GM40" s="8">
        <f>'[2]METAS FORMACIÓN X CTROS'!$BP40</f>
        <v>401</v>
      </c>
      <c r="GN40" s="93">
        <f t="shared" si="61"/>
        <v>1.6434426229508197</v>
      </c>
    </row>
    <row r="41" spans="1:196" s="1" customFormat="1" ht="15" customHeight="1" x14ac:dyDescent="0.6">
      <c r="A41" s="16">
        <v>11</v>
      </c>
      <c r="B41" s="17" t="s">
        <v>523</v>
      </c>
      <c r="C41" s="18">
        <v>9403</v>
      </c>
      <c r="D41" s="17" t="s">
        <v>609</v>
      </c>
      <c r="E41" s="8">
        <f>VLOOKUP(C41,'[3]METAS FORMACIÓN X CTROS'!$C$11:$E$128,3,0)</f>
        <v>1288</v>
      </c>
      <c r="F41" s="8">
        <f>'[2]METAS FORMACIÓN X CTROS'!$E41</f>
        <v>1403</v>
      </c>
      <c r="G41" s="352">
        <f t="shared" si="62"/>
        <v>1.0892857142857142</v>
      </c>
      <c r="H41" s="8">
        <f>VLOOKUP(C41,'[3]METAS FORMACIÓN X CTROS'!$C$11:$F$128,4,0)</f>
        <v>370</v>
      </c>
      <c r="I41" s="8">
        <f>'[2]METAS FORMACIÓN X CTROS'!$F41</f>
        <v>627</v>
      </c>
      <c r="J41" s="352">
        <f t="shared" si="2"/>
        <v>1.6945945945945946</v>
      </c>
      <c r="K41" s="8">
        <f>VLOOKUP(C41,'[3]METAS FORMACIÓN X CTROS'!$C$11:$G$128,5,0)</f>
        <v>0</v>
      </c>
      <c r="L41" s="8">
        <f>'[2]METAS FORMACIÓN X CTROS'!$G41</f>
        <v>0</v>
      </c>
      <c r="M41" s="352" t="str">
        <f t="shared" si="3"/>
        <v>N/A</v>
      </c>
      <c r="N41" s="8">
        <v>0</v>
      </c>
      <c r="O41" s="8">
        <f>'[2]METAS FORMACIÓN X CTROS'!$H41</f>
        <v>0</v>
      </c>
      <c r="P41" s="355" t="str">
        <f t="shared" si="4"/>
        <v>N/A</v>
      </c>
      <c r="Q41" s="8">
        <v>0</v>
      </c>
      <c r="R41" s="8">
        <f>'[2]METAS FORMACIÓN X CTROS'!$I41</f>
        <v>0</v>
      </c>
      <c r="S41" s="355" t="str">
        <f t="shared" si="5"/>
        <v>N/A</v>
      </c>
      <c r="T41" s="8">
        <v>1658</v>
      </c>
      <c r="U41" s="8">
        <f>'[2]METAS FORMACIÓN X CTROS'!$J41</f>
        <v>2030</v>
      </c>
      <c r="V41" s="352">
        <f t="shared" si="0"/>
        <v>1.224366706875754</v>
      </c>
      <c r="W41" s="8">
        <v>1658</v>
      </c>
      <c r="X41" s="8">
        <f>'[2]METAS FORMACIÓN X CTROS'!$K41</f>
        <v>2030</v>
      </c>
      <c r="Y41" s="352">
        <f t="shared" si="6"/>
        <v>1.224366706875754</v>
      </c>
      <c r="Z41" s="8">
        <v>424</v>
      </c>
      <c r="AA41" s="8">
        <f>'[2]METAS FORMACIÓN X CTROS'!$L41</f>
        <v>471</v>
      </c>
      <c r="AB41" s="352">
        <f t="shared" si="7"/>
        <v>1.1108490566037736</v>
      </c>
      <c r="AC41" s="8">
        <v>27</v>
      </c>
      <c r="AD41" s="8">
        <f>'[2]METAS FORMACIÓN X CTROS'!$M41</f>
        <v>27</v>
      </c>
      <c r="AE41" s="355">
        <f t="shared" si="8"/>
        <v>1</v>
      </c>
      <c r="AF41" s="8">
        <v>15</v>
      </c>
      <c r="AG41" s="8">
        <f>'[2]METAS FORMACIÓN X CTROS'!$N41</f>
        <v>12</v>
      </c>
      <c r="AH41" s="355">
        <f t="shared" si="9"/>
        <v>0.8</v>
      </c>
      <c r="AI41" s="8">
        <v>466</v>
      </c>
      <c r="AJ41" s="8">
        <f>'[2]METAS FORMACIÓN X CTROS'!$O41</f>
        <v>510</v>
      </c>
      <c r="AK41" s="352">
        <f t="shared" si="10"/>
        <v>1.094420600858369</v>
      </c>
      <c r="AL41" s="8">
        <v>0</v>
      </c>
      <c r="AM41" s="8">
        <f>'[2]METAS FORMACIÓN X CTROS'!$P41</f>
        <v>0</v>
      </c>
      <c r="AN41" s="352" t="str">
        <f t="shared" si="11"/>
        <v>N/A</v>
      </c>
      <c r="AO41" s="8">
        <v>0</v>
      </c>
      <c r="AP41" s="8">
        <f>'[2]METAS FORMACIÓN X CTROS'!$Q41</f>
        <v>0</v>
      </c>
      <c r="AQ41" s="355" t="str">
        <f t="shared" si="12"/>
        <v>N/A</v>
      </c>
      <c r="AR41" s="8">
        <v>15</v>
      </c>
      <c r="AS41" s="8">
        <f>'[2]METAS FORMACIÓN X CTROS'!$R41</f>
        <v>0</v>
      </c>
      <c r="AT41" s="355">
        <f t="shared" si="13"/>
        <v>0</v>
      </c>
      <c r="AU41" s="8">
        <v>15</v>
      </c>
      <c r="AV41" s="8">
        <f>'[2]METAS FORMACIÓN X CTROS'!$S41</f>
        <v>0</v>
      </c>
      <c r="AW41" s="352">
        <f t="shared" si="14"/>
        <v>0</v>
      </c>
      <c r="AX41" s="8">
        <v>2881</v>
      </c>
      <c r="AY41" s="8">
        <f>'[2]METAS FORMACIÓN X CTROS'!$T41</f>
        <v>2961</v>
      </c>
      <c r="AZ41" s="352">
        <f t="shared" si="15"/>
        <v>1.0277681360638666</v>
      </c>
      <c r="BA41" s="8">
        <v>279</v>
      </c>
      <c r="BB41" s="8">
        <f>'[2]METAS FORMACIÓN X CTROS'!$U41</f>
        <v>269</v>
      </c>
      <c r="BC41" s="352">
        <f t="shared" si="16"/>
        <v>0.96415770609318996</v>
      </c>
      <c r="BD41" s="8">
        <v>28</v>
      </c>
      <c r="BE41" s="8">
        <f>'[2]METAS FORMACIÓN X CTROS'!$V41</f>
        <v>29</v>
      </c>
      <c r="BF41" s="355">
        <f t="shared" si="17"/>
        <v>1.0357142857142858</v>
      </c>
      <c r="BG41" s="8">
        <v>30</v>
      </c>
      <c r="BH41" s="8">
        <f>'[2]METAS FORMACIÓN X CTROS'!$W41</f>
        <v>49</v>
      </c>
      <c r="BI41" s="355">
        <f t="shared" si="18"/>
        <v>1.6333333333333333</v>
      </c>
      <c r="BJ41" s="8">
        <v>0</v>
      </c>
      <c r="BK41" s="8">
        <f>'[2]METAS FORMACIÓN X CTROS'!$X41</f>
        <v>0</v>
      </c>
      <c r="BL41" s="560" t="str">
        <f t="shared" si="1"/>
        <v>N/A</v>
      </c>
      <c r="BM41" s="8">
        <v>3218</v>
      </c>
      <c r="BN41" s="8">
        <f>'[2]METAS FORMACIÓN X CTROS'!$Y41</f>
        <v>3308</v>
      </c>
      <c r="BO41" s="352">
        <f t="shared" si="19"/>
        <v>1.0279676817899317</v>
      </c>
      <c r="BP41" s="8">
        <v>210</v>
      </c>
      <c r="BQ41" s="8">
        <f>'[2]METAS FORMACIÓN X CTROS'!$Z41</f>
        <v>195</v>
      </c>
      <c r="BR41" s="352">
        <f t="shared" si="20"/>
        <v>0.9285714285714286</v>
      </c>
      <c r="BS41" s="8">
        <v>3909</v>
      </c>
      <c r="BT41" s="8">
        <f>'[2]METAS FORMACIÓN X CTROS'!$AA41</f>
        <v>4013</v>
      </c>
      <c r="BU41" s="352">
        <f t="shared" si="21"/>
        <v>1.0266052698899975</v>
      </c>
      <c r="BV41" s="8">
        <v>5567</v>
      </c>
      <c r="BW41" s="8">
        <f>'[2]METAS FORMACIÓN X CTROS'!$AB41</f>
        <v>6043</v>
      </c>
      <c r="BX41" s="352">
        <f t="shared" si="22"/>
        <v>1.085503862044189</v>
      </c>
      <c r="BY41" s="8">
        <v>25520</v>
      </c>
      <c r="BZ41" s="8">
        <f>'[2]METAS FORMACIÓN X CTROS'!$AC41</f>
        <v>24000</v>
      </c>
      <c r="CA41" s="358">
        <f t="shared" si="23"/>
        <v>0.94043887147335425</v>
      </c>
      <c r="CB41" s="8">
        <v>18000</v>
      </c>
      <c r="CC41" s="8">
        <f>'[2]METAS FORMACIÓN X CTROS'!$AD41</f>
        <v>14328</v>
      </c>
      <c r="CD41" s="358">
        <f t="shared" si="24"/>
        <v>0.79600000000000004</v>
      </c>
      <c r="CE41" s="8">
        <v>5120</v>
      </c>
      <c r="CF41" s="8">
        <f>'[2]METAS FORMACIÓN X CTROS'!$AE41</f>
        <v>4560</v>
      </c>
      <c r="CG41" s="358">
        <f t="shared" si="25"/>
        <v>0.890625</v>
      </c>
      <c r="CH41" s="8">
        <v>1320</v>
      </c>
      <c r="CI41" s="8">
        <f>'[2]METAS FORMACIÓN X CTROS'!$AF41</f>
        <v>1175</v>
      </c>
      <c r="CJ41" s="352">
        <f t="shared" si="26"/>
        <v>0.89015151515151514</v>
      </c>
      <c r="CK41" s="8">
        <v>6440</v>
      </c>
      <c r="CL41" s="8">
        <f>'[2]METAS FORMACIÓN X CTROS'!$AG41</f>
        <v>5735</v>
      </c>
      <c r="CM41" s="358">
        <f t="shared" si="27"/>
        <v>0.89052795031055898</v>
      </c>
      <c r="CN41" s="8">
        <v>150</v>
      </c>
      <c r="CO41" s="8">
        <v>173</v>
      </c>
      <c r="CP41" s="358">
        <f t="shared" si="63"/>
        <v>1.1533333333333333</v>
      </c>
      <c r="CQ41" s="8">
        <v>359</v>
      </c>
      <c r="CR41" s="8">
        <f>'[2]METAS FORMACIÓN X CTROS'!$AI41</f>
        <v>532</v>
      </c>
      <c r="CS41" s="358">
        <f t="shared" si="28"/>
        <v>1.4818941504178273</v>
      </c>
      <c r="CT41" s="8">
        <v>50469</v>
      </c>
      <c r="CU41" s="8">
        <f>'[2]METAS FORMACIÓN X CTROS'!$AJ41</f>
        <v>44768</v>
      </c>
      <c r="CV41" s="358">
        <f t="shared" si="29"/>
        <v>0.88703956884424107</v>
      </c>
      <c r="CW41" s="8">
        <v>56036</v>
      </c>
      <c r="CX41" s="8">
        <f>'[2]METAS FORMACIÓN X CTROS'!$AK41</f>
        <v>50811</v>
      </c>
      <c r="CY41" s="358">
        <f t="shared" si="30"/>
        <v>0.90675637090441863</v>
      </c>
      <c r="CZ41" s="8">
        <v>205</v>
      </c>
      <c r="DA41" s="8">
        <f>'[2]METAS FORMACIÓN X CTROS'!$AL41</f>
        <v>229</v>
      </c>
      <c r="DB41" s="355">
        <f t="shared" si="31"/>
        <v>1.1170731707317074</v>
      </c>
      <c r="DC41" s="8">
        <v>419</v>
      </c>
      <c r="DD41" s="8">
        <f>'[2]METAS FORMACIÓN X CTROS'!$AM41</f>
        <v>593</v>
      </c>
      <c r="DE41" s="355">
        <f t="shared" si="32"/>
        <v>1.4152744630071599</v>
      </c>
      <c r="DF41" s="8">
        <v>31289</v>
      </c>
      <c r="DG41" s="8">
        <f>'[2]METAS FORMACIÓN X CTROS'!$AN41</f>
        <v>29456</v>
      </c>
      <c r="DH41" s="358">
        <f t="shared" si="33"/>
        <v>0.9414171114449168</v>
      </c>
      <c r="DI41" s="62">
        <v>0.82</v>
      </c>
      <c r="DJ41" s="93">
        <f>'[2]METAS FORMACIÓN X CTROS'!$AO41</f>
        <v>0.85096153846153799</v>
      </c>
      <c r="DK41" s="93">
        <f t="shared" si="34"/>
        <v>1.0377579737335829</v>
      </c>
      <c r="DL41" s="62">
        <v>0.73</v>
      </c>
      <c r="DM41" s="93">
        <f>'[2]METAS FORMACIÓN X CTROS'!$AP41</f>
        <v>0.65427509293680297</v>
      </c>
      <c r="DN41" s="93">
        <f t="shared" si="35"/>
        <v>0.89626725059836021</v>
      </c>
      <c r="DO41" s="62">
        <v>0.77499999999999991</v>
      </c>
      <c r="DP41" s="93">
        <f>'[2]METAS FORMACIÓN X CTROS'!$AQ41</f>
        <v>0.837777224021929</v>
      </c>
      <c r="DQ41" s="93">
        <f t="shared" si="36"/>
        <v>1.081002869705715</v>
      </c>
      <c r="DR41" s="62">
        <v>0.88</v>
      </c>
      <c r="DS41" s="93">
        <f>'[2]METAS FORMACIÓN X CTROS'!$AR41</f>
        <v>0.88667141838916597</v>
      </c>
      <c r="DT41" s="93">
        <f t="shared" si="37"/>
        <v>1.0075811572604159</v>
      </c>
      <c r="DU41" s="62">
        <v>0.76</v>
      </c>
      <c r="DV41" s="93">
        <f>'[2]METAS FORMACIÓN X CTROS'!$AS41</f>
        <v>0.81977671451355705</v>
      </c>
      <c r="DW41" s="93">
        <f t="shared" si="38"/>
        <v>1.0786535717283645</v>
      </c>
      <c r="DX41" s="62">
        <v>0.82000000000000006</v>
      </c>
      <c r="DY41" s="93">
        <f>'[2]METAS FORMACIÓN X CTROS'!$AT41</f>
        <v>0.86600985221674898</v>
      </c>
      <c r="DZ41" s="93">
        <f t="shared" si="39"/>
        <v>1.0561095758740839</v>
      </c>
      <c r="EA41" s="62">
        <v>0.85</v>
      </c>
      <c r="EB41" s="93">
        <f>'[2]METAS FORMACIÓN X CTROS'!$AU41</f>
        <v>0.86069555080629501</v>
      </c>
      <c r="EC41" s="93">
        <f t="shared" si="40"/>
        <v>1.0125830009485823</v>
      </c>
      <c r="ED41" s="62">
        <v>0.745</v>
      </c>
      <c r="EE41" s="93">
        <f>'[2]METAS FORMACIÓN X CTROS'!$AV41</f>
        <v>0.77008928571428603</v>
      </c>
      <c r="EF41" s="93">
        <f t="shared" si="41"/>
        <v>1.0336768935762228</v>
      </c>
      <c r="EG41" s="62">
        <v>0.79749999999999999</v>
      </c>
      <c r="EH41" s="93">
        <f>'[2]METAS FORMACIÓN X CTROS'!$AW41</f>
        <v>0.847261294059242</v>
      </c>
      <c r="EI41" s="93">
        <f t="shared" si="42"/>
        <v>1.0623966069708364</v>
      </c>
      <c r="EJ41" s="62">
        <v>0.9</v>
      </c>
      <c r="EK41" s="93">
        <f>'[2]METAS FORMACIÓN X CTROS'!$AX41</f>
        <v>0.85562685093780899</v>
      </c>
      <c r="EL41" s="93">
        <f t="shared" si="43"/>
        <v>0.95069650104200998</v>
      </c>
      <c r="EM41" s="62">
        <v>0.32</v>
      </c>
      <c r="EN41" s="93">
        <f>'[2]METAS FORMACIÓN X CTROS'!$AY41</f>
        <v>0.34691876750700301</v>
      </c>
      <c r="EO41" s="93">
        <f t="shared" si="44"/>
        <v>1.0841211484593845</v>
      </c>
      <c r="EP41" s="62">
        <v>0.61</v>
      </c>
      <c r="EQ41" s="93">
        <f>'[2]METAS FORMACIÓN X CTROS'!$AZ41</f>
        <v>0.53109363831308098</v>
      </c>
      <c r="ER41" s="93">
        <f t="shared" si="45"/>
        <v>0.87064530870996881</v>
      </c>
      <c r="ES41" s="62">
        <v>0.875</v>
      </c>
      <c r="ET41" s="93">
        <f>'[2]METAS FORMACIÓN X CTROS'!$BA41</f>
        <v>0.856848513228752</v>
      </c>
      <c r="EU41" s="93">
        <f t="shared" si="46"/>
        <v>0.97925544369000228</v>
      </c>
      <c r="EV41" s="62">
        <v>0.53249999999999997</v>
      </c>
      <c r="EW41" s="93">
        <f>'[2]METAS FORMACIÓN X CTROS'!$BB41</f>
        <v>0.35979087452471498</v>
      </c>
      <c r="EX41" s="93">
        <f t="shared" si="47"/>
        <v>0.67566361413092013</v>
      </c>
      <c r="EY41" s="62">
        <v>0.70374999999999999</v>
      </c>
      <c r="EZ41" s="93">
        <f>'[2]METAS FORMACIÓN X CTROS'!$BC41</f>
        <v>0.56869575485623203</v>
      </c>
      <c r="FA41" s="93">
        <f t="shared" si="48"/>
        <v>0.80809343496445052</v>
      </c>
      <c r="FB41" s="62">
        <v>0.78</v>
      </c>
      <c r="FC41" s="93">
        <f>'[2]METAS FORMACIÓN X CTROS'!$BD41</f>
        <v>0.88255319148936195</v>
      </c>
      <c r="FD41" s="93">
        <f t="shared" si="49"/>
        <v>1.1314784506273872</v>
      </c>
      <c r="FE41" s="62">
        <v>0.36</v>
      </c>
      <c r="FF41" s="93">
        <f>'[2]METAS FORMACIÓN X CTROS'!$BE41</f>
        <v>0.41118421052631599</v>
      </c>
      <c r="FG41" s="93">
        <f t="shared" si="50"/>
        <v>1.1421783625730999</v>
      </c>
      <c r="FH41" s="62">
        <v>0.57000000000000006</v>
      </c>
      <c r="FI41" s="93">
        <f>'[2]METAS FORMACIÓN X CTROS'!$BF41</f>
        <v>0.50775937227550105</v>
      </c>
      <c r="FJ41" s="93">
        <f t="shared" si="51"/>
        <v>0.89080591627280881</v>
      </c>
      <c r="FK41" s="54">
        <v>0.9</v>
      </c>
      <c r="FL41" s="93">
        <f>'[2]METAS FORMACIÓN X CTROS'!$BG41</f>
        <v>0.92139737991266402</v>
      </c>
      <c r="FM41" s="93">
        <f t="shared" si="52"/>
        <v>1.0237748665696267</v>
      </c>
      <c r="FN41" s="54">
        <v>0.61009999999999998</v>
      </c>
      <c r="FO41" s="93">
        <f>'[2]METAS FORMACIÓN X CTROS'!$BH41</f>
        <v>0.87015177065767302</v>
      </c>
      <c r="FP41" s="93">
        <f t="shared" si="53"/>
        <v>1.4262445019794674</v>
      </c>
      <c r="FQ41" s="63">
        <v>1437</v>
      </c>
      <c r="FR41" s="8">
        <f>'[2]METAS FORMACIÓN X CTROS'!$BI41</f>
        <v>1351</v>
      </c>
      <c r="FS41" s="54">
        <f t="shared" si="54"/>
        <v>0.94015309672929714</v>
      </c>
      <c r="FT41" s="63">
        <v>132</v>
      </c>
      <c r="FU41" s="8">
        <f>'[2]METAS FORMACIÓN X CTROS'!$BJ41</f>
        <v>184</v>
      </c>
      <c r="FV41" s="54">
        <f t="shared" si="55"/>
        <v>1.393939393939394</v>
      </c>
      <c r="FW41" s="63">
        <v>1569</v>
      </c>
      <c r="FX41" s="8">
        <f>'[2]METAS FORMACIÓN X CTROS'!$BK41</f>
        <v>1535</v>
      </c>
      <c r="FY41" s="54">
        <f t="shared" si="56"/>
        <v>0.9783301465901848</v>
      </c>
      <c r="FZ41" s="63">
        <v>27239</v>
      </c>
      <c r="GA41" s="8">
        <f>'[2]METAS FORMACIÓN X CTROS'!$BL41</f>
        <v>18338</v>
      </c>
      <c r="GB41" s="54">
        <f t="shared" si="57"/>
        <v>0.6732258893498293</v>
      </c>
      <c r="GC41" s="63">
        <v>28808</v>
      </c>
      <c r="GD41" s="8">
        <f>'[2]METAS FORMACIÓN X CTROS'!$BM41</f>
        <v>19873</v>
      </c>
      <c r="GE41" s="54">
        <f t="shared" si="58"/>
        <v>0.689843099139128</v>
      </c>
      <c r="GF41" s="63">
        <v>0</v>
      </c>
      <c r="GG41" s="8">
        <f>'[2]METAS FORMACIÓN X CTROS'!$BN41</f>
        <v>0</v>
      </c>
      <c r="GH41" s="300" t="str">
        <f t="shared" si="59"/>
        <v>N/A</v>
      </c>
      <c r="GI41" s="8">
        <v>131</v>
      </c>
      <c r="GJ41" s="8">
        <f>'[2]METAS FORMACIÓN X CTROS'!$BO41</f>
        <v>193</v>
      </c>
      <c r="GK41" s="93">
        <f t="shared" si="60"/>
        <v>1.4732824427480915</v>
      </c>
      <c r="GL41" s="8">
        <v>146</v>
      </c>
      <c r="GM41" s="8">
        <f>'[2]METAS FORMACIÓN X CTROS'!$BP41</f>
        <v>472</v>
      </c>
      <c r="GN41" s="93">
        <f t="shared" si="61"/>
        <v>3.2328767123287672</v>
      </c>
    </row>
    <row r="42" spans="1:196" s="1" customFormat="1" ht="15" customHeight="1" x14ac:dyDescent="0.6">
      <c r="A42" s="16">
        <v>11</v>
      </c>
      <c r="B42" s="17" t="s">
        <v>523</v>
      </c>
      <c r="C42" s="18">
        <v>9404</v>
      </c>
      <c r="D42" s="17" t="s">
        <v>610</v>
      </c>
      <c r="E42" s="8">
        <f>VLOOKUP(C42,'[3]METAS FORMACIÓN X CTROS'!$C$11:$E$128,3,0)</f>
        <v>14614</v>
      </c>
      <c r="F42" s="8">
        <f>'[2]METAS FORMACIÓN X CTROS'!$E42</f>
        <v>12952</v>
      </c>
      <c r="G42" s="352">
        <f t="shared" si="62"/>
        <v>0.88627343643081979</v>
      </c>
      <c r="H42" s="8">
        <f>VLOOKUP(C42,'[3]METAS FORMACIÓN X CTROS'!$C$11:$F$128,4,0)</f>
        <v>1861</v>
      </c>
      <c r="I42" s="8">
        <f>'[2]METAS FORMACIÓN X CTROS'!$F42</f>
        <v>2030</v>
      </c>
      <c r="J42" s="352">
        <f t="shared" si="2"/>
        <v>1.0908113917248792</v>
      </c>
      <c r="K42" s="8">
        <f>VLOOKUP(C42,'[3]METAS FORMACIÓN X CTROS'!$C$11:$G$128,5,0)</f>
        <v>0</v>
      </c>
      <c r="L42" s="8">
        <f>'[2]METAS FORMACIÓN X CTROS'!$G42</f>
        <v>0</v>
      </c>
      <c r="M42" s="352" t="str">
        <f t="shared" si="3"/>
        <v>N/A</v>
      </c>
      <c r="N42" s="8">
        <v>81</v>
      </c>
      <c r="O42" s="8">
        <f>'[2]METAS FORMACIÓN X CTROS'!$H42</f>
        <v>97</v>
      </c>
      <c r="P42" s="355">
        <f t="shared" si="4"/>
        <v>1.1975308641975309</v>
      </c>
      <c r="Q42" s="8">
        <v>0</v>
      </c>
      <c r="R42" s="8">
        <f>'[2]METAS FORMACIÓN X CTROS'!$I42</f>
        <v>0</v>
      </c>
      <c r="S42" s="355" t="str">
        <f t="shared" si="5"/>
        <v>N/A</v>
      </c>
      <c r="T42" s="8">
        <v>16556</v>
      </c>
      <c r="U42" s="8">
        <f>'[2]METAS FORMACIÓN X CTROS'!$J42</f>
        <v>15079</v>
      </c>
      <c r="V42" s="352">
        <f t="shared" si="0"/>
        <v>0.91078762986228556</v>
      </c>
      <c r="W42" s="8">
        <v>16556</v>
      </c>
      <c r="X42" s="8">
        <f>'[2]METAS FORMACIÓN X CTROS'!$K42</f>
        <v>15079</v>
      </c>
      <c r="Y42" s="352">
        <f t="shared" si="6"/>
        <v>0.91078762986228556</v>
      </c>
      <c r="Z42" s="8">
        <v>0</v>
      </c>
      <c r="AA42" s="8">
        <f>'[2]METAS FORMACIÓN X CTROS'!$L42</f>
        <v>0</v>
      </c>
      <c r="AB42" s="352" t="str">
        <f t="shared" si="7"/>
        <v>N/A</v>
      </c>
      <c r="AC42" s="8">
        <v>0</v>
      </c>
      <c r="AD42" s="8">
        <f>'[2]METAS FORMACIÓN X CTROS'!$M42</f>
        <v>0</v>
      </c>
      <c r="AE42" s="355" t="str">
        <f t="shared" si="8"/>
        <v>N/A</v>
      </c>
      <c r="AF42" s="8">
        <v>0</v>
      </c>
      <c r="AG42" s="8">
        <f>'[2]METAS FORMACIÓN X CTROS'!$N42</f>
        <v>0</v>
      </c>
      <c r="AH42" s="355" t="str">
        <f t="shared" si="9"/>
        <v>N/A</v>
      </c>
      <c r="AI42" s="8">
        <v>0</v>
      </c>
      <c r="AJ42" s="8">
        <f>'[2]METAS FORMACIÓN X CTROS'!$O42</f>
        <v>0</v>
      </c>
      <c r="AK42" s="352" t="str">
        <f t="shared" si="10"/>
        <v>N/A</v>
      </c>
      <c r="AL42" s="8">
        <v>0</v>
      </c>
      <c r="AM42" s="8">
        <f>'[2]METAS FORMACIÓN X CTROS'!$P42</f>
        <v>0</v>
      </c>
      <c r="AN42" s="352" t="str">
        <f t="shared" si="11"/>
        <v>N/A</v>
      </c>
      <c r="AO42" s="8">
        <v>0</v>
      </c>
      <c r="AP42" s="8">
        <f>'[2]METAS FORMACIÓN X CTROS'!$Q42</f>
        <v>0</v>
      </c>
      <c r="AQ42" s="355" t="str">
        <f t="shared" si="12"/>
        <v>N/A</v>
      </c>
      <c r="AR42" s="8">
        <v>0</v>
      </c>
      <c r="AS42" s="8">
        <f>'[2]METAS FORMACIÓN X CTROS'!$R42</f>
        <v>0</v>
      </c>
      <c r="AT42" s="355" t="str">
        <f t="shared" si="13"/>
        <v>N/A</v>
      </c>
      <c r="AU42" s="8">
        <v>0</v>
      </c>
      <c r="AV42" s="8">
        <f>'[2]METAS FORMACIÓN X CTROS'!$S42</f>
        <v>0</v>
      </c>
      <c r="AW42" s="352" t="str">
        <f t="shared" si="14"/>
        <v>N/A</v>
      </c>
      <c r="AX42" s="8">
        <v>3080</v>
      </c>
      <c r="AY42" s="8">
        <f>'[2]METAS FORMACIÓN X CTROS'!$T42</f>
        <v>2409</v>
      </c>
      <c r="AZ42" s="352">
        <f t="shared" si="15"/>
        <v>0.78214285714285714</v>
      </c>
      <c r="BA42" s="8">
        <v>312</v>
      </c>
      <c r="BB42" s="8">
        <f>'[2]METAS FORMACIÓN X CTROS'!$U42</f>
        <v>337</v>
      </c>
      <c r="BC42" s="352">
        <f t="shared" si="16"/>
        <v>1.0801282051282051</v>
      </c>
      <c r="BD42" s="8">
        <v>222</v>
      </c>
      <c r="BE42" s="8">
        <f>'[2]METAS FORMACIÓN X CTROS'!$V42</f>
        <v>167</v>
      </c>
      <c r="BF42" s="355">
        <f t="shared" si="17"/>
        <v>0.75225225225225223</v>
      </c>
      <c r="BG42" s="8">
        <v>60</v>
      </c>
      <c r="BH42" s="8">
        <f>'[2]METAS FORMACIÓN X CTROS'!$W42</f>
        <v>116</v>
      </c>
      <c r="BI42" s="355">
        <f t="shared" si="18"/>
        <v>1.9333333333333333</v>
      </c>
      <c r="BJ42" s="8">
        <v>4357</v>
      </c>
      <c r="BK42" s="8">
        <f>'[2]METAS FORMACIÓN X CTROS'!$X42</f>
        <v>4413</v>
      </c>
      <c r="BL42" s="560">
        <f t="shared" si="1"/>
        <v>1.0128528804223089</v>
      </c>
      <c r="BM42" s="8">
        <v>8031</v>
      </c>
      <c r="BN42" s="8">
        <f>'[2]METAS FORMACIÓN X CTROS'!$Y42</f>
        <v>7442</v>
      </c>
      <c r="BO42" s="352">
        <f t="shared" si="19"/>
        <v>0.92665919561698418</v>
      </c>
      <c r="BP42" s="8">
        <v>0</v>
      </c>
      <c r="BQ42" s="8">
        <f>'[2]METAS FORMACIÓN X CTROS'!$Z42</f>
        <v>0</v>
      </c>
      <c r="BR42" s="352" t="str">
        <f t="shared" si="20"/>
        <v>N/A</v>
      </c>
      <c r="BS42" s="8">
        <v>8031</v>
      </c>
      <c r="BT42" s="8">
        <f>'[2]METAS FORMACIÓN X CTROS'!$AA42</f>
        <v>7442</v>
      </c>
      <c r="BU42" s="352">
        <f t="shared" si="21"/>
        <v>0.92665919561698418</v>
      </c>
      <c r="BV42" s="8">
        <v>24587</v>
      </c>
      <c r="BW42" s="8">
        <f>'[2]METAS FORMACIÓN X CTROS'!$AB42</f>
        <v>22521</v>
      </c>
      <c r="BX42" s="352">
        <f t="shared" si="22"/>
        <v>0.91597185504534917</v>
      </c>
      <c r="BY42" s="8">
        <v>17440</v>
      </c>
      <c r="BZ42" s="8">
        <f>'[2]METAS FORMACIÓN X CTROS'!$AC42</f>
        <v>13440</v>
      </c>
      <c r="CA42" s="358">
        <f t="shared" si="23"/>
        <v>0.77064220183486243</v>
      </c>
      <c r="CB42" s="8">
        <v>20370</v>
      </c>
      <c r="CC42" s="8">
        <f>'[2]METAS FORMACIÓN X CTROS'!$AD42</f>
        <v>15642</v>
      </c>
      <c r="CD42" s="358">
        <f t="shared" si="24"/>
        <v>0.76789396170839475</v>
      </c>
      <c r="CE42" s="8">
        <v>3840</v>
      </c>
      <c r="CF42" s="8">
        <f>'[2]METAS FORMACIÓN X CTROS'!$AE42</f>
        <v>3841</v>
      </c>
      <c r="CG42" s="358">
        <f t="shared" si="25"/>
        <v>1.0002604166666667</v>
      </c>
      <c r="CH42" s="8">
        <v>660</v>
      </c>
      <c r="CI42" s="8">
        <f>'[2]METAS FORMACIÓN X CTROS'!$AF42</f>
        <v>664</v>
      </c>
      <c r="CJ42" s="352">
        <f t="shared" si="26"/>
        <v>1.0060606060606061</v>
      </c>
      <c r="CK42" s="8">
        <v>4500</v>
      </c>
      <c r="CL42" s="8">
        <f>'[2]METAS FORMACIÓN X CTROS'!$AG42</f>
        <v>4505</v>
      </c>
      <c r="CM42" s="358">
        <f t="shared" si="27"/>
        <v>1.0011111111111111</v>
      </c>
      <c r="CN42" s="8">
        <v>390</v>
      </c>
      <c r="CO42" s="8">
        <v>387</v>
      </c>
      <c r="CP42" s="358">
        <f t="shared" si="63"/>
        <v>0.99230769230769234</v>
      </c>
      <c r="CQ42" s="8">
        <v>540</v>
      </c>
      <c r="CR42" s="8">
        <f>'[2]METAS FORMACIÓN X CTROS'!$AI42</f>
        <v>711</v>
      </c>
      <c r="CS42" s="358">
        <f t="shared" si="28"/>
        <v>1.3166666666666667</v>
      </c>
      <c r="CT42" s="8">
        <v>43240</v>
      </c>
      <c r="CU42" s="8">
        <f>'[2]METAS FORMACIÓN X CTROS'!$AJ42</f>
        <v>34685</v>
      </c>
      <c r="CV42" s="358">
        <f t="shared" si="29"/>
        <v>0.80215078630897318</v>
      </c>
      <c r="CW42" s="8">
        <v>67827</v>
      </c>
      <c r="CX42" s="8">
        <f>'[2]METAS FORMACIÓN X CTROS'!$AK42</f>
        <v>57206</v>
      </c>
      <c r="CY42" s="358">
        <f t="shared" si="30"/>
        <v>0.84341044126970088</v>
      </c>
      <c r="CZ42" s="8">
        <v>693</v>
      </c>
      <c r="DA42" s="8">
        <f>'[2]METAS FORMACIÓN X CTROS'!$AL42</f>
        <v>651</v>
      </c>
      <c r="DB42" s="355">
        <f t="shared" si="31"/>
        <v>0.93939393939393945</v>
      </c>
      <c r="DC42" s="8">
        <v>600</v>
      </c>
      <c r="DD42" s="8">
        <f>'[2]METAS FORMACIÓN X CTROS'!$AM42</f>
        <v>827</v>
      </c>
      <c r="DE42" s="355">
        <f t="shared" si="32"/>
        <v>1.3783333333333334</v>
      </c>
      <c r="DF42" s="8">
        <v>23453</v>
      </c>
      <c r="DG42" s="8">
        <f>'[2]METAS FORMACIÓN X CTROS'!$AN42</f>
        <v>19648</v>
      </c>
      <c r="DH42" s="358">
        <f t="shared" si="33"/>
        <v>0.83776062763825521</v>
      </c>
      <c r="DI42" s="62">
        <v>0.84</v>
      </c>
      <c r="DJ42" s="93">
        <f>'[2]METAS FORMACIÓN X CTROS'!$AO42</f>
        <v>0.91330049261083701</v>
      </c>
      <c r="DK42" s="93">
        <f t="shared" si="34"/>
        <v>1.0872624912033775</v>
      </c>
      <c r="DL42" s="62">
        <v>0.71</v>
      </c>
      <c r="DM42" s="93">
        <f>'[2]METAS FORMACIÓN X CTROS'!$AP42</f>
        <v>0.75964391691394595</v>
      </c>
      <c r="DN42" s="93">
        <f t="shared" si="35"/>
        <v>1.0699210097379521</v>
      </c>
      <c r="DO42" s="62">
        <v>0.77499999999999991</v>
      </c>
      <c r="DP42" s="93">
        <f>'[2]METAS FORMACIÓN X CTROS'!$AQ42</f>
        <v>0.90634238108035503</v>
      </c>
      <c r="DQ42" s="93">
        <f t="shared" si="36"/>
        <v>1.1694740401036841</v>
      </c>
      <c r="DR42" s="62">
        <v>0.86</v>
      </c>
      <c r="DS42" s="93">
        <f>'[2]METAS FORMACIÓN X CTROS'!$AR42</f>
        <v>0.95524561269062802</v>
      </c>
      <c r="DT42" s="93">
        <f t="shared" si="37"/>
        <v>1.1107507124309628</v>
      </c>
      <c r="DU42" s="62">
        <v>0.92</v>
      </c>
      <c r="DV42" s="93">
        <f>'[2]METAS FORMACIÓN X CTROS'!$AS42</f>
        <v>0.63645320197044297</v>
      </c>
      <c r="DW42" s="93">
        <f t="shared" si="38"/>
        <v>0.69179695866352497</v>
      </c>
      <c r="DX42" s="62">
        <v>0.89</v>
      </c>
      <c r="DY42" s="93">
        <f>'[2]METAS FORMACIÓN X CTROS'!$AT42</f>
        <v>0.912328403740301</v>
      </c>
      <c r="DZ42" s="93">
        <f t="shared" si="39"/>
        <v>1.0250880940902258</v>
      </c>
      <c r="EA42" s="62">
        <v>0.85</v>
      </c>
      <c r="EB42" s="93">
        <f>'[2]METAS FORMACIÓN X CTROS'!$AU42</f>
        <v>0.940458469782674</v>
      </c>
      <c r="EC42" s="93">
        <f t="shared" si="40"/>
        <v>1.1064217291560872</v>
      </c>
      <c r="ED42" s="62">
        <v>0.81499999999999995</v>
      </c>
      <c r="EE42" s="93">
        <f>'[2]METAS FORMACIÓN X CTROS'!$AV42</f>
        <v>0.65399239543726195</v>
      </c>
      <c r="EF42" s="93">
        <f t="shared" si="41"/>
        <v>0.80244465697823553</v>
      </c>
      <c r="EG42" s="62">
        <v>0.83250000000000002</v>
      </c>
      <c r="EH42" s="93">
        <f>'[2]METAS FORMACIÓN X CTROS'!$AW42</f>
        <v>0.91035033968296297</v>
      </c>
      <c r="EI42" s="93">
        <f t="shared" si="42"/>
        <v>1.0935139215410967</v>
      </c>
      <c r="EJ42" s="62">
        <v>0.95</v>
      </c>
      <c r="EK42" s="93">
        <f>'[2]METAS FORMACIÓN X CTROS'!$AX42</f>
        <v>0.90002298322224805</v>
      </c>
      <c r="EL42" s="93">
        <f t="shared" si="43"/>
        <v>0.94739261391815588</v>
      </c>
      <c r="EM42" s="62">
        <v>0.31</v>
      </c>
      <c r="EN42" s="93">
        <f>'[2]METAS FORMACIÓN X CTROS'!$AY42</f>
        <v>0.30258665586482297</v>
      </c>
      <c r="EO42" s="93">
        <f t="shared" si="44"/>
        <v>0.97608598666071933</v>
      </c>
      <c r="EP42" s="62">
        <v>0.63</v>
      </c>
      <c r="EQ42" s="93">
        <f>'[2]METAS FORMACIÓN X CTROS'!$AZ42</f>
        <v>0.60236413435202496</v>
      </c>
      <c r="ER42" s="93">
        <f t="shared" si="45"/>
        <v>0.95613354659051575</v>
      </c>
      <c r="ES42" s="62">
        <v>0.89999999999999991</v>
      </c>
      <c r="ET42" s="93">
        <f>'[2]METAS FORMACIÓN X CTROS'!$BA42</f>
        <v>0.92172107140955295</v>
      </c>
      <c r="EU42" s="93">
        <f t="shared" si="46"/>
        <v>1.0241345237883923</v>
      </c>
      <c r="EV42" s="62">
        <v>0.5625</v>
      </c>
      <c r="EW42" s="93">
        <f>'[2]METAS FORMACIÓN X CTROS'!$BB42</f>
        <v>0.34492060260586299</v>
      </c>
      <c r="EX42" s="93">
        <f t="shared" si="47"/>
        <v>0.61319218241042306</v>
      </c>
      <c r="EY42" s="62">
        <v>0.73124999999999996</v>
      </c>
      <c r="EZ42" s="93">
        <f>'[2]METAS FORMACIÓN X CTROS'!$BC42</f>
        <v>0.72361290773695097</v>
      </c>
      <c r="FA42" s="93">
        <f t="shared" si="48"/>
        <v>0.98955611314454839</v>
      </c>
      <c r="FB42" s="62">
        <v>0.59</v>
      </c>
      <c r="FC42" s="93">
        <f>'[2]METAS FORMACIÓN X CTROS'!$BD42</f>
        <v>0.50150602409638501</v>
      </c>
      <c r="FD42" s="93">
        <f t="shared" si="49"/>
        <v>0.85001021033285595</v>
      </c>
      <c r="FE42" s="62">
        <v>0.27</v>
      </c>
      <c r="FF42" s="93">
        <f>'[2]METAS FORMACIÓN X CTROS'!$BE42</f>
        <v>0.321791200208279</v>
      </c>
      <c r="FG42" s="93">
        <f t="shared" si="50"/>
        <v>1.191819260030663</v>
      </c>
      <c r="FH42" s="62">
        <v>0.43</v>
      </c>
      <c r="FI42" s="93">
        <f>'[2]METAS FORMACIÓN X CTROS'!$BF42</f>
        <v>0.34827968923418401</v>
      </c>
      <c r="FJ42" s="93">
        <f t="shared" si="51"/>
        <v>0.80995276566089303</v>
      </c>
      <c r="FK42" s="54">
        <v>0.9</v>
      </c>
      <c r="FL42" s="93">
        <f>'[2]METAS FORMACIÓN X CTROS'!$BG42</f>
        <v>0.89247311827956999</v>
      </c>
      <c r="FM42" s="93">
        <f t="shared" si="52"/>
        <v>0.9916367980884111</v>
      </c>
      <c r="FN42" s="54">
        <v>0.61009999999999998</v>
      </c>
      <c r="FO42" s="93">
        <f>'[2]METAS FORMACIÓN X CTROS'!$BH42</f>
        <v>0.90689238210399004</v>
      </c>
      <c r="FP42" s="93">
        <f t="shared" si="53"/>
        <v>1.486465140311408</v>
      </c>
      <c r="FQ42" s="63">
        <v>3046</v>
      </c>
      <c r="FR42" s="8">
        <f>'[2]METAS FORMACIÓN X CTROS'!$BI42</f>
        <v>2527</v>
      </c>
      <c r="FS42" s="54">
        <f t="shared" si="54"/>
        <v>0.82961260669730796</v>
      </c>
      <c r="FT42" s="63">
        <v>3650</v>
      </c>
      <c r="FU42" s="8">
        <f>'[2]METAS FORMACIÓN X CTROS'!$BJ42</f>
        <v>2850</v>
      </c>
      <c r="FV42" s="54">
        <f t="shared" si="55"/>
        <v>0.78082191780821919</v>
      </c>
      <c r="FW42" s="63">
        <v>6696</v>
      </c>
      <c r="FX42" s="8">
        <f>'[2]METAS FORMACIÓN X CTROS'!$BK42</f>
        <v>5377</v>
      </c>
      <c r="FY42" s="54">
        <f t="shared" si="56"/>
        <v>0.80301672640382316</v>
      </c>
      <c r="FZ42" s="63">
        <v>26184</v>
      </c>
      <c r="GA42" s="8">
        <f>'[2]METAS FORMACIÓN X CTROS'!$BL42</f>
        <v>18996</v>
      </c>
      <c r="GB42" s="54">
        <f t="shared" si="57"/>
        <v>0.72548120989917508</v>
      </c>
      <c r="GC42" s="63">
        <v>32880</v>
      </c>
      <c r="GD42" s="8">
        <f>'[2]METAS FORMACIÓN X CTROS'!$BM42</f>
        <v>24373</v>
      </c>
      <c r="GE42" s="54">
        <f t="shared" si="58"/>
        <v>0.74127128953771293</v>
      </c>
      <c r="GF42" s="63">
        <v>1833</v>
      </c>
      <c r="GG42" s="8">
        <f>'[2]METAS FORMACIÓN X CTROS'!$BN42</f>
        <v>1814</v>
      </c>
      <c r="GH42" s="300">
        <f t="shared" si="59"/>
        <v>0.98963447899618118</v>
      </c>
      <c r="GI42" s="8">
        <v>316</v>
      </c>
      <c r="GJ42" s="8">
        <f>'[2]METAS FORMACIÓN X CTROS'!$BO42</f>
        <v>367</v>
      </c>
      <c r="GK42" s="93">
        <f t="shared" si="60"/>
        <v>1.1613924050632911</v>
      </c>
      <c r="GL42" s="8">
        <v>311</v>
      </c>
      <c r="GM42" s="8">
        <f>'[2]METAS FORMACIÓN X CTROS'!$BP42</f>
        <v>577</v>
      </c>
      <c r="GN42" s="93">
        <f t="shared" si="61"/>
        <v>1.855305466237942</v>
      </c>
    </row>
    <row r="43" spans="1:196" s="1" customFormat="1" ht="15" customHeight="1" x14ac:dyDescent="0.6">
      <c r="A43" s="16">
        <v>11</v>
      </c>
      <c r="B43" s="17" t="s">
        <v>523</v>
      </c>
      <c r="C43" s="18">
        <v>9405</v>
      </c>
      <c r="D43" s="17" t="s">
        <v>611</v>
      </c>
      <c r="E43" s="8">
        <f>VLOOKUP(C43,'[3]METAS FORMACIÓN X CTROS'!$C$11:$E$128,3,0)</f>
        <v>12900</v>
      </c>
      <c r="F43" s="8">
        <f>'[2]METAS FORMACIÓN X CTROS'!$E43</f>
        <v>11978</v>
      </c>
      <c r="G43" s="352">
        <f t="shared" si="62"/>
        <v>0.92852713178294577</v>
      </c>
      <c r="H43" s="8">
        <f>VLOOKUP(C43,'[3]METAS FORMACIÓN X CTROS'!$C$11:$F$128,4,0)</f>
        <v>11313</v>
      </c>
      <c r="I43" s="8">
        <f>'[2]METAS FORMACIÓN X CTROS'!$F43</f>
        <v>11580</v>
      </c>
      <c r="J43" s="352">
        <f t="shared" si="2"/>
        <v>1.0236011667992575</v>
      </c>
      <c r="K43" s="8">
        <f>VLOOKUP(C43,'[3]METAS FORMACIÓN X CTROS'!$C$11:$G$128,5,0)</f>
        <v>0</v>
      </c>
      <c r="L43" s="8">
        <f>'[2]METAS FORMACIÓN X CTROS'!$G43</f>
        <v>0</v>
      </c>
      <c r="M43" s="352" t="str">
        <f t="shared" si="3"/>
        <v>N/A</v>
      </c>
      <c r="N43" s="8">
        <v>0</v>
      </c>
      <c r="O43" s="8">
        <f>'[2]METAS FORMACIÓN X CTROS'!$H43</f>
        <v>0</v>
      </c>
      <c r="P43" s="355" t="str">
        <f t="shared" si="4"/>
        <v>N/A</v>
      </c>
      <c r="Q43" s="8">
        <v>0</v>
      </c>
      <c r="R43" s="8">
        <f>'[2]METAS FORMACIÓN X CTROS'!$I43</f>
        <v>0</v>
      </c>
      <c r="S43" s="355" t="str">
        <f t="shared" si="5"/>
        <v>N/A</v>
      </c>
      <c r="T43" s="8">
        <v>24213</v>
      </c>
      <c r="U43" s="8">
        <f>'[2]METAS FORMACIÓN X CTROS'!$J43</f>
        <v>23558</v>
      </c>
      <c r="V43" s="352">
        <f t="shared" ref="V43:V74" si="64">IF(T43=0,"N/A",U43/T43)</f>
        <v>0.97294841614009009</v>
      </c>
      <c r="W43" s="8">
        <v>24213</v>
      </c>
      <c r="X43" s="8">
        <f>'[2]METAS FORMACIÓN X CTROS'!$K43</f>
        <v>23558</v>
      </c>
      <c r="Y43" s="352">
        <f t="shared" si="6"/>
        <v>0.97294841614009009</v>
      </c>
      <c r="Z43" s="8">
        <v>0</v>
      </c>
      <c r="AA43" s="8">
        <f>'[2]METAS FORMACIÓN X CTROS'!$L43</f>
        <v>0</v>
      </c>
      <c r="AB43" s="352" t="str">
        <f t="shared" si="7"/>
        <v>N/A</v>
      </c>
      <c r="AC43" s="8">
        <v>0</v>
      </c>
      <c r="AD43" s="8">
        <f>'[2]METAS FORMACIÓN X CTROS'!$M43</f>
        <v>0</v>
      </c>
      <c r="AE43" s="355" t="str">
        <f t="shared" si="8"/>
        <v>N/A</v>
      </c>
      <c r="AF43" s="8">
        <v>0</v>
      </c>
      <c r="AG43" s="8">
        <f>'[2]METAS FORMACIÓN X CTROS'!$N43</f>
        <v>0</v>
      </c>
      <c r="AH43" s="355" t="str">
        <f t="shared" si="9"/>
        <v>N/A</v>
      </c>
      <c r="AI43" s="8">
        <v>0</v>
      </c>
      <c r="AJ43" s="8">
        <f>'[2]METAS FORMACIÓN X CTROS'!$O43</f>
        <v>0</v>
      </c>
      <c r="AK43" s="352" t="str">
        <f t="shared" si="10"/>
        <v>N/A</v>
      </c>
      <c r="AL43" s="8">
        <v>0</v>
      </c>
      <c r="AM43" s="8">
        <f>'[2]METAS FORMACIÓN X CTROS'!$P43</f>
        <v>0</v>
      </c>
      <c r="AN43" s="352" t="str">
        <f t="shared" si="11"/>
        <v>N/A</v>
      </c>
      <c r="AO43" s="8">
        <v>0</v>
      </c>
      <c r="AP43" s="8">
        <f>'[2]METAS FORMACIÓN X CTROS'!$Q43</f>
        <v>0</v>
      </c>
      <c r="AQ43" s="355" t="str">
        <f t="shared" si="12"/>
        <v>N/A</v>
      </c>
      <c r="AR43" s="8">
        <v>0</v>
      </c>
      <c r="AS43" s="8">
        <f>'[2]METAS FORMACIÓN X CTROS'!$R43</f>
        <v>0</v>
      </c>
      <c r="AT43" s="355" t="str">
        <f t="shared" si="13"/>
        <v>N/A</v>
      </c>
      <c r="AU43" s="8">
        <v>0</v>
      </c>
      <c r="AV43" s="8">
        <f>'[2]METAS FORMACIÓN X CTROS'!$S43</f>
        <v>0</v>
      </c>
      <c r="AW43" s="352" t="str">
        <f t="shared" si="14"/>
        <v>N/A</v>
      </c>
      <c r="AX43" s="8">
        <v>4766</v>
      </c>
      <c r="AY43" s="8">
        <f>'[2]METAS FORMACIÓN X CTROS'!$T43</f>
        <v>5082</v>
      </c>
      <c r="AZ43" s="352">
        <f t="shared" si="15"/>
        <v>1.0663029794376835</v>
      </c>
      <c r="BA43" s="8">
        <v>2441</v>
      </c>
      <c r="BB43" s="8">
        <f>'[2]METAS FORMACIÓN X CTROS'!$U43</f>
        <v>2450</v>
      </c>
      <c r="BC43" s="352">
        <f t="shared" si="16"/>
        <v>1.0036870135190497</v>
      </c>
      <c r="BD43" s="8">
        <v>0</v>
      </c>
      <c r="BE43" s="8">
        <f>'[2]METAS FORMACIÓN X CTROS'!$V43</f>
        <v>0</v>
      </c>
      <c r="BF43" s="355" t="str">
        <f t="shared" si="17"/>
        <v>N/A</v>
      </c>
      <c r="BG43" s="8">
        <v>0</v>
      </c>
      <c r="BH43" s="8">
        <f>'[2]METAS FORMACIÓN X CTROS'!$W43</f>
        <v>0</v>
      </c>
      <c r="BI43" s="355" t="str">
        <f t="shared" si="18"/>
        <v>N/A</v>
      </c>
      <c r="BJ43" s="8">
        <v>13493</v>
      </c>
      <c r="BK43" s="8">
        <f>'[2]METAS FORMACIÓN X CTROS'!$X43</f>
        <v>13148</v>
      </c>
      <c r="BL43" s="560">
        <f t="shared" ref="BL43:BL74" si="65">IF(BJ43=0,"N/A",BK43/BJ43)</f>
        <v>0.97443118654116945</v>
      </c>
      <c r="BM43" s="8">
        <v>20700</v>
      </c>
      <c r="BN43" s="8">
        <f>'[2]METAS FORMACIÓN X CTROS'!$Y43</f>
        <v>20680</v>
      </c>
      <c r="BO43" s="352">
        <f t="shared" si="19"/>
        <v>0.99903381642512079</v>
      </c>
      <c r="BP43" s="8">
        <v>0</v>
      </c>
      <c r="BQ43" s="8">
        <f>'[2]METAS FORMACIÓN X CTROS'!$Z43</f>
        <v>0</v>
      </c>
      <c r="BR43" s="352" t="str">
        <f t="shared" si="20"/>
        <v>N/A</v>
      </c>
      <c r="BS43" s="8">
        <v>20700</v>
      </c>
      <c r="BT43" s="8">
        <f>'[2]METAS FORMACIÓN X CTROS'!$AA43</f>
        <v>20680</v>
      </c>
      <c r="BU43" s="352">
        <f t="shared" si="21"/>
        <v>0.99903381642512079</v>
      </c>
      <c r="BV43" s="8">
        <v>44913</v>
      </c>
      <c r="BW43" s="8">
        <f>'[2]METAS FORMACIÓN X CTROS'!$AB43</f>
        <v>44238</v>
      </c>
      <c r="BX43" s="352">
        <f t="shared" si="22"/>
        <v>0.98497094382472783</v>
      </c>
      <c r="BY43" s="8">
        <v>22720</v>
      </c>
      <c r="BZ43" s="8">
        <f>'[2]METAS FORMACIÓN X CTROS'!$AC43</f>
        <v>20000</v>
      </c>
      <c r="CA43" s="358">
        <f t="shared" si="23"/>
        <v>0.88028169014084512</v>
      </c>
      <c r="CB43" s="8">
        <v>47430</v>
      </c>
      <c r="CC43" s="8">
        <f>'[2]METAS FORMACIÓN X CTROS'!$AD43</f>
        <v>55959</v>
      </c>
      <c r="CD43" s="358">
        <f t="shared" si="24"/>
        <v>1.1798228969006959</v>
      </c>
      <c r="CE43" s="8">
        <v>10240</v>
      </c>
      <c r="CF43" s="8">
        <f>'[2]METAS FORMACIÓN X CTROS'!$AE43</f>
        <v>8560</v>
      </c>
      <c r="CG43" s="358">
        <f t="shared" si="25"/>
        <v>0.8359375</v>
      </c>
      <c r="CH43" s="8">
        <v>2640</v>
      </c>
      <c r="CI43" s="8">
        <f>'[2]METAS FORMACIÓN X CTROS'!$AF43</f>
        <v>2950</v>
      </c>
      <c r="CJ43" s="352">
        <f t="shared" si="26"/>
        <v>1.1174242424242424</v>
      </c>
      <c r="CK43" s="8">
        <v>12880</v>
      </c>
      <c r="CL43" s="8">
        <f>'[2]METAS FORMACIÓN X CTROS'!$AG43</f>
        <v>11510</v>
      </c>
      <c r="CM43" s="358">
        <f t="shared" si="27"/>
        <v>0.89363354037267084</v>
      </c>
      <c r="CN43" s="8">
        <v>405</v>
      </c>
      <c r="CO43" s="8">
        <v>587</v>
      </c>
      <c r="CP43" s="358">
        <f t="shared" si="63"/>
        <v>1.4493827160493826</v>
      </c>
      <c r="CQ43" s="8">
        <v>614</v>
      </c>
      <c r="CR43" s="8">
        <f>'[2]METAS FORMACIÓN X CTROS'!$AI43</f>
        <v>746</v>
      </c>
      <c r="CS43" s="358">
        <f t="shared" si="28"/>
        <v>1.214983713355049</v>
      </c>
      <c r="CT43" s="8">
        <v>84049</v>
      </c>
      <c r="CU43" s="8">
        <f>'[2]METAS FORMACIÓN X CTROS'!$AJ43</f>
        <v>88802</v>
      </c>
      <c r="CV43" s="358">
        <f t="shared" si="29"/>
        <v>1.0565503456317149</v>
      </c>
      <c r="CW43" s="8">
        <v>128962</v>
      </c>
      <c r="CX43" s="8">
        <f>'[2]METAS FORMACIÓN X CTROS'!$AK43</f>
        <v>133040</v>
      </c>
      <c r="CY43" s="358">
        <f t="shared" si="30"/>
        <v>1.0316217180254648</v>
      </c>
      <c r="CZ43" s="8">
        <v>405</v>
      </c>
      <c r="DA43" s="8">
        <f>'[2]METAS FORMACIÓN X CTROS'!$AL43</f>
        <v>587</v>
      </c>
      <c r="DB43" s="355">
        <f t="shared" si="31"/>
        <v>1.4493827160493826</v>
      </c>
      <c r="DC43" s="8">
        <v>614</v>
      </c>
      <c r="DD43" s="8">
        <f>'[2]METAS FORMACIÓN X CTROS'!$AM43</f>
        <v>746</v>
      </c>
      <c r="DE43" s="355">
        <f t="shared" si="32"/>
        <v>1.214983713355049</v>
      </c>
      <c r="DF43" s="8">
        <v>46714</v>
      </c>
      <c r="DG43" s="8">
        <f>'[2]METAS FORMACIÓN X CTROS'!$AN43</f>
        <v>42590</v>
      </c>
      <c r="DH43" s="358">
        <f t="shared" si="33"/>
        <v>0.91171811448388063</v>
      </c>
      <c r="DI43" s="62">
        <v>0.85</v>
      </c>
      <c r="DJ43" s="93">
        <f>'[2]METAS FORMACIÓN X CTROS'!$AO43</f>
        <v>0.95260559517279197</v>
      </c>
      <c r="DK43" s="93">
        <f t="shared" si="34"/>
        <v>1.1207124649091671</v>
      </c>
      <c r="DL43" s="62">
        <v>0.76</v>
      </c>
      <c r="DM43" s="93">
        <f>'[2]METAS FORMACIÓN X CTROS'!$AP43</f>
        <v>0.95836734693877601</v>
      </c>
      <c r="DN43" s="93">
        <f t="shared" si="35"/>
        <v>1.2610096670247053</v>
      </c>
      <c r="DO43" s="62">
        <v>0.80499999999999994</v>
      </c>
      <c r="DP43" s="93">
        <f>'[2]METAS FORMACIÓN X CTROS'!$AQ43</f>
        <v>0.95328820116054203</v>
      </c>
      <c r="DQ43" s="93">
        <f t="shared" si="36"/>
        <v>1.1842089455410461</v>
      </c>
      <c r="DR43" s="62">
        <v>0.85</v>
      </c>
      <c r="DS43" s="93">
        <f>'[2]METAS FORMACIÓN X CTROS'!$AR43</f>
        <v>0.88428786107864399</v>
      </c>
      <c r="DT43" s="93">
        <f t="shared" si="37"/>
        <v>1.0403386600925224</v>
      </c>
      <c r="DU43" s="62">
        <v>0.8</v>
      </c>
      <c r="DV43" s="93">
        <f>'[2]METAS FORMACIÓN X CTROS'!$AS43</f>
        <v>0.82253886010362698</v>
      </c>
      <c r="DW43" s="93">
        <f t="shared" si="38"/>
        <v>1.0281735751295336</v>
      </c>
      <c r="DX43" s="62">
        <v>0.82499999999999996</v>
      </c>
      <c r="DY43" s="93">
        <f>'[2]METAS FORMACIÓN X CTROS'!$AT43</f>
        <v>0.85393496901264998</v>
      </c>
      <c r="DZ43" s="93">
        <f t="shared" si="39"/>
        <v>1.035072689712303</v>
      </c>
      <c r="EA43" s="62">
        <v>0.85</v>
      </c>
      <c r="EB43" s="93">
        <f>'[2]METAS FORMACIÓN X CTROS'!$AU43</f>
        <v>0.92551641949152597</v>
      </c>
      <c r="EC43" s="93">
        <f t="shared" si="40"/>
        <v>1.0888428464606188</v>
      </c>
      <c r="ED43" s="62">
        <v>0.78</v>
      </c>
      <c r="EE43" s="93">
        <f>'[2]METAS FORMACIÓN X CTROS'!$AV43</f>
        <v>0.846258018531718</v>
      </c>
      <c r="EF43" s="93">
        <f t="shared" si="41"/>
        <v>1.0849461776047666</v>
      </c>
      <c r="EG43" s="62">
        <v>0.81499999999999995</v>
      </c>
      <c r="EH43" s="93">
        <f>'[2]METAS FORMACIÓN X CTROS'!$AW43</f>
        <v>0.90037976400379804</v>
      </c>
      <c r="EI43" s="93">
        <f t="shared" si="42"/>
        <v>1.1047604466304271</v>
      </c>
      <c r="EJ43" s="62">
        <v>0.82</v>
      </c>
      <c r="EK43" s="93">
        <f>'[2]METAS FORMACIÓN X CTROS'!$AX43</f>
        <v>0.78554828856943704</v>
      </c>
      <c r="EL43" s="93">
        <f t="shared" si="43"/>
        <v>0.95798571776760622</v>
      </c>
      <c r="EM43" s="62">
        <v>0.24</v>
      </c>
      <c r="EN43" s="93">
        <f>'[2]METAS FORMACIÓN X CTROS'!$AY43</f>
        <v>0.34149159663865503</v>
      </c>
      <c r="EO43" s="93">
        <f t="shared" si="44"/>
        <v>1.4228816526610626</v>
      </c>
      <c r="EP43" s="62">
        <v>0.53</v>
      </c>
      <c r="EQ43" s="93">
        <f>'[2]METAS FORMACIÓN X CTROS'!$AZ43</f>
        <v>0.64273327177315798</v>
      </c>
      <c r="ER43" s="93">
        <f t="shared" si="45"/>
        <v>1.212704286364449</v>
      </c>
      <c r="ES43" s="62">
        <v>0.83499999999999996</v>
      </c>
      <c r="ET43" s="93">
        <f>'[2]METAS FORMACIÓN X CTROS'!$BA43</f>
        <v>0.83229408512990599</v>
      </c>
      <c r="EU43" s="93">
        <f t="shared" si="46"/>
        <v>0.99675938338910897</v>
      </c>
      <c r="EV43" s="62">
        <v>0.51</v>
      </c>
      <c r="EW43" s="93">
        <f>'[2]METAS FORMACIÓN X CTROS'!$BB43</f>
        <v>0.50777177741253798</v>
      </c>
      <c r="EX43" s="93">
        <f t="shared" si="47"/>
        <v>0.99563093610301567</v>
      </c>
      <c r="EY43" s="62">
        <v>0.67249999999999999</v>
      </c>
      <c r="EZ43" s="93">
        <f>'[2]METAS FORMACIÓN X CTROS'!$BC43</f>
        <v>0.72840499098015599</v>
      </c>
      <c r="FA43" s="93">
        <f t="shared" si="48"/>
        <v>1.0831300981117562</v>
      </c>
      <c r="FB43" s="62">
        <v>0.71</v>
      </c>
      <c r="FC43" s="93">
        <f>'[2]METAS FORMACIÓN X CTROS'!$BD43</f>
        <v>0.69288135593220301</v>
      </c>
      <c r="FD43" s="93">
        <f t="shared" si="49"/>
        <v>0.97588923370732827</v>
      </c>
      <c r="FE43" s="62">
        <v>0.23</v>
      </c>
      <c r="FF43" s="93">
        <f>'[2]METAS FORMACIÓN X CTROS'!$BE43</f>
        <v>0.35455607476635498</v>
      </c>
      <c r="FG43" s="93">
        <f t="shared" si="50"/>
        <v>1.5415481511580651</v>
      </c>
      <c r="FH43" s="62">
        <v>0.47</v>
      </c>
      <c r="FI43" s="93">
        <f>'[2]METAS FORMACIÓN X CTROS'!$BF43</f>
        <v>0.44126846220677701</v>
      </c>
      <c r="FJ43" s="93">
        <f t="shared" si="51"/>
        <v>0.93886906852505758</v>
      </c>
      <c r="FK43" s="54">
        <v>0.9</v>
      </c>
      <c r="FL43" s="93">
        <f>'[2]METAS FORMACIÓN X CTROS'!$BG43</f>
        <v>0.95741056218057896</v>
      </c>
      <c r="FM43" s="93">
        <f t="shared" si="52"/>
        <v>1.0637895135339765</v>
      </c>
      <c r="FN43" s="54">
        <v>0.61009999999999998</v>
      </c>
      <c r="FO43" s="93">
        <f>'[2]METAS FORMACIÓN X CTROS'!$BH43</f>
        <v>0.85656836461125996</v>
      </c>
      <c r="FP43" s="93">
        <f t="shared" si="53"/>
        <v>1.4039802730884445</v>
      </c>
      <c r="FQ43" s="63">
        <v>8821</v>
      </c>
      <c r="FR43" s="8">
        <f>'[2]METAS FORMACIÓN X CTROS'!$BI43</f>
        <v>3088</v>
      </c>
      <c r="FS43" s="54">
        <f t="shared" si="54"/>
        <v>0.35007368779049997</v>
      </c>
      <c r="FT43" s="63">
        <v>4399</v>
      </c>
      <c r="FU43" s="8">
        <f>'[2]METAS FORMACIÓN X CTROS'!$BJ43</f>
        <v>3149</v>
      </c>
      <c r="FV43" s="54">
        <f t="shared" si="55"/>
        <v>0.71584451011593542</v>
      </c>
      <c r="FW43" s="63">
        <v>13220</v>
      </c>
      <c r="FX43" s="8">
        <f>'[2]METAS FORMACIÓN X CTROS'!$BK43</f>
        <v>6237</v>
      </c>
      <c r="FY43" s="54">
        <f t="shared" si="56"/>
        <v>0.47178517397881997</v>
      </c>
      <c r="FZ43" s="63">
        <v>48575</v>
      </c>
      <c r="GA43" s="8">
        <f>'[2]METAS FORMACIÓN X CTROS'!$BL43</f>
        <v>58399</v>
      </c>
      <c r="GB43" s="54">
        <f t="shared" si="57"/>
        <v>1.2022439526505404</v>
      </c>
      <c r="GC43" s="63">
        <v>61795</v>
      </c>
      <c r="GD43" s="8">
        <f>'[2]METAS FORMACIÓN X CTROS'!$BM43</f>
        <v>64636</v>
      </c>
      <c r="GE43" s="54">
        <f t="shared" si="58"/>
        <v>1.0459745934137066</v>
      </c>
      <c r="GF43" s="63">
        <v>5392</v>
      </c>
      <c r="GG43" s="8">
        <f>'[2]METAS FORMACIÓN X CTROS'!$BN43</f>
        <v>1605</v>
      </c>
      <c r="GH43" s="300">
        <f t="shared" si="59"/>
        <v>0.29766320474777447</v>
      </c>
      <c r="GI43" s="8">
        <v>360</v>
      </c>
      <c r="GJ43" s="8">
        <f>'[2]METAS FORMACIÓN X CTROS'!$BO43</f>
        <v>562</v>
      </c>
      <c r="GK43" s="93">
        <f t="shared" si="60"/>
        <v>1.5611111111111111</v>
      </c>
      <c r="GL43" s="8">
        <v>320</v>
      </c>
      <c r="GM43" s="8">
        <f>'[2]METAS FORMACIÓN X CTROS'!$BP43</f>
        <v>538</v>
      </c>
      <c r="GN43" s="93">
        <f t="shared" si="61"/>
        <v>1.6812499999999999</v>
      </c>
    </row>
    <row r="44" spans="1:196" s="1" customFormat="1" ht="15" customHeight="1" x14ac:dyDescent="0.6">
      <c r="A44" s="16">
        <v>11</v>
      </c>
      <c r="B44" s="17" t="s">
        <v>523</v>
      </c>
      <c r="C44" s="18">
        <v>9406</v>
      </c>
      <c r="D44" s="17" t="s">
        <v>612</v>
      </c>
      <c r="E44" s="8">
        <f>VLOOKUP(C44,'[3]METAS FORMACIÓN X CTROS'!$C$11:$E$128,3,0)</f>
        <v>2659</v>
      </c>
      <c r="F44" s="8">
        <f>'[2]METAS FORMACIÓN X CTROS'!$E44</f>
        <v>2504</v>
      </c>
      <c r="G44" s="352">
        <f t="shared" si="62"/>
        <v>0.9417074088003009</v>
      </c>
      <c r="H44" s="8">
        <f>VLOOKUP(C44,'[3]METAS FORMACIÓN X CTROS'!$C$11:$F$128,4,0)</f>
        <v>936</v>
      </c>
      <c r="I44" s="8">
        <f>'[2]METAS FORMACIÓN X CTROS'!$F44</f>
        <v>970</v>
      </c>
      <c r="J44" s="352">
        <f t="shared" si="2"/>
        <v>1.0363247863247864</v>
      </c>
      <c r="K44" s="8">
        <f>VLOOKUP(C44,'[3]METAS FORMACIÓN X CTROS'!$C$11:$G$128,5,0)</f>
        <v>1522</v>
      </c>
      <c r="L44" s="8">
        <f>'[2]METAS FORMACIÓN X CTROS'!$G44</f>
        <v>1170</v>
      </c>
      <c r="M44" s="352">
        <f t="shared" si="3"/>
        <v>0.76872536136662284</v>
      </c>
      <c r="N44" s="8">
        <v>0</v>
      </c>
      <c r="O44" s="8">
        <f>'[2]METAS FORMACIÓN X CTROS'!$H44</f>
        <v>0</v>
      </c>
      <c r="P44" s="355" t="str">
        <f t="shared" si="4"/>
        <v>N/A</v>
      </c>
      <c r="Q44" s="8">
        <v>0</v>
      </c>
      <c r="R44" s="8">
        <f>'[2]METAS FORMACIÓN X CTROS'!$I44</f>
        <v>0</v>
      </c>
      <c r="S44" s="355" t="str">
        <f t="shared" si="5"/>
        <v>N/A</v>
      </c>
      <c r="T44" s="8">
        <v>5117</v>
      </c>
      <c r="U44" s="8">
        <f>'[2]METAS FORMACIÓN X CTROS'!$J44</f>
        <v>4644</v>
      </c>
      <c r="V44" s="352">
        <f t="shared" si="64"/>
        <v>0.90756302521008403</v>
      </c>
      <c r="W44" s="8">
        <v>5117</v>
      </c>
      <c r="X44" s="8">
        <f>'[2]METAS FORMACIÓN X CTROS'!$K44</f>
        <v>4644</v>
      </c>
      <c r="Y44" s="352">
        <f t="shared" si="6"/>
        <v>0.90756302521008403</v>
      </c>
      <c r="Z44" s="8">
        <v>111</v>
      </c>
      <c r="AA44" s="8">
        <f>'[2]METAS FORMACIÓN X CTROS'!$L44</f>
        <v>103</v>
      </c>
      <c r="AB44" s="352">
        <f t="shared" si="7"/>
        <v>0.92792792792792789</v>
      </c>
      <c r="AC44" s="8">
        <v>0</v>
      </c>
      <c r="AD44" s="8">
        <f>'[2]METAS FORMACIÓN X CTROS'!$M44</f>
        <v>0</v>
      </c>
      <c r="AE44" s="355" t="str">
        <f t="shared" si="8"/>
        <v>N/A</v>
      </c>
      <c r="AF44" s="8">
        <v>14</v>
      </c>
      <c r="AG44" s="8">
        <f>'[2]METAS FORMACIÓN X CTROS'!$N44</f>
        <v>14</v>
      </c>
      <c r="AH44" s="355">
        <f t="shared" si="9"/>
        <v>1</v>
      </c>
      <c r="AI44" s="8">
        <v>125</v>
      </c>
      <c r="AJ44" s="8">
        <f>'[2]METAS FORMACIÓN X CTROS'!$O44</f>
        <v>117</v>
      </c>
      <c r="AK44" s="352">
        <f t="shared" si="10"/>
        <v>0.93600000000000005</v>
      </c>
      <c r="AL44" s="8">
        <v>257</v>
      </c>
      <c r="AM44" s="8">
        <f>'[2]METAS FORMACIÓN X CTROS'!$P44</f>
        <v>282</v>
      </c>
      <c r="AN44" s="352">
        <f t="shared" si="11"/>
        <v>1.0972762645914398</v>
      </c>
      <c r="AO44" s="8">
        <v>0</v>
      </c>
      <c r="AP44" s="8">
        <f>'[2]METAS FORMACIÓN X CTROS'!$Q44</f>
        <v>0</v>
      </c>
      <c r="AQ44" s="355" t="str">
        <f t="shared" si="12"/>
        <v>N/A</v>
      </c>
      <c r="AR44" s="8">
        <v>0</v>
      </c>
      <c r="AS44" s="8">
        <f>'[2]METAS FORMACIÓN X CTROS'!$R44</f>
        <v>0</v>
      </c>
      <c r="AT44" s="355" t="str">
        <f t="shared" si="13"/>
        <v>N/A</v>
      </c>
      <c r="AU44" s="8">
        <v>257</v>
      </c>
      <c r="AV44" s="8">
        <f>'[2]METAS FORMACIÓN X CTROS'!$S44</f>
        <v>282</v>
      </c>
      <c r="AW44" s="352">
        <f t="shared" si="14"/>
        <v>1.0972762645914398</v>
      </c>
      <c r="AX44" s="8">
        <v>3874</v>
      </c>
      <c r="AY44" s="8">
        <f>'[2]METAS FORMACIÓN X CTROS'!$T44</f>
        <v>3859</v>
      </c>
      <c r="AZ44" s="352">
        <f t="shared" si="15"/>
        <v>0.99612803304078468</v>
      </c>
      <c r="BA44" s="8">
        <v>235</v>
      </c>
      <c r="BB44" s="8">
        <f>'[2]METAS FORMACIÓN X CTROS'!$U44</f>
        <v>240</v>
      </c>
      <c r="BC44" s="352">
        <f t="shared" si="16"/>
        <v>1.0212765957446808</v>
      </c>
      <c r="BD44" s="8">
        <v>71</v>
      </c>
      <c r="BE44" s="8">
        <f>'[2]METAS FORMACIÓN X CTROS'!$V44</f>
        <v>88</v>
      </c>
      <c r="BF44" s="355">
        <f t="shared" si="17"/>
        <v>1.2394366197183098</v>
      </c>
      <c r="BG44" s="8">
        <v>24</v>
      </c>
      <c r="BH44" s="8">
        <f>'[2]METAS FORMACIÓN X CTROS'!$W44</f>
        <v>24</v>
      </c>
      <c r="BI44" s="355">
        <f t="shared" si="18"/>
        <v>1</v>
      </c>
      <c r="BJ44" s="8">
        <v>2111</v>
      </c>
      <c r="BK44" s="8">
        <f>'[2]METAS FORMACIÓN X CTROS'!$X44</f>
        <v>2097</v>
      </c>
      <c r="BL44" s="560">
        <f t="shared" si="65"/>
        <v>0.99336807200378963</v>
      </c>
      <c r="BM44" s="8">
        <v>6315</v>
      </c>
      <c r="BN44" s="8">
        <f>'[2]METAS FORMACIÓN X CTROS'!$Y44</f>
        <v>6308</v>
      </c>
      <c r="BO44" s="352">
        <f t="shared" si="19"/>
        <v>0.99889152810768012</v>
      </c>
      <c r="BP44" s="8">
        <v>0</v>
      </c>
      <c r="BQ44" s="8">
        <f>'[2]METAS FORMACIÓN X CTROS'!$Z44</f>
        <v>0</v>
      </c>
      <c r="BR44" s="352" t="str">
        <f t="shared" si="20"/>
        <v>N/A</v>
      </c>
      <c r="BS44" s="8">
        <v>6697</v>
      </c>
      <c r="BT44" s="8">
        <f>'[2]METAS FORMACIÓN X CTROS'!$AA44</f>
        <v>6707</v>
      </c>
      <c r="BU44" s="352">
        <f t="shared" si="21"/>
        <v>1.0014932059130954</v>
      </c>
      <c r="BV44" s="8">
        <v>11814</v>
      </c>
      <c r="BW44" s="8">
        <f>'[2]METAS FORMACIÓN X CTROS'!$AB44</f>
        <v>11351</v>
      </c>
      <c r="BX44" s="352">
        <f t="shared" si="22"/>
        <v>0.96080920941256132</v>
      </c>
      <c r="BY44" s="8">
        <v>20480</v>
      </c>
      <c r="BZ44" s="8">
        <f>'[2]METAS FORMACIÓN X CTROS'!$AC44</f>
        <v>14400</v>
      </c>
      <c r="CA44" s="358">
        <f t="shared" si="23"/>
        <v>0.703125</v>
      </c>
      <c r="CB44" s="8">
        <v>22710</v>
      </c>
      <c r="CC44" s="8">
        <f>'[2]METAS FORMACIÓN X CTROS'!$AD44</f>
        <v>18322</v>
      </c>
      <c r="CD44" s="358">
        <f t="shared" si="24"/>
        <v>0.80678115367679437</v>
      </c>
      <c r="CE44" s="8">
        <v>10240</v>
      </c>
      <c r="CF44" s="8">
        <f>'[2]METAS FORMACIÓN X CTROS'!$AE44</f>
        <v>10240</v>
      </c>
      <c r="CG44" s="358">
        <f t="shared" si="25"/>
        <v>1</v>
      </c>
      <c r="CH44" s="8">
        <v>2100</v>
      </c>
      <c r="CI44" s="8">
        <f>'[2]METAS FORMACIÓN X CTROS'!$AF44</f>
        <v>1998</v>
      </c>
      <c r="CJ44" s="352">
        <f t="shared" si="26"/>
        <v>0.9514285714285714</v>
      </c>
      <c r="CK44" s="8">
        <v>12340</v>
      </c>
      <c r="CL44" s="8">
        <f>'[2]METAS FORMACIÓN X CTROS'!$AG44</f>
        <v>12238</v>
      </c>
      <c r="CM44" s="358">
        <f t="shared" si="27"/>
        <v>0.99173419773095628</v>
      </c>
      <c r="CN44" s="8">
        <v>390</v>
      </c>
      <c r="CO44" s="8">
        <v>448</v>
      </c>
      <c r="CP44" s="358">
        <f t="shared" si="63"/>
        <v>1.1487179487179486</v>
      </c>
      <c r="CQ44" s="8">
        <v>599</v>
      </c>
      <c r="CR44" s="8">
        <f>'[2]METAS FORMACIÓN X CTROS'!$AI44</f>
        <v>782</v>
      </c>
      <c r="CS44" s="358">
        <f t="shared" si="28"/>
        <v>1.3055091819699498</v>
      </c>
      <c r="CT44" s="8">
        <v>56519</v>
      </c>
      <c r="CU44" s="8">
        <f>'[2]METAS FORMACIÓN X CTROS'!$AJ44</f>
        <v>46190</v>
      </c>
      <c r="CV44" s="358">
        <f t="shared" si="29"/>
        <v>0.81724729736902635</v>
      </c>
      <c r="CW44" s="8">
        <v>68333</v>
      </c>
      <c r="CX44" s="8">
        <f>'[2]METAS FORMACIÓN X CTROS'!$AK44</f>
        <v>57541</v>
      </c>
      <c r="CY44" s="358">
        <f t="shared" si="30"/>
        <v>0.84206752228059645</v>
      </c>
      <c r="CZ44" s="8">
        <v>461</v>
      </c>
      <c r="DA44" s="8">
        <f>'[2]METAS FORMACIÓN X CTROS'!$AL44</f>
        <v>536</v>
      </c>
      <c r="DB44" s="355">
        <f t="shared" si="31"/>
        <v>1.1626898047722343</v>
      </c>
      <c r="DC44" s="8">
        <v>637</v>
      </c>
      <c r="DD44" s="8">
        <f>'[2]METAS FORMACIÓN X CTROS'!$AM44</f>
        <v>820</v>
      </c>
      <c r="DE44" s="355">
        <f t="shared" si="32"/>
        <v>1.2872841444270016</v>
      </c>
      <c r="DF44" s="8">
        <v>31891</v>
      </c>
      <c r="DG44" s="8">
        <f>'[2]METAS FORMACIÓN X CTROS'!$AN44</f>
        <v>25850</v>
      </c>
      <c r="DH44" s="358">
        <f t="shared" si="33"/>
        <v>0.81057351603900785</v>
      </c>
      <c r="DI44" s="62">
        <v>0.88</v>
      </c>
      <c r="DJ44" s="93">
        <f>'[2]METAS FORMACIÓN X CTROS'!$AO44</f>
        <v>0.910777794959023</v>
      </c>
      <c r="DK44" s="93">
        <f t="shared" si="34"/>
        <v>1.0349747669988898</v>
      </c>
      <c r="DL44" s="62">
        <v>0.79</v>
      </c>
      <c r="DM44" s="93">
        <f>'[2]METAS FORMACIÓN X CTROS'!$AP44</f>
        <v>0.80416666666666703</v>
      </c>
      <c r="DN44" s="93">
        <f t="shared" si="35"/>
        <v>1.0179324894514772</v>
      </c>
      <c r="DO44" s="62">
        <v>0.83499999999999996</v>
      </c>
      <c r="DP44" s="93">
        <f>'[2]METAS FORMACIÓN X CTROS'!$AQ44</f>
        <v>0.90696287460861802</v>
      </c>
      <c r="DQ44" s="93">
        <f t="shared" si="36"/>
        <v>1.0861830833636144</v>
      </c>
      <c r="DR44" s="62">
        <v>0.86</v>
      </c>
      <c r="DS44" s="93">
        <f>'[2]METAS FORMACIÓN X CTROS'!$AR44</f>
        <v>0.91807294501905301</v>
      </c>
      <c r="DT44" s="93">
        <f t="shared" si="37"/>
        <v>1.0675266802547128</v>
      </c>
      <c r="DU44" s="62">
        <v>0.89</v>
      </c>
      <c r="DV44" s="93">
        <f>'[2]METAS FORMACIÓN X CTROS'!$AS44</f>
        <v>0.85876288659793798</v>
      </c>
      <c r="DW44" s="93">
        <f t="shared" si="38"/>
        <v>0.96490211977296403</v>
      </c>
      <c r="DX44" s="62">
        <v>0.875</v>
      </c>
      <c r="DY44" s="93">
        <f>'[2]METAS FORMACIÓN X CTROS'!$AT44</f>
        <v>0.90568475452196395</v>
      </c>
      <c r="DZ44" s="93">
        <f t="shared" si="39"/>
        <v>1.0350682908822446</v>
      </c>
      <c r="EA44" s="62">
        <v>0.87</v>
      </c>
      <c r="EB44" s="93">
        <f>'[2]METAS FORMACIÓN X CTROS'!$AU44</f>
        <v>0.91342076718272402</v>
      </c>
      <c r="EC44" s="93">
        <f t="shared" si="40"/>
        <v>1.0499089277962346</v>
      </c>
      <c r="ED44" s="62">
        <v>0.84000000000000008</v>
      </c>
      <c r="EE44" s="93">
        <f>'[2]METAS FORMACIÓN X CTROS'!$AV44</f>
        <v>0.84793388429752103</v>
      </c>
      <c r="EF44" s="93">
        <f t="shared" si="41"/>
        <v>1.0094451003541915</v>
      </c>
      <c r="EG44" s="62">
        <v>0.85499999999999998</v>
      </c>
      <c r="EH44" s="93">
        <f>'[2]METAS FORMACIÓN X CTROS'!$AW44</f>
        <v>0.90643996123689496</v>
      </c>
      <c r="EI44" s="93">
        <f t="shared" si="42"/>
        <v>1.0601636973530935</v>
      </c>
      <c r="EJ44" s="62">
        <v>0.91</v>
      </c>
      <c r="EK44" s="93">
        <f>'[2]METAS FORMACIÓN X CTROS'!$AX44</f>
        <v>0.86765661252900195</v>
      </c>
      <c r="EL44" s="93">
        <f t="shared" si="43"/>
        <v>0.95346880497692521</v>
      </c>
      <c r="EM44" s="62">
        <v>0.28999999999999998</v>
      </c>
      <c r="EN44" s="93">
        <f>'[2]METAS FORMACIÓN X CTROS'!$AY44</f>
        <v>0.34042207792207801</v>
      </c>
      <c r="EO44" s="93">
        <f t="shared" si="44"/>
        <v>1.1738692342140622</v>
      </c>
      <c r="EP44" s="62">
        <v>0.6</v>
      </c>
      <c r="EQ44" s="93">
        <f>'[2]METAS FORMACIÓN X CTROS'!$AZ44</f>
        <v>0.58640398354622203</v>
      </c>
      <c r="ER44" s="93">
        <f t="shared" si="45"/>
        <v>0.97733997257703675</v>
      </c>
      <c r="ES44" s="62">
        <v>0.89</v>
      </c>
      <c r="ET44" s="93">
        <f>'[2]METAS FORMACIÓN X CTROS'!$BA44</f>
        <v>0.88230096872929198</v>
      </c>
      <c r="EU44" s="93">
        <f t="shared" si="46"/>
        <v>0.99134940306662023</v>
      </c>
      <c r="EV44" s="62">
        <v>0.56500000000000006</v>
      </c>
      <c r="EW44" s="93">
        <f>'[2]METAS FORMACIÓN X CTROS'!$BB44</f>
        <v>0.364177949709865</v>
      </c>
      <c r="EX44" s="93">
        <f t="shared" si="47"/>
        <v>0.64456274284931847</v>
      </c>
      <c r="EY44" s="62">
        <v>0.72750000000000004</v>
      </c>
      <c r="EZ44" s="93">
        <f>'[2]METAS FORMACIÓN X CTROS'!$BC44</f>
        <v>0.64953685198380295</v>
      </c>
      <c r="FA44" s="93">
        <f t="shared" si="48"/>
        <v>0.89283416080247824</v>
      </c>
      <c r="FB44" s="62">
        <v>0.76</v>
      </c>
      <c r="FC44" s="93">
        <f>'[2]METAS FORMACIÓN X CTROS'!$BD44</f>
        <v>0.81831831831831803</v>
      </c>
      <c r="FD44" s="93">
        <f t="shared" si="49"/>
        <v>1.0767346293662079</v>
      </c>
      <c r="FE44" s="62">
        <v>0.37</v>
      </c>
      <c r="FF44" s="93">
        <f>'[2]METAS FORMACIÓN X CTROS'!$BE44</f>
        <v>0.40869140625</v>
      </c>
      <c r="FG44" s="93">
        <f t="shared" si="50"/>
        <v>1.1045713682432432</v>
      </c>
      <c r="FH44" s="62">
        <v>0.56499999999999995</v>
      </c>
      <c r="FI44" s="93">
        <f>'[2]METAS FORMACIÓN X CTROS'!$BF44</f>
        <v>0.47556790325216503</v>
      </c>
      <c r="FJ44" s="93">
        <f t="shared" si="51"/>
        <v>0.84171310310117708</v>
      </c>
      <c r="FK44" s="54">
        <v>0.9</v>
      </c>
      <c r="FL44" s="93">
        <f>'[2]METAS FORMACIÓN X CTROS'!$BG44</f>
        <v>0.90485074626865702</v>
      </c>
      <c r="FM44" s="93">
        <f t="shared" si="52"/>
        <v>1.0053897180762856</v>
      </c>
      <c r="FN44" s="54">
        <v>0.61009999999999998</v>
      </c>
      <c r="FO44" s="93">
        <f>'[2]METAS FORMACIÓN X CTROS'!$BH44</f>
        <v>0.85365853658536595</v>
      </c>
      <c r="FP44" s="93">
        <f t="shared" si="53"/>
        <v>1.3992108450833731</v>
      </c>
      <c r="FQ44" s="63">
        <v>3133</v>
      </c>
      <c r="FR44" s="8">
        <f>'[2]METAS FORMACIÓN X CTROS'!$BI44</f>
        <v>1155</v>
      </c>
      <c r="FS44" s="54">
        <f t="shared" si="54"/>
        <v>0.36865624002553465</v>
      </c>
      <c r="FT44" s="63">
        <v>680</v>
      </c>
      <c r="FU44" s="8">
        <f>'[2]METAS FORMACIÓN X CTROS'!$BJ44</f>
        <v>482</v>
      </c>
      <c r="FV44" s="54">
        <f t="shared" si="55"/>
        <v>0.70882352941176474</v>
      </c>
      <c r="FW44" s="63">
        <v>3813</v>
      </c>
      <c r="FX44" s="8">
        <f>'[2]METAS FORMACIÓN X CTROS'!$BK44</f>
        <v>1637</v>
      </c>
      <c r="FY44" s="54">
        <f t="shared" si="56"/>
        <v>0.42932074482035143</v>
      </c>
      <c r="FZ44" s="63">
        <v>31990</v>
      </c>
      <c r="GA44" s="8">
        <f>'[2]METAS FORMACIÓN X CTROS'!$BL44</f>
        <v>22350</v>
      </c>
      <c r="GB44" s="54">
        <f t="shared" si="57"/>
        <v>0.69865582994685838</v>
      </c>
      <c r="GC44" s="63">
        <v>35803</v>
      </c>
      <c r="GD44" s="8">
        <f>'[2]METAS FORMACIÓN X CTROS'!$BM44</f>
        <v>23987</v>
      </c>
      <c r="GE44" s="54">
        <f t="shared" si="58"/>
        <v>0.66997179007345753</v>
      </c>
      <c r="GF44" s="63">
        <v>840</v>
      </c>
      <c r="GG44" s="8">
        <f>'[2]METAS FORMACIÓN X CTROS'!$BN44</f>
        <v>339</v>
      </c>
      <c r="GH44" s="300">
        <f t="shared" si="59"/>
        <v>0.40357142857142858</v>
      </c>
      <c r="GI44" s="8">
        <v>316</v>
      </c>
      <c r="GJ44" s="8">
        <f>'[2]METAS FORMACIÓN X CTROS'!$BO44</f>
        <v>382</v>
      </c>
      <c r="GK44" s="93">
        <f t="shared" si="60"/>
        <v>1.2088607594936709</v>
      </c>
      <c r="GL44" s="8">
        <v>311</v>
      </c>
      <c r="GM44" s="8">
        <f>'[2]METAS FORMACIÓN X CTROS'!$BP44</f>
        <v>557</v>
      </c>
      <c r="GN44" s="93">
        <f t="shared" si="61"/>
        <v>1.7909967845659165</v>
      </c>
    </row>
    <row r="45" spans="1:196" s="1" customFormat="1" ht="15" customHeight="1" x14ac:dyDescent="0.6">
      <c r="A45" s="16">
        <v>11</v>
      </c>
      <c r="B45" s="17" t="s">
        <v>523</v>
      </c>
      <c r="C45" s="18">
        <v>9508</v>
      </c>
      <c r="D45" s="17" t="s">
        <v>613</v>
      </c>
      <c r="E45" s="8">
        <f>VLOOKUP(C45,'[3]METAS FORMACIÓN X CTROS'!$C$11:$E$128,3,0)</f>
        <v>3147</v>
      </c>
      <c r="F45" s="8">
        <f>'[2]METAS FORMACIÓN X CTROS'!$E45</f>
        <v>3188</v>
      </c>
      <c r="G45" s="352">
        <f t="shared" si="62"/>
        <v>1.0130282809024467</v>
      </c>
      <c r="H45" s="8">
        <f>VLOOKUP(C45,'[3]METAS FORMACIÓN X CTROS'!$C$11:$F$128,4,0)</f>
        <v>479</v>
      </c>
      <c r="I45" s="8">
        <f>'[2]METAS FORMACIÓN X CTROS'!$F45</f>
        <v>655</v>
      </c>
      <c r="J45" s="352">
        <f t="shared" si="2"/>
        <v>1.3674321503131524</v>
      </c>
      <c r="K45" s="8">
        <f>VLOOKUP(C45,'[3]METAS FORMACIÓN X CTROS'!$C$11:$G$128,5,0)</f>
        <v>1698</v>
      </c>
      <c r="L45" s="8">
        <f>'[2]METAS FORMACIÓN X CTROS'!$G45</f>
        <v>933</v>
      </c>
      <c r="M45" s="352">
        <f t="shared" si="3"/>
        <v>0.54946996466431097</v>
      </c>
      <c r="N45" s="8">
        <v>0</v>
      </c>
      <c r="O45" s="8">
        <f>'[2]METAS FORMACIÓN X CTROS'!$H45</f>
        <v>0</v>
      </c>
      <c r="P45" s="355" t="str">
        <f t="shared" si="4"/>
        <v>N/A</v>
      </c>
      <c r="Q45" s="8">
        <v>0</v>
      </c>
      <c r="R45" s="8">
        <f>'[2]METAS FORMACIÓN X CTROS'!$I45</f>
        <v>0</v>
      </c>
      <c r="S45" s="355" t="str">
        <f t="shared" si="5"/>
        <v>N/A</v>
      </c>
      <c r="T45" s="8">
        <v>5324</v>
      </c>
      <c r="U45" s="8">
        <f>'[2]METAS FORMACIÓN X CTROS'!$J45</f>
        <v>4776</v>
      </c>
      <c r="V45" s="352">
        <f t="shared" si="64"/>
        <v>0.89706987227648383</v>
      </c>
      <c r="W45" s="8">
        <v>5324</v>
      </c>
      <c r="X45" s="8">
        <f>'[2]METAS FORMACIÓN X CTROS'!$K45</f>
        <v>4776</v>
      </c>
      <c r="Y45" s="352">
        <f t="shared" si="6"/>
        <v>0.89706987227648383</v>
      </c>
      <c r="Z45" s="8">
        <v>0</v>
      </c>
      <c r="AA45" s="8">
        <f>'[2]METAS FORMACIÓN X CTROS'!$L45</f>
        <v>0</v>
      </c>
      <c r="AB45" s="352" t="str">
        <f t="shared" si="7"/>
        <v>N/A</v>
      </c>
      <c r="AC45" s="8">
        <v>0</v>
      </c>
      <c r="AD45" s="8">
        <f>'[2]METAS FORMACIÓN X CTROS'!$M45</f>
        <v>0</v>
      </c>
      <c r="AE45" s="355" t="str">
        <f t="shared" si="8"/>
        <v>N/A</v>
      </c>
      <c r="AF45" s="8">
        <v>0</v>
      </c>
      <c r="AG45" s="8">
        <f>'[2]METAS FORMACIÓN X CTROS'!$N45</f>
        <v>0</v>
      </c>
      <c r="AH45" s="355" t="str">
        <f t="shared" si="9"/>
        <v>N/A</v>
      </c>
      <c r="AI45" s="8">
        <v>0</v>
      </c>
      <c r="AJ45" s="8">
        <f>'[2]METAS FORMACIÓN X CTROS'!$O45</f>
        <v>0</v>
      </c>
      <c r="AK45" s="352" t="str">
        <f t="shared" si="10"/>
        <v>N/A</v>
      </c>
      <c r="AL45" s="8">
        <v>0</v>
      </c>
      <c r="AM45" s="8">
        <f>'[2]METAS FORMACIÓN X CTROS'!$P45</f>
        <v>0</v>
      </c>
      <c r="AN45" s="352" t="str">
        <f t="shared" si="11"/>
        <v>N/A</v>
      </c>
      <c r="AO45" s="8">
        <v>0</v>
      </c>
      <c r="AP45" s="8">
        <f>'[2]METAS FORMACIÓN X CTROS'!$Q45</f>
        <v>0</v>
      </c>
      <c r="AQ45" s="355" t="str">
        <f t="shared" si="12"/>
        <v>N/A</v>
      </c>
      <c r="AR45" s="8">
        <v>0</v>
      </c>
      <c r="AS45" s="8">
        <f>'[2]METAS FORMACIÓN X CTROS'!$R45</f>
        <v>0</v>
      </c>
      <c r="AT45" s="355" t="str">
        <f t="shared" si="13"/>
        <v>N/A</v>
      </c>
      <c r="AU45" s="8">
        <v>0</v>
      </c>
      <c r="AV45" s="8">
        <f>'[2]METAS FORMACIÓN X CTROS'!$S45</f>
        <v>0</v>
      </c>
      <c r="AW45" s="352" t="str">
        <f t="shared" si="14"/>
        <v>N/A</v>
      </c>
      <c r="AX45" s="8">
        <v>909</v>
      </c>
      <c r="AY45" s="8">
        <f>'[2]METAS FORMACIÓN X CTROS'!$T45</f>
        <v>941</v>
      </c>
      <c r="AZ45" s="352">
        <f t="shared" si="15"/>
        <v>1.0352035203520351</v>
      </c>
      <c r="BA45" s="8">
        <v>214</v>
      </c>
      <c r="BB45" s="8">
        <f>'[2]METAS FORMACIÓN X CTROS'!$U45</f>
        <v>213</v>
      </c>
      <c r="BC45" s="352">
        <f t="shared" si="16"/>
        <v>0.99532710280373837</v>
      </c>
      <c r="BD45" s="8">
        <v>30</v>
      </c>
      <c r="BE45" s="8">
        <f>'[2]METAS FORMACIÓN X CTROS'!$V45</f>
        <v>16</v>
      </c>
      <c r="BF45" s="355">
        <f t="shared" si="17"/>
        <v>0.53333333333333333</v>
      </c>
      <c r="BG45" s="8">
        <v>15</v>
      </c>
      <c r="BH45" s="8">
        <f>'[2]METAS FORMACIÓN X CTROS'!$W45</f>
        <v>8</v>
      </c>
      <c r="BI45" s="355">
        <f t="shared" si="18"/>
        <v>0.53333333333333333</v>
      </c>
      <c r="BJ45" s="8">
        <v>2287</v>
      </c>
      <c r="BK45" s="8">
        <f>'[2]METAS FORMACIÓN X CTROS'!$X45</f>
        <v>2703</v>
      </c>
      <c r="BL45" s="560">
        <f t="shared" si="65"/>
        <v>1.1818976825535636</v>
      </c>
      <c r="BM45" s="8">
        <v>3455</v>
      </c>
      <c r="BN45" s="8">
        <f>'[2]METAS FORMACIÓN X CTROS'!$Y45</f>
        <v>3881</v>
      </c>
      <c r="BO45" s="352">
        <f t="shared" si="19"/>
        <v>1.1232995658465992</v>
      </c>
      <c r="BP45" s="8">
        <v>85</v>
      </c>
      <c r="BQ45" s="8">
        <f>'[2]METAS FORMACIÓN X CTROS'!$Z45</f>
        <v>0</v>
      </c>
      <c r="BR45" s="352">
        <f t="shared" si="20"/>
        <v>0</v>
      </c>
      <c r="BS45" s="8">
        <v>3540</v>
      </c>
      <c r="BT45" s="8">
        <f>'[2]METAS FORMACIÓN X CTROS'!$AA45</f>
        <v>3881</v>
      </c>
      <c r="BU45" s="352">
        <f t="shared" si="21"/>
        <v>1.0963276836158191</v>
      </c>
      <c r="BV45" s="8">
        <v>8864</v>
      </c>
      <c r="BW45" s="8">
        <f>'[2]METAS FORMACIÓN X CTROS'!$AB45</f>
        <v>8657</v>
      </c>
      <c r="BX45" s="352">
        <f t="shared" si="22"/>
        <v>0.9766471119133574</v>
      </c>
      <c r="BY45" s="8">
        <v>16000</v>
      </c>
      <c r="BZ45" s="8">
        <f>'[2]METAS FORMACIÓN X CTROS'!$AC45</f>
        <v>10479</v>
      </c>
      <c r="CA45" s="358">
        <f t="shared" si="23"/>
        <v>0.65493749999999995</v>
      </c>
      <c r="CB45" s="8">
        <v>28740</v>
      </c>
      <c r="CC45" s="8">
        <f>'[2]METAS FORMACIÓN X CTROS'!$AD45</f>
        <v>29193</v>
      </c>
      <c r="CD45" s="358">
        <f t="shared" si="24"/>
        <v>1.0157620041753654</v>
      </c>
      <c r="CE45" s="8">
        <v>3840</v>
      </c>
      <c r="CF45" s="8">
        <f>'[2]METAS FORMACIÓN X CTROS'!$AE45</f>
        <v>3520</v>
      </c>
      <c r="CG45" s="358">
        <f t="shared" si="25"/>
        <v>0.91666666666666663</v>
      </c>
      <c r="CH45" s="8">
        <v>660</v>
      </c>
      <c r="CI45" s="8">
        <f>'[2]METAS FORMACIÓN X CTROS'!$AF45</f>
        <v>705</v>
      </c>
      <c r="CJ45" s="352">
        <f t="shared" si="26"/>
        <v>1.0681818181818181</v>
      </c>
      <c r="CK45" s="8">
        <v>4500</v>
      </c>
      <c r="CL45" s="8">
        <f>'[2]METAS FORMACIÓN X CTROS'!$AG45</f>
        <v>4225</v>
      </c>
      <c r="CM45" s="358">
        <f t="shared" si="27"/>
        <v>0.93888888888888888</v>
      </c>
      <c r="CN45" s="8">
        <v>240</v>
      </c>
      <c r="CO45" s="8">
        <v>502</v>
      </c>
      <c r="CP45" s="358">
        <f t="shared" si="63"/>
        <v>2.0916666666666668</v>
      </c>
      <c r="CQ45" s="8">
        <v>419</v>
      </c>
      <c r="CR45" s="8">
        <f>'[2]METAS FORMACIÓN X CTROS'!$AI45</f>
        <v>810</v>
      </c>
      <c r="CS45" s="358">
        <f t="shared" si="28"/>
        <v>1.9331742243436754</v>
      </c>
      <c r="CT45" s="8">
        <v>49899</v>
      </c>
      <c r="CU45" s="8">
        <f>'[2]METAS FORMACIÓN X CTROS'!$AJ45</f>
        <v>45209</v>
      </c>
      <c r="CV45" s="358">
        <f t="shared" si="29"/>
        <v>0.90601014048377726</v>
      </c>
      <c r="CW45" s="8">
        <v>58763</v>
      </c>
      <c r="CX45" s="8">
        <f>'[2]METAS FORMACIÓN X CTROS'!$AK45</f>
        <v>53866</v>
      </c>
      <c r="CY45" s="358">
        <f t="shared" si="30"/>
        <v>0.91666524854074838</v>
      </c>
      <c r="CZ45" s="8">
        <v>270</v>
      </c>
      <c r="DA45" s="8">
        <f>'[2]METAS FORMACIÓN X CTROS'!$AL45</f>
        <v>518</v>
      </c>
      <c r="DB45" s="355">
        <f t="shared" si="31"/>
        <v>1.9185185185185185</v>
      </c>
      <c r="DC45" s="8">
        <v>434</v>
      </c>
      <c r="DD45" s="8">
        <f>'[2]METAS FORMACIÓN X CTROS'!$AM45</f>
        <v>818</v>
      </c>
      <c r="DE45" s="355">
        <f t="shared" si="32"/>
        <v>1.8847926267281105</v>
      </c>
      <c r="DF45" s="8">
        <v>20533</v>
      </c>
      <c r="DG45" s="8">
        <f>'[2]METAS FORMACIÓN X CTROS'!$AN45</f>
        <v>14867</v>
      </c>
      <c r="DH45" s="358">
        <f t="shared" si="33"/>
        <v>0.72405396191496618</v>
      </c>
      <c r="DI45" s="62">
        <v>0.89</v>
      </c>
      <c r="DJ45" s="93">
        <f>'[2]METAS FORMACIÓN X CTROS'!$AO45</f>
        <v>0.91821155943293298</v>
      </c>
      <c r="DK45" s="93">
        <f t="shared" si="34"/>
        <v>1.031698381385318</v>
      </c>
      <c r="DL45" s="62">
        <v>0.93</v>
      </c>
      <c r="DM45" s="93">
        <f>'[2]METAS FORMACIÓN X CTROS'!$AP45</f>
        <v>0.95774647887323905</v>
      </c>
      <c r="DN45" s="93">
        <f t="shared" si="35"/>
        <v>1.0298349235196118</v>
      </c>
      <c r="DO45" s="62">
        <v>0.91</v>
      </c>
      <c r="DP45" s="93">
        <f>'[2]METAS FORMACIÓN X CTROS'!$AQ45</f>
        <v>0.92038134501417201</v>
      </c>
      <c r="DQ45" s="93">
        <f t="shared" si="36"/>
        <v>1.0114080714441451</v>
      </c>
      <c r="DR45" s="62">
        <v>0.85</v>
      </c>
      <c r="DS45" s="93">
        <f>'[2]METAS FORMACIÓN X CTROS'!$AR45</f>
        <v>0.86920650327590399</v>
      </c>
      <c r="DT45" s="93">
        <f t="shared" si="37"/>
        <v>1.022595886206946</v>
      </c>
      <c r="DU45" s="62">
        <v>0.72</v>
      </c>
      <c r="DV45" s="93">
        <f>'[2]METAS FORMACIÓN X CTROS'!$AS45</f>
        <v>0.87175572519083999</v>
      </c>
      <c r="DW45" s="93">
        <f t="shared" si="38"/>
        <v>1.2107718405428334</v>
      </c>
      <c r="DX45" s="62">
        <v>0.78499999999999992</v>
      </c>
      <c r="DY45" s="93">
        <f>'[2]METAS FORMACIÓN X CTROS'!$AT45</f>
        <v>0.86955611390284704</v>
      </c>
      <c r="DZ45" s="93">
        <f t="shared" si="39"/>
        <v>1.1077147947806969</v>
      </c>
      <c r="EA45" s="62">
        <v>0.87</v>
      </c>
      <c r="EB45" s="93">
        <f>'[2]METAS FORMACIÓN X CTROS'!$AU45</f>
        <v>0.89228399024265004</v>
      </c>
      <c r="EC45" s="93">
        <f t="shared" si="40"/>
        <v>1.0256137818881035</v>
      </c>
      <c r="ED45" s="62">
        <v>0.82499999999999996</v>
      </c>
      <c r="EE45" s="93">
        <f>'[2]METAS FORMACIÓN X CTROS'!$AV45</f>
        <v>0.89285714285714302</v>
      </c>
      <c r="EF45" s="93">
        <f t="shared" si="41"/>
        <v>1.0822510822510825</v>
      </c>
      <c r="EG45" s="62">
        <v>0.84749999999999992</v>
      </c>
      <c r="EH45" s="93">
        <f>'[2]METAS FORMACIÓN X CTROS'!$AW45</f>
        <v>0.89234145777983098</v>
      </c>
      <c r="EI45" s="93">
        <f t="shared" si="42"/>
        <v>1.0529102746664674</v>
      </c>
      <c r="EJ45" s="62">
        <v>0.83</v>
      </c>
      <c r="EK45" s="93">
        <f>'[2]METAS FORMACIÓN X CTROS'!$AX45</f>
        <v>0.78705543095161801</v>
      </c>
      <c r="EL45" s="93">
        <f t="shared" si="43"/>
        <v>0.94825955536339523</v>
      </c>
      <c r="EM45" s="62">
        <v>0.2</v>
      </c>
      <c r="EN45" s="93">
        <f>'[2]METAS FORMACIÓN X CTROS'!$AY45</f>
        <v>0.16451175083934599</v>
      </c>
      <c r="EO45" s="93">
        <f t="shared" si="44"/>
        <v>0.82255875419672997</v>
      </c>
      <c r="EP45" s="62">
        <v>0.51500000000000001</v>
      </c>
      <c r="EQ45" s="93">
        <f>'[2]METAS FORMACIÓN X CTROS'!$AZ45</f>
        <v>0.59428432391780395</v>
      </c>
      <c r="ER45" s="93">
        <f t="shared" si="45"/>
        <v>1.1539501435297164</v>
      </c>
      <c r="ES45" s="62">
        <v>0.85</v>
      </c>
      <c r="ET45" s="93">
        <f>'[2]METAS FORMACIÓN X CTROS'!$BA45</f>
        <v>0.80807200184620098</v>
      </c>
      <c r="EU45" s="93">
        <f t="shared" si="46"/>
        <v>0.95067294334847174</v>
      </c>
      <c r="EV45" s="62">
        <v>0.51249999999999996</v>
      </c>
      <c r="EW45" s="93">
        <f>'[2]METAS FORMACIÓN X CTROS'!$BB45</f>
        <v>0.207035716687967</v>
      </c>
      <c r="EX45" s="93">
        <f t="shared" si="47"/>
        <v>0.40397213012286248</v>
      </c>
      <c r="EY45" s="62">
        <v>0.68124999999999991</v>
      </c>
      <c r="EZ45" s="93">
        <f>'[2]METAS FORMACIÓN X CTROS'!$BC45</f>
        <v>0.64218616567036702</v>
      </c>
      <c r="FA45" s="93">
        <f t="shared" si="48"/>
        <v>0.94265859180971312</v>
      </c>
      <c r="FB45" s="62">
        <v>0.67</v>
      </c>
      <c r="FC45" s="93">
        <f>'[2]METAS FORMACIÓN X CTROS'!$BD45</f>
        <v>0.60709219858156005</v>
      </c>
      <c r="FD45" s="93">
        <f t="shared" si="49"/>
        <v>0.90610775907695529</v>
      </c>
      <c r="FE45" s="62">
        <v>0.23</v>
      </c>
      <c r="FF45" s="93">
        <f>'[2]METAS FORMACIÓN X CTROS'!$BE45</f>
        <v>0.21022727272727301</v>
      </c>
      <c r="FG45" s="93">
        <f t="shared" si="50"/>
        <v>0.91403162055336085</v>
      </c>
      <c r="FH45" s="62">
        <v>0.45</v>
      </c>
      <c r="FI45" s="93">
        <f>'[2]METAS FORMACIÓN X CTROS'!$BF45</f>
        <v>0.27644970414201198</v>
      </c>
      <c r="FJ45" s="93">
        <f t="shared" si="51"/>
        <v>0.61433267587113771</v>
      </c>
      <c r="FK45" s="54">
        <v>0.91099476439790572</v>
      </c>
      <c r="FL45" s="93">
        <f>'[2]METAS FORMACIÓN X CTROS'!$BG45</f>
        <v>0.96332046332046295</v>
      </c>
      <c r="FM45" s="93">
        <f t="shared" si="52"/>
        <v>1.0574379798517726</v>
      </c>
      <c r="FN45" s="54">
        <v>0.61009999999999998</v>
      </c>
      <c r="FO45" s="93">
        <f>'[2]METAS FORMACIÓN X CTROS'!$BH45</f>
        <v>0.75794621026894904</v>
      </c>
      <c r="FP45" s="93">
        <f t="shared" si="53"/>
        <v>1.242331110094983</v>
      </c>
      <c r="FQ45" s="63">
        <v>2031</v>
      </c>
      <c r="FR45" s="8">
        <f>'[2]METAS FORMACIÓN X CTROS'!$BI45</f>
        <v>466</v>
      </c>
      <c r="FS45" s="54">
        <f t="shared" si="54"/>
        <v>0.2294436238306253</v>
      </c>
      <c r="FT45" s="63">
        <v>691</v>
      </c>
      <c r="FU45" s="8">
        <f>'[2]METAS FORMACIÓN X CTROS'!$BJ45</f>
        <v>430</v>
      </c>
      <c r="FV45" s="54">
        <f t="shared" si="55"/>
        <v>0.62228654124457305</v>
      </c>
      <c r="FW45" s="63">
        <v>2722</v>
      </c>
      <c r="FX45" s="8">
        <f>'[2]METAS FORMACIÓN X CTROS'!$BK45</f>
        <v>896</v>
      </c>
      <c r="FY45" s="54">
        <f t="shared" si="56"/>
        <v>0.32916972814107276</v>
      </c>
      <c r="FZ45" s="63">
        <v>28379</v>
      </c>
      <c r="GA45" s="8">
        <f>'[2]METAS FORMACIÓN X CTROS'!$BL45</f>
        <v>27764</v>
      </c>
      <c r="GB45" s="54">
        <f t="shared" si="57"/>
        <v>0.9783290461256563</v>
      </c>
      <c r="GC45" s="63">
        <v>31101</v>
      </c>
      <c r="GD45" s="8">
        <f>'[2]METAS FORMACIÓN X CTROS'!$BM45</f>
        <v>28660</v>
      </c>
      <c r="GE45" s="54">
        <f t="shared" si="58"/>
        <v>0.92151377769203557</v>
      </c>
      <c r="GF45" s="63">
        <v>963</v>
      </c>
      <c r="GG45" s="8">
        <f>'[2]METAS FORMACIÓN X CTROS'!$BN45</f>
        <v>143</v>
      </c>
      <c r="GH45" s="300">
        <f t="shared" si="59"/>
        <v>0.14849428868120457</v>
      </c>
      <c r="GI45" s="8">
        <v>197</v>
      </c>
      <c r="GJ45" s="8">
        <f>'[2]METAS FORMACIÓN X CTROS'!$BO45</f>
        <v>524</v>
      </c>
      <c r="GK45" s="93">
        <f t="shared" si="60"/>
        <v>2.6598984771573604</v>
      </c>
      <c r="GL45" s="8">
        <v>183</v>
      </c>
      <c r="GM45" s="8">
        <f>'[2]METAS FORMACIÓN X CTROS'!$BP45</f>
        <v>497</v>
      </c>
      <c r="GN45" s="93">
        <f t="shared" si="61"/>
        <v>2.7158469945355193</v>
      </c>
    </row>
    <row r="46" spans="1:196" s="1" customFormat="1" ht="15" customHeight="1" x14ac:dyDescent="0.6">
      <c r="A46" s="16">
        <v>13</v>
      </c>
      <c r="B46" s="17" t="s">
        <v>524</v>
      </c>
      <c r="C46" s="18">
        <v>9104</v>
      </c>
      <c r="D46" s="17" t="s">
        <v>614</v>
      </c>
      <c r="E46" s="8">
        <f>VLOOKUP(C46,'[3]METAS FORMACIÓN X CTROS'!$C$11:$E$128,3,0)</f>
        <v>2714</v>
      </c>
      <c r="F46" s="8">
        <f>'[2]METAS FORMACIÓN X CTROS'!$E46</f>
        <v>2754</v>
      </c>
      <c r="G46" s="352">
        <f t="shared" si="62"/>
        <v>1.0147383935151069</v>
      </c>
      <c r="H46" s="8">
        <f>VLOOKUP(C46,'[3]METAS FORMACIÓN X CTROS'!$C$11:$F$128,4,0)</f>
        <v>826</v>
      </c>
      <c r="I46" s="8">
        <f>'[2]METAS FORMACIÓN X CTROS'!$F46</f>
        <v>1026</v>
      </c>
      <c r="J46" s="352">
        <f t="shared" si="2"/>
        <v>1.242130750605327</v>
      </c>
      <c r="K46" s="8">
        <f>VLOOKUP(C46,'[3]METAS FORMACIÓN X CTROS'!$C$11:$G$128,5,0)</f>
        <v>0</v>
      </c>
      <c r="L46" s="8">
        <f>'[2]METAS FORMACIÓN X CTROS'!$G46</f>
        <v>0</v>
      </c>
      <c r="M46" s="352" t="str">
        <f t="shared" si="3"/>
        <v>N/A</v>
      </c>
      <c r="N46" s="8">
        <v>118</v>
      </c>
      <c r="O46" s="8">
        <f>'[2]METAS FORMACIÓN X CTROS'!$H46</f>
        <v>118</v>
      </c>
      <c r="P46" s="355">
        <f t="shared" si="4"/>
        <v>1</v>
      </c>
      <c r="Q46" s="8">
        <v>0</v>
      </c>
      <c r="R46" s="8">
        <f>'[2]METAS FORMACIÓN X CTROS'!$I46</f>
        <v>0</v>
      </c>
      <c r="S46" s="355" t="str">
        <f t="shared" si="5"/>
        <v>N/A</v>
      </c>
      <c r="T46" s="8">
        <v>3658</v>
      </c>
      <c r="U46" s="8">
        <f>'[2]METAS FORMACIÓN X CTROS'!$J46</f>
        <v>3898</v>
      </c>
      <c r="V46" s="352">
        <f t="shared" si="64"/>
        <v>1.0656096227446692</v>
      </c>
      <c r="W46" s="8">
        <v>3658</v>
      </c>
      <c r="X46" s="8">
        <f>'[2]METAS FORMACIÓN X CTROS'!$K46</f>
        <v>3898</v>
      </c>
      <c r="Y46" s="352">
        <f t="shared" si="6"/>
        <v>1.0656096227446692</v>
      </c>
      <c r="Z46" s="8">
        <v>173</v>
      </c>
      <c r="AA46" s="8">
        <f>'[2]METAS FORMACIÓN X CTROS'!$L46</f>
        <v>167</v>
      </c>
      <c r="AB46" s="352">
        <f t="shared" si="7"/>
        <v>0.96531791907514453</v>
      </c>
      <c r="AC46" s="8">
        <v>15</v>
      </c>
      <c r="AD46" s="8">
        <f>'[2]METAS FORMACIÓN X CTROS'!$M46</f>
        <v>25</v>
      </c>
      <c r="AE46" s="355">
        <f t="shared" si="8"/>
        <v>1.6666666666666667</v>
      </c>
      <c r="AF46" s="8">
        <v>53</v>
      </c>
      <c r="AG46" s="8">
        <f>'[2]METAS FORMACIÓN X CTROS'!$N46</f>
        <v>53</v>
      </c>
      <c r="AH46" s="355">
        <f t="shared" si="9"/>
        <v>1</v>
      </c>
      <c r="AI46" s="8">
        <v>241</v>
      </c>
      <c r="AJ46" s="8">
        <f>'[2]METAS FORMACIÓN X CTROS'!$O46</f>
        <v>245</v>
      </c>
      <c r="AK46" s="352">
        <f t="shared" si="10"/>
        <v>1.0165975103734439</v>
      </c>
      <c r="AL46" s="8">
        <v>0</v>
      </c>
      <c r="AM46" s="8">
        <f>'[2]METAS FORMACIÓN X CTROS'!$P46</f>
        <v>0</v>
      </c>
      <c r="AN46" s="352" t="str">
        <f t="shared" si="11"/>
        <v>N/A</v>
      </c>
      <c r="AO46" s="8">
        <v>0</v>
      </c>
      <c r="AP46" s="8">
        <f>'[2]METAS FORMACIÓN X CTROS'!$Q46</f>
        <v>0</v>
      </c>
      <c r="AQ46" s="355" t="str">
        <f t="shared" si="12"/>
        <v>N/A</v>
      </c>
      <c r="AR46" s="8">
        <v>0</v>
      </c>
      <c r="AS46" s="8">
        <f>'[2]METAS FORMACIÓN X CTROS'!$R46</f>
        <v>0</v>
      </c>
      <c r="AT46" s="355" t="str">
        <f t="shared" si="13"/>
        <v>N/A</v>
      </c>
      <c r="AU46" s="8">
        <v>0</v>
      </c>
      <c r="AV46" s="8">
        <f>'[2]METAS FORMACIÓN X CTROS'!$S46</f>
        <v>0</v>
      </c>
      <c r="AW46" s="352" t="str">
        <f t="shared" si="14"/>
        <v>N/A</v>
      </c>
      <c r="AX46" s="8">
        <v>3002</v>
      </c>
      <c r="AY46" s="8">
        <f>'[2]METAS FORMACIÓN X CTROS'!$T46</f>
        <v>2880</v>
      </c>
      <c r="AZ46" s="352">
        <f t="shared" si="15"/>
        <v>0.9593604263824117</v>
      </c>
      <c r="BA46" s="8">
        <v>444</v>
      </c>
      <c r="BB46" s="8">
        <f>'[2]METAS FORMACIÓN X CTROS'!$U46</f>
        <v>436</v>
      </c>
      <c r="BC46" s="352">
        <f t="shared" si="16"/>
        <v>0.98198198198198194</v>
      </c>
      <c r="BD46" s="8">
        <v>443</v>
      </c>
      <c r="BE46" s="8">
        <f>'[2]METAS FORMACIÓN X CTROS'!$V46</f>
        <v>490</v>
      </c>
      <c r="BF46" s="355">
        <f t="shared" si="17"/>
        <v>1.1060948081264108</v>
      </c>
      <c r="BG46" s="8">
        <v>15</v>
      </c>
      <c r="BH46" s="8">
        <f>'[2]METAS FORMACIÓN X CTROS'!$W46</f>
        <v>17</v>
      </c>
      <c r="BI46" s="355">
        <f t="shared" si="18"/>
        <v>1.1333333333333333</v>
      </c>
      <c r="BJ46" s="8">
        <v>9481</v>
      </c>
      <c r="BK46" s="8">
        <f>'[2]METAS FORMACIÓN X CTROS'!$X46</f>
        <v>9549</v>
      </c>
      <c r="BL46" s="560">
        <f t="shared" si="65"/>
        <v>1.0071722392152727</v>
      </c>
      <c r="BM46" s="8">
        <v>13385</v>
      </c>
      <c r="BN46" s="8">
        <f>'[2]METAS FORMACIÓN X CTROS'!$Y46</f>
        <v>13372</v>
      </c>
      <c r="BO46" s="352">
        <f t="shared" si="19"/>
        <v>0.99902876354127756</v>
      </c>
      <c r="BP46" s="8">
        <v>0</v>
      </c>
      <c r="BQ46" s="8">
        <f>'[2]METAS FORMACIÓN X CTROS'!$Z46</f>
        <v>0</v>
      </c>
      <c r="BR46" s="352" t="str">
        <f t="shared" si="20"/>
        <v>N/A</v>
      </c>
      <c r="BS46" s="8">
        <v>13626</v>
      </c>
      <c r="BT46" s="8">
        <f>'[2]METAS FORMACIÓN X CTROS'!$AA46</f>
        <v>13617</v>
      </c>
      <c r="BU46" s="352">
        <f t="shared" si="21"/>
        <v>0.99933949801849409</v>
      </c>
      <c r="BV46" s="8">
        <v>17284</v>
      </c>
      <c r="BW46" s="8">
        <f>'[2]METAS FORMACIÓN X CTROS'!$AB46</f>
        <v>17515</v>
      </c>
      <c r="BX46" s="352">
        <f t="shared" si="22"/>
        <v>1.0133649618143947</v>
      </c>
      <c r="BY46" s="8">
        <v>31200</v>
      </c>
      <c r="BZ46" s="8">
        <f>'[2]METAS FORMACIÓN X CTROS'!$AC46</f>
        <v>31200</v>
      </c>
      <c r="CA46" s="358">
        <f t="shared" si="23"/>
        <v>1</v>
      </c>
      <c r="CB46" s="8">
        <v>85070</v>
      </c>
      <c r="CC46" s="8">
        <f>'[2]METAS FORMACIÓN X CTROS'!$AD46</f>
        <v>93982</v>
      </c>
      <c r="CD46" s="358">
        <f t="shared" si="24"/>
        <v>1.1047607852356882</v>
      </c>
      <c r="CE46" s="8">
        <v>8960</v>
      </c>
      <c r="CF46" s="8">
        <f>'[2]METAS FORMACIÓN X CTROS'!$AE46</f>
        <v>8960</v>
      </c>
      <c r="CG46" s="358">
        <f t="shared" si="25"/>
        <v>1</v>
      </c>
      <c r="CH46" s="8">
        <v>0</v>
      </c>
      <c r="CI46" s="8">
        <f>'[2]METAS FORMACIÓN X CTROS'!$AF46</f>
        <v>0</v>
      </c>
      <c r="CJ46" s="352" t="str">
        <f t="shared" si="26"/>
        <v>N/A</v>
      </c>
      <c r="CK46" s="8">
        <v>8960</v>
      </c>
      <c r="CL46" s="8">
        <f>'[2]METAS FORMACIÓN X CTROS'!$AG46</f>
        <v>8960</v>
      </c>
      <c r="CM46" s="358">
        <f t="shared" si="27"/>
        <v>1</v>
      </c>
      <c r="CN46" s="8">
        <v>13306</v>
      </c>
      <c r="CO46" s="8">
        <v>15640</v>
      </c>
      <c r="CP46" s="358">
        <f t="shared" si="63"/>
        <v>1.1754095896588006</v>
      </c>
      <c r="CQ46" s="8">
        <v>750</v>
      </c>
      <c r="CR46" s="8">
        <f>'[2]METAS FORMACIÓN X CTROS'!$AI46</f>
        <v>746</v>
      </c>
      <c r="CS46" s="358">
        <f t="shared" si="28"/>
        <v>0.9946666666666667</v>
      </c>
      <c r="CT46" s="8">
        <v>139286</v>
      </c>
      <c r="CU46" s="8">
        <f>'[2]METAS FORMACIÓN X CTROS'!$AJ46</f>
        <v>150528</v>
      </c>
      <c r="CV46" s="358">
        <f t="shared" si="29"/>
        <v>1.0807116293094783</v>
      </c>
      <c r="CW46" s="8">
        <v>156570</v>
      </c>
      <c r="CX46" s="8">
        <f>'[2]METAS FORMACIÓN X CTROS'!$AK46</f>
        <v>168043</v>
      </c>
      <c r="CY46" s="358">
        <f t="shared" si="30"/>
        <v>1.073277128440953</v>
      </c>
      <c r="CZ46" s="8">
        <v>13882</v>
      </c>
      <c r="DA46" s="8">
        <f>'[2]METAS FORMACIÓN X CTROS'!$AL46</f>
        <v>16273</v>
      </c>
      <c r="DB46" s="355">
        <f t="shared" si="31"/>
        <v>1.1722374297651634</v>
      </c>
      <c r="DC46" s="8">
        <v>818</v>
      </c>
      <c r="DD46" s="8">
        <f>'[2]METAS FORMACIÓN X CTROS'!$AM46</f>
        <v>816</v>
      </c>
      <c r="DE46" s="355">
        <f t="shared" si="32"/>
        <v>0.99755501222493892</v>
      </c>
      <c r="DF46" s="8">
        <v>41430</v>
      </c>
      <c r="DG46" s="8">
        <f>'[2]METAS FORMACIÓN X CTROS'!$AN46</f>
        <v>41622</v>
      </c>
      <c r="DH46" s="358">
        <f t="shared" si="33"/>
        <v>1.0046343229543808</v>
      </c>
      <c r="DI46" s="62">
        <v>0.92</v>
      </c>
      <c r="DJ46" s="93">
        <f>'[2]METAS FORMACIÓN X CTROS'!$AO46</f>
        <v>0.95114179500796603</v>
      </c>
      <c r="DK46" s="93">
        <f t="shared" si="34"/>
        <v>1.0338497771825716</v>
      </c>
      <c r="DL46" s="62">
        <v>0.91</v>
      </c>
      <c r="DM46" s="93">
        <f>'[2]METAS FORMACIÓN X CTROS'!$AP46</f>
        <v>0.846330275229358</v>
      </c>
      <c r="DN46" s="93">
        <f t="shared" si="35"/>
        <v>0.93003326948281095</v>
      </c>
      <c r="DO46" s="62">
        <v>0.91500000000000004</v>
      </c>
      <c r="DP46" s="93">
        <f>'[2]METAS FORMACIÓN X CTROS'!$AQ46</f>
        <v>0.94778585591539999</v>
      </c>
      <c r="DQ46" s="93">
        <f t="shared" si="36"/>
        <v>1.0358315365195627</v>
      </c>
      <c r="DR46" s="62">
        <v>0.91</v>
      </c>
      <c r="DS46" s="93">
        <f>'[2]METAS FORMACIÓN X CTROS'!$AR46</f>
        <v>0.92096100278551496</v>
      </c>
      <c r="DT46" s="93">
        <f t="shared" si="37"/>
        <v>1.0120450580060603</v>
      </c>
      <c r="DU46" s="62">
        <v>0.88</v>
      </c>
      <c r="DV46" s="93">
        <f>'[2]METAS FORMACIÓN X CTROS'!$AS46</f>
        <v>0.879142300194932</v>
      </c>
      <c r="DW46" s="93">
        <f t="shared" si="38"/>
        <v>0.99902534113060459</v>
      </c>
      <c r="DX46" s="62">
        <v>0.89500000000000002</v>
      </c>
      <c r="DY46" s="93">
        <f>'[2]METAS FORMACIÓN X CTROS'!$AT46</f>
        <v>0.909953822473063</v>
      </c>
      <c r="DZ46" s="93">
        <f t="shared" si="39"/>
        <v>1.0167081815341485</v>
      </c>
      <c r="EA46" s="62">
        <v>0.91500000000000004</v>
      </c>
      <c r="EB46" s="93">
        <f>'[2]METAS FORMACIÓN X CTROS'!$AU46</f>
        <v>0.94574222886687798</v>
      </c>
      <c r="EC46" s="93">
        <f t="shared" si="40"/>
        <v>1.0335980643353857</v>
      </c>
      <c r="ED46" s="62">
        <v>0.89500000000000002</v>
      </c>
      <c r="EE46" s="93">
        <f>'[2]METAS FORMACIÓN X CTROS'!$AV46</f>
        <v>0.86935704514363898</v>
      </c>
      <c r="EF46" s="93">
        <f t="shared" si="41"/>
        <v>0.97134865379177537</v>
      </c>
      <c r="EG46" s="62">
        <v>0.90500000000000003</v>
      </c>
      <c r="EH46" s="93">
        <f>'[2]METAS FORMACIÓN X CTROS'!$AW46</f>
        <v>0.93936625749357705</v>
      </c>
      <c r="EI46" s="93">
        <f t="shared" si="42"/>
        <v>1.037973765186273</v>
      </c>
      <c r="EJ46" s="62">
        <v>0.94</v>
      </c>
      <c r="EK46" s="93">
        <f>'[2]METAS FORMACIÓN X CTROS'!$AX46</f>
        <v>0.91555523340098599</v>
      </c>
      <c r="EL46" s="93">
        <f t="shared" si="43"/>
        <v>0.9739949291499852</v>
      </c>
      <c r="EM46" s="62">
        <v>0.28999999999999998</v>
      </c>
      <c r="EN46" s="93">
        <f>'[2]METAS FORMACIÓN X CTROS'!$AY46</f>
        <v>0.32726593625498002</v>
      </c>
      <c r="EO46" s="93">
        <f t="shared" si="44"/>
        <v>1.1285032284654484</v>
      </c>
      <c r="EP46" s="62">
        <v>0.61499999999999999</v>
      </c>
      <c r="EQ46" s="93">
        <f>'[2]METAS FORMACIÓN X CTROS'!$AZ46</f>
        <v>0.75860305059523803</v>
      </c>
      <c r="ER46" s="93">
        <f t="shared" si="45"/>
        <v>1.2335008952768098</v>
      </c>
      <c r="ES46" s="62">
        <v>0.92749999999999999</v>
      </c>
      <c r="ET46" s="93">
        <f>'[2]METAS FORMACIÓN X CTROS'!$BA46</f>
        <v>0.91938839275120399</v>
      </c>
      <c r="EU46" s="93">
        <f t="shared" si="46"/>
        <v>0.991254331807228</v>
      </c>
      <c r="EV46" s="62">
        <v>0.59250000000000003</v>
      </c>
      <c r="EW46" s="93">
        <f>'[2]METAS FORMACIÓN X CTROS'!$BB46</f>
        <v>0.34630724136274099</v>
      </c>
      <c r="EX46" s="93">
        <f t="shared" si="47"/>
        <v>0.58448479554892996</v>
      </c>
      <c r="EY46" s="62">
        <v>0.76</v>
      </c>
      <c r="EZ46" s="93">
        <f>'[2]METAS FORMACIÓN X CTROS'!$BC46</f>
        <v>0.777443868533649</v>
      </c>
      <c r="FA46" s="93">
        <f t="shared" si="48"/>
        <v>1.0229524585969065</v>
      </c>
      <c r="FB46" s="62" t="s">
        <v>527</v>
      </c>
      <c r="FC46" s="93">
        <f>'[2]METAS FORMACIÓN X CTROS'!$BD46</f>
        <v>0</v>
      </c>
      <c r="FD46" s="93" t="str">
        <f t="shared" si="49"/>
        <v>N/A</v>
      </c>
      <c r="FE46" s="62">
        <v>0.42</v>
      </c>
      <c r="FF46" s="93">
        <f>'[2]METAS FORMACIÓN X CTROS'!$BE46</f>
        <v>0.40680803571428598</v>
      </c>
      <c r="FG46" s="93">
        <f t="shared" si="50"/>
        <v>0.9685905612244905</v>
      </c>
      <c r="FH46" s="62">
        <v>0.42</v>
      </c>
      <c r="FI46" s="93">
        <f>'[2]METAS FORMACIÓN X CTROS'!$BF46</f>
        <v>0.40680803571428598</v>
      </c>
      <c r="FJ46" s="93">
        <f t="shared" si="51"/>
        <v>0.9685905612244905</v>
      </c>
      <c r="FK46" s="54">
        <v>0.91980056980056979</v>
      </c>
      <c r="FL46" s="93">
        <f>'[2]METAS FORMACIÓN X CTROS'!$BG46</f>
        <v>0.930191114115406</v>
      </c>
      <c r="FM46" s="93">
        <f t="shared" si="52"/>
        <v>1.0112965186758789</v>
      </c>
      <c r="FN46" s="54">
        <v>0.61009999999999998</v>
      </c>
      <c r="FO46" s="93">
        <f>'[2]METAS FORMACIÓN X CTROS'!$BH46</f>
        <v>0.85906862745098</v>
      </c>
      <c r="FP46" s="93">
        <f t="shared" si="53"/>
        <v>1.4080783928060647</v>
      </c>
      <c r="FQ46" s="63">
        <v>5961</v>
      </c>
      <c r="FR46" s="8">
        <f>'[2]METAS FORMACIÓN X CTROS'!$BI46</f>
        <v>3337</v>
      </c>
      <c r="FS46" s="54">
        <f t="shared" si="54"/>
        <v>0.55980540177822513</v>
      </c>
      <c r="FT46" s="63">
        <v>1066</v>
      </c>
      <c r="FU46" s="8">
        <f>'[2]METAS FORMACIÓN X CTROS'!$BJ46</f>
        <v>362</v>
      </c>
      <c r="FV46" s="54">
        <f t="shared" si="55"/>
        <v>0.33958724202626639</v>
      </c>
      <c r="FW46" s="63">
        <v>7027</v>
      </c>
      <c r="FX46" s="8">
        <f>'[2]METAS FORMACIÓN X CTROS'!$BK46</f>
        <v>3699</v>
      </c>
      <c r="FY46" s="54">
        <f t="shared" si="56"/>
        <v>0.52639817845453252</v>
      </c>
      <c r="FZ46" s="63">
        <v>92777</v>
      </c>
      <c r="GA46" s="8">
        <f>'[2]METAS FORMACIÓN X CTROS'!$BL46</f>
        <v>101066</v>
      </c>
      <c r="GB46" s="54">
        <f t="shared" si="57"/>
        <v>1.0893432639555063</v>
      </c>
      <c r="GC46" s="63">
        <v>99804</v>
      </c>
      <c r="GD46" s="8">
        <f>'[2]METAS FORMACIÓN X CTROS'!$BM46</f>
        <v>104765</v>
      </c>
      <c r="GE46" s="54">
        <f t="shared" si="58"/>
        <v>1.0497074265560498</v>
      </c>
      <c r="GF46" s="63">
        <v>4067</v>
      </c>
      <c r="GG46" s="8">
        <f>'[2]METAS FORMACIÓN X CTROS'!$BN46</f>
        <v>2685</v>
      </c>
      <c r="GH46" s="300">
        <f t="shared" si="59"/>
        <v>0.6601917875583968</v>
      </c>
      <c r="GI46" s="8">
        <v>11011</v>
      </c>
      <c r="GJ46" s="8">
        <f>'[2]METAS FORMACIÓN X CTROS'!$BO46</f>
        <v>12133</v>
      </c>
      <c r="GK46" s="93">
        <f t="shared" si="60"/>
        <v>1.101898101898102</v>
      </c>
      <c r="GL46" s="8">
        <v>458</v>
      </c>
      <c r="GM46" s="8">
        <f>'[2]METAS FORMACIÓN X CTROS'!$BP46</f>
        <v>643</v>
      </c>
      <c r="GN46" s="93">
        <f t="shared" si="61"/>
        <v>1.4039301310043668</v>
      </c>
    </row>
    <row r="47" spans="1:196" s="1" customFormat="1" ht="15" customHeight="1" x14ac:dyDescent="0.6">
      <c r="A47" s="16">
        <v>13</v>
      </c>
      <c r="B47" s="17" t="s">
        <v>524</v>
      </c>
      <c r="C47" s="18">
        <v>9105</v>
      </c>
      <c r="D47" s="17" t="s">
        <v>615</v>
      </c>
      <c r="E47" s="8">
        <f>VLOOKUP(C47,'[3]METAS FORMACIÓN X CTROS'!$C$11:$E$128,3,0)</f>
        <v>3292</v>
      </c>
      <c r="F47" s="8">
        <f>'[2]METAS FORMACIÓN X CTROS'!$E47</f>
        <v>3469</v>
      </c>
      <c r="G47" s="352">
        <f t="shared" si="62"/>
        <v>1.0537667071688943</v>
      </c>
      <c r="H47" s="8">
        <f>VLOOKUP(C47,'[3]METAS FORMACIÓN X CTROS'!$C$11:$F$128,4,0)</f>
        <v>633</v>
      </c>
      <c r="I47" s="8">
        <f>'[2]METAS FORMACIÓN X CTROS'!$F47</f>
        <v>648</v>
      </c>
      <c r="J47" s="352">
        <f t="shared" si="2"/>
        <v>1.0236966824644549</v>
      </c>
      <c r="K47" s="8">
        <f>VLOOKUP(C47,'[3]METAS FORMACIÓN X CTROS'!$C$11:$G$128,5,0)</f>
        <v>0</v>
      </c>
      <c r="L47" s="8">
        <f>'[2]METAS FORMACIÓN X CTROS'!$G47</f>
        <v>0</v>
      </c>
      <c r="M47" s="352" t="str">
        <f t="shared" si="3"/>
        <v>N/A</v>
      </c>
      <c r="N47" s="8">
        <v>0</v>
      </c>
      <c r="O47" s="8">
        <f>'[2]METAS FORMACIÓN X CTROS'!$H47</f>
        <v>21</v>
      </c>
      <c r="P47" s="355" t="str">
        <f t="shared" si="4"/>
        <v>N/A</v>
      </c>
      <c r="Q47" s="8">
        <v>0</v>
      </c>
      <c r="R47" s="8">
        <f>'[2]METAS FORMACIÓN X CTROS'!$I47</f>
        <v>0</v>
      </c>
      <c r="S47" s="355" t="str">
        <f t="shared" si="5"/>
        <v>N/A</v>
      </c>
      <c r="T47" s="8">
        <v>3925</v>
      </c>
      <c r="U47" s="8">
        <f>'[2]METAS FORMACIÓN X CTROS'!$J47</f>
        <v>4138</v>
      </c>
      <c r="V47" s="352">
        <f t="shared" si="64"/>
        <v>1.0542675159235668</v>
      </c>
      <c r="W47" s="8">
        <v>3925</v>
      </c>
      <c r="X47" s="8">
        <f>'[2]METAS FORMACIÓN X CTROS'!$K47</f>
        <v>4138</v>
      </c>
      <c r="Y47" s="352">
        <f t="shared" si="6"/>
        <v>1.0542675159235668</v>
      </c>
      <c r="Z47" s="8">
        <v>180</v>
      </c>
      <c r="AA47" s="8">
        <f>'[2]METAS FORMACIÓN X CTROS'!$L47</f>
        <v>168</v>
      </c>
      <c r="AB47" s="352">
        <f t="shared" si="7"/>
        <v>0.93333333333333335</v>
      </c>
      <c r="AC47" s="8">
        <v>0</v>
      </c>
      <c r="AD47" s="8">
        <f>'[2]METAS FORMACIÓN X CTROS'!$M47</f>
        <v>0</v>
      </c>
      <c r="AE47" s="355" t="str">
        <f t="shared" si="8"/>
        <v>N/A</v>
      </c>
      <c r="AF47" s="8">
        <v>43</v>
      </c>
      <c r="AG47" s="8">
        <f>'[2]METAS FORMACIÓN X CTROS'!$N47</f>
        <v>43</v>
      </c>
      <c r="AH47" s="355">
        <f t="shared" si="9"/>
        <v>1</v>
      </c>
      <c r="AI47" s="8">
        <v>223</v>
      </c>
      <c r="AJ47" s="8">
        <f>'[2]METAS FORMACIÓN X CTROS'!$O47</f>
        <v>211</v>
      </c>
      <c r="AK47" s="352">
        <f t="shared" si="10"/>
        <v>0.94618834080717484</v>
      </c>
      <c r="AL47" s="8">
        <v>0</v>
      </c>
      <c r="AM47" s="8">
        <f>'[2]METAS FORMACIÓN X CTROS'!$P47</f>
        <v>0</v>
      </c>
      <c r="AN47" s="352" t="str">
        <f t="shared" si="11"/>
        <v>N/A</v>
      </c>
      <c r="AO47" s="8">
        <v>15</v>
      </c>
      <c r="AP47" s="8">
        <f>'[2]METAS FORMACIÓN X CTROS'!$Q47</f>
        <v>0</v>
      </c>
      <c r="AQ47" s="355">
        <f t="shared" si="12"/>
        <v>0</v>
      </c>
      <c r="AR47" s="8">
        <v>0</v>
      </c>
      <c r="AS47" s="8">
        <f>'[2]METAS FORMACIÓN X CTROS'!$R47</f>
        <v>0</v>
      </c>
      <c r="AT47" s="355" t="str">
        <f t="shared" si="13"/>
        <v>N/A</v>
      </c>
      <c r="AU47" s="8">
        <v>15</v>
      </c>
      <c r="AV47" s="8">
        <f>'[2]METAS FORMACIÓN X CTROS'!$S47</f>
        <v>0</v>
      </c>
      <c r="AW47" s="352">
        <f t="shared" si="14"/>
        <v>0</v>
      </c>
      <c r="AX47" s="8">
        <v>1213</v>
      </c>
      <c r="AY47" s="8">
        <f>'[2]METAS FORMACIÓN X CTROS'!$T47</f>
        <v>1074</v>
      </c>
      <c r="AZ47" s="352">
        <f t="shared" si="15"/>
        <v>0.88540807914262165</v>
      </c>
      <c r="BA47" s="8">
        <v>377</v>
      </c>
      <c r="BB47" s="8">
        <f>'[2]METAS FORMACIÓN X CTROS'!$U47</f>
        <v>339</v>
      </c>
      <c r="BC47" s="352">
        <f t="shared" si="16"/>
        <v>0.89920424403183019</v>
      </c>
      <c r="BD47" s="8">
        <v>282</v>
      </c>
      <c r="BE47" s="8">
        <f>'[2]METAS FORMACIÓN X CTROS'!$V47</f>
        <v>277</v>
      </c>
      <c r="BF47" s="355">
        <f t="shared" si="17"/>
        <v>0.98226950354609932</v>
      </c>
      <c r="BG47" s="8">
        <v>15</v>
      </c>
      <c r="BH47" s="8">
        <f>'[2]METAS FORMACIÓN X CTROS'!$W47</f>
        <v>0</v>
      </c>
      <c r="BI47" s="355">
        <f t="shared" si="18"/>
        <v>0</v>
      </c>
      <c r="BJ47" s="8">
        <v>4184</v>
      </c>
      <c r="BK47" s="8">
        <f>'[2]METAS FORMACIÓN X CTROS'!$X47</f>
        <v>4943</v>
      </c>
      <c r="BL47" s="560">
        <f t="shared" si="65"/>
        <v>1.1814053537284894</v>
      </c>
      <c r="BM47" s="8">
        <v>6071</v>
      </c>
      <c r="BN47" s="8">
        <f>'[2]METAS FORMACIÓN X CTROS'!$Y47</f>
        <v>6633</v>
      </c>
      <c r="BO47" s="352">
        <f t="shared" si="19"/>
        <v>1.0925712403228462</v>
      </c>
      <c r="BP47" s="8">
        <v>0</v>
      </c>
      <c r="BQ47" s="8">
        <f>'[2]METAS FORMACIÓN X CTROS'!$Z47</f>
        <v>0</v>
      </c>
      <c r="BR47" s="352" t="str">
        <f t="shared" si="20"/>
        <v>N/A</v>
      </c>
      <c r="BS47" s="8">
        <v>6309</v>
      </c>
      <c r="BT47" s="8">
        <f>'[2]METAS FORMACIÓN X CTROS'!$AA47</f>
        <v>6844</v>
      </c>
      <c r="BU47" s="352">
        <f t="shared" si="21"/>
        <v>1.0847994927880804</v>
      </c>
      <c r="BV47" s="8">
        <v>10234</v>
      </c>
      <c r="BW47" s="8">
        <f>'[2]METAS FORMACIÓN X CTROS'!$AB47</f>
        <v>10982</v>
      </c>
      <c r="BX47" s="352">
        <f t="shared" si="22"/>
        <v>1.0730897009966778</v>
      </c>
      <c r="BY47" s="8">
        <v>8960</v>
      </c>
      <c r="BZ47" s="8">
        <f>'[2]METAS FORMACIÓN X CTROS'!$AC47</f>
        <v>6880</v>
      </c>
      <c r="CA47" s="358">
        <f t="shared" si="23"/>
        <v>0.7678571428571429</v>
      </c>
      <c r="CB47" s="8">
        <v>38225</v>
      </c>
      <c r="CC47" s="8">
        <f>'[2]METAS FORMACIÓN X CTROS'!$AD47</f>
        <v>44186</v>
      </c>
      <c r="CD47" s="358">
        <f t="shared" si="24"/>
        <v>1.1559450621321126</v>
      </c>
      <c r="CE47" s="8">
        <v>5120</v>
      </c>
      <c r="CF47" s="8">
        <f>'[2]METAS FORMACIÓN X CTROS'!$AE47</f>
        <v>5120</v>
      </c>
      <c r="CG47" s="358">
        <f t="shared" si="25"/>
        <v>1</v>
      </c>
      <c r="CH47" s="8">
        <v>475</v>
      </c>
      <c r="CI47" s="8">
        <f>'[2]METAS FORMACIÓN X CTROS'!$AF47</f>
        <v>467</v>
      </c>
      <c r="CJ47" s="352">
        <f t="shared" si="26"/>
        <v>0.98315789473684212</v>
      </c>
      <c r="CK47" s="8">
        <v>5595</v>
      </c>
      <c r="CL47" s="8">
        <f>'[2]METAS FORMACIÓN X CTROS'!$AG47</f>
        <v>5587</v>
      </c>
      <c r="CM47" s="358">
        <f t="shared" si="27"/>
        <v>0.99857015192135834</v>
      </c>
      <c r="CN47" s="8">
        <v>7638</v>
      </c>
      <c r="CO47" s="8">
        <v>9605</v>
      </c>
      <c r="CP47" s="358">
        <f t="shared" si="63"/>
        <v>1.257528148730034</v>
      </c>
      <c r="CQ47" s="8">
        <v>900</v>
      </c>
      <c r="CR47" s="8">
        <f>'[2]METAS FORMACIÓN X CTROS'!$AI47</f>
        <v>1216</v>
      </c>
      <c r="CS47" s="358">
        <f t="shared" si="28"/>
        <v>1.3511111111111112</v>
      </c>
      <c r="CT47" s="8">
        <v>61318</v>
      </c>
      <c r="CU47" s="8">
        <f>'[2]METAS FORMACIÓN X CTROS'!$AJ47</f>
        <v>67474</v>
      </c>
      <c r="CV47" s="358">
        <f t="shared" si="29"/>
        <v>1.1003946638833622</v>
      </c>
      <c r="CW47" s="8">
        <v>71552</v>
      </c>
      <c r="CX47" s="8">
        <f>'[2]METAS FORMACIÓN X CTROS'!$AK47</f>
        <v>78456</v>
      </c>
      <c r="CY47" s="358">
        <f t="shared" si="30"/>
        <v>1.096489266547406</v>
      </c>
      <c r="CZ47" s="8">
        <v>7935</v>
      </c>
      <c r="DA47" s="8">
        <f>'[2]METAS FORMACIÓN X CTROS'!$AL47</f>
        <v>9903</v>
      </c>
      <c r="DB47" s="355">
        <f t="shared" si="31"/>
        <v>1.248015122873346</v>
      </c>
      <c r="DC47" s="8">
        <v>958</v>
      </c>
      <c r="DD47" s="8">
        <f>'[2]METAS FORMACIÓN X CTROS'!$AM47</f>
        <v>1259</v>
      </c>
      <c r="DE47" s="355">
        <f t="shared" si="32"/>
        <v>1.3141962421711899</v>
      </c>
      <c r="DF47" s="8">
        <v>15090</v>
      </c>
      <c r="DG47" s="8">
        <f>'[2]METAS FORMACIÓN X CTROS'!$AN47</f>
        <v>12987</v>
      </c>
      <c r="DH47" s="358">
        <f t="shared" si="33"/>
        <v>0.86063618290258448</v>
      </c>
      <c r="DI47" s="62">
        <v>0.99</v>
      </c>
      <c r="DJ47" s="93">
        <f>'[2]METAS FORMACIÓN X CTROS'!$AO47</f>
        <v>0.90837817063797099</v>
      </c>
      <c r="DK47" s="93">
        <f t="shared" si="34"/>
        <v>0.91755370771512224</v>
      </c>
      <c r="DL47" s="62">
        <v>0.95</v>
      </c>
      <c r="DM47" s="93">
        <f>'[2]METAS FORMACIÓN X CTROS'!$AP47</f>
        <v>0.99115044247787598</v>
      </c>
      <c r="DN47" s="93">
        <f t="shared" si="35"/>
        <v>1.0433162552398696</v>
      </c>
      <c r="DO47" s="62">
        <v>0.97</v>
      </c>
      <c r="DP47" s="93">
        <f>'[2]METAS FORMACIÓN X CTROS'!$AQ47</f>
        <v>0.91247808299240196</v>
      </c>
      <c r="DQ47" s="93">
        <f t="shared" si="36"/>
        <v>0.94069905463134229</v>
      </c>
      <c r="DR47" s="62">
        <v>0.95</v>
      </c>
      <c r="DS47" s="93">
        <f>'[2]METAS FORMACIÓN X CTROS'!$AR47</f>
        <v>0.90200573065902601</v>
      </c>
      <c r="DT47" s="93">
        <f t="shared" si="37"/>
        <v>0.9494797164831853</v>
      </c>
      <c r="DU47" s="62">
        <v>0.95</v>
      </c>
      <c r="DV47" s="93">
        <f>'[2]METAS FORMACIÓN X CTROS'!$AS47</f>
        <v>0.97530864197530898</v>
      </c>
      <c r="DW47" s="93">
        <f t="shared" si="38"/>
        <v>1.0266406757634832</v>
      </c>
      <c r="DX47" s="62">
        <v>0.95</v>
      </c>
      <c r="DY47" s="93">
        <f>'[2]METAS FORMACIÓN X CTROS'!$AT47</f>
        <v>0.91348477525374605</v>
      </c>
      <c r="DZ47" s="93">
        <f t="shared" si="39"/>
        <v>0.96156292131973276</v>
      </c>
      <c r="EA47" s="62">
        <v>0.97</v>
      </c>
      <c r="EB47" s="93">
        <f>'[2]METAS FORMACIÓN X CTROS'!$AU47</f>
        <v>0.90615307653826904</v>
      </c>
      <c r="EC47" s="93">
        <f t="shared" si="40"/>
        <v>0.93417842942089591</v>
      </c>
      <c r="ED47" s="62">
        <v>0.95</v>
      </c>
      <c r="EE47" s="93">
        <f>'[2]METAS FORMACIÓN X CTROS'!$AV47</f>
        <v>0.98074974670719295</v>
      </c>
      <c r="EF47" s="93">
        <f t="shared" si="41"/>
        <v>1.0323681544286243</v>
      </c>
      <c r="EG47" s="62">
        <v>0.96</v>
      </c>
      <c r="EH47" s="93">
        <f>'[2]METAS FORMACIÓN X CTROS'!$AW47</f>
        <v>0.91285740302312901</v>
      </c>
      <c r="EI47" s="93">
        <f t="shared" si="42"/>
        <v>0.95089312814909277</v>
      </c>
      <c r="EJ47" s="62">
        <v>0.89</v>
      </c>
      <c r="EK47" s="93">
        <f>'[2]METAS FORMACIÓN X CTROS'!$AX47</f>
        <v>0.94815589285070501</v>
      </c>
      <c r="EL47" s="93">
        <f t="shared" si="43"/>
        <v>1.0653436998322527</v>
      </c>
      <c r="EM47" s="62">
        <v>0.24</v>
      </c>
      <c r="EN47" s="93">
        <f>'[2]METAS FORMACIÓN X CTROS'!$AY47</f>
        <v>0.36233333333333301</v>
      </c>
      <c r="EO47" s="93">
        <f t="shared" si="44"/>
        <v>1.5097222222222209</v>
      </c>
      <c r="EP47" s="62">
        <v>0.56499999999999995</v>
      </c>
      <c r="EQ47" s="93">
        <f>'[2]METAS FORMACIÓN X CTROS'!$AZ47</f>
        <v>0.84396952900376399</v>
      </c>
      <c r="ER47" s="93">
        <f t="shared" si="45"/>
        <v>1.4937513787677239</v>
      </c>
      <c r="ES47" s="62">
        <v>0.92999999999999994</v>
      </c>
      <c r="ET47" s="93">
        <f>'[2]METAS FORMACIÓN X CTROS'!$BA47</f>
        <v>0.94174342055018401</v>
      </c>
      <c r="EU47" s="93">
        <f t="shared" si="46"/>
        <v>1.0126273339249292</v>
      </c>
      <c r="EV47" s="62">
        <v>0.59499999999999997</v>
      </c>
      <c r="EW47" s="93">
        <f>'[2]METAS FORMACIÓN X CTROS'!$BB47</f>
        <v>0.409332409332409</v>
      </c>
      <c r="EX47" s="93">
        <f t="shared" si="47"/>
        <v>0.68795362913009916</v>
      </c>
      <c r="EY47" s="62">
        <v>0.76249999999999996</v>
      </c>
      <c r="EZ47" s="93">
        <f>'[2]METAS FORMACIÓN X CTROS'!$BC47</f>
        <v>0.85361221576424995</v>
      </c>
      <c r="FA47" s="93">
        <f t="shared" si="48"/>
        <v>1.1194914305104917</v>
      </c>
      <c r="FB47" s="62">
        <v>0.97</v>
      </c>
      <c r="FC47" s="93">
        <f>'[2]METAS FORMACIÓN X CTROS'!$BD47</f>
        <v>0.81798715203426098</v>
      </c>
      <c r="FD47" s="93">
        <f t="shared" si="49"/>
        <v>0.84328572374666078</v>
      </c>
      <c r="FE47" s="62">
        <v>0.36</v>
      </c>
      <c r="FF47" s="93">
        <f>'[2]METAS FORMACIÓN X CTROS'!$BE47</f>
        <v>0.47578124999999999</v>
      </c>
      <c r="FG47" s="93">
        <f t="shared" si="50"/>
        <v>1.3216145833333333</v>
      </c>
      <c r="FH47" s="62">
        <v>0.66500000000000004</v>
      </c>
      <c r="FI47" s="93">
        <f>'[2]METAS FORMACIÓN X CTROS'!$BF47</f>
        <v>0.50438517988186904</v>
      </c>
      <c r="FJ47" s="93">
        <f t="shared" si="51"/>
        <v>0.75847395470957746</v>
      </c>
      <c r="FK47" s="54">
        <v>0.9</v>
      </c>
      <c r="FL47" s="93">
        <f>'[2]METAS FORMACIÓN X CTROS'!$BG47</f>
        <v>0.97748157124103796</v>
      </c>
      <c r="FM47" s="93">
        <f t="shared" si="52"/>
        <v>1.0860906347122643</v>
      </c>
      <c r="FN47" s="54">
        <v>0.61009999999999998</v>
      </c>
      <c r="FO47" s="93">
        <f>'[2]METAS FORMACIÓN X CTROS'!$BH47</f>
        <v>0.93884034948371697</v>
      </c>
      <c r="FP47" s="93">
        <f t="shared" si="53"/>
        <v>1.5388302728793919</v>
      </c>
      <c r="FQ47" s="63">
        <v>3173</v>
      </c>
      <c r="FR47" s="8">
        <f>'[2]METAS FORMACIÓN X CTROS'!$BI47</f>
        <v>2208</v>
      </c>
      <c r="FS47" s="54">
        <f t="shared" si="54"/>
        <v>0.69587141506460759</v>
      </c>
      <c r="FT47" s="63">
        <v>1481</v>
      </c>
      <c r="FU47" s="8">
        <f>'[2]METAS FORMACIÓN X CTROS'!$BJ47</f>
        <v>583</v>
      </c>
      <c r="FV47" s="54">
        <f t="shared" si="55"/>
        <v>0.39365293720459149</v>
      </c>
      <c r="FW47" s="63">
        <v>4654</v>
      </c>
      <c r="FX47" s="8">
        <f>'[2]METAS FORMACIÓN X CTROS'!$BK47</f>
        <v>2791</v>
      </c>
      <c r="FY47" s="54">
        <f t="shared" si="56"/>
        <v>0.59969918349806617</v>
      </c>
      <c r="FZ47" s="63">
        <v>38474</v>
      </c>
      <c r="GA47" s="8">
        <f>'[2]METAS FORMACIÓN X CTROS'!$BL47</f>
        <v>45677</v>
      </c>
      <c r="GB47" s="54">
        <f t="shared" si="57"/>
        <v>1.1872173415813276</v>
      </c>
      <c r="GC47" s="63">
        <v>43128</v>
      </c>
      <c r="GD47" s="8">
        <f>'[2]METAS FORMACIÓN X CTROS'!$BM47</f>
        <v>48468</v>
      </c>
      <c r="GE47" s="54">
        <f t="shared" si="58"/>
        <v>1.1238174735670563</v>
      </c>
      <c r="GF47" s="63">
        <v>2060</v>
      </c>
      <c r="GG47" s="8">
        <f>'[2]METAS FORMACIÓN X CTROS'!$BN47</f>
        <v>1945</v>
      </c>
      <c r="GH47" s="300">
        <f t="shared" si="59"/>
        <v>0.94417475728155342</v>
      </c>
      <c r="GI47" s="8">
        <v>6658</v>
      </c>
      <c r="GJ47" s="8">
        <f>'[2]METAS FORMACIÓN X CTROS'!$BO47</f>
        <v>5780</v>
      </c>
      <c r="GK47" s="93">
        <f t="shared" si="60"/>
        <v>0.86812856713727848</v>
      </c>
      <c r="GL47" s="8">
        <v>549</v>
      </c>
      <c r="GM47" s="8">
        <f>'[2]METAS FORMACIÓN X CTROS'!$BP47</f>
        <v>1066</v>
      </c>
      <c r="GN47" s="93">
        <f t="shared" si="61"/>
        <v>1.9417122040072861</v>
      </c>
    </row>
    <row r="48" spans="1:196" s="1" customFormat="1" ht="15" customHeight="1" x14ac:dyDescent="0.6">
      <c r="A48" s="16">
        <v>13</v>
      </c>
      <c r="B48" s="17" t="s">
        <v>524</v>
      </c>
      <c r="C48" s="18">
        <v>9218</v>
      </c>
      <c r="D48" s="17" t="s">
        <v>616</v>
      </c>
      <c r="E48" s="8">
        <f>VLOOKUP(C48,'[3]METAS FORMACIÓN X CTROS'!$C$11:$E$128,3,0)</f>
        <v>3019</v>
      </c>
      <c r="F48" s="8">
        <f>'[2]METAS FORMACIÓN X CTROS'!$E48</f>
        <v>3102</v>
      </c>
      <c r="G48" s="352">
        <f t="shared" si="62"/>
        <v>1.0274925472010599</v>
      </c>
      <c r="H48" s="8">
        <f>VLOOKUP(C48,'[3]METAS FORMACIÓN X CTROS'!$C$11:$F$128,4,0)</f>
        <v>965</v>
      </c>
      <c r="I48" s="8">
        <f>'[2]METAS FORMACIÓN X CTROS'!$F48</f>
        <v>1123</v>
      </c>
      <c r="J48" s="352">
        <f t="shared" si="2"/>
        <v>1.1637305699481866</v>
      </c>
      <c r="K48" s="8">
        <f>VLOOKUP(C48,'[3]METAS FORMACIÓN X CTROS'!$C$11:$G$128,5,0)</f>
        <v>0</v>
      </c>
      <c r="L48" s="8">
        <f>'[2]METAS FORMACIÓN X CTROS'!$G48</f>
        <v>0</v>
      </c>
      <c r="M48" s="352" t="str">
        <f t="shared" si="3"/>
        <v>N/A</v>
      </c>
      <c r="N48" s="8">
        <v>0</v>
      </c>
      <c r="O48" s="8">
        <f>'[2]METAS FORMACIÓN X CTROS'!$H48</f>
        <v>0</v>
      </c>
      <c r="P48" s="355" t="str">
        <f t="shared" si="4"/>
        <v>N/A</v>
      </c>
      <c r="Q48" s="8">
        <v>0</v>
      </c>
      <c r="R48" s="8">
        <f>'[2]METAS FORMACIÓN X CTROS'!$I48</f>
        <v>0</v>
      </c>
      <c r="S48" s="355" t="str">
        <f t="shared" si="5"/>
        <v>N/A</v>
      </c>
      <c r="T48" s="8">
        <v>3984</v>
      </c>
      <c r="U48" s="8">
        <f>'[2]METAS FORMACIÓN X CTROS'!$J48</f>
        <v>4225</v>
      </c>
      <c r="V48" s="352">
        <f t="shared" si="64"/>
        <v>1.0604919678714859</v>
      </c>
      <c r="W48" s="8">
        <v>3984</v>
      </c>
      <c r="X48" s="8">
        <f>'[2]METAS FORMACIÓN X CTROS'!$K48</f>
        <v>4225</v>
      </c>
      <c r="Y48" s="352">
        <f t="shared" si="6"/>
        <v>1.0604919678714859</v>
      </c>
      <c r="Z48" s="8">
        <v>45</v>
      </c>
      <c r="AA48" s="8">
        <f>'[2]METAS FORMACIÓN X CTROS'!$L48</f>
        <v>49</v>
      </c>
      <c r="AB48" s="352">
        <f t="shared" si="7"/>
        <v>1.0888888888888888</v>
      </c>
      <c r="AC48" s="8">
        <v>0</v>
      </c>
      <c r="AD48" s="8">
        <f>'[2]METAS FORMACIÓN X CTROS'!$M48</f>
        <v>0</v>
      </c>
      <c r="AE48" s="355" t="str">
        <f t="shared" si="8"/>
        <v>N/A</v>
      </c>
      <c r="AF48" s="8">
        <v>0</v>
      </c>
      <c r="AG48" s="8">
        <f>'[2]METAS FORMACIÓN X CTROS'!$N48</f>
        <v>0</v>
      </c>
      <c r="AH48" s="355" t="str">
        <f t="shared" si="9"/>
        <v>N/A</v>
      </c>
      <c r="AI48" s="8">
        <v>45</v>
      </c>
      <c r="AJ48" s="8">
        <f>'[2]METAS FORMACIÓN X CTROS'!$O48</f>
        <v>49</v>
      </c>
      <c r="AK48" s="352">
        <f t="shared" si="10"/>
        <v>1.0888888888888888</v>
      </c>
      <c r="AL48" s="8">
        <v>0</v>
      </c>
      <c r="AM48" s="8">
        <f>'[2]METAS FORMACIÓN X CTROS'!$P48</f>
        <v>0</v>
      </c>
      <c r="AN48" s="352" t="str">
        <f t="shared" si="11"/>
        <v>N/A</v>
      </c>
      <c r="AO48" s="8">
        <v>0</v>
      </c>
      <c r="AP48" s="8">
        <f>'[2]METAS FORMACIÓN X CTROS'!$Q48</f>
        <v>0</v>
      </c>
      <c r="AQ48" s="355" t="str">
        <f t="shared" si="12"/>
        <v>N/A</v>
      </c>
      <c r="AR48" s="8">
        <v>30</v>
      </c>
      <c r="AS48" s="8">
        <f>'[2]METAS FORMACIÓN X CTROS'!$R48</f>
        <v>30</v>
      </c>
      <c r="AT48" s="355">
        <f t="shared" si="13"/>
        <v>1</v>
      </c>
      <c r="AU48" s="8">
        <v>30</v>
      </c>
      <c r="AV48" s="8">
        <f>'[2]METAS FORMACIÓN X CTROS'!$S48</f>
        <v>30</v>
      </c>
      <c r="AW48" s="352">
        <f t="shared" si="14"/>
        <v>1</v>
      </c>
      <c r="AX48" s="8">
        <v>1422</v>
      </c>
      <c r="AY48" s="8">
        <f>'[2]METAS FORMACIÓN X CTROS'!$T48</f>
        <v>1455</v>
      </c>
      <c r="AZ48" s="352">
        <f t="shared" si="15"/>
        <v>1.0232067510548524</v>
      </c>
      <c r="BA48" s="8">
        <v>94</v>
      </c>
      <c r="BB48" s="8">
        <f>'[2]METAS FORMACIÓN X CTROS'!$U48</f>
        <v>116</v>
      </c>
      <c r="BC48" s="352">
        <f t="shared" si="16"/>
        <v>1.2340425531914894</v>
      </c>
      <c r="BD48" s="8">
        <v>195</v>
      </c>
      <c r="BE48" s="8">
        <f>'[2]METAS FORMACIÓN X CTROS'!$V48</f>
        <v>62</v>
      </c>
      <c r="BF48" s="355">
        <f t="shared" si="17"/>
        <v>0.31794871794871793</v>
      </c>
      <c r="BG48" s="8">
        <v>15</v>
      </c>
      <c r="BH48" s="8">
        <f>'[2]METAS FORMACIÓN X CTROS'!$W48</f>
        <v>17</v>
      </c>
      <c r="BI48" s="355">
        <f t="shared" si="18"/>
        <v>1.1333333333333333</v>
      </c>
      <c r="BJ48" s="8">
        <v>4414</v>
      </c>
      <c r="BK48" s="8">
        <f>'[2]METAS FORMACIÓN X CTROS'!$X48</f>
        <v>4640</v>
      </c>
      <c r="BL48" s="560">
        <f t="shared" si="65"/>
        <v>1.0512007249660171</v>
      </c>
      <c r="BM48" s="8">
        <v>6140</v>
      </c>
      <c r="BN48" s="8">
        <f>'[2]METAS FORMACIÓN X CTROS'!$Y48</f>
        <v>6290</v>
      </c>
      <c r="BO48" s="352">
        <f t="shared" si="19"/>
        <v>1.0244299674267101</v>
      </c>
      <c r="BP48" s="8">
        <v>0</v>
      </c>
      <c r="BQ48" s="8">
        <f>'[2]METAS FORMACIÓN X CTROS'!$Z48</f>
        <v>0</v>
      </c>
      <c r="BR48" s="352" t="str">
        <f t="shared" si="20"/>
        <v>N/A</v>
      </c>
      <c r="BS48" s="8">
        <v>6215</v>
      </c>
      <c r="BT48" s="8">
        <f>'[2]METAS FORMACIÓN X CTROS'!$AA48</f>
        <v>6369</v>
      </c>
      <c r="BU48" s="352">
        <f t="shared" si="21"/>
        <v>1.024778761061947</v>
      </c>
      <c r="BV48" s="8">
        <v>10199</v>
      </c>
      <c r="BW48" s="8">
        <f>'[2]METAS FORMACIÓN X CTROS'!$AB48</f>
        <v>10594</v>
      </c>
      <c r="BX48" s="352">
        <f t="shared" si="22"/>
        <v>1.0387292871850182</v>
      </c>
      <c r="BY48" s="8">
        <v>16160</v>
      </c>
      <c r="BZ48" s="8">
        <f>'[2]METAS FORMACIÓN X CTROS'!$AC48</f>
        <v>13120</v>
      </c>
      <c r="CA48" s="358">
        <f t="shared" si="23"/>
        <v>0.81188118811881194</v>
      </c>
      <c r="CB48" s="8">
        <v>78120</v>
      </c>
      <c r="CC48" s="8">
        <f>'[2]METAS FORMACIÓN X CTROS'!$AD48</f>
        <v>73651</v>
      </c>
      <c r="CD48" s="358">
        <f t="shared" si="24"/>
        <v>0.94279313876088067</v>
      </c>
      <c r="CE48" s="8">
        <v>7680</v>
      </c>
      <c r="CF48" s="8">
        <f>'[2]METAS FORMACIÓN X CTROS'!$AE48</f>
        <v>7678</v>
      </c>
      <c r="CG48" s="358">
        <f t="shared" si="25"/>
        <v>0.99973958333333335</v>
      </c>
      <c r="CH48" s="8">
        <v>0</v>
      </c>
      <c r="CI48" s="8">
        <f>'[2]METAS FORMACIÓN X CTROS'!$AF48</f>
        <v>0</v>
      </c>
      <c r="CJ48" s="352" t="str">
        <f t="shared" si="26"/>
        <v>N/A</v>
      </c>
      <c r="CK48" s="8">
        <v>7680</v>
      </c>
      <c r="CL48" s="8">
        <f>'[2]METAS FORMACIÓN X CTROS'!$AG48</f>
        <v>7678</v>
      </c>
      <c r="CM48" s="358">
        <f t="shared" si="27"/>
        <v>0.99973958333333335</v>
      </c>
      <c r="CN48" s="8">
        <v>6715</v>
      </c>
      <c r="CO48" s="8">
        <v>10449</v>
      </c>
      <c r="CP48" s="358">
        <f t="shared" si="63"/>
        <v>1.5560685033507073</v>
      </c>
      <c r="CQ48" s="8">
        <v>3000</v>
      </c>
      <c r="CR48" s="8">
        <f>'[2]METAS FORMACIÓN X CTROS'!$AI48</f>
        <v>5457</v>
      </c>
      <c r="CS48" s="358">
        <f t="shared" si="28"/>
        <v>1.819</v>
      </c>
      <c r="CT48" s="8">
        <v>111675</v>
      </c>
      <c r="CU48" s="8">
        <f>'[2]METAS FORMACIÓN X CTROS'!$AJ48</f>
        <v>110355</v>
      </c>
      <c r="CV48" s="358">
        <f t="shared" si="29"/>
        <v>0.98817998656816652</v>
      </c>
      <c r="CW48" s="8">
        <v>121874</v>
      </c>
      <c r="CX48" s="8">
        <f>'[2]METAS FORMACIÓN X CTROS'!$AK48</f>
        <v>120949</v>
      </c>
      <c r="CY48" s="358">
        <f t="shared" si="30"/>
        <v>0.99241019413492626</v>
      </c>
      <c r="CZ48" s="8">
        <v>6910</v>
      </c>
      <c r="DA48" s="8">
        <f>'[2]METAS FORMACIÓN X CTROS'!$AL48</f>
        <v>10511</v>
      </c>
      <c r="DB48" s="355">
        <f t="shared" si="31"/>
        <v>1.5211287988422575</v>
      </c>
      <c r="DC48" s="8">
        <v>3045</v>
      </c>
      <c r="DD48" s="8">
        <f>'[2]METAS FORMACIÓN X CTROS'!$AM48</f>
        <v>5504</v>
      </c>
      <c r="DE48" s="355">
        <f t="shared" si="32"/>
        <v>1.8075533661740559</v>
      </c>
      <c r="DF48" s="8">
        <v>24899</v>
      </c>
      <c r="DG48" s="8">
        <f>'[2]METAS FORMACIÓN X CTROS'!$AN48</f>
        <v>22037</v>
      </c>
      <c r="DH48" s="358">
        <f t="shared" si="33"/>
        <v>0.88505562472388455</v>
      </c>
      <c r="DI48" s="62">
        <v>0.87</v>
      </c>
      <c r="DJ48" s="93">
        <f>'[2]METAS FORMACIÓN X CTROS'!$AO48</f>
        <v>0.83399968015352599</v>
      </c>
      <c r="DK48" s="93">
        <f t="shared" si="34"/>
        <v>0.95862032201554714</v>
      </c>
      <c r="DL48" s="62">
        <v>0.64</v>
      </c>
      <c r="DM48" s="93">
        <f>'[2]METAS FORMACIÓN X CTROS'!$AP48</f>
        <v>0.96551724137931005</v>
      </c>
      <c r="DN48" s="93">
        <f t="shared" si="35"/>
        <v>1.5086206896551719</v>
      </c>
      <c r="DO48" s="62">
        <v>0.755</v>
      </c>
      <c r="DP48" s="93">
        <f>'[2]METAS FORMACIÓN X CTROS'!$AQ48</f>
        <v>0.83639503846757701</v>
      </c>
      <c r="DQ48" s="93">
        <f t="shared" si="36"/>
        <v>1.1078079979703006</v>
      </c>
      <c r="DR48" s="62">
        <v>0.8</v>
      </c>
      <c r="DS48" s="93">
        <f>'[2]METAS FORMACIÓN X CTROS'!$AR48</f>
        <v>0.86750483558994196</v>
      </c>
      <c r="DT48" s="93">
        <f t="shared" si="37"/>
        <v>1.0843810444874273</v>
      </c>
      <c r="DU48" s="62">
        <v>0.92</v>
      </c>
      <c r="DV48" s="93">
        <f>'[2]METAS FORMACIÓN X CTROS'!$AS48</f>
        <v>0.85930543187889596</v>
      </c>
      <c r="DW48" s="93">
        <f t="shared" si="38"/>
        <v>0.93402764334662602</v>
      </c>
      <c r="DX48" s="62">
        <v>0.8600000000000001</v>
      </c>
      <c r="DY48" s="93">
        <f>'[2]METAS FORMACIÓN X CTROS'!$AT48</f>
        <v>0.86532544378698195</v>
      </c>
      <c r="DZ48" s="93">
        <f t="shared" si="39"/>
        <v>1.0061923764964906</v>
      </c>
      <c r="EA48" s="62">
        <v>0.83499999999999996</v>
      </c>
      <c r="EB48" s="93">
        <f>'[2]METAS FORMACIÓN X CTROS'!$AU48</f>
        <v>0.84510956707643003</v>
      </c>
      <c r="EC48" s="93">
        <f t="shared" si="40"/>
        <v>1.0121072659597965</v>
      </c>
      <c r="ED48" s="62">
        <v>0.78</v>
      </c>
      <c r="EE48" s="93">
        <f>'[2]METAS FORMACIÓN X CTROS'!$AV48</f>
        <v>0.86924939467312301</v>
      </c>
      <c r="EF48" s="93">
        <f t="shared" si="41"/>
        <v>1.1144223008629781</v>
      </c>
      <c r="EG48" s="62">
        <v>0.8075</v>
      </c>
      <c r="EH48" s="93">
        <f>'[2]METAS FORMACIÓN X CTROS'!$AW48</f>
        <v>0.84793279214649797</v>
      </c>
      <c r="EI48" s="93">
        <f t="shared" si="42"/>
        <v>1.0500715692216693</v>
      </c>
      <c r="EJ48" s="62">
        <v>0.82</v>
      </c>
      <c r="EK48" s="93">
        <f>'[2]METAS FORMACIÓN X CTROS'!$AX48</f>
        <v>0.79380729591210097</v>
      </c>
      <c r="EL48" s="93">
        <f t="shared" si="43"/>
        <v>0.96805767794158659</v>
      </c>
      <c r="EM48" s="62">
        <v>0.21</v>
      </c>
      <c r="EN48" s="93">
        <f>'[2]METAS FORMACIÓN X CTROS'!$AY48</f>
        <v>0.30440426964131201</v>
      </c>
      <c r="EO48" s="93">
        <f t="shared" si="44"/>
        <v>1.4495441411491048</v>
      </c>
      <c r="EP48" s="62">
        <v>0.51500000000000001</v>
      </c>
      <c r="EQ48" s="93">
        <f>'[2]METAS FORMACIÓN X CTROS'!$AZ48</f>
        <v>0.70157219881292199</v>
      </c>
      <c r="ER48" s="93">
        <f t="shared" si="45"/>
        <v>1.3622761141998485</v>
      </c>
      <c r="ES48" s="62">
        <v>0.8274999999999999</v>
      </c>
      <c r="ET48" s="93">
        <f>'[2]METAS FORMACIÓN X CTROS'!$BA48</f>
        <v>0.79865941442898702</v>
      </c>
      <c r="EU48" s="93">
        <f t="shared" si="46"/>
        <v>0.96514732861509023</v>
      </c>
      <c r="EV48" s="62">
        <v>0.495</v>
      </c>
      <c r="EW48" s="93">
        <f>'[2]METAS FORMACIÓN X CTROS'!$BB48</f>
        <v>0.33616190951581398</v>
      </c>
      <c r="EX48" s="93">
        <f t="shared" si="47"/>
        <v>0.67911496871881616</v>
      </c>
      <c r="EY48" s="62">
        <v>0.66124999999999989</v>
      </c>
      <c r="EZ48" s="93">
        <f>'[2]METAS FORMACIÓN X CTROS'!$BC48</f>
        <v>0.71439201646975203</v>
      </c>
      <c r="FA48" s="93">
        <f t="shared" si="48"/>
        <v>1.0803659984419691</v>
      </c>
      <c r="FB48" s="62" t="s">
        <v>527</v>
      </c>
      <c r="FC48" s="93">
        <f>'[2]METAS FORMACIÓN X CTROS'!$BD48</f>
        <v>0</v>
      </c>
      <c r="FD48" s="93" t="str">
        <f t="shared" si="49"/>
        <v>N/A</v>
      </c>
      <c r="FE48" s="62">
        <v>0.24</v>
      </c>
      <c r="FF48" s="93">
        <f>'[2]METAS FORMACIÓN X CTROS'!$BE48</f>
        <v>0.33849960927324801</v>
      </c>
      <c r="FG48" s="93">
        <f t="shared" si="50"/>
        <v>1.4104150386385335</v>
      </c>
      <c r="FH48" s="62">
        <v>0.24</v>
      </c>
      <c r="FI48" s="93">
        <f>'[2]METAS FORMACIÓN X CTROS'!$BF48</f>
        <v>0.33849960927324801</v>
      </c>
      <c r="FJ48" s="93">
        <f t="shared" si="51"/>
        <v>1.4104150386385335</v>
      </c>
      <c r="FK48" s="54">
        <v>0.7905505451608561</v>
      </c>
      <c r="FL48" s="93">
        <f>'[2]METAS FORMACIÓN X CTROS'!$BG48</f>
        <v>0.85186947007896496</v>
      </c>
      <c r="FM48" s="93">
        <f t="shared" si="52"/>
        <v>1.0775648379391505</v>
      </c>
      <c r="FN48" s="54">
        <v>0.61009999999999998</v>
      </c>
      <c r="FO48" s="93">
        <f>'[2]METAS FORMACIÓN X CTROS'!$BH48</f>
        <v>0.69367732558139505</v>
      </c>
      <c r="FP48" s="93">
        <f t="shared" si="53"/>
        <v>1.1369895518462467</v>
      </c>
      <c r="FQ48" s="63">
        <v>2780</v>
      </c>
      <c r="FR48" s="8">
        <f>'[2]METAS FORMACIÓN X CTROS'!$BI48</f>
        <v>1589</v>
      </c>
      <c r="FS48" s="54">
        <f t="shared" si="54"/>
        <v>0.57158273381294966</v>
      </c>
      <c r="FT48" s="63">
        <v>772</v>
      </c>
      <c r="FU48" s="8">
        <f>'[2]METAS FORMACIÓN X CTROS'!$BJ48</f>
        <v>425</v>
      </c>
      <c r="FV48" s="54">
        <f t="shared" si="55"/>
        <v>0.55051813471502586</v>
      </c>
      <c r="FW48" s="63">
        <v>3552</v>
      </c>
      <c r="FX48" s="8">
        <f>'[2]METAS FORMACIÓN X CTROS'!$BK48</f>
        <v>2014</v>
      </c>
      <c r="FY48" s="54">
        <f t="shared" si="56"/>
        <v>0.56700450450450446</v>
      </c>
      <c r="FZ48" s="63">
        <v>69295</v>
      </c>
      <c r="GA48" s="8">
        <f>'[2]METAS FORMACIÓN X CTROS'!$BL48</f>
        <v>65014</v>
      </c>
      <c r="GB48" s="54">
        <f t="shared" si="57"/>
        <v>0.93822065084060902</v>
      </c>
      <c r="GC48" s="63">
        <v>72847</v>
      </c>
      <c r="GD48" s="8">
        <f>'[2]METAS FORMACIÓN X CTROS'!$BM48</f>
        <v>67028</v>
      </c>
      <c r="GE48" s="54">
        <f t="shared" si="58"/>
        <v>0.92012025203508718</v>
      </c>
      <c r="GF48" s="63">
        <v>1876</v>
      </c>
      <c r="GG48" s="8">
        <f>'[2]METAS FORMACIÓN X CTROS'!$BN48</f>
        <v>1261</v>
      </c>
      <c r="GH48" s="300">
        <f t="shared" si="59"/>
        <v>0.67217484008528783</v>
      </c>
      <c r="GI48" s="8">
        <v>4578</v>
      </c>
      <c r="GJ48" s="8">
        <f>'[2]METAS FORMACIÓN X CTROS'!$BO48</f>
        <v>7930</v>
      </c>
      <c r="GK48" s="93">
        <f t="shared" si="60"/>
        <v>1.7321974661424202</v>
      </c>
      <c r="GL48" s="8">
        <v>1830</v>
      </c>
      <c r="GM48" s="8">
        <f>'[2]METAS FORMACIÓN X CTROS'!$BP48</f>
        <v>3314</v>
      </c>
      <c r="GN48" s="93">
        <f t="shared" si="61"/>
        <v>1.8109289617486339</v>
      </c>
    </row>
    <row r="49" spans="1:196" s="1" customFormat="1" ht="15" customHeight="1" x14ac:dyDescent="0.6">
      <c r="A49" s="16">
        <v>13</v>
      </c>
      <c r="B49" s="17" t="s">
        <v>524</v>
      </c>
      <c r="C49" s="18">
        <v>9304</v>
      </c>
      <c r="D49" s="17" t="s">
        <v>598</v>
      </c>
      <c r="E49" s="8">
        <f>VLOOKUP(C49,'[3]METAS FORMACIÓN X CTROS'!$C$11:$E$128,3,0)</f>
        <v>4031</v>
      </c>
      <c r="F49" s="8">
        <f>'[2]METAS FORMACIÓN X CTROS'!$E49</f>
        <v>4220</v>
      </c>
      <c r="G49" s="352">
        <f t="shared" si="62"/>
        <v>1.046886628628132</v>
      </c>
      <c r="H49" s="8">
        <f>VLOOKUP(C49,'[3]METAS FORMACIÓN X CTROS'!$C$11:$F$128,4,0)</f>
        <v>1929</v>
      </c>
      <c r="I49" s="8">
        <f>'[2]METAS FORMACIÓN X CTROS'!$F49</f>
        <v>1961</v>
      </c>
      <c r="J49" s="352">
        <f t="shared" si="2"/>
        <v>1.0165889061689994</v>
      </c>
      <c r="K49" s="8">
        <f>VLOOKUP(C49,'[3]METAS FORMACIÓN X CTROS'!$C$11:$G$128,5,0)</f>
        <v>250</v>
      </c>
      <c r="L49" s="8">
        <f>'[2]METAS FORMACIÓN X CTROS'!$G49</f>
        <v>264</v>
      </c>
      <c r="M49" s="352">
        <f t="shared" si="3"/>
        <v>1.056</v>
      </c>
      <c r="N49" s="8">
        <v>0</v>
      </c>
      <c r="O49" s="8">
        <f>'[2]METAS FORMACIÓN X CTROS'!$H49</f>
        <v>0</v>
      </c>
      <c r="P49" s="355" t="str">
        <f t="shared" si="4"/>
        <v>N/A</v>
      </c>
      <c r="Q49" s="8">
        <v>0</v>
      </c>
      <c r="R49" s="8">
        <f>'[2]METAS FORMACIÓN X CTROS'!$I49</f>
        <v>0</v>
      </c>
      <c r="S49" s="355" t="str">
        <f t="shared" si="5"/>
        <v>N/A</v>
      </c>
      <c r="T49" s="8">
        <v>6210</v>
      </c>
      <c r="U49" s="8">
        <f>'[2]METAS FORMACIÓN X CTROS'!$J49</f>
        <v>6445</v>
      </c>
      <c r="V49" s="352">
        <f t="shared" si="64"/>
        <v>1.037842190016103</v>
      </c>
      <c r="W49" s="8">
        <v>6210</v>
      </c>
      <c r="X49" s="8">
        <f>'[2]METAS FORMACIÓN X CTROS'!$K49</f>
        <v>6445</v>
      </c>
      <c r="Y49" s="352">
        <f t="shared" si="6"/>
        <v>1.037842190016103</v>
      </c>
      <c r="Z49" s="8">
        <v>129</v>
      </c>
      <c r="AA49" s="8">
        <f>'[2]METAS FORMACIÓN X CTROS'!$L49</f>
        <v>128</v>
      </c>
      <c r="AB49" s="352">
        <f t="shared" si="7"/>
        <v>0.99224806201550386</v>
      </c>
      <c r="AC49" s="8">
        <v>0</v>
      </c>
      <c r="AD49" s="8">
        <f>'[2]METAS FORMACIÓN X CTROS'!$M49</f>
        <v>0</v>
      </c>
      <c r="AE49" s="355" t="str">
        <f t="shared" si="8"/>
        <v>N/A</v>
      </c>
      <c r="AF49" s="8">
        <v>15</v>
      </c>
      <c r="AG49" s="8">
        <f>'[2]METAS FORMACIÓN X CTROS'!$N49</f>
        <v>16</v>
      </c>
      <c r="AH49" s="355">
        <f t="shared" si="9"/>
        <v>1.0666666666666667</v>
      </c>
      <c r="AI49" s="8">
        <v>144</v>
      </c>
      <c r="AJ49" s="8">
        <f>'[2]METAS FORMACIÓN X CTROS'!$O49</f>
        <v>144</v>
      </c>
      <c r="AK49" s="352">
        <f t="shared" si="10"/>
        <v>1</v>
      </c>
      <c r="AL49" s="8">
        <v>45</v>
      </c>
      <c r="AM49" s="8">
        <f>'[2]METAS FORMACIÓN X CTROS'!$P49</f>
        <v>46</v>
      </c>
      <c r="AN49" s="352">
        <f t="shared" si="11"/>
        <v>1.0222222222222221</v>
      </c>
      <c r="AO49" s="8">
        <v>15</v>
      </c>
      <c r="AP49" s="8">
        <f>'[2]METAS FORMACIÓN X CTROS'!$Q49</f>
        <v>15</v>
      </c>
      <c r="AQ49" s="355">
        <f t="shared" si="12"/>
        <v>1</v>
      </c>
      <c r="AR49" s="8">
        <v>15</v>
      </c>
      <c r="AS49" s="8">
        <f>'[2]METAS FORMACIÓN X CTROS'!$R49</f>
        <v>15</v>
      </c>
      <c r="AT49" s="355">
        <f t="shared" si="13"/>
        <v>1</v>
      </c>
      <c r="AU49" s="8">
        <v>75</v>
      </c>
      <c r="AV49" s="8">
        <f>'[2]METAS FORMACIÓN X CTROS'!$S49</f>
        <v>76</v>
      </c>
      <c r="AW49" s="352">
        <f t="shared" si="14"/>
        <v>1.0133333333333334</v>
      </c>
      <c r="AX49" s="8">
        <v>3419</v>
      </c>
      <c r="AY49" s="8">
        <f>'[2]METAS FORMACIÓN X CTROS'!$T49</f>
        <v>3474</v>
      </c>
      <c r="AZ49" s="352">
        <f t="shared" si="15"/>
        <v>1.0160865750219363</v>
      </c>
      <c r="BA49" s="8">
        <v>485</v>
      </c>
      <c r="BB49" s="8">
        <f>'[2]METAS FORMACIÓN X CTROS'!$U49</f>
        <v>498</v>
      </c>
      <c r="BC49" s="352">
        <f t="shared" si="16"/>
        <v>1.0268041237113401</v>
      </c>
      <c r="BD49" s="8">
        <v>211</v>
      </c>
      <c r="BE49" s="8">
        <f>'[2]METAS FORMACIÓN X CTROS'!$V49</f>
        <v>224</v>
      </c>
      <c r="BF49" s="355">
        <f t="shared" si="17"/>
        <v>1.061611374407583</v>
      </c>
      <c r="BG49" s="8">
        <v>15</v>
      </c>
      <c r="BH49" s="8">
        <f>'[2]METAS FORMACIÓN X CTROS'!$W49</f>
        <v>16</v>
      </c>
      <c r="BI49" s="355">
        <f t="shared" si="18"/>
        <v>1.0666666666666667</v>
      </c>
      <c r="BJ49" s="8">
        <v>4792</v>
      </c>
      <c r="BK49" s="8">
        <f>'[2]METAS FORMACIÓN X CTROS'!$X49</f>
        <v>4814</v>
      </c>
      <c r="BL49" s="560">
        <f t="shared" si="65"/>
        <v>1.0045909849749584</v>
      </c>
      <c r="BM49" s="8">
        <v>8922</v>
      </c>
      <c r="BN49" s="8">
        <f>'[2]METAS FORMACIÓN X CTROS'!$Y49</f>
        <v>9026</v>
      </c>
      <c r="BO49" s="352">
        <f t="shared" si="19"/>
        <v>1.0116565792423224</v>
      </c>
      <c r="BP49" s="8">
        <v>50</v>
      </c>
      <c r="BQ49" s="8">
        <f>'[2]METAS FORMACIÓN X CTROS'!$Z49</f>
        <v>51</v>
      </c>
      <c r="BR49" s="352">
        <f t="shared" si="20"/>
        <v>1.02</v>
      </c>
      <c r="BS49" s="8">
        <v>9191</v>
      </c>
      <c r="BT49" s="8">
        <f>'[2]METAS FORMACIÓN X CTROS'!$AA49</f>
        <v>9297</v>
      </c>
      <c r="BU49" s="352">
        <f t="shared" si="21"/>
        <v>1.0115330214340115</v>
      </c>
      <c r="BV49" s="8">
        <v>15401</v>
      </c>
      <c r="BW49" s="8">
        <f>'[2]METAS FORMACIÓN X CTROS'!$AB49</f>
        <v>15742</v>
      </c>
      <c r="BX49" s="352">
        <f t="shared" si="22"/>
        <v>1.0221414193883513</v>
      </c>
      <c r="BY49" s="8">
        <v>74080</v>
      </c>
      <c r="BZ49" s="8">
        <f>'[2]METAS FORMACIÓN X CTROS'!$AC49</f>
        <v>58480</v>
      </c>
      <c r="CA49" s="358">
        <f t="shared" si="23"/>
        <v>0.78941684665226786</v>
      </c>
      <c r="CB49" s="8">
        <v>71310</v>
      </c>
      <c r="CC49" s="8">
        <f>'[2]METAS FORMACIÓN X CTROS'!$AD49</f>
        <v>67692</v>
      </c>
      <c r="CD49" s="358">
        <f t="shared" si="24"/>
        <v>0.94926377787126626</v>
      </c>
      <c r="CE49" s="8">
        <v>12800</v>
      </c>
      <c r="CF49" s="8">
        <f>'[2]METAS FORMACIÓN X CTROS'!$AE49</f>
        <v>11519</v>
      </c>
      <c r="CG49" s="358">
        <f t="shared" si="25"/>
        <v>0.89992187499999998</v>
      </c>
      <c r="CH49" s="8">
        <v>2160</v>
      </c>
      <c r="CI49" s="8">
        <f>'[2]METAS FORMACIÓN X CTROS'!$AF49</f>
        <v>2879</v>
      </c>
      <c r="CJ49" s="352">
        <f t="shared" si="26"/>
        <v>1.3328703703703704</v>
      </c>
      <c r="CK49" s="8">
        <v>14960</v>
      </c>
      <c r="CL49" s="8">
        <f>'[2]METAS FORMACIÓN X CTROS'!$AG49</f>
        <v>14398</v>
      </c>
      <c r="CM49" s="358">
        <f t="shared" si="27"/>
        <v>0.96243315508021388</v>
      </c>
      <c r="CN49" s="8">
        <v>2295</v>
      </c>
      <c r="CO49" s="8">
        <v>2376</v>
      </c>
      <c r="CP49" s="358">
        <f t="shared" si="63"/>
        <v>1.0352941176470589</v>
      </c>
      <c r="CQ49" s="8">
        <v>4169</v>
      </c>
      <c r="CR49" s="8">
        <f>'[2]METAS FORMACIÓN X CTROS'!$AI49</f>
        <v>6124</v>
      </c>
      <c r="CS49" s="358">
        <f t="shared" si="28"/>
        <v>1.4689373950587672</v>
      </c>
      <c r="CT49" s="8">
        <v>166814</v>
      </c>
      <c r="CU49" s="8">
        <f>'[2]METAS FORMACIÓN X CTROS'!$AJ49</f>
        <v>149070</v>
      </c>
      <c r="CV49" s="358">
        <f t="shared" si="29"/>
        <v>0.89363003105254957</v>
      </c>
      <c r="CW49" s="8">
        <v>182215</v>
      </c>
      <c r="CX49" s="8">
        <f>'[2]METAS FORMACIÓN X CTROS'!$AK49</f>
        <v>164812</v>
      </c>
      <c r="CY49" s="358">
        <f t="shared" si="30"/>
        <v>0.90449194632714103</v>
      </c>
      <c r="CZ49" s="8">
        <v>2521</v>
      </c>
      <c r="DA49" s="8">
        <f>'[2]METAS FORMACIÓN X CTROS'!$AL49</f>
        <v>2615</v>
      </c>
      <c r="DB49" s="355">
        <f t="shared" si="31"/>
        <v>1.0372867909559698</v>
      </c>
      <c r="DC49" s="8">
        <v>4214</v>
      </c>
      <c r="DD49" s="8">
        <f>'[2]METAS FORMACIÓN X CTROS'!$AM49</f>
        <v>6171</v>
      </c>
      <c r="DE49" s="355">
        <f t="shared" si="32"/>
        <v>1.464404366397722</v>
      </c>
      <c r="DF49" s="8">
        <v>89294</v>
      </c>
      <c r="DG49" s="8">
        <f>'[2]METAS FORMACIÓN X CTROS'!$AN49</f>
        <v>72458</v>
      </c>
      <c r="DH49" s="358">
        <f t="shared" si="33"/>
        <v>0.81145429704123462</v>
      </c>
      <c r="DI49" s="62">
        <v>0.82</v>
      </c>
      <c r="DJ49" s="93">
        <f>'[2]METAS FORMACIÓN X CTROS'!$AO49</f>
        <v>0.90623934538015705</v>
      </c>
      <c r="DK49" s="93">
        <f t="shared" si="34"/>
        <v>1.1051699333904355</v>
      </c>
      <c r="DL49" s="62">
        <v>0.67</v>
      </c>
      <c r="DM49" s="93">
        <f>'[2]METAS FORMACIÓN X CTROS'!$AP49</f>
        <v>0.86947791164658605</v>
      </c>
      <c r="DN49" s="93">
        <f t="shared" si="35"/>
        <v>1.297728226338188</v>
      </c>
      <c r="DO49" s="62">
        <v>0.745</v>
      </c>
      <c r="DP49" s="93">
        <f>'[2]METAS FORMACIÓN X CTROS'!$AQ49</f>
        <v>0.90427019468645797</v>
      </c>
      <c r="DQ49" s="93">
        <f t="shared" si="36"/>
        <v>1.2137854962234336</v>
      </c>
      <c r="DR49" s="62">
        <v>0.87</v>
      </c>
      <c r="DS49" s="93">
        <f>'[2]METAS FORMACIÓN X CTROS'!$AR49</f>
        <v>0.93019625334522804</v>
      </c>
      <c r="DT49" s="93">
        <f t="shared" si="37"/>
        <v>1.0691910957991126</v>
      </c>
      <c r="DU49" s="62">
        <v>0.79</v>
      </c>
      <c r="DV49" s="93">
        <f>'[2]METAS FORMACIÓN X CTROS'!$AS49</f>
        <v>0.81998980112187603</v>
      </c>
      <c r="DW49" s="93">
        <f t="shared" si="38"/>
        <v>1.0379617735719948</v>
      </c>
      <c r="DX49" s="62">
        <v>0.83000000000000007</v>
      </c>
      <c r="DY49" s="93">
        <f>'[2]METAS FORMACIÓN X CTROS'!$AT49</f>
        <v>0.89666408068269998</v>
      </c>
      <c r="DZ49" s="93">
        <f t="shared" si="39"/>
        <v>1.0803181694972288</v>
      </c>
      <c r="EA49" s="62">
        <v>0.84499999999999997</v>
      </c>
      <c r="EB49" s="93">
        <f>'[2]METAS FORMACIÓN X CTROS'!$AU49</f>
        <v>0.91432658285026003</v>
      </c>
      <c r="EC49" s="93">
        <f t="shared" si="40"/>
        <v>1.0820432933139172</v>
      </c>
      <c r="ED49" s="62">
        <v>0.73</v>
      </c>
      <c r="EE49" s="93">
        <f>'[2]METAS FORMACIÓN X CTROS'!$AV49</f>
        <v>0.83001220008133403</v>
      </c>
      <c r="EF49" s="93">
        <f t="shared" si="41"/>
        <v>1.1370030138100466</v>
      </c>
      <c r="EG49" s="62">
        <v>0.78749999999999998</v>
      </c>
      <c r="EH49" s="93">
        <f>'[2]METAS FORMACIÓN X CTROS'!$AW49</f>
        <v>0.90115614280269296</v>
      </c>
      <c r="EI49" s="93">
        <f t="shared" si="42"/>
        <v>1.1443252607018324</v>
      </c>
      <c r="EJ49" s="62">
        <v>0.87</v>
      </c>
      <c r="EK49" s="93">
        <f>'[2]METAS FORMACIÓN X CTROS'!$AX49</f>
        <v>0.85327111077386097</v>
      </c>
      <c r="EL49" s="93">
        <f t="shared" si="43"/>
        <v>0.98077139169409311</v>
      </c>
      <c r="EM49" s="62">
        <v>0.28999999999999998</v>
      </c>
      <c r="EN49" s="93">
        <f>'[2]METAS FORMACIÓN X CTROS'!$AY49</f>
        <v>0.31843312047314998</v>
      </c>
      <c r="EO49" s="93">
        <f t="shared" si="44"/>
        <v>1.098045243010862</v>
      </c>
      <c r="EP49" s="62">
        <v>0.57999999999999996</v>
      </c>
      <c r="EQ49" s="93">
        <f>'[2]METAS FORMACIÓN X CTROS'!$AZ49</f>
        <v>0.60212651774334203</v>
      </c>
      <c r="ER49" s="93">
        <f t="shared" si="45"/>
        <v>1.0381491685230035</v>
      </c>
      <c r="ES49" s="62">
        <v>0.85749999999999993</v>
      </c>
      <c r="ET49" s="93">
        <f>'[2]METAS FORMACIÓN X CTROS'!$BA49</f>
        <v>0.86205253697728301</v>
      </c>
      <c r="EU49" s="93">
        <f t="shared" si="46"/>
        <v>1.0053090810230707</v>
      </c>
      <c r="EV49" s="62">
        <v>0.51</v>
      </c>
      <c r="EW49" s="93">
        <f>'[2]METAS FORMACIÓN X CTROS'!$BB49</f>
        <v>0.33579452924452802</v>
      </c>
      <c r="EX49" s="93">
        <f t="shared" si="47"/>
        <v>0.6584206455775059</v>
      </c>
      <c r="EY49" s="62">
        <v>0.68374999999999997</v>
      </c>
      <c r="EZ49" s="93">
        <f>'[2]METAS FORMACIÓN X CTROS'!$BC49</f>
        <v>0.63068829939567495</v>
      </c>
      <c r="FA49" s="93">
        <f t="shared" si="48"/>
        <v>0.9223960503044607</v>
      </c>
      <c r="FB49" s="62">
        <v>0.74</v>
      </c>
      <c r="FC49" s="93">
        <f>'[2]METAS FORMACIÓN X CTROS'!$BD49</f>
        <v>0.69121222646752301</v>
      </c>
      <c r="FD49" s="93">
        <f t="shared" si="49"/>
        <v>0.93407057630746348</v>
      </c>
      <c r="FE49" s="62">
        <v>0.31</v>
      </c>
      <c r="FF49" s="93">
        <f>'[2]METAS FORMACIÓN X CTROS'!$BE49</f>
        <v>0.42295338136991101</v>
      </c>
      <c r="FG49" s="93">
        <f t="shared" si="50"/>
        <v>1.3643657463545515</v>
      </c>
      <c r="FH49" s="62">
        <v>0.52500000000000002</v>
      </c>
      <c r="FI49" s="93">
        <f>'[2]METAS FORMACIÓN X CTROS'!$BF49</f>
        <v>0.47659397138491499</v>
      </c>
      <c r="FJ49" s="93">
        <f t="shared" si="51"/>
        <v>0.90779804073317139</v>
      </c>
      <c r="FK49" s="54">
        <v>0.9</v>
      </c>
      <c r="FL49" s="93">
        <f>'[2]METAS FORMACIÓN X CTROS'!$BG49</f>
        <v>0.89789674952198795</v>
      </c>
      <c r="FM49" s="93">
        <f t="shared" si="52"/>
        <v>0.99766305502443098</v>
      </c>
      <c r="FN49" s="54">
        <v>0.61009999999999998</v>
      </c>
      <c r="FO49" s="93">
        <f>'[2]METAS FORMACIÓN X CTROS'!$BH49</f>
        <v>0.87246799546264797</v>
      </c>
      <c r="FP49" s="93">
        <f t="shared" si="53"/>
        <v>1.4300409694519718</v>
      </c>
      <c r="FQ49" s="63">
        <v>3523</v>
      </c>
      <c r="FR49" s="8">
        <f>'[2]METAS FORMACIÓN X CTROS'!$BI49</f>
        <v>1853</v>
      </c>
      <c r="FS49" s="54">
        <f t="shared" si="54"/>
        <v>0.52597218279875102</v>
      </c>
      <c r="FT49" s="63">
        <v>2140</v>
      </c>
      <c r="FU49" s="8">
        <f>'[2]METAS FORMACIÓN X CTROS'!$BJ49</f>
        <v>975</v>
      </c>
      <c r="FV49" s="54">
        <f t="shared" si="55"/>
        <v>0.45560747663551404</v>
      </c>
      <c r="FW49" s="63">
        <v>5663</v>
      </c>
      <c r="FX49" s="8">
        <f>'[2]METAS FORMACIÓN X CTROS'!$BK49</f>
        <v>2828</v>
      </c>
      <c r="FY49" s="54">
        <f t="shared" si="56"/>
        <v>0.49938195302843014</v>
      </c>
      <c r="FZ49" s="63">
        <v>89089</v>
      </c>
      <c r="GA49" s="8">
        <f>'[2]METAS FORMACIÓN X CTROS'!$BL49</f>
        <v>78470</v>
      </c>
      <c r="GB49" s="54">
        <f t="shared" si="57"/>
        <v>0.88080458866975719</v>
      </c>
      <c r="GC49" s="63">
        <v>94752</v>
      </c>
      <c r="GD49" s="8">
        <f>'[2]METAS FORMACIÓN X CTROS'!$BM49</f>
        <v>81298</v>
      </c>
      <c r="GE49" s="54">
        <f t="shared" si="58"/>
        <v>0.85800827423167847</v>
      </c>
      <c r="GF49" s="63">
        <v>1778</v>
      </c>
      <c r="GG49" s="8">
        <f>'[2]METAS FORMACIÓN X CTROS'!$BN49</f>
        <v>606</v>
      </c>
      <c r="GH49" s="300">
        <f t="shared" si="59"/>
        <v>0.34083239595050618</v>
      </c>
      <c r="GI49" s="8">
        <v>1989</v>
      </c>
      <c r="GJ49" s="8">
        <f>'[2]METAS FORMACIÓN X CTROS'!$BO49</f>
        <v>2568</v>
      </c>
      <c r="GK49" s="93">
        <f t="shared" si="60"/>
        <v>1.2911010558069382</v>
      </c>
      <c r="GL49" s="8">
        <v>2379</v>
      </c>
      <c r="GM49" s="8">
        <f>'[2]METAS FORMACIÓN X CTROS'!$BP49</f>
        <v>4825</v>
      </c>
      <c r="GN49" s="93">
        <f t="shared" si="61"/>
        <v>2.0281630937368642</v>
      </c>
    </row>
    <row r="50" spans="1:196" s="1" customFormat="1" ht="15" customHeight="1" x14ac:dyDescent="0.6">
      <c r="A50" s="16">
        <v>15</v>
      </c>
      <c r="B50" s="17" t="s">
        <v>525</v>
      </c>
      <c r="C50" s="18">
        <v>9110</v>
      </c>
      <c r="D50" s="17" t="s">
        <v>617</v>
      </c>
      <c r="E50" s="8">
        <f>VLOOKUP(C50,'[3]METAS FORMACIÓN X CTROS'!$C$11:$E$128,3,0)</f>
        <v>822</v>
      </c>
      <c r="F50" s="8">
        <f>'[2]METAS FORMACIÓN X CTROS'!$E50</f>
        <v>657</v>
      </c>
      <c r="G50" s="352">
        <f t="shared" si="62"/>
        <v>0.7992700729927007</v>
      </c>
      <c r="H50" s="8">
        <f>VLOOKUP(C50,'[3]METAS FORMACIÓN X CTROS'!$C$11:$F$128,4,0)</f>
        <v>455</v>
      </c>
      <c r="I50" s="8">
        <f>'[2]METAS FORMACIÓN X CTROS'!$F50</f>
        <v>466</v>
      </c>
      <c r="J50" s="352">
        <f t="shared" si="2"/>
        <v>1.0241758241758241</v>
      </c>
      <c r="K50" s="8">
        <f>VLOOKUP(C50,'[3]METAS FORMACIÓN X CTROS'!$C$11:$G$128,5,0)</f>
        <v>137</v>
      </c>
      <c r="L50" s="8">
        <f>'[2]METAS FORMACIÓN X CTROS'!$G50</f>
        <v>80</v>
      </c>
      <c r="M50" s="352">
        <f t="shared" si="3"/>
        <v>0.58394160583941601</v>
      </c>
      <c r="N50" s="8">
        <v>46</v>
      </c>
      <c r="O50" s="8">
        <f>'[2]METAS FORMACIÓN X CTROS'!$H50</f>
        <v>44</v>
      </c>
      <c r="P50" s="355">
        <f t="shared" si="4"/>
        <v>0.95652173913043481</v>
      </c>
      <c r="Q50" s="8">
        <v>0</v>
      </c>
      <c r="R50" s="8">
        <f>'[2]METAS FORMACIÓN X CTROS'!$I50</f>
        <v>0</v>
      </c>
      <c r="S50" s="355" t="str">
        <f t="shared" si="5"/>
        <v>N/A</v>
      </c>
      <c r="T50" s="8">
        <v>1460</v>
      </c>
      <c r="U50" s="8">
        <f>'[2]METAS FORMACIÓN X CTROS'!$J50</f>
        <v>1247</v>
      </c>
      <c r="V50" s="352">
        <f t="shared" si="64"/>
        <v>0.85410958904109591</v>
      </c>
      <c r="W50" s="8">
        <v>1460</v>
      </c>
      <c r="X50" s="8">
        <f>'[2]METAS FORMACIÓN X CTROS'!$K50</f>
        <v>1247</v>
      </c>
      <c r="Y50" s="352">
        <f t="shared" si="6"/>
        <v>0.85410958904109591</v>
      </c>
      <c r="Z50" s="8">
        <v>191</v>
      </c>
      <c r="AA50" s="8">
        <f>'[2]METAS FORMACIÓN X CTROS'!$L50</f>
        <v>174</v>
      </c>
      <c r="AB50" s="352">
        <f t="shared" si="7"/>
        <v>0.91099476439790572</v>
      </c>
      <c r="AC50" s="8">
        <v>58</v>
      </c>
      <c r="AD50" s="8">
        <f>'[2]METAS FORMACIÓN X CTROS'!$M50</f>
        <v>60</v>
      </c>
      <c r="AE50" s="355">
        <f t="shared" si="8"/>
        <v>1.0344827586206897</v>
      </c>
      <c r="AF50" s="8">
        <v>0</v>
      </c>
      <c r="AG50" s="8">
        <f>'[2]METAS FORMACIÓN X CTROS'!$N50</f>
        <v>0</v>
      </c>
      <c r="AH50" s="355" t="str">
        <f t="shared" si="9"/>
        <v>N/A</v>
      </c>
      <c r="AI50" s="8">
        <v>249</v>
      </c>
      <c r="AJ50" s="8">
        <f>'[2]METAS FORMACIÓN X CTROS'!$O50</f>
        <v>234</v>
      </c>
      <c r="AK50" s="352">
        <f t="shared" si="10"/>
        <v>0.93975903614457834</v>
      </c>
      <c r="AL50" s="8">
        <v>0</v>
      </c>
      <c r="AM50" s="8">
        <f>'[2]METAS FORMACIÓN X CTROS'!$P50</f>
        <v>0</v>
      </c>
      <c r="AN50" s="352" t="str">
        <f t="shared" si="11"/>
        <v>N/A</v>
      </c>
      <c r="AO50" s="8">
        <v>15</v>
      </c>
      <c r="AP50" s="8">
        <f>'[2]METAS FORMACIÓN X CTROS'!$Q50</f>
        <v>27</v>
      </c>
      <c r="AQ50" s="355">
        <f t="shared" si="12"/>
        <v>1.8</v>
      </c>
      <c r="AR50" s="8">
        <v>0</v>
      </c>
      <c r="AS50" s="8">
        <f>'[2]METAS FORMACIÓN X CTROS'!$R50</f>
        <v>0</v>
      </c>
      <c r="AT50" s="355" t="str">
        <f t="shared" si="13"/>
        <v>N/A</v>
      </c>
      <c r="AU50" s="8">
        <v>15</v>
      </c>
      <c r="AV50" s="8">
        <f>'[2]METAS FORMACIÓN X CTROS'!$S50</f>
        <v>27</v>
      </c>
      <c r="AW50" s="352">
        <f t="shared" si="14"/>
        <v>1.8</v>
      </c>
      <c r="AX50" s="8">
        <v>1274</v>
      </c>
      <c r="AY50" s="8">
        <f>'[2]METAS FORMACIÓN X CTROS'!$T50</f>
        <v>1177</v>
      </c>
      <c r="AZ50" s="352">
        <f t="shared" si="15"/>
        <v>0.92386185243328101</v>
      </c>
      <c r="BA50" s="8">
        <v>334</v>
      </c>
      <c r="BB50" s="8">
        <f>'[2]METAS FORMACIÓN X CTROS'!$U50</f>
        <v>378</v>
      </c>
      <c r="BC50" s="352">
        <f t="shared" si="16"/>
        <v>1.1317365269461077</v>
      </c>
      <c r="BD50" s="8">
        <v>393</v>
      </c>
      <c r="BE50" s="8">
        <f>'[2]METAS FORMACIÓN X CTROS'!$V50</f>
        <v>399</v>
      </c>
      <c r="BF50" s="355">
        <f t="shared" si="17"/>
        <v>1.0152671755725191</v>
      </c>
      <c r="BG50" s="8">
        <v>0</v>
      </c>
      <c r="BH50" s="8">
        <f>'[2]METAS FORMACIÓN X CTROS'!$W50</f>
        <v>0</v>
      </c>
      <c r="BI50" s="355" t="str">
        <f t="shared" si="18"/>
        <v>N/A</v>
      </c>
      <c r="BJ50" s="8">
        <v>3647</v>
      </c>
      <c r="BK50" s="8">
        <f>'[2]METAS FORMACIÓN X CTROS'!$X50</f>
        <v>3543</v>
      </c>
      <c r="BL50" s="560">
        <f t="shared" si="65"/>
        <v>0.97148341102275848</v>
      </c>
      <c r="BM50" s="8">
        <v>5648</v>
      </c>
      <c r="BN50" s="8">
        <f>'[2]METAS FORMACIÓN X CTROS'!$Y50</f>
        <v>5497</v>
      </c>
      <c r="BO50" s="352">
        <f t="shared" si="19"/>
        <v>0.97326487252124649</v>
      </c>
      <c r="BP50" s="8">
        <v>0</v>
      </c>
      <c r="BQ50" s="8">
        <f>'[2]METAS FORMACIÓN X CTROS'!$Z50</f>
        <v>0</v>
      </c>
      <c r="BR50" s="352" t="str">
        <f t="shared" si="20"/>
        <v>N/A</v>
      </c>
      <c r="BS50" s="8">
        <v>5912</v>
      </c>
      <c r="BT50" s="8">
        <f>'[2]METAS FORMACIÓN X CTROS'!$AA50</f>
        <v>5758</v>
      </c>
      <c r="BU50" s="352">
        <f t="shared" si="21"/>
        <v>0.97395128552097432</v>
      </c>
      <c r="BV50" s="8">
        <v>7372</v>
      </c>
      <c r="BW50" s="8">
        <f>'[2]METAS FORMACIÓN X CTROS'!$AB50</f>
        <v>7005</v>
      </c>
      <c r="BX50" s="352">
        <f t="shared" si="22"/>
        <v>0.95021703743895825</v>
      </c>
      <c r="BY50" s="8">
        <v>18960</v>
      </c>
      <c r="BZ50" s="8">
        <f>'[2]METAS FORMACIÓN X CTROS'!$AC50</f>
        <v>14640</v>
      </c>
      <c r="CA50" s="358">
        <f t="shared" si="23"/>
        <v>0.77215189873417722</v>
      </c>
      <c r="CB50" s="8">
        <v>12625</v>
      </c>
      <c r="CC50" s="8">
        <f>'[2]METAS FORMACIÓN X CTROS'!$AD50</f>
        <v>9861</v>
      </c>
      <c r="CD50" s="358">
        <f t="shared" si="24"/>
        <v>0.7810693069306931</v>
      </c>
      <c r="CE50" s="8">
        <v>2560</v>
      </c>
      <c r="CF50" s="8">
        <f>'[2]METAS FORMACIÓN X CTROS'!$AE50</f>
        <v>2560</v>
      </c>
      <c r="CG50" s="358">
        <f t="shared" si="25"/>
        <v>1</v>
      </c>
      <c r="CH50" s="8">
        <v>100</v>
      </c>
      <c r="CI50" s="8">
        <f>'[2]METAS FORMACIÓN X CTROS'!$AF50</f>
        <v>85</v>
      </c>
      <c r="CJ50" s="352">
        <f t="shared" si="26"/>
        <v>0.85</v>
      </c>
      <c r="CK50" s="8">
        <v>2660</v>
      </c>
      <c r="CL50" s="8">
        <f>'[2]METAS FORMACIÓN X CTROS'!$AG50</f>
        <v>2645</v>
      </c>
      <c r="CM50" s="358">
        <f t="shared" si="27"/>
        <v>0.99436090225563911</v>
      </c>
      <c r="CN50" s="8">
        <v>13111</v>
      </c>
      <c r="CO50" s="8">
        <v>16521</v>
      </c>
      <c r="CP50" s="358">
        <f t="shared" si="63"/>
        <v>1.2600869498894058</v>
      </c>
      <c r="CQ50" s="8">
        <v>290</v>
      </c>
      <c r="CR50" s="8">
        <f>'[2]METAS FORMACIÓN X CTROS'!$AI50</f>
        <v>296</v>
      </c>
      <c r="CS50" s="358">
        <f t="shared" si="28"/>
        <v>1.0206896551724138</v>
      </c>
      <c r="CT50" s="8">
        <v>47646</v>
      </c>
      <c r="CU50" s="8">
        <f>'[2]METAS FORMACIÓN X CTROS'!$AJ50</f>
        <v>43963</v>
      </c>
      <c r="CV50" s="358">
        <f t="shared" si="29"/>
        <v>0.92270075137472196</v>
      </c>
      <c r="CW50" s="8">
        <v>55018</v>
      </c>
      <c r="CX50" s="8">
        <f>'[2]METAS FORMACIÓN X CTROS'!$AK50</f>
        <v>50968</v>
      </c>
      <c r="CY50" s="358">
        <f t="shared" si="30"/>
        <v>0.92638772765276822</v>
      </c>
      <c r="CZ50" s="8">
        <v>13623</v>
      </c>
      <c r="DA50" s="8">
        <f>'[2]METAS FORMACIÓN X CTROS'!$AL50</f>
        <v>17051</v>
      </c>
      <c r="DB50" s="355">
        <f t="shared" si="31"/>
        <v>1.2516332672685899</v>
      </c>
      <c r="DC50" s="8">
        <v>290</v>
      </c>
      <c r="DD50" s="8">
        <f>'[2]METAS FORMACIÓN X CTROS'!$AM50</f>
        <v>296</v>
      </c>
      <c r="DE50" s="355">
        <f t="shared" si="32"/>
        <v>1.0206896551724138</v>
      </c>
      <c r="DF50" s="8">
        <v>22309</v>
      </c>
      <c r="DG50" s="8">
        <f>'[2]METAS FORMACIÓN X CTROS'!$AN50</f>
        <v>18044</v>
      </c>
      <c r="DH50" s="358">
        <f t="shared" si="33"/>
        <v>0.80882155184006455</v>
      </c>
      <c r="DI50" s="62">
        <v>0.94</v>
      </c>
      <c r="DJ50" s="93">
        <f>'[2]METAS FORMACIÓN X CTROS'!$AO50</f>
        <v>0.89646840148698903</v>
      </c>
      <c r="DK50" s="93">
        <f t="shared" si="34"/>
        <v>0.95368978881594579</v>
      </c>
      <c r="DL50" s="62">
        <v>0.77</v>
      </c>
      <c r="DM50" s="93">
        <f>'[2]METAS FORMACIÓN X CTROS'!$AP50</f>
        <v>0.83597883597883604</v>
      </c>
      <c r="DN50" s="93">
        <f t="shared" si="35"/>
        <v>1.0856867999725144</v>
      </c>
      <c r="DO50" s="62">
        <v>0.85499999999999998</v>
      </c>
      <c r="DP50" s="93">
        <f>'[2]METAS FORMACIÓN X CTROS'!$AQ50</f>
        <v>0.89249739492879498</v>
      </c>
      <c r="DQ50" s="93">
        <f t="shared" si="36"/>
        <v>1.0438566022559006</v>
      </c>
      <c r="DR50" s="62">
        <v>0.84</v>
      </c>
      <c r="DS50" s="93">
        <f>'[2]METAS FORMACIÓN X CTROS'!$AR50</f>
        <v>0.88348271446863003</v>
      </c>
      <c r="DT50" s="93">
        <f t="shared" si="37"/>
        <v>1.0517651362721787</v>
      </c>
      <c r="DU50" s="62">
        <v>0.87</v>
      </c>
      <c r="DV50" s="93">
        <f>'[2]METAS FORMACIÓN X CTROS'!$AS50</f>
        <v>0.66738197424892698</v>
      </c>
      <c r="DW50" s="93">
        <f t="shared" si="38"/>
        <v>0.76710571752750223</v>
      </c>
      <c r="DX50" s="62">
        <v>0.85499999999999998</v>
      </c>
      <c r="DY50" s="93">
        <f>'[2]METAS FORMACIÓN X CTROS'!$AT50</f>
        <v>0.80272654370489205</v>
      </c>
      <c r="DZ50" s="93">
        <f t="shared" si="39"/>
        <v>0.93886145462560477</v>
      </c>
      <c r="EA50" s="62">
        <v>0.8899999999999999</v>
      </c>
      <c r="EB50" s="93">
        <f>'[2]METAS FORMACIÓN X CTROS'!$AU50</f>
        <v>0.89482226911215701</v>
      </c>
      <c r="EC50" s="93">
        <f t="shared" si="40"/>
        <v>1.0054182799013001</v>
      </c>
      <c r="ED50" s="62">
        <v>0.82000000000000006</v>
      </c>
      <c r="EE50" s="93">
        <f>'[2]METAS FORMACIÓN X CTROS'!$AV50</f>
        <v>0.74289099526066305</v>
      </c>
      <c r="EF50" s="93">
        <f t="shared" si="41"/>
        <v>0.90596462836666214</v>
      </c>
      <c r="EG50" s="62">
        <v>0.85499999999999998</v>
      </c>
      <c r="EH50" s="93">
        <f>'[2]METAS FORMACIÓN X CTROS'!$AW50</f>
        <v>0.87651677373304804</v>
      </c>
      <c r="EI50" s="93">
        <f t="shared" si="42"/>
        <v>1.0251658172316351</v>
      </c>
      <c r="EJ50" s="62">
        <v>0.74</v>
      </c>
      <c r="EK50" s="93">
        <f>'[2]METAS FORMACIÓN X CTROS'!$AX50</f>
        <v>0.77211074991592898</v>
      </c>
      <c r="EL50" s="93">
        <f t="shared" si="43"/>
        <v>1.0433929052917958</v>
      </c>
      <c r="EM50" s="62">
        <v>0.21</v>
      </c>
      <c r="EN50" s="93">
        <f>'[2]METAS FORMACIÓN X CTROS'!$AY50</f>
        <v>0.31273255813953499</v>
      </c>
      <c r="EO50" s="93">
        <f t="shared" si="44"/>
        <v>1.4892026578073094</v>
      </c>
      <c r="EP50" s="62">
        <v>0.47499999999999998</v>
      </c>
      <c r="EQ50" s="93">
        <f>'[2]METAS FORMACIÓN X CTROS'!$AZ50</f>
        <v>0.59238450515205998</v>
      </c>
      <c r="ER50" s="93">
        <f t="shared" si="45"/>
        <v>1.2471252740043368</v>
      </c>
      <c r="ES50" s="62">
        <v>0.81499999999999995</v>
      </c>
      <c r="ET50" s="93">
        <f>'[2]METAS FORMACIÓN X CTROS'!$BA50</f>
        <v>0.79507350261207599</v>
      </c>
      <c r="EU50" s="93">
        <f t="shared" si="46"/>
        <v>0.97555030995346759</v>
      </c>
      <c r="EV50" s="62">
        <v>0.51500000000000001</v>
      </c>
      <c r="EW50" s="93">
        <f>'[2]METAS FORMACIÓN X CTROS'!$BB50</f>
        <v>0.33285302593659899</v>
      </c>
      <c r="EX50" s="93">
        <f t="shared" si="47"/>
        <v>0.64631655521669706</v>
      </c>
      <c r="EY50" s="62">
        <v>0.66500000000000004</v>
      </c>
      <c r="EZ50" s="93">
        <f>'[2]METAS FORMACIÓN X CTROS'!$BC50</f>
        <v>0.63143541045361795</v>
      </c>
      <c r="FA50" s="93">
        <f t="shared" si="48"/>
        <v>0.94952693301295932</v>
      </c>
      <c r="FB50" s="62">
        <v>0.83</v>
      </c>
      <c r="FC50" s="93">
        <f>'[2]METAS FORMACIÓN X CTROS'!$BD50</f>
        <v>0.83529411764705896</v>
      </c>
      <c r="FD50" s="93">
        <f t="shared" si="49"/>
        <v>1.0063784549964567</v>
      </c>
      <c r="FE50" s="62">
        <v>0.31</v>
      </c>
      <c r="FF50" s="93">
        <f>'[2]METAS FORMACIÓN X CTROS'!$BE50</f>
        <v>0.51601562499999998</v>
      </c>
      <c r="FG50" s="93">
        <f t="shared" si="50"/>
        <v>1.6645665322580645</v>
      </c>
      <c r="FH50" s="62">
        <v>0.56999999999999995</v>
      </c>
      <c r="FI50" s="93">
        <f>'[2]METAS FORMACIÓN X CTROS'!$BF50</f>
        <v>0.52627599243856305</v>
      </c>
      <c r="FJ50" s="93">
        <f t="shared" si="51"/>
        <v>0.92329121480449661</v>
      </c>
      <c r="FK50" s="54">
        <v>0.73688078788769662</v>
      </c>
      <c r="FL50" s="93">
        <f>'[2]METAS FORMACIÓN X CTROS'!$BG50</f>
        <v>0.75602603952847303</v>
      </c>
      <c r="FM50" s="93">
        <f t="shared" si="52"/>
        <v>1.0259814775408342</v>
      </c>
      <c r="FN50" s="54">
        <v>0.61009999999999998</v>
      </c>
      <c r="FO50" s="93">
        <f>'[2]METAS FORMACIÓN X CTROS'!$BH50</f>
        <v>0.78716216216216195</v>
      </c>
      <c r="FP50" s="93">
        <f t="shared" si="53"/>
        <v>1.2902182628457006</v>
      </c>
      <c r="FQ50" s="63">
        <v>2550</v>
      </c>
      <c r="FR50" s="8">
        <f>'[2]METAS FORMACIÓN X CTROS'!$BI50</f>
        <v>1866</v>
      </c>
      <c r="FS50" s="54">
        <f t="shared" si="54"/>
        <v>0.73176470588235298</v>
      </c>
      <c r="FT50" s="63">
        <v>271</v>
      </c>
      <c r="FU50" s="8">
        <f>'[2]METAS FORMACIÓN X CTROS'!$BJ50</f>
        <v>189</v>
      </c>
      <c r="FV50" s="54">
        <f t="shared" si="55"/>
        <v>0.69741697416974169</v>
      </c>
      <c r="FW50" s="63">
        <v>2821</v>
      </c>
      <c r="FX50" s="8">
        <f>'[2]METAS FORMACIÓN X CTROS'!$BK50</f>
        <v>2055</v>
      </c>
      <c r="FY50" s="54">
        <f t="shared" si="56"/>
        <v>0.728465083303793</v>
      </c>
      <c r="FZ50" s="63">
        <v>14202</v>
      </c>
      <c r="GA50" s="8">
        <f>'[2]METAS FORMACIÓN X CTROS'!$BL50</f>
        <v>20792</v>
      </c>
      <c r="GB50" s="54">
        <f t="shared" si="57"/>
        <v>1.46401915223208</v>
      </c>
      <c r="GC50" s="63">
        <v>17023</v>
      </c>
      <c r="GD50" s="8">
        <f>'[2]METAS FORMACIÓN X CTROS'!$BM50</f>
        <v>22847</v>
      </c>
      <c r="GE50" s="54">
        <f t="shared" si="58"/>
        <v>1.3421253598073195</v>
      </c>
      <c r="GF50" s="63">
        <v>1538</v>
      </c>
      <c r="GG50" s="8">
        <f>'[2]METAS FORMACIÓN X CTROS'!$BN50</f>
        <v>1544</v>
      </c>
      <c r="GH50" s="300">
        <f t="shared" si="59"/>
        <v>1.0039011703511054</v>
      </c>
      <c r="GI50" s="8">
        <v>8765</v>
      </c>
      <c r="GJ50" s="8">
        <f>'[2]METAS FORMACIÓN X CTROS'!$BO50</f>
        <v>10635</v>
      </c>
      <c r="GK50" s="93">
        <f t="shared" si="60"/>
        <v>1.2133485453508273</v>
      </c>
      <c r="GL50" s="8">
        <v>177</v>
      </c>
      <c r="GM50" s="8">
        <f>'[2]METAS FORMACIÓN X CTROS'!$BP50</f>
        <v>203</v>
      </c>
      <c r="GN50" s="93">
        <f t="shared" si="61"/>
        <v>1.1468926553672316</v>
      </c>
    </row>
    <row r="51" spans="1:196" s="1" customFormat="1" ht="15" customHeight="1" x14ac:dyDescent="0.6">
      <c r="A51" s="16">
        <v>15</v>
      </c>
      <c r="B51" s="17" t="s">
        <v>525</v>
      </c>
      <c r="C51" s="18">
        <v>9111</v>
      </c>
      <c r="D51" s="17" t="s">
        <v>618</v>
      </c>
      <c r="E51" s="8">
        <f>VLOOKUP(C51,'[3]METAS FORMACIÓN X CTROS'!$C$11:$E$128,3,0)</f>
        <v>1960</v>
      </c>
      <c r="F51" s="8">
        <f>'[2]METAS FORMACIÓN X CTROS'!$E51</f>
        <v>1898</v>
      </c>
      <c r="G51" s="352">
        <f t="shared" si="62"/>
        <v>0.96836734693877546</v>
      </c>
      <c r="H51" s="8">
        <f>VLOOKUP(C51,'[3]METAS FORMACIÓN X CTROS'!$C$11:$F$128,4,0)</f>
        <v>636</v>
      </c>
      <c r="I51" s="8">
        <f>'[2]METAS FORMACIÓN X CTROS'!$F51</f>
        <v>630</v>
      </c>
      <c r="J51" s="352">
        <f t="shared" si="2"/>
        <v>0.99056603773584906</v>
      </c>
      <c r="K51" s="8">
        <f>VLOOKUP(C51,'[3]METAS FORMACIÓN X CTROS'!$C$11:$G$128,5,0)</f>
        <v>173</v>
      </c>
      <c r="L51" s="8">
        <f>'[2]METAS FORMACIÓN X CTROS'!$G51</f>
        <v>142</v>
      </c>
      <c r="M51" s="352">
        <f t="shared" si="3"/>
        <v>0.82080924855491333</v>
      </c>
      <c r="N51" s="8">
        <v>13</v>
      </c>
      <c r="O51" s="8">
        <f>'[2]METAS FORMACIÓN X CTROS'!$H51</f>
        <v>14</v>
      </c>
      <c r="P51" s="355">
        <f t="shared" si="4"/>
        <v>1.0769230769230769</v>
      </c>
      <c r="Q51" s="8">
        <v>0</v>
      </c>
      <c r="R51" s="8">
        <f>'[2]METAS FORMACIÓN X CTROS'!$I51</f>
        <v>0</v>
      </c>
      <c r="S51" s="355" t="str">
        <f t="shared" si="5"/>
        <v>N/A</v>
      </c>
      <c r="T51" s="8">
        <v>2782</v>
      </c>
      <c r="U51" s="8">
        <f>'[2]METAS FORMACIÓN X CTROS'!$J51</f>
        <v>2684</v>
      </c>
      <c r="V51" s="352">
        <f t="shared" si="64"/>
        <v>0.9647735442127966</v>
      </c>
      <c r="W51" s="8">
        <v>2782</v>
      </c>
      <c r="X51" s="8">
        <f>'[2]METAS FORMACIÓN X CTROS'!$K51</f>
        <v>2684</v>
      </c>
      <c r="Y51" s="352">
        <f t="shared" si="6"/>
        <v>0.9647735442127966</v>
      </c>
      <c r="Z51" s="8">
        <v>300</v>
      </c>
      <c r="AA51" s="8">
        <f>'[2]METAS FORMACIÓN X CTROS'!$L51</f>
        <v>235</v>
      </c>
      <c r="AB51" s="352">
        <f t="shared" si="7"/>
        <v>0.78333333333333333</v>
      </c>
      <c r="AC51" s="8">
        <v>114</v>
      </c>
      <c r="AD51" s="8">
        <f>'[2]METAS FORMACIÓN X CTROS'!$M51</f>
        <v>101</v>
      </c>
      <c r="AE51" s="355">
        <f t="shared" si="8"/>
        <v>0.88596491228070173</v>
      </c>
      <c r="AF51" s="8">
        <v>0</v>
      </c>
      <c r="AG51" s="8">
        <f>'[2]METAS FORMACIÓN X CTROS'!$N51</f>
        <v>0</v>
      </c>
      <c r="AH51" s="355" t="str">
        <f t="shared" si="9"/>
        <v>N/A</v>
      </c>
      <c r="AI51" s="8">
        <v>414</v>
      </c>
      <c r="AJ51" s="8">
        <f>'[2]METAS FORMACIÓN X CTROS'!$O51</f>
        <v>336</v>
      </c>
      <c r="AK51" s="352">
        <f t="shared" si="10"/>
        <v>0.81159420289855078</v>
      </c>
      <c r="AL51" s="8">
        <v>116</v>
      </c>
      <c r="AM51" s="8">
        <f>'[2]METAS FORMACIÓN X CTROS'!$P51</f>
        <v>103</v>
      </c>
      <c r="AN51" s="352">
        <f t="shared" si="11"/>
        <v>0.88793103448275867</v>
      </c>
      <c r="AO51" s="8">
        <v>0</v>
      </c>
      <c r="AP51" s="8">
        <f>'[2]METAS FORMACIÓN X CTROS'!$Q51</f>
        <v>0</v>
      </c>
      <c r="AQ51" s="355" t="str">
        <f t="shared" si="12"/>
        <v>N/A</v>
      </c>
      <c r="AR51" s="8">
        <v>0</v>
      </c>
      <c r="AS51" s="8">
        <f>'[2]METAS FORMACIÓN X CTROS'!$R51</f>
        <v>0</v>
      </c>
      <c r="AT51" s="355" t="str">
        <f t="shared" si="13"/>
        <v>N/A</v>
      </c>
      <c r="AU51" s="8">
        <v>116</v>
      </c>
      <c r="AV51" s="8">
        <f>'[2]METAS FORMACIÓN X CTROS'!$S51</f>
        <v>103</v>
      </c>
      <c r="AW51" s="352">
        <f t="shared" si="14"/>
        <v>0.88793103448275867</v>
      </c>
      <c r="AX51" s="8">
        <v>1054</v>
      </c>
      <c r="AY51" s="8">
        <f>'[2]METAS FORMACIÓN X CTROS'!$T51</f>
        <v>1233</v>
      </c>
      <c r="AZ51" s="352">
        <f t="shared" si="15"/>
        <v>1.1698292220113853</v>
      </c>
      <c r="BA51" s="8">
        <v>300</v>
      </c>
      <c r="BB51" s="8">
        <f>'[2]METAS FORMACIÓN X CTROS'!$U51</f>
        <v>291</v>
      </c>
      <c r="BC51" s="352">
        <f t="shared" si="16"/>
        <v>0.97</v>
      </c>
      <c r="BD51" s="8">
        <v>134</v>
      </c>
      <c r="BE51" s="8">
        <f>'[2]METAS FORMACIÓN X CTROS'!$V51</f>
        <v>137</v>
      </c>
      <c r="BF51" s="355">
        <f t="shared" si="17"/>
        <v>1.0223880597014925</v>
      </c>
      <c r="BG51" s="8">
        <v>0</v>
      </c>
      <c r="BH51" s="8">
        <f>'[2]METAS FORMACIÓN X CTROS'!$W51</f>
        <v>0</v>
      </c>
      <c r="BI51" s="355" t="str">
        <f t="shared" si="18"/>
        <v>N/A</v>
      </c>
      <c r="BJ51" s="8">
        <v>1799</v>
      </c>
      <c r="BK51" s="8">
        <f>'[2]METAS FORMACIÓN X CTROS'!$X51</f>
        <v>1820</v>
      </c>
      <c r="BL51" s="560">
        <f t="shared" si="65"/>
        <v>1.0116731517509727</v>
      </c>
      <c r="BM51" s="8">
        <v>3287</v>
      </c>
      <c r="BN51" s="8">
        <f>'[2]METAS FORMACIÓN X CTROS'!$Y51</f>
        <v>3481</v>
      </c>
      <c r="BO51" s="352">
        <f t="shared" si="19"/>
        <v>1.0590203833282628</v>
      </c>
      <c r="BP51" s="8">
        <v>0</v>
      </c>
      <c r="BQ51" s="8">
        <f>'[2]METAS FORMACIÓN X CTROS'!$Z51</f>
        <v>0</v>
      </c>
      <c r="BR51" s="352" t="str">
        <f t="shared" si="20"/>
        <v>N/A</v>
      </c>
      <c r="BS51" s="8">
        <v>3817</v>
      </c>
      <c r="BT51" s="8">
        <f>'[2]METAS FORMACIÓN X CTROS'!$AA51</f>
        <v>3920</v>
      </c>
      <c r="BU51" s="352">
        <f t="shared" si="21"/>
        <v>1.0269845428346869</v>
      </c>
      <c r="BV51" s="8">
        <v>6599</v>
      </c>
      <c r="BW51" s="8">
        <f>'[2]METAS FORMACIÓN X CTROS'!$AB51</f>
        <v>6604</v>
      </c>
      <c r="BX51" s="352">
        <f t="shared" si="22"/>
        <v>1.0007576905591757</v>
      </c>
      <c r="BY51" s="8">
        <v>9680</v>
      </c>
      <c r="BZ51" s="8">
        <f>'[2]METAS FORMACIÓN X CTROS'!$AC51</f>
        <v>7840</v>
      </c>
      <c r="CA51" s="358">
        <f t="shared" si="23"/>
        <v>0.80991735537190079</v>
      </c>
      <c r="CB51" s="8">
        <v>15950</v>
      </c>
      <c r="CC51" s="8">
        <f>'[2]METAS FORMACIÓN X CTROS'!$AD51</f>
        <v>24510</v>
      </c>
      <c r="CD51" s="358">
        <f t="shared" si="24"/>
        <v>1.5366771159874608</v>
      </c>
      <c r="CE51" s="8">
        <v>5120</v>
      </c>
      <c r="CF51" s="8">
        <f>'[2]METAS FORMACIÓN X CTROS'!$AE51</f>
        <v>5120</v>
      </c>
      <c r="CG51" s="358">
        <f t="shared" si="25"/>
        <v>1</v>
      </c>
      <c r="CH51" s="8">
        <v>1100</v>
      </c>
      <c r="CI51" s="8">
        <f>'[2]METAS FORMACIÓN X CTROS'!$AF51</f>
        <v>1318</v>
      </c>
      <c r="CJ51" s="352">
        <f t="shared" si="26"/>
        <v>1.1981818181818182</v>
      </c>
      <c r="CK51" s="8">
        <v>6220</v>
      </c>
      <c r="CL51" s="8">
        <f>'[2]METAS FORMACIÓN X CTROS'!$AG51</f>
        <v>6438</v>
      </c>
      <c r="CM51" s="358">
        <f t="shared" si="27"/>
        <v>1.0350482315112539</v>
      </c>
      <c r="CN51" s="8">
        <v>2514</v>
      </c>
      <c r="CO51" s="8">
        <v>4045</v>
      </c>
      <c r="CP51" s="358">
        <f t="shared" si="63"/>
        <v>1.6089896579156722</v>
      </c>
      <c r="CQ51" s="8">
        <v>300</v>
      </c>
      <c r="CR51" s="8">
        <f>'[2]METAS FORMACIÓN X CTROS'!$AI51</f>
        <v>449</v>
      </c>
      <c r="CS51" s="358">
        <f t="shared" si="28"/>
        <v>1.4966666666666666</v>
      </c>
      <c r="CT51" s="8">
        <v>34664</v>
      </c>
      <c r="CU51" s="8">
        <f>'[2]METAS FORMACIÓN X CTROS'!$AJ51</f>
        <v>43282</v>
      </c>
      <c r="CV51" s="358">
        <f t="shared" si="29"/>
        <v>1.2486152780983153</v>
      </c>
      <c r="CW51" s="8">
        <v>41263</v>
      </c>
      <c r="CX51" s="8">
        <f>'[2]METAS FORMACIÓN X CTROS'!$AK51</f>
        <v>49886</v>
      </c>
      <c r="CY51" s="358">
        <f t="shared" si="30"/>
        <v>1.2089765649613455</v>
      </c>
      <c r="CZ51" s="8">
        <v>2775</v>
      </c>
      <c r="DA51" s="8">
        <f>'[2]METAS FORMACIÓN X CTROS'!$AL51</f>
        <v>4297</v>
      </c>
      <c r="DB51" s="355">
        <f t="shared" si="31"/>
        <v>1.5484684684684684</v>
      </c>
      <c r="DC51" s="8">
        <v>300</v>
      </c>
      <c r="DD51" s="8">
        <f>'[2]METAS FORMACIÓN X CTROS'!$AM51</f>
        <v>449</v>
      </c>
      <c r="DE51" s="355">
        <f t="shared" si="32"/>
        <v>1.4966666666666666</v>
      </c>
      <c r="DF51" s="8">
        <v>15736</v>
      </c>
      <c r="DG51" s="8">
        <f>'[2]METAS FORMACIÓN X CTROS'!$AN51</f>
        <v>13881</v>
      </c>
      <c r="DH51" s="358">
        <f t="shared" si="33"/>
        <v>0.88211743772241991</v>
      </c>
      <c r="DI51" s="62">
        <v>0.98</v>
      </c>
      <c r="DJ51" s="93">
        <f>'[2]METAS FORMACIÓN X CTROS'!$AO51</f>
        <v>0.90961697437310596</v>
      </c>
      <c r="DK51" s="93">
        <f t="shared" si="34"/>
        <v>0.92818058609500609</v>
      </c>
      <c r="DL51" s="62">
        <v>0.97</v>
      </c>
      <c r="DM51" s="93">
        <f>'[2]METAS FORMACIÓN X CTROS'!$AP51</f>
        <v>0.89347079037800703</v>
      </c>
      <c r="DN51" s="93">
        <f t="shared" si="35"/>
        <v>0.92110390760619287</v>
      </c>
      <c r="DO51" s="62">
        <v>0.97499999999999998</v>
      </c>
      <c r="DP51" s="93">
        <f>'[2]METAS FORMACIÓN X CTROS'!$AQ51</f>
        <v>0.90841836734693904</v>
      </c>
      <c r="DQ51" s="93">
        <f t="shared" si="36"/>
        <v>0.93171114599686056</v>
      </c>
      <c r="DR51" s="62">
        <v>0.96</v>
      </c>
      <c r="DS51" s="93">
        <f>'[2]METAS FORMACIÓN X CTROS'!$AR51</f>
        <v>0.95277507302823805</v>
      </c>
      <c r="DT51" s="93">
        <f t="shared" si="37"/>
        <v>0.99247403440441462</v>
      </c>
      <c r="DU51" s="62">
        <v>0.92</v>
      </c>
      <c r="DV51" s="93">
        <f>'[2]METAS FORMACIÓN X CTROS'!$AS51</f>
        <v>0.898412698412698</v>
      </c>
      <c r="DW51" s="93">
        <f t="shared" si="38"/>
        <v>0.97653554175293256</v>
      </c>
      <c r="DX51" s="62">
        <v>0.94</v>
      </c>
      <c r="DY51" s="93">
        <f>'[2]METAS FORMACIÓN X CTROS'!$AT51</f>
        <v>0.94001490312965696</v>
      </c>
      <c r="DZ51" s="93">
        <f t="shared" si="39"/>
        <v>1.0000158543932522</v>
      </c>
      <c r="EA51" s="62">
        <v>0.97</v>
      </c>
      <c r="EB51" s="93">
        <f>'[2]METAS FORMACIÓN X CTROS'!$AU51</f>
        <v>0.92521555516452603</v>
      </c>
      <c r="EC51" s="93">
        <f t="shared" si="40"/>
        <v>0.95383046924177939</v>
      </c>
      <c r="ED51" s="62">
        <v>0.94500000000000006</v>
      </c>
      <c r="EE51" s="93">
        <f>'[2]METAS FORMACIÓN X CTROS'!$AV51</f>
        <v>0.89685124864277999</v>
      </c>
      <c r="EF51" s="93">
        <f t="shared" si="41"/>
        <v>0.94904894036273013</v>
      </c>
      <c r="EG51" s="62">
        <v>0.95750000000000002</v>
      </c>
      <c r="EH51" s="93">
        <f>'[2]METAS FORMACIÓN X CTROS'!$AW51</f>
        <v>0.92125984251968496</v>
      </c>
      <c r="EI51" s="93">
        <f t="shared" si="42"/>
        <v>0.96215127156102864</v>
      </c>
      <c r="EJ51" s="62">
        <v>0.95</v>
      </c>
      <c r="EK51" s="93">
        <f>'[2]METAS FORMACIÓN X CTROS'!$AX51</f>
        <v>0.93536046434931697</v>
      </c>
      <c r="EL51" s="93">
        <f t="shared" si="43"/>
        <v>0.98458996247296526</v>
      </c>
      <c r="EM51" s="62">
        <v>0.28999999999999998</v>
      </c>
      <c r="EN51" s="93">
        <f>'[2]METAS FORMACIÓN X CTROS'!$AY51</f>
        <v>0.30023148148148099</v>
      </c>
      <c r="EO51" s="93">
        <f t="shared" si="44"/>
        <v>1.0352809706257966</v>
      </c>
      <c r="EP51" s="62">
        <v>0.62</v>
      </c>
      <c r="EQ51" s="93">
        <f>'[2]METAS FORMACIÓN X CTROS'!$AZ51</f>
        <v>0.74518275495587105</v>
      </c>
      <c r="ER51" s="93">
        <f t="shared" si="45"/>
        <v>1.201907669283663</v>
      </c>
      <c r="ES51" s="62">
        <v>0.96</v>
      </c>
      <c r="ET51" s="93">
        <f>'[2]METAS FORMACIÓN X CTROS'!$BA51</f>
        <v>0.93375920011109603</v>
      </c>
      <c r="EU51" s="93">
        <f t="shared" si="46"/>
        <v>0.97266583344905844</v>
      </c>
      <c r="EV51" s="62">
        <v>0.61750000000000005</v>
      </c>
      <c r="EW51" s="93">
        <f>'[2]METAS FORMACIÓN X CTROS'!$BB51</f>
        <v>0.33981701606512499</v>
      </c>
      <c r="EX51" s="93">
        <f t="shared" si="47"/>
        <v>0.55031095719048573</v>
      </c>
      <c r="EY51" s="62">
        <v>0.78875000000000006</v>
      </c>
      <c r="EZ51" s="93">
        <f>'[2]METAS FORMACIÓN X CTROS'!$BC51</f>
        <v>0.76849216212965599</v>
      </c>
      <c r="FA51" s="93">
        <f t="shared" si="48"/>
        <v>0.9743165288490091</v>
      </c>
      <c r="FB51" s="62">
        <v>0.83</v>
      </c>
      <c r="FC51" s="93">
        <f>'[2]METAS FORMACIÓN X CTROS'!$BD51</f>
        <v>1</v>
      </c>
      <c r="FD51" s="93">
        <f t="shared" si="49"/>
        <v>1.2048192771084338</v>
      </c>
      <c r="FE51" s="62">
        <v>0.37</v>
      </c>
      <c r="FF51" s="93">
        <f>'[2]METAS FORMACIÓN X CTROS'!$BE51</f>
        <v>0.32695312500000001</v>
      </c>
      <c r="FG51" s="93">
        <f t="shared" si="50"/>
        <v>0.88365709459459463</v>
      </c>
      <c r="FH51" s="62">
        <v>0.6</v>
      </c>
      <c r="FI51" s="93">
        <f>'[2]METAS FORMACIÓN X CTROS'!$BF51</f>
        <v>0.46474060267163703</v>
      </c>
      <c r="FJ51" s="93">
        <f t="shared" si="51"/>
        <v>0.77456767111939506</v>
      </c>
      <c r="FK51" s="54">
        <v>0.9</v>
      </c>
      <c r="FL51" s="93">
        <f>'[2]METAS FORMACIÓN X CTROS'!$BG51</f>
        <v>0.87363276704677695</v>
      </c>
      <c r="FM51" s="93">
        <f t="shared" si="52"/>
        <v>0.97070307449641879</v>
      </c>
      <c r="FN51" s="54">
        <v>0.61009999999999998</v>
      </c>
      <c r="FO51" s="93">
        <f>'[2]METAS FORMACIÓN X CTROS'!$BH51</f>
        <v>0.96213808463251704</v>
      </c>
      <c r="FP51" s="93">
        <f t="shared" si="53"/>
        <v>1.5770170211973726</v>
      </c>
      <c r="FQ51" s="63">
        <v>1915</v>
      </c>
      <c r="FR51" s="8">
        <f>'[2]METAS FORMACIÓN X CTROS'!$BI51</f>
        <v>1140</v>
      </c>
      <c r="FS51" s="54">
        <f t="shared" si="54"/>
        <v>0.59530026109660572</v>
      </c>
      <c r="FT51" s="63">
        <v>651</v>
      </c>
      <c r="FU51" s="8">
        <f>'[2]METAS FORMACIÓN X CTROS'!$BJ51</f>
        <v>436</v>
      </c>
      <c r="FV51" s="54">
        <f t="shared" si="55"/>
        <v>0.66973886328725041</v>
      </c>
      <c r="FW51" s="63">
        <v>2566</v>
      </c>
      <c r="FX51" s="8">
        <f>'[2]METAS FORMACIÓN X CTROS'!$BK51</f>
        <v>1576</v>
      </c>
      <c r="FY51" s="54">
        <f t="shared" si="56"/>
        <v>0.61418550272798134</v>
      </c>
      <c r="FZ51" s="63">
        <v>20767</v>
      </c>
      <c r="GA51" s="8">
        <f>'[2]METAS FORMACIÓN X CTROS'!$BL51</f>
        <v>29653</v>
      </c>
      <c r="GB51" s="54">
        <f t="shared" si="57"/>
        <v>1.4278904030432897</v>
      </c>
      <c r="GC51" s="63">
        <v>23333</v>
      </c>
      <c r="GD51" s="8">
        <f>'[2]METAS FORMACIÓN X CTROS'!$BM51</f>
        <v>31229</v>
      </c>
      <c r="GE51" s="54">
        <f t="shared" si="58"/>
        <v>1.3384048343547765</v>
      </c>
      <c r="GF51" s="63">
        <v>792</v>
      </c>
      <c r="GG51" s="8">
        <f>'[2]METAS FORMACIÓN X CTROS'!$BN51</f>
        <v>762</v>
      </c>
      <c r="GH51" s="300">
        <f t="shared" si="59"/>
        <v>0.96212121212121215</v>
      </c>
      <c r="GI51" s="8">
        <v>2020</v>
      </c>
      <c r="GJ51" s="8">
        <f>'[2]METAS FORMACIÓN X CTROS'!$BO51</f>
        <v>3254</v>
      </c>
      <c r="GK51" s="93">
        <f t="shared" si="60"/>
        <v>1.610891089108911</v>
      </c>
      <c r="GL51" s="8">
        <v>183</v>
      </c>
      <c r="GM51" s="8">
        <f>'[2]METAS FORMACIÓN X CTROS'!$BP51</f>
        <v>417</v>
      </c>
      <c r="GN51" s="93">
        <f t="shared" si="61"/>
        <v>2.278688524590164</v>
      </c>
    </row>
    <row r="52" spans="1:196" s="1" customFormat="1" ht="15" customHeight="1" x14ac:dyDescent="0.6">
      <c r="A52" s="16">
        <v>15</v>
      </c>
      <c r="B52" s="17" t="s">
        <v>525</v>
      </c>
      <c r="C52" s="18">
        <v>9305</v>
      </c>
      <c r="D52" s="17" t="s">
        <v>619</v>
      </c>
      <c r="E52" s="8">
        <f>VLOOKUP(C52,'[3]METAS FORMACIÓN X CTROS'!$C$11:$E$128,3,0)</f>
        <v>2970</v>
      </c>
      <c r="F52" s="8">
        <f>'[2]METAS FORMACIÓN X CTROS'!$E52</f>
        <v>2626</v>
      </c>
      <c r="G52" s="352">
        <f t="shared" si="62"/>
        <v>0.88417508417508417</v>
      </c>
      <c r="H52" s="8">
        <f>VLOOKUP(C52,'[3]METAS FORMACIÓN X CTROS'!$C$11:$F$128,4,0)</f>
        <v>1219</v>
      </c>
      <c r="I52" s="8">
        <f>'[2]METAS FORMACIÓN X CTROS'!$F52</f>
        <v>1215</v>
      </c>
      <c r="J52" s="352">
        <f t="shared" si="2"/>
        <v>0.99671862182116489</v>
      </c>
      <c r="K52" s="8">
        <f>VLOOKUP(C52,'[3]METAS FORMACIÓN X CTROS'!$C$11:$G$128,5,0)</f>
        <v>400</v>
      </c>
      <c r="L52" s="8">
        <f>'[2]METAS FORMACIÓN X CTROS'!$G52</f>
        <v>219</v>
      </c>
      <c r="M52" s="352">
        <f t="shared" si="3"/>
        <v>0.54749999999999999</v>
      </c>
      <c r="N52" s="8">
        <v>49</v>
      </c>
      <c r="O52" s="8">
        <f>'[2]METAS FORMACIÓN X CTROS'!$H52</f>
        <v>49</v>
      </c>
      <c r="P52" s="355">
        <f t="shared" si="4"/>
        <v>1</v>
      </c>
      <c r="Q52" s="8">
        <v>0</v>
      </c>
      <c r="R52" s="8">
        <f>'[2]METAS FORMACIÓN X CTROS'!$I52</f>
        <v>0</v>
      </c>
      <c r="S52" s="355" t="str">
        <f t="shared" si="5"/>
        <v>N/A</v>
      </c>
      <c r="T52" s="8">
        <v>4638</v>
      </c>
      <c r="U52" s="8">
        <f>'[2]METAS FORMACIÓN X CTROS'!$J52</f>
        <v>4109</v>
      </c>
      <c r="V52" s="352">
        <f t="shared" si="64"/>
        <v>0.88594221647261751</v>
      </c>
      <c r="W52" s="8">
        <v>4638</v>
      </c>
      <c r="X52" s="8">
        <f>'[2]METAS FORMACIÓN X CTROS'!$K52</f>
        <v>4109</v>
      </c>
      <c r="Y52" s="352">
        <f t="shared" si="6"/>
        <v>0.88594221647261751</v>
      </c>
      <c r="Z52" s="8">
        <v>111</v>
      </c>
      <c r="AA52" s="8">
        <f>'[2]METAS FORMACIÓN X CTROS'!$L52</f>
        <v>96</v>
      </c>
      <c r="AB52" s="352">
        <f t="shared" si="7"/>
        <v>0.86486486486486491</v>
      </c>
      <c r="AC52" s="8">
        <v>0</v>
      </c>
      <c r="AD52" s="8">
        <f>'[2]METAS FORMACIÓN X CTROS'!$M52</f>
        <v>0</v>
      </c>
      <c r="AE52" s="355" t="str">
        <f t="shared" si="8"/>
        <v>N/A</v>
      </c>
      <c r="AF52" s="8">
        <v>0</v>
      </c>
      <c r="AG52" s="8">
        <f>'[2]METAS FORMACIÓN X CTROS'!$N52</f>
        <v>0</v>
      </c>
      <c r="AH52" s="355" t="str">
        <f t="shared" si="9"/>
        <v>N/A</v>
      </c>
      <c r="AI52" s="8">
        <v>111</v>
      </c>
      <c r="AJ52" s="8">
        <f>'[2]METAS FORMACIÓN X CTROS'!$O52</f>
        <v>96</v>
      </c>
      <c r="AK52" s="352">
        <f t="shared" si="10"/>
        <v>0.86486486486486491</v>
      </c>
      <c r="AL52" s="8">
        <v>110</v>
      </c>
      <c r="AM52" s="8">
        <f>'[2]METAS FORMACIÓN X CTROS'!$P52</f>
        <v>120</v>
      </c>
      <c r="AN52" s="352">
        <f t="shared" si="11"/>
        <v>1.0909090909090908</v>
      </c>
      <c r="AO52" s="8">
        <v>0</v>
      </c>
      <c r="AP52" s="8">
        <f>'[2]METAS FORMACIÓN X CTROS'!$Q52</f>
        <v>0</v>
      </c>
      <c r="AQ52" s="355" t="str">
        <f t="shared" si="12"/>
        <v>N/A</v>
      </c>
      <c r="AR52" s="8">
        <v>0</v>
      </c>
      <c r="AS52" s="8">
        <f>'[2]METAS FORMACIÓN X CTROS'!$R52</f>
        <v>0</v>
      </c>
      <c r="AT52" s="355" t="str">
        <f t="shared" si="13"/>
        <v>N/A</v>
      </c>
      <c r="AU52" s="8">
        <v>110</v>
      </c>
      <c r="AV52" s="8">
        <f>'[2]METAS FORMACIÓN X CTROS'!$S52</f>
        <v>120</v>
      </c>
      <c r="AW52" s="352">
        <f t="shared" si="14"/>
        <v>1.0909090909090908</v>
      </c>
      <c r="AX52" s="8">
        <v>1606</v>
      </c>
      <c r="AY52" s="8">
        <f>'[2]METAS FORMACIÓN X CTROS'!$T52</f>
        <v>1559</v>
      </c>
      <c r="AZ52" s="352">
        <f t="shared" si="15"/>
        <v>0.97073474470734744</v>
      </c>
      <c r="BA52" s="8">
        <v>513</v>
      </c>
      <c r="BB52" s="8">
        <f>'[2]METAS FORMACIÓN X CTROS'!$U52</f>
        <v>514</v>
      </c>
      <c r="BC52" s="352">
        <f t="shared" si="16"/>
        <v>1.0019493177387915</v>
      </c>
      <c r="BD52" s="8">
        <v>230</v>
      </c>
      <c r="BE52" s="8">
        <f>'[2]METAS FORMACIÓN X CTROS'!$V52</f>
        <v>203</v>
      </c>
      <c r="BF52" s="355">
        <f t="shared" si="17"/>
        <v>0.88260869565217392</v>
      </c>
      <c r="BG52" s="8">
        <v>0</v>
      </c>
      <c r="BH52" s="8">
        <f>'[2]METAS FORMACIÓN X CTROS'!$W52</f>
        <v>0</v>
      </c>
      <c r="BI52" s="355" t="str">
        <f t="shared" si="18"/>
        <v>N/A</v>
      </c>
      <c r="BJ52" s="8">
        <v>7093</v>
      </c>
      <c r="BK52" s="8">
        <f>'[2]METAS FORMACIÓN X CTROS'!$X52</f>
        <v>6544</v>
      </c>
      <c r="BL52" s="560">
        <f t="shared" si="65"/>
        <v>0.92259974622867613</v>
      </c>
      <c r="BM52" s="8">
        <v>9442</v>
      </c>
      <c r="BN52" s="8">
        <f>'[2]METAS FORMACIÓN X CTROS'!$Y52</f>
        <v>8820</v>
      </c>
      <c r="BO52" s="352">
        <f t="shared" si="19"/>
        <v>0.93412412624443975</v>
      </c>
      <c r="BP52" s="8">
        <v>0</v>
      </c>
      <c r="BQ52" s="8">
        <f>'[2]METAS FORMACIÓN X CTROS'!$Z52</f>
        <v>0</v>
      </c>
      <c r="BR52" s="352" t="str">
        <f t="shared" si="20"/>
        <v>N/A</v>
      </c>
      <c r="BS52" s="8">
        <v>9663</v>
      </c>
      <c r="BT52" s="8">
        <f>'[2]METAS FORMACIÓN X CTROS'!$AA52</f>
        <v>9036</v>
      </c>
      <c r="BU52" s="352">
        <f t="shared" si="21"/>
        <v>0.9351133188450792</v>
      </c>
      <c r="BV52" s="8">
        <v>14301</v>
      </c>
      <c r="BW52" s="8">
        <f>'[2]METAS FORMACIÓN X CTROS'!$AB52</f>
        <v>13145</v>
      </c>
      <c r="BX52" s="352">
        <f t="shared" si="22"/>
        <v>0.91916649185371657</v>
      </c>
      <c r="BY52" s="8">
        <v>18320</v>
      </c>
      <c r="BZ52" s="8">
        <f>'[2]METAS FORMACIÓN X CTROS'!$AC52</f>
        <v>14480</v>
      </c>
      <c r="CA52" s="358">
        <f t="shared" si="23"/>
        <v>0.79039301310043664</v>
      </c>
      <c r="CB52" s="8">
        <v>14130</v>
      </c>
      <c r="CC52" s="8">
        <f>'[2]METAS FORMACIÓN X CTROS'!$AD52</f>
        <v>12783</v>
      </c>
      <c r="CD52" s="358">
        <f t="shared" si="24"/>
        <v>0.90467091295116775</v>
      </c>
      <c r="CE52" s="8">
        <v>8960</v>
      </c>
      <c r="CF52" s="8">
        <f>'[2]METAS FORMACIÓN X CTROS'!$AE52</f>
        <v>8960</v>
      </c>
      <c r="CG52" s="358">
        <f t="shared" si="25"/>
        <v>1</v>
      </c>
      <c r="CH52" s="8">
        <v>630</v>
      </c>
      <c r="CI52" s="8">
        <f>'[2]METAS FORMACIÓN X CTROS'!$AF52</f>
        <v>559</v>
      </c>
      <c r="CJ52" s="352">
        <f t="shared" si="26"/>
        <v>0.88730158730158726</v>
      </c>
      <c r="CK52" s="8">
        <v>9590</v>
      </c>
      <c r="CL52" s="8">
        <f>'[2]METAS FORMACIÓN X CTROS'!$AG52</f>
        <v>9519</v>
      </c>
      <c r="CM52" s="358">
        <f t="shared" si="27"/>
        <v>0.99259645464025026</v>
      </c>
      <c r="CN52" s="8">
        <v>7320</v>
      </c>
      <c r="CO52" s="8">
        <v>8258</v>
      </c>
      <c r="CP52" s="358">
        <f t="shared" si="63"/>
        <v>1.1281420765027323</v>
      </c>
      <c r="CQ52" s="8">
        <v>659</v>
      </c>
      <c r="CR52" s="8">
        <f>'[2]METAS FORMACIÓN X CTROS'!$AI52</f>
        <v>591</v>
      </c>
      <c r="CS52" s="358">
        <f t="shared" si="28"/>
        <v>0.89681335356600911</v>
      </c>
      <c r="CT52" s="8">
        <v>50019</v>
      </c>
      <c r="CU52" s="8">
        <f>'[2]METAS FORMACIÓN X CTROS'!$AJ52</f>
        <v>45631</v>
      </c>
      <c r="CV52" s="358">
        <f t="shared" si="29"/>
        <v>0.91227333613226969</v>
      </c>
      <c r="CW52" s="8">
        <v>64320</v>
      </c>
      <c r="CX52" s="8">
        <f>'[2]METAS FORMACIÓN X CTROS'!$AK52</f>
        <v>58776</v>
      </c>
      <c r="CY52" s="358">
        <f t="shared" si="30"/>
        <v>0.91380597014925369</v>
      </c>
      <c r="CZ52" s="8">
        <v>7599</v>
      </c>
      <c r="DA52" s="8">
        <f>'[2]METAS FORMACIÓN X CTROS'!$AL52</f>
        <v>8510</v>
      </c>
      <c r="DB52" s="355">
        <f t="shared" si="31"/>
        <v>1.1198841952888539</v>
      </c>
      <c r="DC52" s="8">
        <v>659</v>
      </c>
      <c r="DD52" s="8">
        <f>'[2]METAS FORMACIÓN X CTROS'!$AM52</f>
        <v>591</v>
      </c>
      <c r="DE52" s="355">
        <f t="shared" si="32"/>
        <v>0.89681335356600911</v>
      </c>
      <c r="DF52" s="8">
        <v>29012</v>
      </c>
      <c r="DG52" s="8">
        <f>'[2]METAS FORMACIÓN X CTROS'!$AN52</f>
        <v>25169</v>
      </c>
      <c r="DH52" s="358">
        <f t="shared" si="33"/>
        <v>0.86753757066041637</v>
      </c>
      <c r="DI52" s="62">
        <v>0.94</v>
      </c>
      <c r="DJ52" s="93">
        <f>'[2]METAS FORMACIÓN X CTROS'!$AO52</f>
        <v>0.95153719784088198</v>
      </c>
      <c r="DK52" s="93">
        <f t="shared" si="34"/>
        <v>1.0122736147243425</v>
      </c>
      <c r="DL52" s="62">
        <v>0.8</v>
      </c>
      <c r="DM52" s="93">
        <f>'[2]METAS FORMACIÓN X CTROS'!$AP52</f>
        <v>0.73929961089494201</v>
      </c>
      <c r="DN52" s="93">
        <f t="shared" si="35"/>
        <v>0.92412451361867742</v>
      </c>
      <c r="DO52" s="62">
        <v>0.87</v>
      </c>
      <c r="DP52" s="93">
        <f>'[2]METAS FORMACIÓN X CTROS'!$AQ52</f>
        <v>0.93946436476316997</v>
      </c>
      <c r="DQ52" s="93">
        <f t="shared" si="36"/>
        <v>1.0798440974289309</v>
      </c>
      <c r="DR52" s="62">
        <v>0.89</v>
      </c>
      <c r="DS52" s="93">
        <f>'[2]METAS FORMACIÓN X CTROS'!$AR52</f>
        <v>0.91810642709053203</v>
      </c>
      <c r="DT52" s="93">
        <f t="shared" si="37"/>
        <v>1.0315802551579012</v>
      </c>
      <c r="DU52" s="62">
        <v>0.82</v>
      </c>
      <c r="DV52" s="93">
        <f>'[2]METAS FORMACIÓN X CTROS'!$AS52</f>
        <v>0.61316872427983504</v>
      </c>
      <c r="DW52" s="93">
        <f t="shared" si="38"/>
        <v>0.7477667369266281</v>
      </c>
      <c r="DX52" s="62">
        <v>0.85499999999999998</v>
      </c>
      <c r="DY52" s="93">
        <f>'[2]METAS FORMACIÓN X CTROS'!$AT52</f>
        <v>0.82793867120954001</v>
      </c>
      <c r="DZ52" s="93">
        <f t="shared" si="39"/>
        <v>0.96834932305209365</v>
      </c>
      <c r="EA52" s="62">
        <v>0.91500000000000004</v>
      </c>
      <c r="EB52" s="93">
        <f>'[2]METAS FORMACIÓN X CTROS'!$AU52</f>
        <v>0.94306236860546599</v>
      </c>
      <c r="EC52" s="93">
        <f t="shared" si="40"/>
        <v>1.0306692553065202</v>
      </c>
      <c r="ED52" s="62">
        <v>0.81</v>
      </c>
      <c r="EE52" s="93">
        <f>'[2]METAS FORMACIÓN X CTROS'!$AV52</f>
        <v>0.65066512434933499</v>
      </c>
      <c r="EF52" s="93">
        <f t="shared" si="41"/>
        <v>0.80329027697448763</v>
      </c>
      <c r="EG52" s="62">
        <v>0.86250000000000004</v>
      </c>
      <c r="EH52" s="93">
        <f>'[2]METAS FORMACIÓN X CTROS'!$AW52</f>
        <v>0.90460251046025097</v>
      </c>
      <c r="EI52" s="93">
        <f t="shared" si="42"/>
        <v>1.0488145048814503</v>
      </c>
      <c r="EJ52" s="62">
        <v>0.78</v>
      </c>
      <c r="EK52" s="93">
        <f>'[2]METAS FORMACIÓN X CTROS'!$AX52</f>
        <v>0.88148348429543499</v>
      </c>
      <c r="EL52" s="93">
        <f t="shared" si="43"/>
        <v>1.1301070311479935</v>
      </c>
      <c r="EM52" s="62">
        <v>0.21</v>
      </c>
      <c r="EN52" s="93">
        <f>'[2]METAS FORMACIÓN X CTROS'!$AY52</f>
        <v>0.34035836177474399</v>
      </c>
      <c r="EO52" s="93">
        <f t="shared" si="44"/>
        <v>1.6207541036892572</v>
      </c>
      <c r="EP52" s="62">
        <v>0.495</v>
      </c>
      <c r="EQ52" s="93">
        <f>'[2]METAS FORMACIÓN X CTROS'!$AZ52</f>
        <v>0.60351515417150603</v>
      </c>
      <c r="ER52" s="93">
        <f t="shared" si="45"/>
        <v>1.2192225336798101</v>
      </c>
      <c r="ES52" s="62">
        <v>0.84750000000000003</v>
      </c>
      <c r="ET52" s="93">
        <f>'[2]METAS FORMACIÓN X CTROS'!$BA52</f>
        <v>0.90240128544648401</v>
      </c>
      <c r="EU52" s="93">
        <f t="shared" si="46"/>
        <v>1.0647802778129605</v>
      </c>
      <c r="EV52" s="62">
        <v>0.51</v>
      </c>
      <c r="EW52" s="93">
        <f>'[2]METAS FORMACIÓN X CTROS'!$BB52</f>
        <v>0.36167507648297498</v>
      </c>
      <c r="EX52" s="93">
        <f t="shared" si="47"/>
        <v>0.70916681663328429</v>
      </c>
      <c r="EY52" s="62">
        <v>0.67874999999999996</v>
      </c>
      <c r="EZ52" s="93">
        <f>'[2]METAS FORMACIÓN X CTROS'!$BC52</f>
        <v>0.67085204845515201</v>
      </c>
      <c r="FA52" s="93">
        <f t="shared" si="48"/>
        <v>0.98836397562453338</v>
      </c>
      <c r="FB52" s="62">
        <v>0.67</v>
      </c>
      <c r="FC52" s="93">
        <f>'[2]METAS FORMACIÓN X CTROS'!$BD52</f>
        <v>0.64758497316636898</v>
      </c>
      <c r="FD52" s="93">
        <f t="shared" si="49"/>
        <v>0.96654473606920743</v>
      </c>
      <c r="FE52" s="62">
        <v>0.35</v>
      </c>
      <c r="FF52" s="93">
        <f>'[2]METAS FORMACIÓN X CTROS'!$BE52</f>
        <v>0.40357142857142903</v>
      </c>
      <c r="FG52" s="93">
        <f t="shared" si="50"/>
        <v>1.1530612244897973</v>
      </c>
      <c r="FH52" s="62">
        <v>0.51</v>
      </c>
      <c r="FI52" s="93">
        <f>'[2]METAS FORMACIÓN X CTROS'!$BF52</f>
        <v>0.417901040025213</v>
      </c>
      <c r="FJ52" s="93">
        <f t="shared" si="51"/>
        <v>0.81941380397100583</v>
      </c>
      <c r="FK52" s="54">
        <v>0.76222067039106145</v>
      </c>
      <c r="FL52" s="93">
        <f>'[2]METAS FORMACIÓN X CTROS'!$BG52</f>
        <v>0.87356051703877802</v>
      </c>
      <c r="FM52" s="93">
        <f t="shared" si="52"/>
        <v>1.1460729825007148</v>
      </c>
      <c r="FN52" s="54">
        <v>0.61009999999999998</v>
      </c>
      <c r="FO52" s="93">
        <f>'[2]METAS FORMACIÓN X CTROS'!$BH52</f>
        <v>0.92554991539763098</v>
      </c>
      <c r="FP52" s="93">
        <f t="shared" si="53"/>
        <v>1.5170462471687116</v>
      </c>
      <c r="FQ52" s="63">
        <v>4084</v>
      </c>
      <c r="FR52" s="8">
        <f>'[2]METAS FORMACIÓN X CTROS'!$BI52</f>
        <v>2765</v>
      </c>
      <c r="FS52" s="54">
        <f t="shared" si="54"/>
        <v>0.67703232125367285</v>
      </c>
      <c r="FT52" s="63">
        <v>878</v>
      </c>
      <c r="FU52" s="8">
        <f>'[2]METAS FORMACIÓN X CTROS'!$BJ52</f>
        <v>539</v>
      </c>
      <c r="FV52" s="54">
        <f t="shared" si="55"/>
        <v>0.61389521640091116</v>
      </c>
      <c r="FW52" s="63">
        <v>4962</v>
      </c>
      <c r="FX52" s="8">
        <f>'[2]METAS FORMACIÓN X CTROS'!$BK52</f>
        <v>3304</v>
      </c>
      <c r="FY52" s="54">
        <f t="shared" si="56"/>
        <v>0.66586054010479645</v>
      </c>
      <c r="FZ52" s="63">
        <v>18426</v>
      </c>
      <c r="GA52" s="8">
        <f>'[2]METAS FORMACIÓN X CTROS'!$BL52</f>
        <v>19705</v>
      </c>
      <c r="GB52" s="54">
        <f t="shared" si="57"/>
        <v>1.0694127862802563</v>
      </c>
      <c r="GC52" s="63">
        <v>23388</v>
      </c>
      <c r="GD52" s="8">
        <f>'[2]METAS FORMACIÓN X CTROS'!$BM52</f>
        <v>23009</v>
      </c>
      <c r="GE52" s="54">
        <f t="shared" si="58"/>
        <v>0.98379510860270225</v>
      </c>
      <c r="GF52" s="63">
        <v>2779</v>
      </c>
      <c r="GG52" s="8">
        <f>'[2]METAS FORMACIÓN X CTROS'!$BN52</f>
        <v>2198</v>
      </c>
      <c r="GH52" s="300">
        <f t="shared" si="59"/>
        <v>0.79093198992443325</v>
      </c>
      <c r="GI52" s="8">
        <v>5140</v>
      </c>
      <c r="GJ52" s="8">
        <f>'[2]METAS FORMACIÓN X CTROS'!$BO52</f>
        <v>5105</v>
      </c>
      <c r="GK52" s="93">
        <f t="shared" si="60"/>
        <v>0.99319066147859925</v>
      </c>
      <c r="GL52" s="8">
        <v>275</v>
      </c>
      <c r="GM52" s="8">
        <f>'[2]METAS FORMACIÓN X CTROS'!$BP52</f>
        <v>439</v>
      </c>
      <c r="GN52" s="93">
        <f t="shared" si="61"/>
        <v>1.5963636363636364</v>
      </c>
    </row>
    <row r="53" spans="1:196" s="1" customFormat="1" ht="15" customHeight="1" x14ac:dyDescent="0.6">
      <c r="A53" s="16">
        <v>15</v>
      </c>
      <c r="B53" s="17" t="s">
        <v>525</v>
      </c>
      <c r="C53" s="18">
        <v>9514</v>
      </c>
      <c r="D53" s="17" t="s">
        <v>620</v>
      </c>
      <c r="E53" s="8">
        <f>VLOOKUP(C53,'[3]METAS FORMACIÓN X CTROS'!$C$11:$E$128,3,0)</f>
        <v>2879</v>
      </c>
      <c r="F53" s="8">
        <f>'[2]METAS FORMACIÓN X CTROS'!$E53</f>
        <v>2859</v>
      </c>
      <c r="G53" s="352">
        <f t="shared" si="62"/>
        <v>0.99305314345258766</v>
      </c>
      <c r="H53" s="8">
        <f>VLOOKUP(C53,'[3]METAS FORMACIÓN X CTROS'!$C$11:$F$128,4,0)</f>
        <v>742</v>
      </c>
      <c r="I53" s="8">
        <f>'[2]METAS FORMACIÓN X CTROS'!$F53</f>
        <v>761</v>
      </c>
      <c r="J53" s="352">
        <f t="shared" si="2"/>
        <v>1.0256064690026954</v>
      </c>
      <c r="K53" s="8">
        <f>VLOOKUP(C53,'[3]METAS FORMACIÓN X CTROS'!$C$11:$G$128,5,0)</f>
        <v>0</v>
      </c>
      <c r="L53" s="8">
        <f>'[2]METAS FORMACIÓN X CTROS'!$G53</f>
        <v>0</v>
      </c>
      <c r="M53" s="352" t="str">
        <f t="shared" si="3"/>
        <v>N/A</v>
      </c>
      <c r="N53" s="8">
        <v>16</v>
      </c>
      <c r="O53" s="8">
        <f>'[2]METAS FORMACIÓN X CTROS'!$H53</f>
        <v>31</v>
      </c>
      <c r="P53" s="355">
        <f t="shared" si="4"/>
        <v>1.9375</v>
      </c>
      <c r="Q53" s="8">
        <v>0</v>
      </c>
      <c r="R53" s="8">
        <f>'[2]METAS FORMACIÓN X CTROS'!$I53</f>
        <v>0</v>
      </c>
      <c r="S53" s="355" t="str">
        <f t="shared" si="5"/>
        <v>N/A</v>
      </c>
      <c r="T53" s="8">
        <v>3637</v>
      </c>
      <c r="U53" s="8">
        <f>'[2]METAS FORMACIÓN X CTROS'!$J53</f>
        <v>3651</v>
      </c>
      <c r="V53" s="352">
        <f t="shared" si="64"/>
        <v>1.0038493263678856</v>
      </c>
      <c r="W53" s="8">
        <v>3637</v>
      </c>
      <c r="X53" s="8">
        <f>'[2]METAS FORMACIÓN X CTROS'!$K53</f>
        <v>3651</v>
      </c>
      <c r="Y53" s="352">
        <f t="shared" si="6"/>
        <v>1.0038493263678856</v>
      </c>
      <c r="Z53" s="8">
        <v>247</v>
      </c>
      <c r="AA53" s="8">
        <f>'[2]METAS FORMACIÓN X CTROS'!$L53</f>
        <v>160</v>
      </c>
      <c r="AB53" s="352">
        <f t="shared" si="7"/>
        <v>0.64777327935222673</v>
      </c>
      <c r="AC53" s="8">
        <v>0</v>
      </c>
      <c r="AD53" s="8">
        <f>'[2]METAS FORMACIÓN X CTROS'!$M53</f>
        <v>0</v>
      </c>
      <c r="AE53" s="355" t="str">
        <f t="shared" si="8"/>
        <v>N/A</v>
      </c>
      <c r="AF53" s="8">
        <v>0</v>
      </c>
      <c r="AG53" s="8">
        <f>'[2]METAS FORMACIÓN X CTROS'!$N53</f>
        <v>0</v>
      </c>
      <c r="AH53" s="355" t="str">
        <f t="shared" si="9"/>
        <v>N/A</v>
      </c>
      <c r="AI53" s="8">
        <v>247</v>
      </c>
      <c r="AJ53" s="8">
        <f>'[2]METAS FORMACIÓN X CTROS'!$O53</f>
        <v>160</v>
      </c>
      <c r="AK53" s="352">
        <f t="shared" si="10"/>
        <v>0.64777327935222673</v>
      </c>
      <c r="AL53" s="8">
        <v>0</v>
      </c>
      <c r="AM53" s="8">
        <f>'[2]METAS FORMACIÓN X CTROS'!$P53</f>
        <v>0</v>
      </c>
      <c r="AN53" s="352" t="str">
        <f t="shared" si="11"/>
        <v>N/A</v>
      </c>
      <c r="AO53" s="8">
        <v>0</v>
      </c>
      <c r="AP53" s="8">
        <f>'[2]METAS FORMACIÓN X CTROS'!$Q53</f>
        <v>0</v>
      </c>
      <c r="AQ53" s="355" t="str">
        <f t="shared" si="12"/>
        <v>N/A</v>
      </c>
      <c r="AR53" s="8">
        <v>0</v>
      </c>
      <c r="AS53" s="8">
        <f>'[2]METAS FORMACIÓN X CTROS'!$R53</f>
        <v>0</v>
      </c>
      <c r="AT53" s="355" t="str">
        <f t="shared" si="13"/>
        <v>N/A</v>
      </c>
      <c r="AU53" s="8">
        <v>0</v>
      </c>
      <c r="AV53" s="8">
        <f>'[2]METAS FORMACIÓN X CTROS'!$S53</f>
        <v>0</v>
      </c>
      <c r="AW53" s="352" t="str">
        <f t="shared" si="14"/>
        <v>N/A</v>
      </c>
      <c r="AX53" s="8">
        <v>1340</v>
      </c>
      <c r="AY53" s="8">
        <f>'[2]METAS FORMACIÓN X CTROS'!$T53</f>
        <v>1236</v>
      </c>
      <c r="AZ53" s="352">
        <f t="shared" si="15"/>
        <v>0.92238805970149251</v>
      </c>
      <c r="BA53" s="8">
        <v>396</v>
      </c>
      <c r="BB53" s="8">
        <f>'[2]METAS FORMACIÓN X CTROS'!$U53</f>
        <v>380</v>
      </c>
      <c r="BC53" s="352">
        <f t="shared" si="16"/>
        <v>0.95959595959595956</v>
      </c>
      <c r="BD53" s="8">
        <v>260</v>
      </c>
      <c r="BE53" s="8">
        <f>'[2]METAS FORMACIÓN X CTROS'!$V53</f>
        <v>256</v>
      </c>
      <c r="BF53" s="355">
        <f t="shared" si="17"/>
        <v>0.98461538461538467</v>
      </c>
      <c r="BG53" s="8">
        <v>0</v>
      </c>
      <c r="BH53" s="8">
        <f>'[2]METAS FORMACIÓN X CTROS'!$W53</f>
        <v>0</v>
      </c>
      <c r="BI53" s="355" t="str">
        <f t="shared" si="18"/>
        <v>N/A</v>
      </c>
      <c r="BJ53" s="8">
        <v>4873</v>
      </c>
      <c r="BK53" s="8">
        <f>'[2]METAS FORMACIÓN X CTROS'!$X53</f>
        <v>4638</v>
      </c>
      <c r="BL53" s="560">
        <f t="shared" si="65"/>
        <v>0.95177508721526782</v>
      </c>
      <c r="BM53" s="8">
        <v>6869</v>
      </c>
      <c r="BN53" s="8">
        <f>'[2]METAS FORMACIÓN X CTROS'!$Y53</f>
        <v>6510</v>
      </c>
      <c r="BO53" s="352">
        <f t="shared" si="19"/>
        <v>0.94773620614354348</v>
      </c>
      <c r="BP53" s="8">
        <v>0</v>
      </c>
      <c r="BQ53" s="8">
        <f>'[2]METAS FORMACIÓN X CTROS'!$Z53</f>
        <v>0</v>
      </c>
      <c r="BR53" s="352" t="str">
        <f t="shared" si="20"/>
        <v>N/A</v>
      </c>
      <c r="BS53" s="8">
        <v>7116</v>
      </c>
      <c r="BT53" s="8">
        <f>'[2]METAS FORMACIÓN X CTROS'!$AA53</f>
        <v>6670</v>
      </c>
      <c r="BU53" s="352">
        <f t="shared" si="21"/>
        <v>0.93732433951658234</v>
      </c>
      <c r="BV53" s="8">
        <v>10753</v>
      </c>
      <c r="BW53" s="8">
        <f>'[2]METAS FORMACIÓN X CTROS'!$AB53</f>
        <v>10321</v>
      </c>
      <c r="BX53" s="352">
        <f t="shared" si="22"/>
        <v>0.95982516507021298</v>
      </c>
      <c r="BY53" s="8">
        <v>25360</v>
      </c>
      <c r="BZ53" s="8">
        <f>'[2]METAS FORMACIÓN X CTROS'!$AC53</f>
        <v>21680</v>
      </c>
      <c r="CA53" s="358">
        <f t="shared" si="23"/>
        <v>0.85488958990536279</v>
      </c>
      <c r="CB53" s="8">
        <v>15150</v>
      </c>
      <c r="CC53" s="8">
        <f>'[2]METAS FORMACIÓN X CTROS'!$AD53</f>
        <v>19919</v>
      </c>
      <c r="CD53" s="358">
        <f t="shared" si="24"/>
        <v>1.3147854785478548</v>
      </c>
      <c r="CE53" s="8">
        <v>3840</v>
      </c>
      <c r="CF53" s="8">
        <f>'[2]METAS FORMACIÓN X CTROS'!$AE53</f>
        <v>3280</v>
      </c>
      <c r="CG53" s="358">
        <f t="shared" si="25"/>
        <v>0.85416666666666663</v>
      </c>
      <c r="CH53" s="8">
        <v>1110</v>
      </c>
      <c r="CI53" s="8">
        <f>'[2]METAS FORMACIÓN X CTROS'!$AF53</f>
        <v>986</v>
      </c>
      <c r="CJ53" s="352">
        <f t="shared" si="26"/>
        <v>0.88828828828828832</v>
      </c>
      <c r="CK53" s="8">
        <v>4950</v>
      </c>
      <c r="CL53" s="8">
        <f>'[2]METAS FORMACIÓN X CTROS'!$AG53</f>
        <v>4266</v>
      </c>
      <c r="CM53" s="358">
        <f t="shared" si="27"/>
        <v>0.86181818181818182</v>
      </c>
      <c r="CN53" s="8">
        <v>5273</v>
      </c>
      <c r="CO53" s="8">
        <v>5870</v>
      </c>
      <c r="CP53" s="358">
        <f t="shared" si="63"/>
        <v>1.1132182818130096</v>
      </c>
      <c r="CQ53" s="8">
        <v>570</v>
      </c>
      <c r="CR53" s="8">
        <f>'[2]METAS FORMACIÓN X CTROS'!$AI53</f>
        <v>588</v>
      </c>
      <c r="CS53" s="358">
        <f t="shared" si="28"/>
        <v>1.0315789473684212</v>
      </c>
      <c r="CT53" s="8">
        <v>51303</v>
      </c>
      <c r="CU53" s="8">
        <f>'[2]METAS FORMACIÓN X CTROS'!$AJ53</f>
        <v>52323</v>
      </c>
      <c r="CV53" s="358">
        <f t="shared" si="29"/>
        <v>1.0198818782527337</v>
      </c>
      <c r="CW53" s="8">
        <v>62056</v>
      </c>
      <c r="CX53" s="8">
        <f>'[2]METAS FORMACIÓN X CTROS'!$AK53</f>
        <v>62644</v>
      </c>
      <c r="CY53" s="358">
        <f t="shared" si="30"/>
        <v>1.0094753126208587</v>
      </c>
      <c r="CZ53" s="8">
        <v>5549</v>
      </c>
      <c r="DA53" s="8">
        <f>'[2]METAS FORMACIÓN X CTROS'!$AL53</f>
        <v>6157</v>
      </c>
      <c r="DB53" s="355">
        <f t="shared" si="31"/>
        <v>1.1095692917642819</v>
      </c>
      <c r="DC53" s="8">
        <v>570</v>
      </c>
      <c r="DD53" s="8">
        <f>'[2]METAS FORMACIÓN X CTROS'!$AM53</f>
        <v>588</v>
      </c>
      <c r="DE53" s="355">
        <f t="shared" si="32"/>
        <v>1.0315789473684212</v>
      </c>
      <c r="DF53" s="8">
        <v>30338</v>
      </c>
      <c r="DG53" s="8">
        <f>'[2]METAS FORMACIÓN X CTROS'!$AN53</f>
        <v>26101</v>
      </c>
      <c r="DH53" s="358">
        <f t="shared" si="33"/>
        <v>0.86034016744676645</v>
      </c>
      <c r="DI53" s="62">
        <v>0.89</v>
      </c>
      <c r="DJ53" s="93">
        <f>'[2]METAS FORMACIÓN X CTROS'!$AO53</f>
        <v>0.93799682034976195</v>
      </c>
      <c r="DK53" s="93">
        <f t="shared" si="34"/>
        <v>1.0539290116289459</v>
      </c>
      <c r="DL53" s="62">
        <v>0.79</v>
      </c>
      <c r="DM53" s="93">
        <f>'[2]METAS FORMACIÓN X CTROS'!$AP53</f>
        <v>0.76578947368421102</v>
      </c>
      <c r="DN53" s="93">
        <f t="shared" si="35"/>
        <v>0.96935376415722907</v>
      </c>
      <c r="DO53" s="62">
        <v>0.84000000000000008</v>
      </c>
      <c r="DP53" s="93">
        <f>'[2]METAS FORMACIÓN X CTROS'!$AQ53</f>
        <v>0.92818590704647697</v>
      </c>
      <c r="DQ53" s="93">
        <f t="shared" si="36"/>
        <v>1.1049832226743772</v>
      </c>
      <c r="DR53" s="62">
        <v>0.88</v>
      </c>
      <c r="DS53" s="93">
        <f>'[2]METAS FORMACIÓN X CTROS'!$AR53</f>
        <v>0.92352941176470604</v>
      </c>
      <c r="DT53" s="93">
        <f t="shared" si="37"/>
        <v>1.0494652406417113</v>
      </c>
      <c r="DU53" s="62">
        <v>0.82</v>
      </c>
      <c r="DV53" s="93">
        <f>'[2]METAS FORMACIÓN X CTROS'!$AS53</f>
        <v>0.88042049934296995</v>
      </c>
      <c r="DW53" s="93">
        <f t="shared" si="38"/>
        <v>1.0736835357841097</v>
      </c>
      <c r="DX53" s="62">
        <v>0.85</v>
      </c>
      <c r="DY53" s="93">
        <f>'[2]METAS FORMACIÓN X CTROS'!$AT53</f>
        <v>0.91454396055875098</v>
      </c>
      <c r="DZ53" s="93">
        <f t="shared" si="39"/>
        <v>1.0759340712455894</v>
      </c>
      <c r="EA53" s="62">
        <v>0.88500000000000001</v>
      </c>
      <c r="EB53" s="93">
        <f>'[2]METAS FORMACIÓN X CTROS'!$AU53</f>
        <v>0.93344226579520695</v>
      </c>
      <c r="EC53" s="93">
        <f t="shared" si="40"/>
        <v>1.0547370234974089</v>
      </c>
      <c r="ED53" s="62">
        <v>0.80499999999999994</v>
      </c>
      <c r="EE53" s="93">
        <f>'[2]METAS FORMACIÓN X CTROS'!$AV53</f>
        <v>0.84224364592462797</v>
      </c>
      <c r="EF53" s="93">
        <f t="shared" si="41"/>
        <v>1.0462653986641341</v>
      </c>
      <c r="EG53" s="62">
        <v>0.84499999999999997</v>
      </c>
      <c r="EH53" s="93">
        <f>'[2]METAS FORMACIÓN X CTROS'!$AW53</f>
        <v>0.92336013952136398</v>
      </c>
      <c r="EI53" s="93">
        <f t="shared" si="42"/>
        <v>1.092733892924691</v>
      </c>
      <c r="EJ53" s="62">
        <v>0.81</v>
      </c>
      <c r="EK53" s="93">
        <f>'[2]METAS FORMACIÓN X CTROS'!$AX53</f>
        <v>0.838175638636114</v>
      </c>
      <c r="EL53" s="93">
        <f t="shared" si="43"/>
        <v>1.0347847390569307</v>
      </c>
      <c r="EM53" s="62">
        <v>0.27</v>
      </c>
      <c r="EN53" s="93">
        <f>'[2]METAS FORMACIÓN X CTROS'!$AY53</f>
        <v>0.24350961538461499</v>
      </c>
      <c r="EO53" s="93">
        <f t="shared" si="44"/>
        <v>0.90188746438746292</v>
      </c>
      <c r="EP53" s="62">
        <v>0.54</v>
      </c>
      <c r="EQ53" s="93">
        <f>'[2]METAS FORMACIÓN X CTROS'!$AZ53</f>
        <v>0.55449802190241404</v>
      </c>
      <c r="ER53" s="93">
        <f t="shared" si="45"/>
        <v>1.0268481887081742</v>
      </c>
      <c r="ES53" s="62">
        <v>0.84750000000000003</v>
      </c>
      <c r="ET53" s="93">
        <f>'[2]METAS FORMACIÓN X CTROS'!$BA53</f>
        <v>0.862107653996662</v>
      </c>
      <c r="EU53" s="93">
        <f t="shared" si="46"/>
        <v>1.0172361699075658</v>
      </c>
      <c r="EV53" s="62">
        <v>0.53749999999999998</v>
      </c>
      <c r="EW53" s="93">
        <f>'[2]METAS FORMACIÓN X CTROS'!$BB53</f>
        <v>0.26968315390214898</v>
      </c>
      <c r="EX53" s="93">
        <f t="shared" si="47"/>
        <v>0.50173610028306792</v>
      </c>
      <c r="EY53" s="62">
        <v>0.6925</v>
      </c>
      <c r="EZ53" s="93">
        <f>'[2]METAS FORMACIÓN X CTROS'!$BC53</f>
        <v>0.61527041695932605</v>
      </c>
      <c r="FA53" s="93">
        <f t="shared" si="48"/>
        <v>0.8884771364033589</v>
      </c>
      <c r="FB53" s="62">
        <v>0.76</v>
      </c>
      <c r="FC53" s="93">
        <f>'[2]METAS FORMACIÓN X CTROS'!$BD53</f>
        <v>0.67748478701825499</v>
      </c>
      <c r="FD53" s="93">
        <f t="shared" si="49"/>
        <v>0.89142735133980922</v>
      </c>
      <c r="FE53" s="62">
        <v>0.25</v>
      </c>
      <c r="FF53" s="93">
        <f>'[2]METAS FORMACIÓN X CTROS'!$BE53</f>
        <v>0.31006097560975598</v>
      </c>
      <c r="FG53" s="93">
        <f t="shared" si="50"/>
        <v>1.2402439024390239</v>
      </c>
      <c r="FH53" s="62">
        <v>0.505</v>
      </c>
      <c r="FI53" s="93">
        <f>'[2]METAS FORMACIÓN X CTROS'!$BF53</f>
        <v>0.39498359118612297</v>
      </c>
      <c r="FJ53" s="93">
        <f t="shared" si="51"/>
        <v>0.78214572512103553</v>
      </c>
      <c r="FK53" s="54">
        <v>0.80954391891891897</v>
      </c>
      <c r="FL53" s="93">
        <f>'[2]METAS FORMACIÓN X CTROS'!$BG53</f>
        <v>0.87510151047588103</v>
      </c>
      <c r="FM53" s="93">
        <f t="shared" si="52"/>
        <v>1.0809808955695808</v>
      </c>
      <c r="FN53" s="54">
        <v>0.61009999999999998</v>
      </c>
      <c r="FO53" s="93">
        <f>'[2]METAS FORMACIÓN X CTROS'!$BH53</f>
        <v>0.952380952380952</v>
      </c>
      <c r="FP53" s="93">
        <f t="shared" si="53"/>
        <v>1.5610243441746467</v>
      </c>
      <c r="FQ53" s="63">
        <v>3067</v>
      </c>
      <c r="FR53" s="8">
        <f>'[2]METAS FORMACIÓN X CTROS'!$BI53</f>
        <v>2485</v>
      </c>
      <c r="FS53" s="54">
        <f t="shared" si="54"/>
        <v>0.81023801760678182</v>
      </c>
      <c r="FT53" s="63">
        <v>629</v>
      </c>
      <c r="FU53" s="8">
        <f>'[2]METAS FORMACIÓN X CTROS'!$BJ53</f>
        <v>416</v>
      </c>
      <c r="FV53" s="54">
        <f t="shared" si="55"/>
        <v>0.66136724960254367</v>
      </c>
      <c r="FW53" s="63">
        <v>3696</v>
      </c>
      <c r="FX53" s="8">
        <f>'[2]METAS FORMACIÓN X CTROS'!$BK53</f>
        <v>2901</v>
      </c>
      <c r="FY53" s="54">
        <f t="shared" si="56"/>
        <v>0.78490259740259738</v>
      </c>
      <c r="FZ53" s="63">
        <v>20923</v>
      </c>
      <c r="GA53" s="8">
        <f>'[2]METAS FORMACIÓN X CTROS'!$BL53</f>
        <v>25487</v>
      </c>
      <c r="GB53" s="54">
        <f t="shared" si="57"/>
        <v>1.2181331549013048</v>
      </c>
      <c r="GC53" s="63">
        <v>24619</v>
      </c>
      <c r="GD53" s="8">
        <f>'[2]METAS FORMACIÓN X CTROS'!$BM53</f>
        <v>28388</v>
      </c>
      <c r="GE53" s="54">
        <f t="shared" si="58"/>
        <v>1.153093139445144</v>
      </c>
      <c r="GF53" s="63">
        <v>1944</v>
      </c>
      <c r="GG53" s="8">
        <f>'[2]METAS FORMACIÓN X CTROS'!$BN53</f>
        <v>2113</v>
      </c>
      <c r="GH53" s="300">
        <f t="shared" si="59"/>
        <v>1.0869341563786008</v>
      </c>
      <c r="GI53" s="8">
        <v>3712</v>
      </c>
      <c r="GJ53" s="8">
        <f>'[2]METAS FORMACIÓN X CTROS'!$BO53</f>
        <v>2733</v>
      </c>
      <c r="GK53" s="93">
        <f t="shared" si="60"/>
        <v>0.73626077586206895</v>
      </c>
      <c r="GL53" s="8">
        <v>348</v>
      </c>
      <c r="GM53" s="8">
        <f>'[2]METAS FORMACIÓN X CTROS'!$BP53</f>
        <v>559</v>
      </c>
      <c r="GN53" s="93">
        <f t="shared" si="61"/>
        <v>1.6063218390804597</v>
      </c>
    </row>
    <row r="54" spans="1:196" s="1" customFormat="1" ht="15" customHeight="1" x14ac:dyDescent="0.6">
      <c r="A54" s="16">
        <v>15</v>
      </c>
      <c r="B54" s="17" t="s">
        <v>525</v>
      </c>
      <c r="C54" s="18">
        <v>9551</v>
      </c>
      <c r="D54" s="17" t="s">
        <v>621</v>
      </c>
      <c r="E54" s="8">
        <f>VLOOKUP(C54,'[3]METAS FORMACIÓN X CTROS'!$C$11:$E$128,3,0)</f>
        <v>204</v>
      </c>
      <c r="F54" s="8">
        <f>'[2]METAS FORMACIÓN X CTROS'!$E54</f>
        <v>266</v>
      </c>
      <c r="G54" s="352">
        <f t="shared" si="62"/>
        <v>1.303921568627451</v>
      </c>
      <c r="H54" s="8">
        <f>VLOOKUP(C54,'[3]METAS FORMACIÓN X CTROS'!$C$11:$F$128,4,0)</f>
        <v>140</v>
      </c>
      <c r="I54" s="8">
        <f>'[2]METAS FORMACIÓN X CTROS'!$F54</f>
        <v>185</v>
      </c>
      <c r="J54" s="352">
        <f t="shared" si="2"/>
        <v>1.3214285714285714</v>
      </c>
      <c r="K54" s="8">
        <f>VLOOKUP(C54,'[3]METAS FORMACIÓN X CTROS'!$C$11:$G$128,5,0)</f>
        <v>0</v>
      </c>
      <c r="L54" s="8">
        <f>'[2]METAS FORMACIÓN X CTROS'!$G54</f>
        <v>0</v>
      </c>
      <c r="M54" s="352" t="str">
        <f t="shared" si="3"/>
        <v>N/A</v>
      </c>
      <c r="N54" s="8">
        <v>30</v>
      </c>
      <c r="O54" s="8">
        <f>'[2]METAS FORMACIÓN X CTROS'!$H54</f>
        <v>30</v>
      </c>
      <c r="P54" s="355">
        <f t="shared" si="4"/>
        <v>1</v>
      </c>
      <c r="Q54" s="8">
        <v>0</v>
      </c>
      <c r="R54" s="8">
        <f>'[2]METAS FORMACIÓN X CTROS'!$I54</f>
        <v>0</v>
      </c>
      <c r="S54" s="355" t="str">
        <f t="shared" si="5"/>
        <v>N/A</v>
      </c>
      <c r="T54" s="8">
        <v>374</v>
      </c>
      <c r="U54" s="8">
        <f>'[2]METAS FORMACIÓN X CTROS'!$J54</f>
        <v>481</v>
      </c>
      <c r="V54" s="352">
        <f t="shared" si="64"/>
        <v>1.286096256684492</v>
      </c>
      <c r="W54" s="8">
        <v>374</v>
      </c>
      <c r="X54" s="8">
        <f>'[2]METAS FORMACIÓN X CTROS'!$K54</f>
        <v>481</v>
      </c>
      <c r="Y54" s="352">
        <f t="shared" si="6"/>
        <v>1.286096256684492</v>
      </c>
      <c r="Z54" s="8">
        <v>30</v>
      </c>
      <c r="AA54" s="8">
        <f>'[2]METAS FORMACIÓN X CTROS'!$L54</f>
        <v>47</v>
      </c>
      <c r="AB54" s="352">
        <f t="shared" si="7"/>
        <v>1.5666666666666667</v>
      </c>
      <c r="AC54" s="8">
        <v>15</v>
      </c>
      <c r="AD54" s="8">
        <f>'[2]METAS FORMACIÓN X CTROS'!$M54</f>
        <v>15</v>
      </c>
      <c r="AE54" s="355">
        <f t="shared" si="8"/>
        <v>1</v>
      </c>
      <c r="AF54" s="8">
        <v>0</v>
      </c>
      <c r="AG54" s="8">
        <f>'[2]METAS FORMACIÓN X CTROS'!$N54</f>
        <v>0</v>
      </c>
      <c r="AH54" s="355" t="str">
        <f t="shared" si="9"/>
        <v>N/A</v>
      </c>
      <c r="AI54" s="8">
        <v>45</v>
      </c>
      <c r="AJ54" s="8">
        <f>'[2]METAS FORMACIÓN X CTROS'!$O54</f>
        <v>62</v>
      </c>
      <c r="AK54" s="352">
        <f t="shared" si="10"/>
        <v>1.3777777777777778</v>
      </c>
      <c r="AL54" s="8">
        <v>0</v>
      </c>
      <c r="AM54" s="8">
        <f>'[2]METAS FORMACIÓN X CTROS'!$P54</f>
        <v>0</v>
      </c>
      <c r="AN54" s="352" t="str">
        <f t="shared" si="11"/>
        <v>N/A</v>
      </c>
      <c r="AO54" s="8">
        <v>0</v>
      </c>
      <c r="AP54" s="8">
        <f>'[2]METAS FORMACIÓN X CTROS'!$Q54</f>
        <v>0</v>
      </c>
      <c r="AQ54" s="355" t="str">
        <f t="shared" si="12"/>
        <v>N/A</v>
      </c>
      <c r="AR54" s="8">
        <v>0</v>
      </c>
      <c r="AS54" s="8">
        <f>'[2]METAS FORMACIÓN X CTROS'!$R54</f>
        <v>0</v>
      </c>
      <c r="AT54" s="355" t="str">
        <f t="shared" si="13"/>
        <v>N/A</v>
      </c>
      <c r="AU54" s="8">
        <v>0</v>
      </c>
      <c r="AV54" s="8">
        <f>'[2]METAS FORMACIÓN X CTROS'!$S54</f>
        <v>0</v>
      </c>
      <c r="AW54" s="352" t="str">
        <f t="shared" si="14"/>
        <v>N/A</v>
      </c>
      <c r="AX54" s="8">
        <v>297</v>
      </c>
      <c r="AY54" s="8">
        <f>'[2]METAS FORMACIÓN X CTROS'!$T54</f>
        <v>318</v>
      </c>
      <c r="AZ54" s="352">
        <f t="shared" si="15"/>
        <v>1.0707070707070707</v>
      </c>
      <c r="BA54" s="8">
        <v>0</v>
      </c>
      <c r="BB54" s="8">
        <f>'[2]METAS FORMACIÓN X CTROS'!$U54</f>
        <v>0</v>
      </c>
      <c r="BC54" s="352" t="str">
        <f t="shared" si="16"/>
        <v>N/A</v>
      </c>
      <c r="BD54" s="8">
        <v>69</v>
      </c>
      <c r="BE54" s="8">
        <f>'[2]METAS FORMACIÓN X CTROS'!$V54</f>
        <v>59</v>
      </c>
      <c r="BF54" s="355">
        <f t="shared" si="17"/>
        <v>0.85507246376811596</v>
      </c>
      <c r="BG54" s="8">
        <v>0</v>
      </c>
      <c r="BH54" s="8">
        <f>'[2]METAS FORMACIÓN X CTROS'!$W54</f>
        <v>0</v>
      </c>
      <c r="BI54" s="355" t="str">
        <f t="shared" si="18"/>
        <v>N/A</v>
      </c>
      <c r="BJ54" s="8">
        <v>1420</v>
      </c>
      <c r="BK54" s="8">
        <f>'[2]METAS FORMACIÓN X CTROS'!$X54</f>
        <v>1426</v>
      </c>
      <c r="BL54" s="560">
        <f t="shared" si="65"/>
        <v>1.0042253521126761</v>
      </c>
      <c r="BM54" s="8">
        <v>1786</v>
      </c>
      <c r="BN54" s="8">
        <f>'[2]METAS FORMACIÓN X CTROS'!$Y54</f>
        <v>1803</v>
      </c>
      <c r="BO54" s="352">
        <f t="shared" si="19"/>
        <v>1.0095184770436729</v>
      </c>
      <c r="BP54" s="8">
        <v>0</v>
      </c>
      <c r="BQ54" s="8">
        <f>'[2]METAS FORMACIÓN X CTROS'!$Z54</f>
        <v>0</v>
      </c>
      <c r="BR54" s="352" t="str">
        <f t="shared" si="20"/>
        <v>N/A</v>
      </c>
      <c r="BS54" s="8">
        <v>1831</v>
      </c>
      <c r="BT54" s="8">
        <f>'[2]METAS FORMACIÓN X CTROS'!$AA54</f>
        <v>1865</v>
      </c>
      <c r="BU54" s="352">
        <f t="shared" si="21"/>
        <v>1.0185690879300928</v>
      </c>
      <c r="BV54" s="8">
        <v>2205</v>
      </c>
      <c r="BW54" s="8">
        <f>'[2]METAS FORMACIÓN X CTROS'!$AB54</f>
        <v>2346</v>
      </c>
      <c r="BX54" s="352">
        <f t="shared" si="22"/>
        <v>1.0639455782312925</v>
      </c>
      <c r="BY54" s="8">
        <v>2880</v>
      </c>
      <c r="BZ54" s="8">
        <f>'[2]METAS FORMACIÓN X CTROS'!$AC54</f>
        <v>2836</v>
      </c>
      <c r="CA54" s="358">
        <f t="shared" si="23"/>
        <v>0.98472222222222228</v>
      </c>
      <c r="CB54" s="8">
        <v>5460</v>
      </c>
      <c r="CC54" s="8">
        <f>'[2]METAS FORMACIÓN X CTROS'!$AD54</f>
        <v>5612</v>
      </c>
      <c r="CD54" s="358">
        <f t="shared" si="24"/>
        <v>1.0278388278388277</v>
      </c>
      <c r="CE54" s="8">
        <v>1280</v>
      </c>
      <c r="CF54" s="8">
        <f>'[2]METAS FORMACIÓN X CTROS'!$AE54</f>
        <v>1280</v>
      </c>
      <c r="CG54" s="358">
        <f t="shared" si="25"/>
        <v>1</v>
      </c>
      <c r="CH54" s="8">
        <v>480</v>
      </c>
      <c r="CI54" s="8">
        <f>'[2]METAS FORMACIÓN X CTROS'!$AF54</f>
        <v>150</v>
      </c>
      <c r="CJ54" s="352">
        <f t="shared" si="26"/>
        <v>0.3125</v>
      </c>
      <c r="CK54" s="8">
        <v>1760</v>
      </c>
      <c r="CL54" s="8">
        <f>'[2]METAS FORMACIÓN X CTROS'!$AG54</f>
        <v>1430</v>
      </c>
      <c r="CM54" s="358">
        <f t="shared" si="27"/>
        <v>0.8125</v>
      </c>
      <c r="CN54" s="8">
        <v>3026</v>
      </c>
      <c r="CO54" s="8">
        <v>2686</v>
      </c>
      <c r="CP54" s="358">
        <f t="shared" si="63"/>
        <v>0.88764044943820219</v>
      </c>
      <c r="CQ54" s="8">
        <v>150</v>
      </c>
      <c r="CR54" s="8">
        <f>'[2]METAS FORMACIÓN X CTROS'!$AI54</f>
        <v>234</v>
      </c>
      <c r="CS54" s="358">
        <f t="shared" si="28"/>
        <v>1.56</v>
      </c>
      <c r="CT54" s="8">
        <v>13276</v>
      </c>
      <c r="CU54" s="8">
        <f>'[2]METAS FORMACIÓN X CTROS'!$AJ54</f>
        <v>12798</v>
      </c>
      <c r="CV54" s="358">
        <f t="shared" si="29"/>
        <v>0.96399517927086475</v>
      </c>
      <c r="CW54" s="8">
        <v>15481</v>
      </c>
      <c r="CX54" s="8">
        <f>'[2]METAS FORMACIÓN X CTROS'!$AK54</f>
        <v>15144</v>
      </c>
      <c r="CY54" s="358">
        <f t="shared" si="30"/>
        <v>0.97823138040178281</v>
      </c>
      <c r="CZ54" s="8">
        <v>3140</v>
      </c>
      <c r="DA54" s="8">
        <f>'[2]METAS FORMACIÓN X CTROS'!$AL54</f>
        <v>2790</v>
      </c>
      <c r="DB54" s="355">
        <f t="shared" si="31"/>
        <v>0.88853503184713378</v>
      </c>
      <c r="DC54" s="8">
        <v>150</v>
      </c>
      <c r="DD54" s="8">
        <f>'[2]METAS FORMACIÓN X CTROS'!$AM54</f>
        <v>234</v>
      </c>
      <c r="DE54" s="355">
        <f t="shared" si="32"/>
        <v>1.56</v>
      </c>
      <c r="DF54" s="8">
        <v>4300</v>
      </c>
      <c r="DG54" s="8">
        <f>'[2]METAS FORMACIÓN X CTROS'!$AN54</f>
        <v>4301</v>
      </c>
      <c r="DH54" s="358">
        <f t="shared" si="33"/>
        <v>1.0002325581395348</v>
      </c>
      <c r="DI54" s="62">
        <v>0.94</v>
      </c>
      <c r="DJ54" s="93">
        <f>'[2]METAS FORMACIÓN X CTROS'!$AO54</f>
        <v>0.93780160857908801</v>
      </c>
      <c r="DK54" s="93">
        <f t="shared" si="34"/>
        <v>0.99766128572243407</v>
      </c>
      <c r="DL54" s="62" t="s">
        <v>527</v>
      </c>
      <c r="DM54" s="93">
        <f>'[2]METAS FORMACIÓN X CTROS'!$AP54</f>
        <v>0</v>
      </c>
      <c r="DN54" s="93" t="str">
        <f t="shared" si="35"/>
        <v>N/A</v>
      </c>
      <c r="DO54" s="62">
        <v>0.94</v>
      </c>
      <c r="DP54" s="93">
        <f>'[2]METAS FORMACIÓN X CTROS'!$AQ54</f>
        <v>0.93780160857908801</v>
      </c>
      <c r="DQ54" s="93">
        <f t="shared" si="36"/>
        <v>0.99766128572243407</v>
      </c>
      <c r="DR54" s="62">
        <v>0.84</v>
      </c>
      <c r="DS54" s="93">
        <f>'[2]METAS FORMACIÓN X CTROS'!$AR54</f>
        <v>0.89527027027026995</v>
      </c>
      <c r="DT54" s="93">
        <f t="shared" si="37"/>
        <v>1.0657979407979405</v>
      </c>
      <c r="DU54" s="62">
        <v>0.86</v>
      </c>
      <c r="DV54" s="93">
        <f>'[2]METAS FORMACIÓN X CTROS'!$AS54</f>
        <v>0.68648648648648602</v>
      </c>
      <c r="DW54" s="93">
        <f t="shared" si="38"/>
        <v>0.7982401005656814</v>
      </c>
      <c r="DX54" s="62">
        <v>0.85</v>
      </c>
      <c r="DY54" s="93">
        <f>'[2]METAS FORMACIÓN X CTROS'!$AT54</f>
        <v>0.81496881496881501</v>
      </c>
      <c r="DZ54" s="93">
        <f t="shared" si="39"/>
        <v>0.95878684113978241</v>
      </c>
      <c r="EA54" s="62">
        <v>0.8899999999999999</v>
      </c>
      <c r="EB54" s="93">
        <f>'[2]METAS FORMACIÓN X CTROS'!$AU54</f>
        <v>0.93197593706617299</v>
      </c>
      <c r="EC54" s="93">
        <f t="shared" si="40"/>
        <v>1.0471639742316552</v>
      </c>
      <c r="ED54" s="62">
        <v>0.86</v>
      </c>
      <c r="EE54" s="93">
        <f>'[2]METAS FORMACIÓN X CTROS'!$AV54</f>
        <v>0.68648648648648602</v>
      </c>
      <c r="EF54" s="93">
        <f t="shared" si="41"/>
        <v>0.7982401005656814</v>
      </c>
      <c r="EG54" s="62">
        <v>0.875</v>
      </c>
      <c r="EH54" s="93">
        <f>'[2]METAS FORMACIÓN X CTROS'!$AW54</f>
        <v>0.91261722080136398</v>
      </c>
      <c r="EI54" s="93">
        <f t="shared" si="42"/>
        <v>1.042991109487273</v>
      </c>
      <c r="EJ54" s="62">
        <v>0.82</v>
      </c>
      <c r="EK54" s="93">
        <f>'[2]METAS FORMACIÓN X CTROS'!$AX54</f>
        <v>0.76318820548260802</v>
      </c>
      <c r="EL54" s="93">
        <f t="shared" si="43"/>
        <v>0.93071732375927807</v>
      </c>
      <c r="EM54" s="62">
        <v>0.25</v>
      </c>
      <c r="EN54" s="93">
        <f>'[2]METAS FORMACIÓN X CTROS'!$AY54</f>
        <v>0.35276967930029102</v>
      </c>
      <c r="EO54" s="93">
        <f t="shared" si="44"/>
        <v>1.4110787172011641</v>
      </c>
      <c r="EP54" s="62">
        <v>0.53499999999999992</v>
      </c>
      <c r="EQ54" s="93">
        <f>'[2]METAS FORMACIÓN X CTROS'!$AZ54</f>
        <v>0.63119237380840798</v>
      </c>
      <c r="ER54" s="93">
        <f t="shared" si="45"/>
        <v>1.1797988295484263</v>
      </c>
      <c r="ES54" s="62">
        <v>0.85499999999999998</v>
      </c>
      <c r="ET54" s="93">
        <f>'[2]METAS FORMACIÓN X CTROS'!$BA54</f>
        <v>0.79682744627870505</v>
      </c>
      <c r="EU54" s="93">
        <f t="shared" si="46"/>
        <v>0.93196192547216972</v>
      </c>
      <c r="EV54" s="62">
        <v>0.55499999999999994</v>
      </c>
      <c r="EW54" s="93">
        <f>'[2]METAS FORMACIÓN X CTROS'!$BB54</f>
        <v>0.36712392466868199</v>
      </c>
      <c r="EX54" s="93">
        <f t="shared" si="47"/>
        <v>0.66148454895258024</v>
      </c>
      <c r="EY54" s="62">
        <v>0.70499999999999996</v>
      </c>
      <c r="EZ54" s="93">
        <f>'[2]METAS FORMACIÓN X CTROS'!$BC54</f>
        <v>0.67478869519281504</v>
      </c>
      <c r="FA54" s="93">
        <f t="shared" si="48"/>
        <v>0.95714708537987958</v>
      </c>
      <c r="FB54" s="62">
        <v>0.77</v>
      </c>
      <c r="FC54" s="93">
        <f>'[2]METAS FORMACIÓN X CTROS'!$BD54</f>
        <v>0.48666666666666702</v>
      </c>
      <c r="FD54" s="93">
        <f t="shared" si="49"/>
        <v>0.6320346320346325</v>
      </c>
      <c r="FE54" s="62">
        <v>0.32</v>
      </c>
      <c r="FF54" s="93">
        <f>'[2]METAS FORMACIÓN X CTROS'!$BE54</f>
        <v>0.39296874999999998</v>
      </c>
      <c r="FG54" s="93">
        <f t="shared" si="50"/>
        <v>1.22802734375</v>
      </c>
      <c r="FH54" s="62">
        <v>0.54500000000000004</v>
      </c>
      <c r="FI54" s="93">
        <f>'[2]METAS FORMACIÓN X CTROS'!$BF54</f>
        <v>0.40279720279720299</v>
      </c>
      <c r="FJ54" s="93">
        <f t="shared" si="51"/>
        <v>0.739077436325143</v>
      </c>
      <c r="FK54" s="54">
        <v>0.9</v>
      </c>
      <c r="FL54" s="93">
        <f>'[2]METAS FORMACIÓN X CTROS'!$BG54</f>
        <v>0.83620071684587804</v>
      </c>
      <c r="FM54" s="93">
        <f t="shared" si="52"/>
        <v>0.92911190760653117</v>
      </c>
      <c r="FN54" s="54">
        <v>0.61009999999999998</v>
      </c>
      <c r="FO54" s="93">
        <f>'[2]METAS FORMACIÓN X CTROS'!$BH54</f>
        <v>0.63675213675213704</v>
      </c>
      <c r="FP54" s="93">
        <f t="shared" si="53"/>
        <v>1.0436848660090756</v>
      </c>
      <c r="FQ54" s="63">
        <v>798</v>
      </c>
      <c r="FR54" s="8">
        <f>'[2]METAS FORMACIÓN X CTROS'!$BI54</f>
        <v>298</v>
      </c>
      <c r="FS54" s="54">
        <f t="shared" si="54"/>
        <v>0.37343358395989973</v>
      </c>
      <c r="FT54" s="63">
        <v>0</v>
      </c>
      <c r="FU54" s="8">
        <f>'[2]METAS FORMACIÓN X CTROS'!$BJ54</f>
        <v>0</v>
      </c>
      <c r="FV54" s="54" t="e">
        <f t="shared" si="55"/>
        <v>#DIV/0!</v>
      </c>
      <c r="FW54" s="63">
        <v>798</v>
      </c>
      <c r="FX54" s="8">
        <f>'[2]METAS FORMACIÓN X CTROS'!$BK54</f>
        <v>298</v>
      </c>
      <c r="FY54" s="54">
        <f t="shared" si="56"/>
        <v>0.37343358395989973</v>
      </c>
      <c r="FZ54" s="63">
        <v>5977</v>
      </c>
      <c r="GA54" s="8">
        <f>'[2]METAS FORMACIÓN X CTROS'!$BL54</f>
        <v>6615</v>
      </c>
      <c r="GB54" s="54">
        <f t="shared" si="57"/>
        <v>1.1067425129663711</v>
      </c>
      <c r="GC54" s="63">
        <v>6775</v>
      </c>
      <c r="GD54" s="8">
        <f>'[2]METAS FORMACIÓN X CTROS'!$BM54</f>
        <v>6913</v>
      </c>
      <c r="GE54" s="54">
        <f t="shared" si="58"/>
        <v>1.0203690036900368</v>
      </c>
      <c r="GF54" s="63">
        <v>593</v>
      </c>
      <c r="GG54" s="8">
        <f>'[2]METAS FORMACIÓN X CTROS'!$BN54</f>
        <v>278</v>
      </c>
      <c r="GH54" s="300">
        <f t="shared" si="59"/>
        <v>0.46880269814502529</v>
      </c>
      <c r="GI54" s="8">
        <v>2203</v>
      </c>
      <c r="GJ54" s="8">
        <f>'[2]METAS FORMACIÓN X CTROS'!$BO54</f>
        <v>1431</v>
      </c>
      <c r="GK54" s="93">
        <f t="shared" si="60"/>
        <v>0.6495687698592828</v>
      </c>
      <c r="GL54" s="8">
        <v>92</v>
      </c>
      <c r="GM54" s="8">
        <f>'[2]METAS FORMACIÓN X CTROS'!$BP54</f>
        <v>149</v>
      </c>
      <c r="GN54" s="93">
        <f t="shared" si="61"/>
        <v>1.6195652173913044</v>
      </c>
    </row>
    <row r="55" spans="1:196" s="1" customFormat="1" ht="15" customHeight="1" x14ac:dyDescent="0.6">
      <c r="A55" s="16">
        <v>17</v>
      </c>
      <c r="B55" s="17" t="s">
        <v>526</v>
      </c>
      <c r="C55" s="18">
        <v>9112</v>
      </c>
      <c r="D55" s="17" t="s">
        <v>622</v>
      </c>
      <c r="E55" s="8">
        <f>VLOOKUP(C55,'[3]METAS FORMACIÓN X CTROS'!$C$11:$E$128,3,0)</f>
        <v>503</v>
      </c>
      <c r="F55" s="8">
        <f>'[2]METAS FORMACIÓN X CTROS'!$E55</f>
        <v>428</v>
      </c>
      <c r="G55" s="352">
        <f t="shared" si="62"/>
        <v>0.85089463220675943</v>
      </c>
      <c r="H55" s="8">
        <f>VLOOKUP(C55,'[3]METAS FORMACIÓN X CTROS'!$C$11:$F$128,4,0)</f>
        <v>788</v>
      </c>
      <c r="I55" s="8">
        <f>'[2]METAS FORMACIÓN X CTROS'!$F55</f>
        <v>708</v>
      </c>
      <c r="J55" s="352">
        <f t="shared" si="2"/>
        <v>0.89847715736040612</v>
      </c>
      <c r="K55" s="8">
        <f>VLOOKUP(C55,'[3]METAS FORMACIÓN X CTROS'!$C$11:$G$128,5,0)</f>
        <v>0</v>
      </c>
      <c r="L55" s="8">
        <f>'[2]METAS FORMACIÓN X CTROS'!$G55</f>
        <v>0</v>
      </c>
      <c r="M55" s="352" t="str">
        <f t="shared" si="3"/>
        <v>N/A</v>
      </c>
      <c r="N55" s="8">
        <v>0</v>
      </c>
      <c r="O55" s="8">
        <f>'[2]METAS FORMACIÓN X CTROS'!$H55</f>
        <v>0</v>
      </c>
      <c r="P55" s="355" t="str">
        <f t="shared" si="4"/>
        <v>N/A</v>
      </c>
      <c r="Q55" s="8">
        <v>0</v>
      </c>
      <c r="R55" s="8">
        <f>'[2]METAS FORMACIÓN X CTROS'!$I55</f>
        <v>0</v>
      </c>
      <c r="S55" s="355" t="str">
        <f t="shared" si="5"/>
        <v>N/A</v>
      </c>
      <c r="T55" s="8">
        <v>1291</v>
      </c>
      <c r="U55" s="8">
        <f>'[2]METAS FORMACIÓN X CTROS'!$J55</f>
        <v>1136</v>
      </c>
      <c r="V55" s="352">
        <f t="shared" si="64"/>
        <v>0.87993803253292024</v>
      </c>
      <c r="W55" s="8">
        <v>1291</v>
      </c>
      <c r="X55" s="8">
        <f>'[2]METAS FORMACIÓN X CTROS'!$K55</f>
        <v>1136</v>
      </c>
      <c r="Y55" s="352">
        <f t="shared" si="6"/>
        <v>0.87993803253292024</v>
      </c>
      <c r="Z55" s="8">
        <v>73</v>
      </c>
      <c r="AA55" s="8">
        <f>'[2]METAS FORMACIÓN X CTROS'!$L55</f>
        <v>36</v>
      </c>
      <c r="AB55" s="352">
        <f t="shared" si="7"/>
        <v>0.49315068493150682</v>
      </c>
      <c r="AC55" s="8">
        <v>0</v>
      </c>
      <c r="AD55" s="8">
        <f>'[2]METAS FORMACIÓN X CTROS'!$M55</f>
        <v>0</v>
      </c>
      <c r="AE55" s="355" t="str">
        <f t="shared" si="8"/>
        <v>N/A</v>
      </c>
      <c r="AF55" s="8">
        <v>30</v>
      </c>
      <c r="AG55" s="8">
        <f>'[2]METAS FORMACIÓN X CTROS'!$N55</f>
        <v>31</v>
      </c>
      <c r="AH55" s="355">
        <f t="shared" si="9"/>
        <v>1.0333333333333334</v>
      </c>
      <c r="AI55" s="8">
        <v>103</v>
      </c>
      <c r="AJ55" s="8">
        <f>'[2]METAS FORMACIÓN X CTROS'!$O55</f>
        <v>67</v>
      </c>
      <c r="AK55" s="352">
        <f t="shared" si="10"/>
        <v>0.65048543689320393</v>
      </c>
      <c r="AL55" s="8">
        <v>62</v>
      </c>
      <c r="AM55" s="8">
        <f>'[2]METAS FORMACIÓN X CTROS'!$P55</f>
        <v>13</v>
      </c>
      <c r="AN55" s="352">
        <f t="shared" si="11"/>
        <v>0.20967741935483872</v>
      </c>
      <c r="AO55" s="8">
        <v>0</v>
      </c>
      <c r="AP55" s="8">
        <f>'[2]METAS FORMACIÓN X CTROS'!$Q55</f>
        <v>0</v>
      </c>
      <c r="AQ55" s="355" t="str">
        <f t="shared" si="12"/>
        <v>N/A</v>
      </c>
      <c r="AR55" s="8">
        <v>30</v>
      </c>
      <c r="AS55" s="8">
        <f>'[2]METAS FORMACIÓN X CTROS'!$R55</f>
        <v>27</v>
      </c>
      <c r="AT55" s="355">
        <f t="shared" si="13"/>
        <v>0.9</v>
      </c>
      <c r="AU55" s="8">
        <v>92</v>
      </c>
      <c r="AV55" s="8">
        <f>'[2]METAS FORMACIÓN X CTROS'!$S55</f>
        <v>40</v>
      </c>
      <c r="AW55" s="352">
        <f t="shared" si="14"/>
        <v>0.43478260869565216</v>
      </c>
      <c r="AX55" s="8">
        <v>761</v>
      </c>
      <c r="AY55" s="8">
        <f>'[2]METAS FORMACIÓN X CTROS'!$T55</f>
        <v>719</v>
      </c>
      <c r="AZ55" s="352">
        <f t="shared" si="15"/>
        <v>0.94480946123521681</v>
      </c>
      <c r="BA55" s="8">
        <v>190</v>
      </c>
      <c r="BB55" s="8">
        <f>'[2]METAS FORMACIÓN X CTROS'!$U55</f>
        <v>171</v>
      </c>
      <c r="BC55" s="352">
        <f t="shared" si="16"/>
        <v>0.9</v>
      </c>
      <c r="BD55" s="8">
        <v>113</v>
      </c>
      <c r="BE55" s="8">
        <f>'[2]METAS FORMACIÓN X CTROS'!$V55</f>
        <v>118</v>
      </c>
      <c r="BF55" s="355">
        <f t="shared" si="17"/>
        <v>1.0442477876106195</v>
      </c>
      <c r="BG55" s="8">
        <v>0</v>
      </c>
      <c r="BH55" s="8">
        <f>'[2]METAS FORMACIÓN X CTROS'!$W55</f>
        <v>0</v>
      </c>
      <c r="BI55" s="355" t="str">
        <f t="shared" si="18"/>
        <v>N/A</v>
      </c>
      <c r="BJ55" s="8">
        <v>1354</v>
      </c>
      <c r="BK55" s="8">
        <f>'[2]METAS FORMACIÓN X CTROS'!$X55</f>
        <v>1250</v>
      </c>
      <c r="BL55" s="560">
        <f t="shared" si="65"/>
        <v>0.9231905465288035</v>
      </c>
      <c r="BM55" s="8">
        <v>2418</v>
      </c>
      <c r="BN55" s="8">
        <f>'[2]METAS FORMACIÓN X CTROS'!$Y55</f>
        <v>2258</v>
      </c>
      <c r="BO55" s="352">
        <f t="shared" si="19"/>
        <v>0.93382961124896613</v>
      </c>
      <c r="BP55" s="8">
        <v>0</v>
      </c>
      <c r="BQ55" s="8">
        <f>'[2]METAS FORMACIÓN X CTROS'!$Z55</f>
        <v>0</v>
      </c>
      <c r="BR55" s="352" t="str">
        <f t="shared" si="20"/>
        <v>N/A</v>
      </c>
      <c r="BS55" s="8">
        <v>2613</v>
      </c>
      <c r="BT55" s="8">
        <f>'[2]METAS FORMACIÓN X CTROS'!$AA55</f>
        <v>2365</v>
      </c>
      <c r="BU55" s="352">
        <f t="shared" si="21"/>
        <v>0.90508993494068124</v>
      </c>
      <c r="BV55" s="8">
        <v>3904</v>
      </c>
      <c r="BW55" s="8">
        <f>'[2]METAS FORMACIÓN X CTROS'!$AB55</f>
        <v>3501</v>
      </c>
      <c r="BX55" s="352">
        <f t="shared" si="22"/>
        <v>0.89677254098360659</v>
      </c>
      <c r="BY55" s="8">
        <v>11360</v>
      </c>
      <c r="BZ55" s="8">
        <f>'[2]METAS FORMACIÓN X CTROS'!$AC55</f>
        <v>4160</v>
      </c>
      <c r="CA55" s="358">
        <f t="shared" si="23"/>
        <v>0.36619718309859156</v>
      </c>
      <c r="CB55" s="8">
        <v>5025</v>
      </c>
      <c r="CC55" s="8">
        <f>'[2]METAS FORMACIÓN X CTROS'!$AD55</f>
        <v>8495</v>
      </c>
      <c r="CD55" s="358">
        <f t="shared" si="24"/>
        <v>1.6905472636815921</v>
      </c>
      <c r="CE55" s="8">
        <v>5600</v>
      </c>
      <c r="CF55" s="8">
        <f>'[2]METAS FORMACIÓN X CTROS'!$AE55</f>
        <v>5120</v>
      </c>
      <c r="CG55" s="358">
        <f t="shared" si="25"/>
        <v>0.91428571428571426</v>
      </c>
      <c r="CH55" s="8">
        <v>0</v>
      </c>
      <c r="CI55" s="8">
        <f>'[2]METAS FORMACIÓN X CTROS'!$AF55</f>
        <v>0</v>
      </c>
      <c r="CJ55" s="352" t="str">
        <f t="shared" si="26"/>
        <v>N/A</v>
      </c>
      <c r="CK55" s="8">
        <v>5600</v>
      </c>
      <c r="CL55" s="8">
        <f>'[2]METAS FORMACIÓN X CTROS'!$AG55</f>
        <v>5120</v>
      </c>
      <c r="CM55" s="358">
        <f t="shared" si="27"/>
        <v>0.91428571428571426</v>
      </c>
      <c r="CN55" s="8">
        <v>8741</v>
      </c>
      <c r="CO55" s="8">
        <v>7892</v>
      </c>
      <c r="CP55" s="358">
        <f t="shared" si="63"/>
        <v>0.90287152499713996</v>
      </c>
      <c r="CQ55" s="8">
        <v>1130</v>
      </c>
      <c r="CR55" s="8">
        <f>'[2]METAS FORMACIÓN X CTROS'!$AI55</f>
        <v>1859</v>
      </c>
      <c r="CS55" s="358">
        <f t="shared" si="28"/>
        <v>1.6451327433628318</v>
      </c>
      <c r="CT55" s="8">
        <v>31856</v>
      </c>
      <c r="CU55" s="8">
        <f>'[2]METAS FORMACIÓN X CTROS'!$AJ55</f>
        <v>27526</v>
      </c>
      <c r="CV55" s="358">
        <f t="shared" si="29"/>
        <v>0.86407584128578607</v>
      </c>
      <c r="CW55" s="8">
        <v>35760</v>
      </c>
      <c r="CX55" s="8">
        <f>'[2]METAS FORMACIÓN X CTROS'!$AK55</f>
        <v>31027</v>
      </c>
      <c r="CY55" s="358">
        <f t="shared" si="30"/>
        <v>0.86764541387024607</v>
      </c>
      <c r="CZ55" s="8">
        <v>8854</v>
      </c>
      <c r="DA55" s="8">
        <f>'[2]METAS FORMACIÓN X CTROS'!$AL55</f>
        <v>8010</v>
      </c>
      <c r="DB55" s="355">
        <f t="shared" si="31"/>
        <v>0.90467585272193363</v>
      </c>
      <c r="DC55" s="8">
        <v>1190</v>
      </c>
      <c r="DD55" s="8">
        <f>'[2]METAS FORMACIÓN X CTROS'!$AM55</f>
        <v>1917</v>
      </c>
      <c r="DE55" s="355">
        <f t="shared" si="32"/>
        <v>1.6109243697478992</v>
      </c>
      <c r="DF55" s="8">
        <v>17938</v>
      </c>
      <c r="DG55" s="8">
        <f>'[2]METAS FORMACIÓN X CTROS'!$AN55</f>
        <v>10159</v>
      </c>
      <c r="DH55" s="358">
        <f t="shared" si="33"/>
        <v>0.56633961422678114</v>
      </c>
      <c r="DI55" s="62">
        <v>0.87</v>
      </c>
      <c r="DJ55" s="93">
        <f>'[2]METAS FORMACIÓN X CTROS'!$AO55</f>
        <v>0.88195077484047402</v>
      </c>
      <c r="DK55" s="93">
        <f t="shared" si="34"/>
        <v>1.0137365228051425</v>
      </c>
      <c r="DL55" s="62">
        <v>0.6</v>
      </c>
      <c r="DM55" s="93">
        <f>'[2]METAS FORMACIÓN X CTROS'!$AP55</f>
        <v>0.53801169590643305</v>
      </c>
      <c r="DN55" s="93">
        <f t="shared" si="35"/>
        <v>0.89668615984405509</v>
      </c>
      <c r="DO55" s="62">
        <v>0.73499999999999999</v>
      </c>
      <c r="DP55" s="93">
        <f>'[2]METAS FORMACIÓN X CTROS'!$AQ55</f>
        <v>0.85708245243129</v>
      </c>
      <c r="DQ55" s="93">
        <f t="shared" si="36"/>
        <v>1.166098574736449</v>
      </c>
      <c r="DR55" s="62">
        <v>0.79</v>
      </c>
      <c r="DS55" s="93">
        <f>'[2]METAS FORMACIÓN X CTROS'!$AR55</f>
        <v>0.83878504672897203</v>
      </c>
      <c r="DT55" s="93">
        <f t="shared" si="37"/>
        <v>1.0617532237075595</v>
      </c>
      <c r="DU55" s="62">
        <v>0.72</v>
      </c>
      <c r="DV55" s="93">
        <f>'[2]METAS FORMACIÓN X CTROS'!$AS55</f>
        <v>0.64124293785310704</v>
      </c>
      <c r="DW55" s="93">
        <f t="shared" si="38"/>
        <v>0.89061519146264867</v>
      </c>
      <c r="DX55" s="62">
        <v>0.755</v>
      </c>
      <c r="DY55" s="93">
        <f>'[2]METAS FORMACIÓN X CTROS'!$AT55</f>
        <v>0.715669014084507</v>
      </c>
      <c r="DZ55" s="93">
        <f t="shared" si="39"/>
        <v>0.94790597891987682</v>
      </c>
      <c r="EA55" s="62">
        <v>0.83000000000000007</v>
      </c>
      <c r="EB55" s="93">
        <f>'[2]METAS FORMACIÓN X CTROS'!$AU55</f>
        <v>0.87490465293668995</v>
      </c>
      <c r="EC55" s="93">
        <f t="shared" si="40"/>
        <v>1.0541019914899878</v>
      </c>
      <c r="ED55" s="62">
        <v>0.65999999999999992</v>
      </c>
      <c r="EE55" s="93">
        <f>'[2]METAS FORMACIÓN X CTROS'!$AV55</f>
        <v>0.62116040955631402</v>
      </c>
      <c r="EF55" s="93">
        <f t="shared" si="41"/>
        <v>0.94115213569138501</v>
      </c>
      <c r="EG55" s="62">
        <v>0.745</v>
      </c>
      <c r="EH55" s="93">
        <f>'[2]METAS FORMACIÓN X CTROS'!$AW55</f>
        <v>0.81119680091402502</v>
      </c>
      <c r="EI55" s="93">
        <f t="shared" si="42"/>
        <v>1.0888547663275503</v>
      </c>
      <c r="EJ55" s="62">
        <v>0.8</v>
      </c>
      <c r="EK55" s="93">
        <f>'[2]METAS FORMACIÓN X CTROS'!$AX55</f>
        <v>0.88901677079907904</v>
      </c>
      <c r="EL55" s="93">
        <f t="shared" si="43"/>
        <v>1.1112709634988487</v>
      </c>
      <c r="EM55" s="62">
        <v>0.26</v>
      </c>
      <c r="EN55" s="93">
        <f>'[2]METAS FORMACIÓN X CTROS'!$AY55</f>
        <v>0.504633620689655</v>
      </c>
      <c r="EO55" s="93">
        <f t="shared" si="44"/>
        <v>1.9408985411140576</v>
      </c>
      <c r="EP55" s="62">
        <v>0.53</v>
      </c>
      <c r="EQ55" s="93">
        <f>'[2]METAS FORMACIÓN X CTROS'!$AZ55</f>
        <v>0.75942745041052095</v>
      </c>
      <c r="ER55" s="93">
        <f t="shared" si="45"/>
        <v>1.4328819819066432</v>
      </c>
      <c r="ES55" s="62">
        <v>0.81500000000000006</v>
      </c>
      <c r="ET55" s="93">
        <f>'[2]METAS FORMACIÓN X CTROS'!$BA55</f>
        <v>0.88724362660532896</v>
      </c>
      <c r="EU55" s="93">
        <f t="shared" si="46"/>
        <v>1.0886424866323055</v>
      </c>
      <c r="EV55" s="62">
        <v>0.45999999999999996</v>
      </c>
      <c r="EW55" s="93">
        <f>'[2]METAS FORMACIÓN X CTROS'!$BB55</f>
        <v>0.51471601535584199</v>
      </c>
      <c r="EX55" s="93">
        <f t="shared" si="47"/>
        <v>1.1189478594692217</v>
      </c>
      <c r="EY55" s="62">
        <v>0.63749999999999996</v>
      </c>
      <c r="EZ55" s="93">
        <f>'[2]METAS FORMACIÓN X CTROS'!$BC55</f>
        <v>0.76526895929351801</v>
      </c>
      <c r="FA55" s="93">
        <f t="shared" si="48"/>
        <v>1.2004218969310088</v>
      </c>
      <c r="FB55" s="62" t="s">
        <v>527</v>
      </c>
      <c r="FC55" s="93">
        <f>'[2]METAS FORMACIÓN X CTROS'!$BD55</f>
        <v>0</v>
      </c>
      <c r="FD55" s="93" t="str">
        <f t="shared" si="49"/>
        <v>N/A</v>
      </c>
      <c r="FE55" s="62">
        <v>0.27</v>
      </c>
      <c r="FF55" s="93">
        <f>'[2]METAS FORMACIÓN X CTROS'!$BE55</f>
        <v>0.69472656249999998</v>
      </c>
      <c r="FG55" s="93">
        <f t="shared" si="50"/>
        <v>2.5730613425925926</v>
      </c>
      <c r="FH55" s="62">
        <v>0.27</v>
      </c>
      <c r="FI55" s="93">
        <f>'[2]METAS FORMACIÓN X CTROS'!$BF55</f>
        <v>0.69472656249999998</v>
      </c>
      <c r="FJ55" s="93">
        <f t="shared" si="51"/>
        <v>2.5730613425925926</v>
      </c>
      <c r="FK55" s="54">
        <v>0.82227597327804658</v>
      </c>
      <c r="FL55" s="93">
        <f>'[2]METAS FORMACIÓN X CTROS'!$BG55</f>
        <v>0.947066167290886</v>
      </c>
      <c r="FM55" s="93">
        <f t="shared" si="52"/>
        <v>1.1517619364644169</v>
      </c>
      <c r="FN55" s="54">
        <v>0.61009999999999998</v>
      </c>
      <c r="FO55" s="93">
        <f>'[2]METAS FORMACIÓN X CTROS'!$BH55</f>
        <v>0.93688054251434505</v>
      </c>
      <c r="FP55" s="93">
        <f t="shared" si="53"/>
        <v>1.5356180011708656</v>
      </c>
      <c r="FQ55" s="63">
        <v>901</v>
      </c>
      <c r="FR55" s="8">
        <f>'[2]METAS FORMACIÓN X CTROS'!$BI55</f>
        <v>631</v>
      </c>
      <c r="FS55" s="54">
        <f t="shared" si="54"/>
        <v>0.70033296337402884</v>
      </c>
      <c r="FT55" s="63">
        <v>164</v>
      </c>
      <c r="FU55" s="8">
        <f>'[2]METAS FORMACIÓN X CTROS'!$BJ55</f>
        <v>80</v>
      </c>
      <c r="FV55" s="54">
        <f t="shared" si="55"/>
        <v>0.48780487804878048</v>
      </c>
      <c r="FW55" s="63">
        <v>1065</v>
      </c>
      <c r="FX55" s="8">
        <f>'[2]METAS FORMACIÓN X CTROS'!$BK55</f>
        <v>711</v>
      </c>
      <c r="FY55" s="54">
        <f t="shared" si="56"/>
        <v>0.6676056338028169</v>
      </c>
      <c r="FZ55" s="63">
        <v>8486</v>
      </c>
      <c r="GA55" s="8">
        <f>'[2]METAS FORMACIÓN X CTROS'!$BL55</f>
        <v>12163</v>
      </c>
      <c r="GB55" s="54">
        <f t="shared" si="57"/>
        <v>1.4333019090266321</v>
      </c>
      <c r="GC55" s="63">
        <v>9551</v>
      </c>
      <c r="GD55" s="8">
        <f>'[2]METAS FORMACIÓN X CTROS'!$BM55</f>
        <v>12874</v>
      </c>
      <c r="GE55" s="54">
        <f t="shared" si="58"/>
        <v>1.347921683593341</v>
      </c>
      <c r="GF55" s="63">
        <v>416</v>
      </c>
      <c r="GG55" s="8">
        <f>'[2]METAS FORMACIÓN X CTROS'!$BN55</f>
        <v>411</v>
      </c>
      <c r="GH55" s="300">
        <f t="shared" si="59"/>
        <v>0.98798076923076927</v>
      </c>
      <c r="GI55" s="8">
        <v>6209</v>
      </c>
      <c r="GJ55" s="8">
        <f>'[2]METAS FORMACIÓN X CTROS'!$BO55</f>
        <v>1614</v>
      </c>
      <c r="GK55" s="93">
        <f t="shared" si="60"/>
        <v>0.25994524077951359</v>
      </c>
      <c r="GL55" s="8">
        <v>671</v>
      </c>
      <c r="GM55" s="8">
        <f>'[2]METAS FORMACIÓN X CTROS'!$BP55</f>
        <v>1576</v>
      </c>
      <c r="GN55" s="93">
        <f t="shared" si="61"/>
        <v>2.3487332339791358</v>
      </c>
    </row>
    <row r="56" spans="1:196" s="1" customFormat="1" ht="15" customHeight="1" x14ac:dyDescent="0.6">
      <c r="A56" s="16">
        <v>17</v>
      </c>
      <c r="B56" s="17" t="s">
        <v>526</v>
      </c>
      <c r="C56" s="18">
        <v>9219</v>
      </c>
      <c r="D56" s="17" t="s">
        <v>623</v>
      </c>
      <c r="E56" s="8">
        <f>VLOOKUP(C56,'[3]METAS FORMACIÓN X CTROS'!$C$11:$E$128,3,0)</f>
        <v>665</v>
      </c>
      <c r="F56" s="8">
        <f>'[2]METAS FORMACIÓN X CTROS'!$E56</f>
        <v>707</v>
      </c>
      <c r="G56" s="352">
        <f t="shared" si="62"/>
        <v>1.0631578947368421</v>
      </c>
      <c r="H56" s="8">
        <f>VLOOKUP(C56,'[3]METAS FORMACIÓN X CTROS'!$C$11:$F$128,4,0)</f>
        <v>575</v>
      </c>
      <c r="I56" s="8">
        <f>'[2]METAS FORMACIÓN X CTROS'!$F56</f>
        <v>637</v>
      </c>
      <c r="J56" s="352">
        <f t="shared" si="2"/>
        <v>1.1078260869565217</v>
      </c>
      <c r="K56" s="8">
        <f>VLOOKUP(C56,'[3]METAS FORMACIÓN X CTROS'!$C$11:$G$128,5,0)</f>
        <v>0</v>
      </c>
      <c r="L56" s="8">
        <f>'[2]METAS FORMACIÓN X CTROS'!$G56</f>
        <v>0</v>
      </c>
      <c r="M56" s="352" t="str">
        <f t="shared" si="3"/>
        <v>N/A</v>
      </c>
      <c r="N56" s="8">
        <v>0</v>
      </c>
      <c r="O56" s="8">
        <f>'[2]METAS FORMACIÓN X CTROS'!$H56</f>
        <v>0</v>
      </c>
      <c r="P56" s="355" t="str">
        <f t="shared" si="4"/>
        <v>N/A</v>
      </c>
      <c r="Q56" s="8">
        <v>0</v>
      </c>
      <c r="R56" s="8">
        <f>'[2]METAS FORMACIÓN X CTROS'!$I56</f>
        <v>0</v>
      </c>
      <c r="S56" s="355" t="str">
        <f t="shared" si="5"/>
        <v>N/A</v>
      </c>
      <c r="T56" s="8">
        <v>1240</v>
      </c>
      <c r="U56" s="8">
        <f>'[2]METAS FORMACIÓN X CTROS'!$J56</f>
        <v>1344</v>
      </c>
      <c r="V56" s="352">
        <f t="shared" si="64"/>
        <v>1.0838709677419356</v>
      </c>
      <c r="W56" s="8">
        <v>1240</v>
      </c>
      <c r="X56" s="8">
        <f>'[2]METAS FORMACIÓN X CTROS'!$K56</f>
        <v>1344</v>
      </c>
      <c r="Y56" s="352">
        <f t="shared" si="6"/>
        <v>1.0838709677419356</v>
      </c>
      <c r="Z56" s="8">
        <v>0</v>
      </c>
      <c r="AA56" s="8">
        <f>'[2]METAS FORMACIÓN X CTROS'!$L56</f>
        <v>0</v>
      </c>
      <c r="AB56" s="352" t="str">
        <f t="shared" si="7"/>
        <v>N/A</v>
      </c>
      <c r="AC56" s="8">
        <v>0</v>
      </c>
      <c r="AD56" s="8">
        <f>'[2]METAS FORMACIÓN X CTROS'!$M56</f>
        <v>0</v>
      </c>
      <c r="AE56" s="355" t="str">
        <f t="shared" si="8"/>
        <v>N/A</v>
      </c>
      <c r="AF56" s="8">
        <v>15</v>
      </c>
      <c r="AG56" s="8">
        <f>'[2]METAS FORMACIÓN X CTROS'!$N56</f>
        <v>16</v>
      </c>
      <c r="AH56" s="355">
        <f t="shared" si="9"/>
        <v>1.0666666666666667</v>
      </c>
      <c r="AI56" s="8">
        <v>15</v>
      </c>
      <c r="AJ56" s="8">
        <f>'[2]METAS FORMACIÓN X CTROS'!$O56</f>
        <v>16</v>
      </c>
      <c r="AK56" s="352">
        <f t="shared" si="10"/>
        <v>1.0666666666666667</v>
      </c>
      <c r="AL56" s="8">
        <v>0</v>
      </c>
      <c r="AM56" s="8">
        <f>'[2]METAS FORMACIÓN X CTROS'!$P56</f>
        <v>0</v>
      </c>
      <c r="AN56" s="352" t="str">
        <f t="shared" si="11"/>
        <v>N/A</v>
      </c>
      <c r="AO56" s="8">
        <v>0</v>
      </c>
      <c r="AP56" s="8">
        <f>'[2]METAS FORMACIÓN X CTROS'!$Q56</f>
        <v>0</v>
      </c>
      <c r="AQ56" s="355" t="str">
        <f t="shared" si="12"/>
        <v>N/A</v>
      </c>
      <c r="AR56" s="8">
        <v>15</v>
      </c>
      <c r="AS56" s="8">
        <f>'[2]METAS FORMACIÓN X CTROS'!$R56</f>
        <v>15</v>
      </c>
      <c r="AT56" s="355">
        <f t="shared" si="13"/>
        <v>1</v>
      </c>
      <c r="AU56" s="8">
        <v>15</v>
      </c>
      <c r="AV56" s="8">
        <f>'[2]METAS FORMACIÓN X CTROS'!$S56</f>
        <v>15</v>
      </c>
      <c r="AW56" s="352">
        <f t="shared" si="14"/>
        <v>1</v>
      </c>
      <c r="AX56" s="8">
        <v>447</v>
      </c>
      <c r="AY56" s="8">
        <f>'[2]METAS FORMACIÓN X CTROS'!$T56</f>
        <v>290</v>
      </c>
      <c r="AZ56" s="352">
        <f t="shared" si="15"/>
        <v>0.64876957494407161</v>
      </c>
      <c r="BA56" s="8">
        <v>247</v>
      </c>
      <c r="BB56" s="8">
        <f>'[2]METAS FORMACIÓN X CTROS'!$U56</f>
        <v>242</v>
      </c>
      <c r="BC56" s="352">
        <f t="shared" si="16"/>
        <v>0.97975708502024295</v>
      </c>
      <c r="BD56" s="8">
        <v>84</v>
      </c>
      <c r="BE56" s="8">
        <f>'[2]METAS FORMACIÓN X CTROS'!$V56</f>
        <v>175</v>
      </c>
      <c r="BF56" s="355">
        <f t="shared" si="17"/>
        <v>2.0833333333333335</v>
      </c>
      <c r="BG56" s="8">
        <v>0</v>
      </c>
      <c r="BH56" s="8">
        <f>'[2]METAS FORMACIÓN X CTROS'!$W56</f>
        <v>24</v>
      </c>
      <c r="BI56" s="355" t="str">
        <f t="shared" si="18"/>
        <v>N/A</v>
      </c>
      <c r="BJ56" s="8">
        <v>1721</v>
      </c>
      <c r="BK56" s="8">
        <f>'[2]METAS FORMACIÓN X CTROS'!$X56</f>
        <v>1495</v>
      </c>
      <c r="BL56" s="560">
        <f t="shared" si="65"/>
        <v>0.8686809994189425</v>
      </c>
      <c r="BM56" s="8">
        <v>2499</v>
      </c>
      <c r="BN56" s="8">
        <f>'[2]METAS FORMACIÓN X CTROS'!$Y56</f>
        <v>2226</v>
      </c>
      <c r="BO56" s="352">
        <f t="shared" si="19"/>
        <v>0.89075630252100846</v>
      </c>
      <c r="BP56" s="8">
        <v>0</v>
      </c>
      <c r="BQ56" s="8">
        <f>'[2]METAS FORMACIÓN X CTROS'!$Z56</f>
        <v>0</v>
      </c>
      <c r="BR56" s="352" t="str">
        <f t="shared" si="20"/>
        <v>N/A</v>
      </c>
      <c r="BS56" s="8">
        <v>2529</v>
      </c>
      <c r="BT56" s="8">
        <f>'[2]METAS FORMACIÓN X CTROS'!$AA56</f>
        <v>2257</v>
      </c>
      <c r="BU56" s="352">
        <f t="shared" si="21"/>
        <v>0.8924476077500989</v>
      </c>
      <c r="BV56" s="8">
        <v>3769</v>
      </c>
      <c r="BW56" s="8">
        <f>'[2]METAS FORMACIÓN X CTROS'!$AB56</f>
        <v>3601</v>
      </c>
      <c r="BX56" s="352">
        <f t="shared" si="22"/>
        <v>0.95542584239851425</v>
      </c>
      <c r="BY56" s="8">
        <v>15360</v>
      </c>
      <c r="BZ56" s="8">
        <f>'[2]METAS FORMACIÓN X CTROS'!$AC56</f>
        <v>8400</v>
      </c>
      <c r="CA56" s="358">
        <f t="shared" si="23"/>
        <v>0.546875</v>
      </c>
      <c r="CB56" s="8">
        <v>10410</v>
      </c>
      <c r="CC56" s="8">
        <f>'[2]METAS FORMACIÓN X CTROS'!$AD56</f>
        <v>7755</v>
      </c>
      <c r="CD56" s="358">
        <f t="shared" si="24"/>
        <v>0.74495677233429392</v>
      </c>
      <c r="CE56" s="8">
        <v>3840</v>
      </c>
      <c r="CF56" s="8">
        <f>'[2]METAS FORMACIÓN X CTROS'!$AE56</f>
        <v>2800</v>
      </c>
      <c r="CG56" s="358">
        <f t="shared" si="25"/>
        <v>0.72916666666666663</v>
      </c>
      <c r="CH56" s="8">
        <v>0</v>
      </c>
      <c r="CI56" s="8">
        <f>'[2]METAS FORMACIÓN X CTROS'!$AF56</f>
        <v>0</v>
      </c>
      <c r="CJ56" s="352" t="str">
        <f t="shared" si="26"/>
        <v>N/A</v>
      </c>
      <c r="CK56" s="8">
        <v>3840</v>
      </c>
      <c r="CL56" s="8">
        <f>'[2]METAS FORMACIÓN X CTROS'!$AG56</f>
        <v>2800</v>
      </c>
      <c r="CM56" s="358">
        <f t="shared" si="27"/>
        <v>0.72916666666666663</v>
      </c>
      <c r="CN56" s="8">
        <v>1170</v>
      </c>
      <c r="CO56" s="8">
        <v>1653</v>
      </c>
      <c r="CP56" s="358">
        <f t="shared" si="63"/>
        <v>1.4128205128205129</v>
      </c>
      <c r="CQ56" s="8">
        <v>300</v>
      </c>
      <c r="CR56" s="8">
        <f>'[2]METAS FORMACIÓN X CTROS'!$AI56</f>
        <v>1192</v>
      </c>
      <c r="CS56" s="358">
        <f t="shared" si="28"/>
        <v>3.9733333333333332</v>
      </c>
      <c r="CT56" s="8">
        <v>31080</v>
      </c>
      <c r="CU56" s="8">
        <f>'[2]METAS FORMACIÓN X CTROS'!$AJ56</f>
        <v>21800</v>
      </c>
      <c r="CV56" s="358">
        <f t="shared" si="29"/>
        <v>0.70141570141570142</v>
      </c>
      <c r="CW56" s="8">
        <v>34849</v>
      </c>
      <c r="CX56" s="8">
        <f>'[2]METAS FORMACIÓN X CTROS'!$AK56</f>
        <v>25401</v>
      </c>
      <c r="CY56" s="358">
        <f t="shared" si="30"/>
        <v>0.72888748601107634</v>
      </c>
      <c r="CZ56" s="8">
        <v>1254</v>
      </c>
      <c r="DA56" s="8">
        <f>'[2]METAS FORMACIÓN X CTROS'!$AL56</f>
        <v>1828</v>
      </c>
      <c r="DB56" s="355">
        <f t="shared" si="31"/>
        <v>1.4577352472089313</v>
      </c>
      <c r="DC56" s="8">
        <v>330</v>
      </c>
      <c r="DD56" s="8">
        <f>'[2]METAS FORMACIÓN X CTROS'!$AM56</f>
        <v>1247</v>
      </c>
      <c r="DE56" s="355">
        <f t="shared" si="32"/>
        <v>3.7787878787878788</v>
      </c>
      <c r="DF56" s="8">
        <v>20022</v>
      </c>
      <c r="DG56" s="8">
        <f>'[2]METAS FORMACIÓN X CTROS'!$AN56</f>
        <v>12079</v>
      </c>
      <c r="DH56" s="358">
        <f t="shared" si="33"/>
        <v>0.60328638497652587</v>
      </c>
      <c r="DI56" s="62">
        <v>0.83</v>
      </c>
      <c r="DJ56" s="93">
        <f>'[2]METAS FORMACIÓN X CTROS'!$AO56</f>
        <v>0.91861042183622799</v>
      </c>
      <c r="DK56" s="93">
        <f t="shared" si="34"/>
        <v>1.1067595443809977</v>
      </c>
      <c r="DL56" s="62">
        <v>0.57999999999999996</v>
      </c>
      <c r="DM56" s="93">
        <f>'[2]METAS FORMACIÓN X CTROS'!$AP56</f>
        <v>0.76859504132231404</v>
      </c>
      <c r="DN56" s="93">
        <f t="shared" si="35"/>
        <v>1.3251638643488175</v>
      </c>
      <c r="DO56" s="62">
        <v>0.70499999999999996</v>
      </c>
      <c r="DP56" s="93">
        <f>'[2]METAS FORMACIÓN X CTROS'!$AQ56</f>
        <v>0.90252547629596802</v>
      </c>
      <c r="DQ56" s="93">
        <f t="shared" si="36"/>
        <v>1.2801779805616569</v>
      </c>
      <c r="DR56" s="62">
        <v>0.74</v>
      </c>
      <c r="DS56" s="93">
        <f>'[2]METAS FORMACIÓN X CTROS'!$AR56</f>
        <v>0.908062234794908</v>
      </c>
      <c r="DT56" s="93">
        <f t="shared" si="37"/>
        <v>1.227111128101227</v>
      </c>
      <c r="DU56" s="62">
        <v>0.54</v>
      </c>
      <c r="DV56" s="93">
        <f>'[2]METAS FORMACIÓN X CTROS'!$AS56</f>
        <v>0.87441130298273195</v>
      </c>
      <c r="DW56" s="93">
        <f t="shared" si="38"/>
        <v>1.6192801907087628</v>
      </c>
      <c r="DX56" s="62">
        <v>0.64</v>
      </c>
      <c r="DY56" s="93">
        <f>'[2]METAS FORMACIÓN X CTROS'!$AT56</f>
        <v>0.89211309523809501</v>
      </c>
      <c r="DZ56" s="93">
        <f t="shared" si="39"/>
        <v>1.3939267113095235</v>
      </c>
      <c r="EA56" s="62">
        <v>0.78499999999999992</v>
      </c>
      <c r="EB56" s="93">
        <f>'[2]METAS FORMACIÓN X CTROS'!$AU56</f>
        <v>0.91587068332108701</v>
      </c>
      <c r="EC56" s="93">
        <f t="shared" si="40"/>
        <v>1.1667142462689009</v>
      </c>
      <c r="ED56" s="62">
        <v>0.56000000000000005</v>
      </c>
      <c r="EE56" s="93">
        <f>'[2]METAS FORMACIÓN X CTROS'!$AV56</f>
        <v>0.84527872582480101</v>
      </c>
      <c r="EF56" s="93">
        <f t="shared" si="41"/>
        <v>1.5094262961157159</v>
      </c>
      <c r="EG56" s="62">
        <v>0.67249999999999999</v>
      </c>
      <c r="EH56" s="93">
        <f>'[2]METAS FORMACIÓN X CTROS'!$AW56</f>
        <v>0.89863926687031404</v>
      </c>
      <c r="EI56" s="93">
        <f t="shared" si="42"/>
        <v>1.3362665678368981</v>
      </c>
      <c r="EJ56" s="62">
        <v>0.94</v>
      </c>
      <c r="EK56" s="93">
        <f>'[2]METAS FORMACIÓN X CTROS'!$AX56</f>
        <v>0.91386792452830201</v>
      </c>
      <c r="EL56" s="93">
        <f t="shared" si="43"/>
        <v>0.97219991971095965</v>
      </c>
      <c r="EM56" s="62">
        <v>0.23</v>
      </c>
      <c r="EN56" s="93">
        <f>'[2]METAS FORMACIÓN X CTROS'!$AY56</f>
        <v>0.25517857142857098</v>
      </c>
      <c r="EO56" s="93">
        <f t="shared" si="44"/>
        <v>1.109472049689439</v>
      </c>
      <c r="EP56" s="62">
        <v>0.58499999999999996</v>
      </c>
      <c r="EQ56" s="93">
        <f>'[2]METAS FORMACIÓN X CTROS'!$AZ56</f>
        <v>0.57545871559632999</v>
      </c>
      <c r="ER56" s="93">
        <f t="shared" si="45"/>
        <v>0.98369011213047863</v>
      </c>
      <c r="ES56" s="62">
        <v>0.86249999999999993</v>
      </c>
      <c r="ET56" s="93">
        <f>'[2]METAS FORMACIÓN X CTROS'!$BA56</f>
        <v>0.91427713556523005</v>
      </c>
      <c r="EU56" s="93">
        <f t="shared" si="46"/>
        <v>1.0600314615249045</v>
      </c>
      <c r="EV56" s="62">
        <v>0.39500000000000002</v>
      </c>
      <c r="EW56" s="93">
        <f>'[2]METAS FORMACIÓN X CTROS'!$BB56</f>
        <v>0.298120705356404</v>
      </c>
      <c r="EX56" s="93">
        <f t="shared" si="47"/>
        <v>0.75473596292760503</v>
      </c>
      <c r="EY56" s="62">
        <v>0.62874999999999992</v>
      </c>
      <c r="EZ56" s="93">
        <f>'[2]METAS FORMACIÓN X CTROS'!$BC56</f>
        <v>0.62127475296248202</v>
      </c>
      <c r="FA56" s="93">
        <f t="shared" si="48"/>
        <v>0.98811093910533931</v>
      </c>
      <c r="FB56" s="62" t="s">
        <v>527</v>
      </c>
      <c r="FC56" s="93">
        <f>'[2]METAS FORMACIÓN X CTROS'!$BD56</f>
        <v>0</v>
      </c>
      <c r="FD56" s="93" t="str">
        <f t="shared" si="49"/>
        <v>N/A</v>
      </c>
      <c r="FE56" s="62">
        <v>0.35</v>
      </c>
      <c r="FF56" s="93">
        <f>'[2]METAS FORMACIÓN X CTROS'!$BE56</f>
        <v>0.43071428571428599</v>
      </c>
      <c r="FG56" s="93">
        <f t="shared" si="50"/>
        <v>1.23061224489796</v>
      </c>
      <c r="FH56" s="62">
        <v>0.35</v>
      </c>
      <c r="FI56" s="93">
        <f>'[2]METAS FORMACIÓN X CTROS'!$BF56</f>
        <v>0.43071428571428599</v>
      </c>
      <c r="FJ56" s="93">
        <f t="shared" si="51"/>
        <v>1.23061224489796</v>
      </c>
      <c r="FK56" s="54">
        <v>0.9</v>
      </c>
      <c r="FL56" s="93">
        <f>'[2]METAS FORMACIÓN X CTROS'!$BG56</f>
        <v>0.91849015317286598</v>
      </c>
      <c r="FM56" s="93">
        <f t="shared" si="52"/>
        <v>1.0205446146365178</v>
      </c>
      <c r="FN56" s="54">
        <v>0.61009999999999998</v>
      </c>
      <c r="FO56" s="93">
        <f>'[2]METAS FORMACIÓN X CTROS'!$BH56</f>
        <v>0.89895749799518798</v>
      </c>
      <c r="FP56" s="93">
        <f t="shared" si="53"/>
        <v>1.4734592656862613</v>
      </c>
      <c r="FQ56" s="63">
        <v>938</v>
      </c>
      <c r="FR56" s="8">
        <f>'[2]METAS FORMACIÓN X CTROS'!$BI56</f>
        <v>659</v>
      </c>
      <c r="FS56" s="54">
        <f t="shared" si="54"/>
        <v>0.70255863539445629</v>
      </c>
      <c r="FT56" s="63">
        <v>132</v>
      </c>
      <c r="FU56" s="8">
        <f>'[2]METAS FORMACIÓN X CTROS'!$BJ56</f>
        <v>129</v>
      </c>
      <c r="FV56" s="54">
        <f t="shared" si="55"/>
        <v>0.97727272727272729</v>
      </c>
      <c r="FW56" s="63">
        <v>1070</v>
      </c>
      <c r="FX56" s="8">
        <f>'[2]METAS FORMACIÓN X CTROS'!$BK56</f>
        <v>788</v>
      </c>
      <c r="FY56" s="54">
        <f t="shared" si="56"/>
        <v>0.73644859813084107</v>
      </c>
      <c r="FZ56" s="63">
        <v>14662</v>
      </c>
      <c r="GA56" s="8">
        <f>'[2]METAS FORMACIÓN X CTROS'!$BL56</f>
        <v>9910</v>
      </c>
      <c r="GB56" s="54">
        <f t="shared" si="57"/>
        <v>0.67589687627881601</v>
      </c>
      <c r="GC56" s="63">
        <v>15732</v>
      </c>
      <c r="GD56" s="8">
        <f>'[2]METAS FORMACIÓN X CTROS'!$BM56</f>
        <v>10698</v>
      </c>
      <c r="GE56" s="54">
        <f t="shared" si="58"/>
        <v>0.68001525553012965</v>
      </c>
      <c r="GF56" s="63">
        <v>553</v>
      </c>
      <c r="GG56" s="8">
        <f>'[2]METAS FORMACIÓN X CTROS'!$BN56</f>
        <v>479</v>
      </c>
      <c r="GH56" s="300">
        <f t="shared" si="59"/>
        <v>0.86618444846292952</v>
      </c>
      <c r="GI56" s="8">
        <v>1031</v>
      </c>
      <c r="GJ56" s="8">
        <f>'[2]METAS FORMACIÓN X CTROS'!$BO56</f>
        <v>1127</v>
      </c>
      <c r="GK56" s="93">
        <f t="shared" si="60"/>
        <v>1.093113482056256</v>
      </c>
      <c r="GL56" s="8">
        <v>183</v>
      </c>
      <c r="GM56" s="8">
        <f>'[2]METAS FORMACIÓN X CTROS'!$BP56</f>
        <v>935</v>
      </c>
      <c r="GN56" s="93">
        <f t="shared" si="61"/>
        <v>5.1092896174863389</v>
      </c>
    </row>
    <row r="57" spans="1:196" s="1" customFormat="1" ht="15" customHeight="1" x14ac:dyDescent="0.6">
      <c r="A57" s="16">
        <v>17</v>
      </c>
      <c r="B57" s="17" t="s">
        <v>526</v>
      </c>
      <c r="C57" s="18">
        <v>9220</v>
      </c>
      <c r="D57" s="17" t="s">
        <v>624</v>
      </c>
      <c r="E57" s="8">
        <f>VLOOKUP(C57,'[3]METAS FORMACIÓN X CTROS'!$C$11:$E$128,3,0)</f>
        <v>1202</v>
      </c>
      <c r="F57" s="8">
        <f>'[2]METAS FORMACIÓN X CTROS'!$E57</f>
        <v>964</v>
      </c>
      <c r="G57" s="352">
        <f t="shared" si="62"/>
        <v>0.80199667221297832</v>
      </c>
      <c r="H57" s="8">
        <f>VLOOKUP(C57,'[3]METAS FORMACIÓN X CTROS'!$C$11:$F$128,4,0)</f>
        <v>724</v>
      </c>
      <c r="I57" s="8">
        <f>'[2]METAS FORMACIÓN X CTROS'!$F57</f>
        <v>908</v>
      </c>
      <c r="J57" s="352">
        <f t="shared" si="2"/>
        <v>1.2541436464088398</v>
      </c>
      <c r="K57" s="8">
        <f>VLOOKUP(C57,'[3]METAS FORMACIÓN X CTROS'!$C$11:$G$128,5,0)</f>
        <v>0</v>
      </c>
      <c r="L57" s="8">
        <f>'[2]METAS FORMACIÓN X CTROS'!$G57</f>
        <v>0</v>
      </c>
      <c r="M57" s="352" t="str">
        <f t="shared" si="3"/>
        <v>N/A</v>
      </c>
      <c r="N57" s="8">
        <v>0</v>
      </c>
      <c r="O57" s="8">
        <f>'[2]METAS FORMACIÓN X CTROS'!$H57</f>
        <v>0</v>
      </c>
      <c r="P57" s="355" t="str">
        <f t="shared" si="4"/>
        <v>N/A</v>
      </c>
      <c r="Q57" s="8">
        <v>0</v>
      </c>
      <c r="R57" s="8">
        <f>'[2]METAS FORMACIÓN X CTROS'!$I57</f>
        <v>0</v>
      </c>
      <c r="S57" s="355" t="str">
        <f t="shared" si="5"/>
        <v>N/A</v>
      </c>
      <c r="T57" s="8">
        <v>1926</v>
      </c>
      <c r="U57" s="8">
        <f>'[2]METAS FORMACIÓN X CTROS'!$J57</f>
        <v>1872</v>
      </c>
      <c r="V57" s="352">
        <f t="shared" si="64"/>
        <v>0.9719626168224299</v>
      </c>
      <c r="W57" s="8">
        <v>1926</v>
      </c>
      <c r="X57" s="8">
        <f>'[2]METAS FORMACIÓN X CTROS'!$K57</f>
        <v>1872</v>
      </c>
      <c r="Y57" s="352">
        <f t="shared" si="6"/>
        <v>0.9719626168224299</v>
      </c>
      <c r="Z57" s="8">
        <v>106</v>
      </c>
      <c r="AA57" s="8">
        <f>'[2]METAS FORMACIÓN X CTROS'!$L57</f>
        <v>100</v>
      </c>
      <c r="AB57" s="352">
        <f t="shared" si="7"/>
        <v>0.94339622641509435</v>
      </c>
      <c r="AC57" s="8">
        <v>0</v>
      </c>
      <c r="AD57" s="8">
        <f>'[2]METAS FORMACIÓN X CTROS'!$M57</f>
        <v>0</v>
      </c>
      <c r="AE57" s="355" t="str">
        <f t="shared" si="8"/>
        <v>N/A</v>
      </c>
      <c r="AF57" s="8">
        <v>0</v>
      </c>
      <c r="AG57" s="8">
        <f>'[2]METAS FORMACIÓN X CTROS'!$N57</f>
        <v>0</v>
      </c>
      <c r="AH57" s="355" t="str">
        <f t="shared" si="9"/>
        <v>N/A</v>
      </c>
      <c r="AI57" s="8">
        <v>106</v>
      </c>
      <c r="AJ57" s="8">
        <f>'[2]METAS FORMACIÓN X CTROS'!$O57</f>
        <v>100</v>
      </c>
      <c r="AK57" s="352">
        <f t="shared" si="10"/>
        <v>0.94339622641509435</v>
      </c>
      <c r="AL57" s="8">
        <v>0</v>
      </c>
      <c r="AM57" s="8">
        <f>'[2]METAS FORMACIÓN X CTROS'!$P57</f>
        <v>0</v>
      </c>
      <c r="AN57" s="352" t="str">
        <f t="shared" si="11"/>
        <v>N/A</v>
      </c>
      <c r="AO57" s="8">
        <v>0</v>
      </c>
      <c r="AP57" s="8">
        <f>'[2]METAS FORMACIÓN X CTROS'!$Q57</f>
        <v>0</v>
      </c>
      <c r="AQ57" s="355" t="str">
        <f t="shared" si="12"/>
        <v>N/A</v>
      </c>
      <c r="AR57" s="8">
        <v>0</v>
      </c>
      <c r="AS57" s="8">
        <f>'[2]METAS FORMACIÓN X CTROS'!$R57</f>
        <v>0</v>
      </c>
      <c r="AT57" s="355" t="str">
        <f t="shared" si="13"/>
        <v>N/A</v>
      </c>
      <c r="AU57" s="8">
        <v>0</v>
      </c>
      <c r="AV57" s="8">
        <f>'[2]METAS FORMACIÓN X CTROS'!$S57</f>
        <v>0</v>
      </c>
      <c r="AW57" s="352" t="str">
        <f t="shared" si="14"/>
        <v>N/A</v>
      </c>
      <c r="AX57" s="8">
        <v>761</v>
      </c>
      <c r="AY57" s="8">
        <f>'[2]METAS FORMACIÓN X CTROS'!$T57</f>
        <v>682</v>
      </c>
      <c r="AZ57" s="352">
        <f t="shared" si="15"/>
        <v>0.89618922470433637</v>
      </c>
      <c r="BA57" s="8">
        <v>296</v>
      </c>
      <c r="BB57" s="8">
        <f>'[2]METAS FORMACIÓN X CTROS'!$U57</f>
        <v>281</v>
      </c>
      <c r="BC57" s="352">
        <f t="shared" si="16"/>
        <v>0.94932432432432434</v>
      </c>
      <c r="BD57" s="8">
        <v>0</v>
      </c>
      <c r="BE57" s="8">
        <f>'[2]METAS FORMACIÓN X CTROS'!$V57</f>
        <v>22</v>
      </c>
      <c r="BF57" s="355" t="str">
        <f t="shared" si="17"/>
        <v>N/A</v>
      </c>
      <c r="BG57" s="8">
        <v>0</v>
      </c>
      <c r="BH57" s="8">
        <f>'[2]METAS FORMACIÓN X CTROS'!$W57</f>
        <v>0</v>
      </c>
      <c r="BI57" s="355" t="str">
        <f t="shared" si="18"/>
        <v>N/A</v>
      </c>
      <c r="BJ57" s="8">
        <v>1281</v>
      </c>
      <c r="BK57" s="8">
        <f>'[2]METAS FORMACIÓN X CTROS'!$X57</f>
        <v>1115</v>
      </c>
      <c r="BL57" s="560">
        <f t="shared" si="65"/>
        <v>0.87041373926619825</v>
      </c>
      <c r="BM57" s="8">
        <v>2338</v>
      </c>
      <c r="BN57" s="8">
        <f>'[2]METAS FORMACIÓN X CTROS'!$Y57</f>
        <v>2100</v>
      </c>
      <c r="BO57" s="352">
        <f t="shared" si="19"/>
        <v>0.89820359281437123</v>
      </c>
      <c r="BP57" s="8">
        <v>0</v>
      </c>
      <c r="BQ57" s="8">
        <f>'[2]METAS FORMACIÓN X CTROS'!$Z57</f>
        <v>0</v>
      </c>
      <c r="BR57" s="352" t="str">
        <f t="shared" si="20"/>
        <v>N/A</v>
      </c>
      <c r="BS57" s="8">
        <v>2444</v>
      </c>
      <c r="BT57" s="8">
        <f>'[2]METAS FORMACIÓN X CTROS'!$AA57</f>
        <v>2200</v>
      </c>
      <c r="BU57" s="352">
        <f t="shared" si="21"/>
        <v>0.90016366612111298</v>
      </c>
      <c r="BV57" s="8">
        <v>4370</v>
      </c>
      <c r="BW57" s="8">
        <f>'[2]METAS FORMACIÓN X CTROS'!$AB57</f>
        <v>4072</v>
      </c>
      <c r="BX57" s="352">
        <f t="shared" si="22"/>
        <v>0.93180778032036615</v>
      </c>
      <c r="BY57" s="8">
        <v>16320</v>
      </c>
      <c r="BZ57" s="8">
        <f>'[2]METAS FORMACIÓN X CTROS'!$AC57</f>
        <v>14183</v>
      </c>
      <c r="CA57" s="358">
        <f t="shared" si="23"/>
        <v>0.86905637254901957</v>
      </c>
      <c r="CB57" s="8">
        <v>5070</v>
      </c>
      <c r="CC57" s="8">
        <f>'[2]METAS FORMACIÓN X CTROS'!$AD57</f>
        <v>6165</v>
      </c>
      <c r="CD57" s="358">
        <f t="shared" si="24"/>
        <v>1.2159763313609468</v>
      </c>
      <c r="CE57" s="8">
        <v>2560</v>
      </c>
      <c r="CF57" s="8">
        <f>'[2]METAS FORMACIÓN X CTROS'!$AE57</f>
        <v>2560</v>
      </c>
      <c r="CG57" s="358">
        <f t="shared" si="25"/>
        <v>1</v>
      </c>
      <c r="CH57" s="8">
        <v>0</v>
      </c>
      <c r="CI57" s="8">
        <f>'[2]METAS FORMACIÓN X CTROS'!$AF57</f>
        <v>0</v>
      </c>
      <c r="CJ57" s="352" t="str">
        <f t="shared" si="26"/>
        <v>N/A</v>
      </c>
      <c r="CK57" s="8">
        <v>2560</v>
      </c>
      <c r="CL57" s="8">
        <f>'[2]METAS FORMACIÓN X CTROS'!$AG57</f>
        <v>2560</v>
      </c>
      <c r="CM57" s="358">
        <f t="shared" si="27"/>
        <v>1</v>
      </c>
      <c r="CN57" s="8">
        <v>2124</v>
      </c>
      <c r="CO57" s="8">
        <v>1947</v>
      </c>
      <c r="CP57" s="358">
        <f t="shared" si="63"/>
        <v>0.91666666666666663</v>
      </c>
      <c r="CQ57" s="8">
        <v>300</v>
      </c>
      <c r="CR57" s="8">
        <f>'[2]METAS FORMACIÓN X CTROS'!$AI57</f>
        <v>343</v>
      </c>
      <c r="CS57" s="358">
        <f t="shared" si="28"/>
        <v>1.1433333333333333</v>
      </c>
      <c r="CT57" s="8">
        <v>26374</v>
      </c>
      <c r="CU57" s="8">
        <f>'[2]METAS FORMACIÓN X CTROS'!$AJ57</f>
        <v>25198</v>
      </c>
      <c r="CV57" s="358">
        <f t="shared" si="29"/>
        <v>0.95541063168271778</v>
      </c>
      <c r="CW57" s="8">
        <v>30744</v>
      </c>
      <c r="CX57" s="8">
        <f>'[2]METAS FORMACIÓN X CTROS'!$AK57</f>
        <v>29270</v>
      </c>
      <c r="CY57" s="358">
        <f t="shared" si="30"/>
        <v>0.95205568566224308</v>
      </c>
      <c r="CZ57" s="8">
        <v>2124</v>
      </c>
      <c r="DA57" s="8">
        <f>'[2]METAS FORMACIÓN X CTROS'!$AL57</f>
        <v>1969</v>
      </c>
      <c r="DB57" s="355">
        <f t="shared" si="31"/>
        <v>0.92702448210922783</v>
      </c>
      <c r="DC57" s="8">
        <v>300</v>
      </c>
      <c r="DD57" s="8">
        <f>'[2]METAS FORMACIÓN X CTROS'!$AM57</f>
        <v>343</v>
      </c>
      <c r="DE57" s="355">
        <f t="shared" si="32"/>
        <v>1.1433333333333333</v>
      </c>
      <c r="DF57" s="8">
        <v>19900</v>
      </c>
      <c r="DG57" s="8">
        <f>'[2]METAS FORMACIÓN X CTROS'!$AN57</f>
        <v>17932</v>
      </c>
      <c r="DH57" s="358">
        <f t="shared" si="33"/>
        <v>0.90110552763819096</v>
      </c>
      <c r="DI57" s="62">
        <v>0.82</v>
      </c>
      <c r="DJ57" s="93">
        <f>'[2]METAS FORMACIÓN X CTROS'!$AO57</f>
        <v>0.90724335591453897</v>
      </c>
      <c r="DK57" s="93">
        <f t="shared" si="34"/>
        <v>1.106394336481145</v>
      </c>
      <c r="DL57" s="62">
        <v>0.61</v>
      </c>
      <c r="DM57" s="93">
        <f>'[2]METAS FORMACIÓN X CTROS'!$AP57</f>
        <v>0.86832740213523096</v>
      </c>
      <c r="DN57" s="93">
        <f t="shared" si="35"/>
        <v>1.4234875444839852</v>
      </c>
      <c r="DO57" s="62">
        <v>0.71499999999999997</v>
      </c>
      <c r="DP57" s="93">
        <f>'[2]METAS FORMACIÓN X CTROS'!$AQ57</f>
        <v>0.902272727272727</v>
      </c>
      <c r="DQ57" s="93">
        <f t="shared" si="36"/>
        <v>1.2619198982835342</v>
      </c>
      <c r="DR57" s="62">
        <v>0.82</v>
      </c>
      <c r="DS57" s="93">
        <f>'[2]METAS FORMACIÓN X CTROS'!$AR57</f>
        <v>0.90767634854771795</v>
      </c>
      <c r="DT57" s="93">
        <f t="shared" si="37"/>
        <v>1.106922376277705</v>
      </c>
      <c r="DU57" s="62">
        <v>0.78</v>
      </c>
      <c r="DV57" s="93">
        <f>'[2]METAS FORMACIÓN X CTROS'!$AS57</f>
        <v>0.82378854625550701</v>
      </c>
      <c r="DW57" s="93">
        <f t="shared" si="38"/>
        <v>1.0561391618660345</v>
      </c>
      <c r="DX57" s="62">
        <v>0.8</v>
      </c>
      <c r="DY57" s="93">
        <f>'[2]METAS FORMACIÓN X CTROS'!$AT57</f>
        <v>0.86698717948717896</v>
      </c>
      <c r="DZ57" s="93">
        <f t="shared" si="39"/>
        <v>1.0837339743589736</v>
      </c>
      <c r="EA57" s="62">
        <v>0.82</v>
      </c>
      <c r="EB57" s="93">
        <f>'[2]METAS FORMACIÓN X CTROS'!$AU57</f>
        <v>0.90738813735692003</v>
      </c>
      <c r="EC57" s="93">
        <f t="shared" si="40"/>
        <v>1.1065708992157561</v>
      </c>
      <c r="ED57" s="62">
        <v>0.69500000000000006</v>
      </c>
      <c r="EE57" s="93">
        <f>'[2]METAS FORMACIÓN X CTROS'!$AV57</f>
        <v>0.83431455004205202</v>
      </c>
      <c r="EF57" s="93">
        <f t="shared" si="41"/>
        <v>1.2004525899885639</v>
      </c>
      <c r="EG57" s="62">
        <v>0.75750000000000006</v>
      </c>
      <c r="EH57" s="93">
        <f>'[2]METAS FORMACIÓN X CTROS'!$AW57</f>
        <v>0.88605108055009796</v>
      </c>
      <c r="EI57" s="93">
        <f t="shared" si="42"/>
        <v>1.1697043967658058</v>
      </c>
      <c r="EJ57" s="62">
        <v>0.75</v>
      </c>
      <c r="EK57" s="93">
        <f>'[2]METAS FORMACIÓN X CTROS'!$AX57</f>
        <v>0.87853341218214098</v>
      </c>
      <c r="EL57" s="93">
        <f t="shared" si="43"/>
        <v>1.1713778829095214</v>
      </c>
      <c r="EM57" s="62">
        <v>0.24</v>
      </c>
      <c r="EN57" s="93">
        <f>'[2]METAS FORMACIÓN X CTROS'!$AY57</f>
        <v>0.32126858985844797</v>
      </c>
      <c r="EO57" s="93">
        <f t="shared" si="44"/>
        <v>1.3386191244101999</v>
      </c>
      <c r="EP57" s="62">
        <v>0.495</v>
      </c>
      <c r="EQ57" s="93">
        <f>'[2]METAS FORMACIÓN X CTROS'!$AZ57</f>
        <v>0.50825462338280802</v>
      </c>
      <c r="ER57" s="93">
        <f t="shared" si="45"/>
        <v>1.0267770169349657</v>
      </c>
      <c r="ES57" s="62">
        <v>0.78499999999999992</v>
      </c>
      <c r="ET57" s="93">
        <f>'[2]METAS FORMACIÓN X CTROS'!$BA57</f>
        <v>0.885870523901923</v>
      </c>
      <c r="EU57" s="93">
        <f t="shared" si="46"/>
        <v>1.1284974826776091</v>
      </c>
      <c r="EV57" s="62">
        <v>0.46750000000000003</v>
      </c>
      <c r="EW57" s="93">
        <f>'[2]METAS FORMACIÓN X CTROS'!$BB57</f>
        <v>0.35528663841177799</v>
      </c>
      <c r="EX57" s="93">
        <f t="shared" si="47"/>
        <v>0.75997141906262666</v>
      </c>
      <c r="EY57" s="62">
        <v>0.62624999999999997</v>
      </c>
      <c r="EZ57" s="93">
        <f>'[2]METAS FORMACIÓN X CTROS'!$BC57</f>
        <v>0.560813119234711</v>
      </c>
      <c r="FA57" s="93">
        <f t="shared" si="48"/>
        <v>0.89550997083386985</v>
      </c>
      <c r="FB57" s="62" t="s">
        <v>527</v>
      </c>
      <c r="FC57" s="93">
        <f>'[2]METAS FORMACIÓN X CTROS'!$BD57</f>
        <v>0</v>
      </c>
      <c r="FD57" s="93" t="str">
        <f t="shared" si="49"/>
        <v>N/A</v>
      </c>
      <c r="FE57" s="62">
        <v>0.3</v>
      </c>
      <c r="FF57" s="93">
        <f>'[2]METAS FORMACIÓN X CTROS'!$BE57</f>
        <v>0.38789062499999999</v>
      </c>
      <c r="FG57" s="93">
        <f t="shared" si="50"/>
        <v>1.29296875</v>
      </c>
      <c r="FH57" s="62">
        <v>0.3</v>
      </c>
      <c r="FI57" s="93">
        <f>'[2]METAS FORMACIÓN X CTROS'!$BF57</f>
        <v>0.38789062499999999</v>
      </c>
      <c r="FJ57" s="93">
        <f t="shared" si="51"/>
        <v>1.29296875</v>
      </c>
      <c r="FK57" s="54">
        <v>0.85330578512396693</v>
      </c>
      <c r="FL57" s="93">
        <f>'[2]METAS FORMACIÓN X CTROS'!$BG57</f>
        <v>0.92585068562722195</v>
      </c>
      <c r="FM57" s="93">
        <f t="shared" si="52"/>
        <v>1.0850162998633788</v>
      </c>
      <c r="FN57" s="54">
        <v>0.61009999999999998</v>
      </c>
      <c r="FO57" s="93">
        <f>'[2]METAS FORMACIÓN X CTROS'!$BH57</f>
        <v>0.77842565597667601</v>
      </c>
      <c r="FP57" s="93">
        <f t="shared" si="53"/>
        <v>1.275898469065196</v>
      </c>
      <c r="FQ57" s="63">
        <v>1020</v>
      </c>
      <c r="FR57" s="8">
        <f>'[2]METAS FORMACIÓN X CTROS'!$BI57</f>
        <v>598</v>
      </c>
      <c r="FS57" s="54">
        <f t="shared" si="54"/>
        <v>0.5862745098039216</v>
      </c>
      <c r="FT57" s="63">
        <v>267</v>
      </c>
      <c r="FU57" s="8">
        <f>'[2]METAS FORMACIÓN X CTROS'!$BJ57</f>
        <v>135</v>
      </c>
      <c r="FV57" s="54">
        <f t="shared" si="55"/>
        <v>0.5056179775280899</v>
      </c>
      <c r="FW57" s="63">
        <v>1287</v>
      </c>
      <c r="FX57" s="8">
        <f>'[2]METAS FORMACIÓN X CTROS'!$BK57</f>
        <v>733</v>
      </c>
      <c r="FY57" s="54">
        <f t="shared" si="56"/>
        <v>0.56954156954156954</v>
      </c>
      <c r="FZ57" s="63">
        <v>8488</v>
      </c>
      <c r="GA57" s="8">
        <f>'[2]METAS FORMACIÓN X CTROS'!$BL57</f>
        <v>8797</v>
      </c>
      <c r="GB57" s="54">
        <f t="shared" si="57"/>
        <v>1.0364043355325165</v>
      </c>
      <c r="GC57" s="63">
        <v>9775</v>
      </c>
      <c r="GD57" s="8">
        <f>'[2]METAS FORMACIÓN X CTROS'!$BM57</f>
        <v>9530</v>
      </c>
      <c r="GE57" s="54">
        <f t="shared" si="58"/>
        <v>0.97493606138107414</v>
      </c>
      <c r="GF57" s="63">
        <v>407</v>
      </c>
      <c r="GG57" s="8">
        <f>'[2]METAS FORMACIÓN X CTROS'!$BN57</f>
        <v>367</v>
      </c>
      <c r="GH57" s="300">
        <f t="shared" si="59"/>
        <v>0.90171990171990168</v>
      </c>
      <c r="GI57" s="8">
        <v>1405</v>
      </c>
      <c r="GJ57" s="8">
        <f>'[2]METAS FORMACIÓN X CTROS'!$BO57</f>
        <v>944</v>
      </c>
      <c r="GK57" s="93">
        <f t="shared" si="60"/>
        <v>0.67188612099644129</v>
      </c>
      <c r="GL57" s="8">
        <v>183</v>
      </c>
      <c r="GM57" s="8">
        <f>'[2]METAS FORMACIÓN X CTROS'!$BP57</f>
        <v>256</v>
      </c>
      <c r="GN57" s="93">
        <f t="shared" si="61"/>
        <v>1.3989071038251366</v>
      </c>
    </row>
    <row r="58" spans="1:196" s="1" customFormat="1" ht="15" customHeight="1" x14ac:dyDescent="0.6">
      <c r="A58" s="16">
        <v>17</v>
      </c>
      <c r="B58" s="17" t="s">
        <v>526</v>
      </c>
      <c r="C58" s="18">
        <v>9306</v>
      </c>
      <c r="D58" s="17" t="s">
        <v>598</v>
      </c>
      <c r="E58" s="8">
        <f>VLOOKUP(C58,'[3]METAS FORMACIÓN X CTROS'!$C$11:$E$128,3,0)</f>
        <v>1123</v>
      </c>
      <c r="F58" s="8">
        <f>'[2]METAS FORMACIÓN X CTROS'!$E58</f>
        <v>775</v>
      </c>
      <c r="G58" s="352">
        <f t="shared" si="62"/>
        <v>0.69011576135351738</v>
      </c>
      <c r="H58" s="8">
        <f>VLOOKUP(C58,'[3]METAS FORMACIÓN X CTROS'!$C$11:$F$128,4,0)</f>
        <v>770</v>
      </c>
      <c r="I58" s="8">
        <f>'[2]METAS FORMACIÓN X CTROS'!$F58</f>
        <v>685</v>
      </c>
      <c r="J58" s="352">
        <f t="shared" si="2"/>
        <v>0.88961038961038963</v>
      </c>
      <c r="K58" s="8">
        <f>VLOOKUP(C58,'[3]METAS FORMACIÓN X CTROS'!$C$11:$G$128,5,0)</f>
        <v>340</v>
      </c>
      <c r="L58" s="8">
        <f>'[2]METAS FORMACIÓN X CTROS'!$G58</f>
        <v>141</v>
      </c>
      <c r="M58" s="352">
        <f t="shared" si="3"/>
        <v>0.4147058823529412</v>
      </c>
      <c r="N58" s="8">
        <v>29</v>
      </c>
      <c r="O58" s="8">
        <f>'[2]METAS FORMACIÓN X CTROS'!$H58</f>
        <v>28</v>
      </c>
      <c r="P58" s="355">
        <f t="shared" si="4"/>
        <v>0.96551724137931039</v>
      </c>
      <c r="Q58" s="8">
        <v>0</v>
      </c>
      <c r="R58" s="8">
        <f>'[2]METAS FORMACIÓN X CTROS'!$I58</f>
        <v>0</v>
      </c>
      <c r="S58" s="355" t="str">
        <f t="shared" si="5"/>
        <v>N/A</v>
      </c>
      <c r="T58" s="8">
        <v>2262</v>
      </c>
      <c r="U58" s="8">
        <f>'[2]METAS FORMACIÓN X CTROS'!$J58</f>
        <v>1629</v>
      </c>
      <c r="V58" s="352">
        <f t="shared" si="64"/>
        <v>0.72015915119363394</v>
      </c>
      <c r="W58" s="8">
        <v>2262</v>
      </c>
      <c r="X58" s="8">
        <f>'[2]METAS FORMACIÓN X CTROS'!$K58</f>
        <v>1629</v>
      </c>
      <c r="Y58" s="352">
        <f t="shared" si="6"/>
        <v>0.72015915119363394</v>
      </c>
      <c r="Z58" s="8">
        <v>93</v>
      </c>
      <c r="AA58" s="8">
        <f>'[2]METAS FORMACIÓN X CTROS'!$L58</f>
        <v>104</v>
      </c>
      <c r="AB58" s="352">
        <f t="shared" si="7"/>
        <v>1.118279569892473</v>
      </c>
      <c r="AC58" s="8">
        <v>17</v>
      </c>
      <c r="AD58" s="8">
        <f>'[2]METAS FORMACIÓN X CTROS'!$M58</f>
        <v>29</v>
      </c>
      <c r="AE58" s="355">
        <f t="shared" si="8"/>
        <v>1.7058823529411764</v>
      </c>
      <c r="AF58" s="8">
        <v>30</v>
      </c>
      <c r="AG58" s="8">
        <f>'[2]METAS FORMACIÓN X CTROS'!$N58</f>
        <v>40</v>
      </c>
      <c r="AH58" s="355">
        <f t="shared" si="9"/>
        <v>1.3333333333333333</v>
      </c>
      <c r="AI58" s="8">
        <v>140</v>
      </c>
      <c r="AJ58" s="8">
        <f>'[2]METAS FORMACIÓN X CTROS'!$O58</f>
        <v>173</v>
      </c>
      <c r="AK58" s="352">
        <f t="shared" si="10"/>
        <v>1.2357142857142858</v>
      </c>
      <c r="AL58" s="8">
        <v>84</v>
      </c>
      <c r="AM58" s="8">
        <f>'[2]METAS FORMACIÓN X CTROS'!$P58</f>
        <v>24</v>
      </c>
      <c r="AN58" s="352">
        <f t="shared" si="11"/>
        <v>0.2857142857142857</v>
      </c>
      <c r="AO58" s="8">
        <v>0</v>
      </c>
      <c r="AP58" s="8">
        <f>'[2]METAS FORMACIÓN X CTROS'!$Q58</f>
        <v>0</v>
      </c>
      <c r="AQ58" s="355" t="str">
        <f t="shared" si="12"/>
        <v>N/A</v>
      </c>
      <c r="AR58" s="8">
        <v>0</v>
      </c>
      <c r="AS58" s="8">
        <f>'[2]METAS FORMACIÓN X CTROS'!$R58</f>
        <v>0</v>
      </c>
      <c r="AT58" s="355" t="str">
        <f t="shared" si="13"/>
        <v>N/A</v>
      </c>
      <c r="AU58" s="8">
        <v>84</v>
      </c>
      <c r="AV58" s="8">
        <f>'[2]METAS FORMACIÓN X CTROS'!$S58</f>
        <v>24</v>
      </c>
      <c r="AW58" s="352">
        <f t="shared" si="14"/>
        <v>0.2857142857142857</v>
      </c>
      <c r="AX58" s="8">
        <v>719</v>
      </c>
      <c r="AY58" s="8">
        <f>'[2]METAS FORMACIÓN X CTROS'!$T58</f>
        <v>764</v>
      </c>
      <c r="AZ58" s="352">
        <f t="shared" si="15"/>
        <v>1.0625869262865091</v>
      </c>
      <c r="BA58" s="8">
        <v>200</v>
      </c>
      <c r="BB58" s="8">
        <f>'[2]METAS FORMACIÓN X CTROS'!$U58</f>
        <v>148</v>
      </c>
      <c r="BC58" s="352">
        <f t="shared" si="16"/>
        <v>0.74</v>
      </c>
      <c r="BD58" s="8">
        <v>70</v>
      </c>
      <c r="BE58" s="8">
        <f>'[2]METAS FORMACIÓN X CTROS'!$V58</f>
        <v>70</v>
      </c>
      <c r="BF58" s="355">
        <f t="shared" si="17"/>
        <v>1</v>
      </c>
      <c r="BG58" s="8">
        <v>0</v>
      </c>
      <c r="BH58" s="8">
        <f>'[2]METAS FORMACIÓN X CTROS'!$W58</f>
        <v>40</v>
      </c>
      <c r="BI58" s="355" t="str">
        <f t="shared" si="18"/>
        <v>N/A</v>
      </c>
      <c r="BJ58" s="8">
        <v>2266</v>
      </c>
      <c r="BK58" s="8">
        <f>'[2]METAS FORMACIÓN X CTROS'!$X58</f>
        <v>2064</v>
      </c>
      <c r="BL58" s="560">
        <f t="shared" si="65"/>
        <v>0.91085613415710498</v>
      </c>
      <c r="BM58" s="8">
        <v>3255</v>
      </c>
      <c r="BN58" s="8">
        <f>'[2]METAS FORMACIÓN X CTROS'!$Y58</f>
        <v>3086</v>
      </c>
      <c r="BO58" s="352">
        <f t="shared" si="19"/>
        <v>0.94807987711213515</v>
      </c>
      <c r="BP58" s="8">
        <v>0</v>
      </c>
      <c r="BQ58" s="8">
        <f>'[2]METAS FORMACIÓN X CTROS'!$Z58</f>
        <v>0</v>
      </c>
      <c r="BR58" s="352" t="str">
        <f t="shared" si="20"/>
        <v>N/A</v>
      </c>
      <c r="BS58" s="8">
        <v>3479</v>
      </c>
      <c r="BT58" s="8">
        <f>'[2]METAS FORMACIÓN X CTROS'!$AA58</f>
        <v>3283</v>
      </c>
      <c r="BU58" s="352">
        <f t="shared" si="21"/>
        <v>0.94366197183098588</v>
      </c>
      <c r="BV58" s="8">
        <v>5741</v>
      </c>
      <c r="BW58" s="8">
        <f>'[2]METAS FORMACIÓN X CTROS'!$AB58</f>
        <v>4912</v>
      </c>
      <c r="BX58" s="352">
        <f t="shared" si="22"/>
        <v>0.85560006967427282</v>
      </c>
      <c r="BY58" s="8">
        <v>9600</v>
      </c>
      <c r="BZ58" s="8">
        <f>'[2]METAS FORMACIÓN X CTROS'!$AC58</f>
        <v>7680</v>
      </c>
      <c r="CA58" s="358">
        <f t="shared" si="23"/>
        <v>0.8</v>
      </c>
      <c r="CB58" s="8">
        <v>14490</v>
      </c>
      <c r="CC58" s="8">
        <f>'[2]METAS FORMACIÓN X CTROS'!$AD58</f>
        <v>13420</v>
      </c>
      <c r="CD58" s="358">
        <f t="shared" si="24"/>
        <v>0.92615596963423052</v>
      </c>
      <c r="CE58" s="8">
        <v>3840</v>
      </c>
      <c r="CF58" s="8">
        <f>'[2]METAS FORMACIÓN X CTROS'!$AE58</f>
        <v>3200</v>
      </c>
      <c r="CG58" s="358">
        <f t="shared" si="25"/>
        <v>0.83333333333333337</v>
      </c>
      <c r="CH58" s="8">
        <v>0</v>
      </c>
      <c r="CI58" s="8">
        <f>'[2]METAS FORMACIÓN X CTROS'!$AF58</f>
        <v>0</v>
      </c>
      <c r="CJ58" s="352" t="str">
        <f t="shared" si="26"/>
        <v>N/A</v>
      </c>
      <c r="CK58" s="8">
        <v>3840</v>
      </c>
      <c r="CL58" s="8">
        <f>'[2]METAS FORMACIÓN X CTROS'!$AG58</f>
        <v>3200</v>
      </c>
      <c r="CM58" s="358">
        <f t="shared" si="27"/>
        <v>0.83333333333333337</v>
      </c>
      <c r="CN58" s="8">
        <v>1725</v>
      </c>
      <c r="CO58" s="8">
        <v>2105</v>
      </c>
      <c r="CP58" s="358">
        <f t="shared" si="63"/>
        <v>1.2202898550724637</v>
      </c>
      <c r="CQ58" s="8">
        <v>300</v>
      </c>
      <c r="CR58" s="8">
        <f>'[2]METAS FORMACIÓN X CTROS'!$AI58</f>
        <v>709</v>
      </c>
      <c r="CS58" s="358">
        <f t="shared" si="28"/>
        <v>2.3633333333333333</v>
      </c>
      <c r="CT58" s="8">
        <v>29955</v>
      </c>
      <c r="CU58" s="8">
        <f>'[2]METAS FORMACIÓN X CTROS'!$AJ58</f>
        <v>27114</v>
      </c>
      <c r="CV58" s="358">
        <f t="shared" si="29"/>
        <v>0.90515773660490739</v>
      </c>
      <c r="CW58" s="8">
        <v>35696</v>
      </c>
      <c r="CX58" s="8">
        <f>'[2]METAS FORMACIÓN X CTROS'!$AK58</f>
        <v>32026</v>
      </c>
      <c r="CY58" s="358">
        <f t="shared" si="30"/>
        <v>0.89718735992828325</v>
      </c>
      <c r="CZ58" s="8">
        <v>1841</v>
      </c>
      <c r="DA58" s="8">
        <f>'[2]METAS FORMACIÓN X CTROS'!$AL58</f>
        <v>2232</v>
      </c>
      <c r="DB58" s="355">
        <f t="shared" si="31"/>
        <v>1.2123845736013037</v>
      </c>
      <c r="DC58" s="8">
        <v>330</v>
      </c>
      <c r="DD58" s="8">
        <f>'[2]METAS FORMACIÓN X CTROS'!$AM58</f>
        <v>789</v>
      </c>
      <c r="DE58" s="355">
        <f t="shared" si="32"/>
        <v>2.3909090909090911</v>
      </c>
      <c r="DF58" s="8">
        <v>14410</v>
      </c>
      <c r="DG58" s="8">
        <f>'[2]METAS FORMACIÓN X CTROS'!$AN58</f>
        <v>11713</v>
      </c>
      <c r="DH58" s="358">
        <f t="shared" si="33"/>
        <v>0.81283830673143653</v>
      </c>
      <c r="DI58" s="62">
        <v>0.92</v>
      </c>
      <c r="DJ58" s="93">
        <f>'[2]METAS FORMACIÓN X CTROS'!$AO58</f>
        <v>0.92376395534290301</v>
      </c>
      <c r="DK58" s="93">
        <f t="shared" si="34"/>
        <v>1.0040912558075032</v>
      </c>
      <c r="DL58" s="62">
        <v>0.71</v>
      </c>
      <c r="DM58" s="93">
        <f>'[2]METAS FORMACIÓN X CTROS'!$AP58</f>
        <v>0.75675675675675702</v>
      </c>
      <c r="DN58" s="93">
        <f t="shared" si="35"/>
        <v>1.0658545869813481</v>
      </c>
      <c r="DO58" s="62">
        <v>0.81499999999999995</v>
      </c>
      <c r="DP58" s="93">
        <f>'[2]METAS FORMACIÓN X CTROS'!$AQ58</f>
        <v>0.91623515077672901</v>
      </c>
      <c r="DQ58" s="93">
        <f t="shared" si="36"/>
        <v>1.1242149089285018</v>
      </c>
      <c r="DR58" s="62">
        <v>0.87</v>
      </c>
      <c r="DS58" s="93">
        <f>'[2]METAS FORMACIÓN X CTROS'!$AR58</f>
        <v>0.95974576271186396</v>
      </c>
      <c r="DT58" s="93">
        <f t="shared" si="37"/>
        <v>1.1031560490940966</v>
      </c>
      <c r="DU58" s="62">
        <v>0.81</v>
      </c>
      <c r="DV58" s="93">
        <f>'[2]METAS FORMACIÓN X CTROS'!$AS58</f>
        <v>0.67737226277372298</v>
      </c>
      <c r="DW58" s="93">
        <f t="shared" si="38"/>
        <v>0.83626205280706534</v>
      </c>
      <c r="DX58" s="62">
        <v>0.84000000000000008</v>
      </c>
      <c r="DY58" s="93">
        <f>'[2]METAS FORMACIÓN X CTROS'!$AT58</f>
        <v>0.84100675260896296</v>
      </c>
      <c r="DZ58" s="93">
        <f t="shared" si="39"/>
        <v>1.0011985150106701</v>
      </c>
      <c r="EA58" s="62">
        <v>0.89500000000000002</v>
      </c>
      <c r="EB58" s="93">
        <f>'[2]METAS FORMACIÓN X CTROS'!$AU58</f>
        <v>0.93209119882324099</v>
      </c>
      <c r="EC58" s="93">
        <f t="shared" si="40"/>
        <v>1.0414426802494312</v>
      </c>
      <c r="ED58" s="62">
        <v>0.76</v>
      </c>
      <c r="EE58" s="93">
        <f>'[2]METAS FORMACIÓN X CTROS'!$AV58</f>
        <v>0.691476590636255</v>
      </c>
      <c r="EF58" s="93">
        <f t="shared" si="41"/>
        <v>0.90983761925823026</v>
      </c>
      <c r="EG58" s="62">
        <v>0.82750000000000001</v>
      </c>
      <c r="EH58" s="93">
        <f>'[2]METAS FORMACIÓN X CTROS'!$AW58</f>
        <v>0.89128664495113996</v>
      </c>
      <c r="EI58" s="93">
        <f t="shared" si="42"/>
        <v>1.0770835588533414</v>
      </c>
      <c r="EJ58" s="62">
        <v>0.79</v>
      </c>
      <c r="EK58" s="93">
        <f>'[2]METAS FORMACIÓN X CTROS'!$AX58</f>
        <v>0.81809781939140103</v>
      </c>
      <c r="EL58" s="93">
        <f t="shared" si="43"/>
        <v>1.0355668599891152</v>
      </c>
      <c r="EM58" s="62">
        <v>0.3</v>
      </c>
      <c r="EN58" s="93">
        <f>'[2]METAS FORMACIÓN X CTROS'!$AY58</f>
        <v>0.30404411764705902</v>
      </c>
      <c r="EO58" s="93">
        <f t="shared" si="44"/>
        <v>1.0134803921568634</v>
      </c>
      <c r="EP58" s="62">
        <v>0.54500000000000004</v>
      </c>
      <c r="EQ58" s="93">
        <f>'[2]METAS FORMACIÓN X CTROS'!$AZ58</f>
        <v>0.61182414988566802</v>
      </c>
      <c r="ER58" s="93">
        <f t="shared" si="45"/>
        <v>1.1226131190562716</v>
      </c>
      <c r="ES58" s="62">
        <v>0.84250000000000003</v>
      </c>
      <c r="ET58" s="93">
        <f>'[2]METAS FORMACIÓN X CTROS'!$BA58</f>
        <v>0.84098852951311998</v>
      </c>
      <c r="EU58" s="93">
        <f t="shared" si="46"/>
        <v>0.99820596974851028</v>
      </c>
      <c r="EV58" s="62">
        <v>0.53</v>
      </c>
      <c r="EW58" s="93">
        <f>'[2]METAS FORMACIÓN X CTROS'!$BB58</f>
        <v>0.33159737044309701</v>
      </c>
      <c r="EX58" s="93">
        <f t="shared" si="47"/>
        <v>0.62565541593037166</v>
      </c>
      <c r="EY58" s="62">
        <v>0.68625000000000003</v>
      </c>
      <c r="EZ58" s="93">
        <f>'[2]METAS FORMACIÓN X CTROS'!$BC58</f>
        <v>0.654686816961219</v>
      </c>
      <c r="FA58" s="93">
        <f t="shared" si="48"/>
        <v>0.95400629065387099</v>
      </c>
      <c r="FB58" s="62" t="s">
        <v>527</v>
      </c>
      <c r="FC58" s="93">
        <f>'[2]METAS FORMACIÓN X CTROS'!$BD58</f>
        <v>0</v>
      </c>
      <c r="FD58" s="93" t="str">
        <f t="shared" si="49"/>
        <v>N/A</v>
      </c>
      <c r="FE58" s="62">
        <v>0.36</v>
      </c>
      <c r="FF58" s="93">
        <f>'[2]METAS FORMACIÓN X CTROS'!$BE58</f>
        <v>0.36249999999999999</v>
      </c>
      <c r="FG58" s="93">
        <f t="shared" si="50"/>
        <v>1.0069444444444444</v>
      </c>
      <c r="FH58" s="62">
        <v>0.36</v>
      </c>
      <c r="FI58" s="93">
        <f>'[2]METAS FORMACIÓN X CTROS'!$BF58</f>
        <v>0.36249999999999999</v>
      </c>
      <c r="FJ58" s="93">
        <f t="shared" si="51"/>
        <v>1.0069444444444444</v>
      </c>
      <c r="FK58" s="54">
        <v>0.9</v>
      </c>
      <c r="FL58" s="93">
        <f>'[2]METAS FORMACIÓN X CTROS'!$BG58</f>
        <v>0.92921146953404998</v>
      </c>
      <c r="FM58" s="93">
        <f t="shared" si="52"/>
        <v>1.0324571883711666</v>
      </c>
      <c r="FN58" s="54">
        <v>0.61009999999999998</v>
      </c>
      <c r="FO58" s="93">
        <f>'[2]METAS FORMACIÓN X CTROS'!$BH58</f>
        <v>0.91888466413181202</v>
      </c>
      <c r="FP58" s="93">
        <f t="shared" si="53"/>
        <v>1.5061213967084282</v>
      </c>
      <c r="FQ58" s="63">
        <v>1471</v>
      </c>
      <c r="FR58" s="8">
        <f>'[2]METAS FORMACIÓN X CTROS'!$BI58</f>
        <v>994</v>
      </c>
      <c r="FS58" s="54">
        <f t="shared" si="54"/>
        <v>0.6757307953772943</v>
      </c>
      <c r="FT58" s="63">
        <v>334</v>
      </c>
      <c r="FU58" s="8">
        <f>'[2]METAS FORMACIÓN X CTROS'!$BJ58</f>
        <v>181</v>
      </c>
      <c r="FV58" s="54">
        <f t="shared" si="55"/>
        <v>0.54191616766467066</v>
      </c>
      <c r="FW58" s="63">
        <v>1805</v>
      </c>
      <c r="FX58" s="8">
        <f>'[2]METAS FORMACIÓN X CTROS'!$BK58</f>
        <v>1175</v>
      </c>
      <c r="FY58" s="54">
        <f t="shared" si="56"/>
        <v>0.65096952908587258</v>
      </c>
      <c r="FZ58" s="63">
        <v>15709</v>
      </c>
      <c r="GA58" s="8">
        <f>'[2]METAS FORMACIÓN X CTROS'!$BL58</f>
        <v>13381</v>
      </c>
      <c r="GB58" s="54">
        <f t="shared" si="57"/>
        <v>0.85180469794385383</v>
      </c>
      <c r="GC58" s="63">
        <v>17514</v>
      </c>
      <c r="GD58" s="8">
        <f>'[2]METAS FORMACIÓN X CTROS'!$BM58</f>
        <v>14556</v>
      </c>
      <c r="GE58" s="54">
        <f t="shared" si="58"/>
        <v>0.83110654333675915</v>
      </c>
      <c r="GF58" s="63">
        <v>806</v>
      </c>
      <c r="GG58" s="8">
        <f>'[2]METAS FORMACIÓN X CTROS'!$BN58</f>
        <v>695</v>
      </c>
      <c r="GH58" s="300">
        <f t="shared" si="59"/>
        <v>0.86228287841191065</v>
      </c>
      <c r="GI58" s="8">
        <v>1469</v>
      </c>
      <c r="GJ58" s="8">
        <f>'[2]METAS FORMACIÓN X CTROS'!$BO58</f>
        <v>1503</v>
      </c>
      <c r="GK58" s="93">
        <f t="shared" si="60"/>
        <v>1.023144996596324</v>
      </c>
      <c r="GL58" s="8">
        <v>183</v>
      </c>
      <c r="GM58" s="8">
        <f>'[2]METAS FORMACIÓN X CTROS'!$BP58</f>
        <v>624</v>
      </c>
      <c r="GN58" s="93">
        <f t="shared" si="61"/>
        <v>3.4098360655737703</v>
      </c>
    </row>
    <row r="59" spans="1:196" s="1" customFormat="1" ht="15" customHeight="1" x14ac:dyDescent="0.6">
      <c r="A59" s="16">
        <v>17</v>
      </c>
      <c r="B59" s="17" t="s">
        <v>526</v>
      </c>
      <c r="C59" s="18">
        <v>9515</v>
      </c>
      <c r="D59" s="17" t="s">
        <v>625</v>
      </c>
      <c r="E59" s="8">
        <f>VLOOKUP(C59,'[3]METAS FORMACIÓN X CTROS'!$C$11:$E$128,3,0)</f>
        <v>882</v>
      </c>
      <c r="F59" s="8">
        <f>'[2]METAS FORMACIÓN X CTROS'!$E59</f>
        <v>736</v>
      </c>
      <c r="G59" s="352">
        <f t="shared" si="62"/>
        <v>0.8344671201814059</v>
      </c>
      <c r="H59" s="8">
        <f>VLOOKUP(C59,'[3]METAS FORMACIÓN X CTROS'!$C$11:$F$128,4,0)</f>
        <v>461</v>
      </c>
      <c r="I59" s="8">
        <f>'[2]METAS FORMACIÓN X CTROS'!$F59</f>
        <v>556</v>
      </c>
      <c r="J59" s="352">
        <f t="shared" si="2"/>
        <v>1.2060737527114966</v>
      </c>
      <c r="K59" s="8">
        <f>VLOOKUP(C59,'[3]METAS FORMACIÓN X CTROS'!$C$11:$G$128,5,0)</f>
        <v>170</v>
      </c>
      <c r="L59" s="8">
        <f>'[2]METAS FORMACIÓN X CTROS'!$G59</f>
        <v>95</v>
      </c>
      <c r="M59" s="352">
        <f t="shared" si="3"/>
        <v>0.55882352941176472</v>
      </c>
      <c r="N59" s="8">
        <v>16</v>
      </c>
      <c r="O59" s="8">
        <f>'[2]METAS FORMACIÓN X CTROS'!$H59</f>
        <v>16</v>
      </c>
      <c r="P59" s="355">
        <f t="shared" si="4"/>
        <v>1</v>
      </c>
      <c r="Q59" s="8">
        <v>0</v>
      </c>
      <c r="R59" s="8">
        <f>'[2]METAS FORMACIÓN X CTROS'!$I59</f>
        <v>0</v>
      </c>
      <c r="S59" s="355" t="str">
        <f t="shared" si="5"/>
        <v>N/A</v>
      </c>
      <c r="T59" s="8">
        <v>1529</v>
      </c>
      <c r="U59" s="8">
        <f>'[2]METAS FORMACIÓN X CTROS'!$J59</f>
        <v>1403</v>
      </c>
      <c r="V59" s="352">
        <f t="shared" si="64"/>
        <v>0.91759319816873774</v>
      </c>
      <c r="W59" s="8">
        <v>1529</v>
      </c>
      <c r="X59" s="8">
        <f>'[2]METAS FORMACIÓN X CTROS'!$K59</f>
        <v>1403</v>
      </c>
      <c r="Y59" s="352">
        <f t="shared" si="6"/>
        <v>0.91759319816873774</v>
      </c>
      <c r="Z59" s="8">
        <v>86</v>
      </c>
      <c r="AA59" s="8">
        <f>'[2]METAS FORMACIÓN X CTROS'!$L59</f>
        <v>54</v>
      </c>
      <c r="AB59" s="352">
        <f t="shared" si="7"/>
        <v>0.62790697674418605</v>
      </c>
      <c r="AC59" s="8">
        <v>0</v>
      </c>
      <c r="AD59" s="8">
        <f>'[2]METAS FORMACIÓN X CTROS'!$M59</f>
        <v>0</v>
      </c>
      <c r="AE59" s="355" t="str">
        <f t="shared" si="8"/>
        <v>N/A</v>
      </c>
      <c r="AF59" s="8">
        <v>35</v>
      </c>
      <c r="AG59" s="8">
        <f>'[2]METAS FORMACIÓN X CTROS'!$N59</f>
        <v>30</v>
      </c>
      <c r="AH59" s="355">
        <f t="shared" si="9"/>
        <v>0.8571428571428571</v>
      </c>
      <c r="AI59" s="8">
        <v>121</v>
      </c>
      <c r="AJ59" s="8">
        <f>'[2]METAS FORMACIÓN X CTROS'!$O59</f>
        <v>84</v>
      </c>
      <c r="AK59" s="352">
        <f t="shared" si="10"/>
        <v>0.69421487603305787</v>
      </c>
      <c r="AL59" s="8">
        <v>56</v>
      </c>
      <c r="AM59" s="8">
        <f>'[2]METAS FORMACIÓN X CTROS'!$P59</f>
        <v>27</v>
      </c>
      <c r="AN59" s="352">
        <f t="shared" si="11"/>
        <v>0.48214285714285715</v>
      </c>
      <c r="AO59" s="8">
        <v>26</v>
      </c>
      <c r="AP59" s="8">
        <f>'[2]METAS FORMACIÓN X CTROS'!$Q59</f>
        <v>26</v>
      </c>
      <c r="AQ59" s="355">
        <f t="shared" si="12"/>
        <v>1</v>
      </c>
      <c r="AR59" s="8">
        <v>0</v>
      </c>
      <c r="AS59" s="8">
        <f>'[2]METAS FORMACIÓN X CTROS'!$R59</f>
        <v>0</v>
      </c>
      <c r="AT59" s="355" t="str">
        <f t="shared" si="13"/>
        <v>N/A</v>
      </c>
      <c r="AU59" s="8">
        <v>82</v>
      </c>
      <c r="AV59" s="8">
        <f>'[2]METAS FORMACIÓN X CTROS'!$S59</f>
        <v>53</v>
      </c>
      <c r="AW59" s="352">
        <f t="shared" si="14"/>
        <v>0.64634146341463417</v>
      </c>
      <c r="AX59" s="8">
        <v>569</v>
      </c>
      <c r="AY59" s="8">
        <f>'[2]METAS FORMACIÓN X CTROS'!$T59</f>
        <v>457</v>
      </c>
      <c r="AZ59" s="352">
        <f t="shared" si="15"/>
        <v>0.80316344463971878</v>
      </c>
      <c r="BA59" s="8">
        <v>367</v>
      </c>
      <c r="BB59" s="8">
        <f>'[2]METAS FORMACIÓN X CTROS'!$U59</f>
        <v>312</v>
      </c>
      <c r="BC59" s="352">
        <f t="shared" si="16"/>
        <v>0.85013623978201636</v>
      </c>
      <c r="BD59" s="8">
        <v>132</v>
      </c>
      <c r="BE59" s="8">
        <f>'[2]METAS FORMACIÓN X CTROS'!$V59</f>
        <v>137</v>
      </c>
      <c r="BF59" s="355">
        <f t="shared" si="17"/>
        <v>1.0378787878787878</v>
      </c>
      <c r="BG59" s="8">
        <v>0</v>
      </c>
      <c r="BH59" s="8">
        <f>'[2]METAS FORMACIÓN X CTROS'!$W59</f>
        <v>0</v>
      </c>
      <c r="BI59" s="355" t="str">
        <f t="shared" si="18"/>
        <v>N/A</v>
      </c>
      <c r="BJ59" s="8">
        <v>1726</v>
      </c>
      <c r="BK59" s="8">
        <f>'[2]METAS FORMACIÓN X CTROS'!$X59</f>
        <v>1476</v>
      </c>
      <c r="BL59" s="560">
        <f t="shared" si="65"/>
        <v>0.85515643105446115</v>
      </c>
      <c r="BM59" s="8">
        <v>2794</v>
      </c>
      <c r="BN59" s="8">
        <f>'[2]METAS FORMACIÓN X CTROS'!$Y59</f>
        <v>2382</v>
      </c>
      <c r="BO59" s="352">
        <f t="shared" si="19"/>
        <v>0.85254115962777377</v>
      </c>
      <c r="BP59" s="8">
        <v>0</v>
      </c>
      <c r="BQ59" s="8">
        <f>'[2]METAS FORMACIÓN X CTROS'!$Z59</f>
        <v>0</v>
      </c>
      <c r="BR59" s="352" t="str">
        <f t="shared" si="20"/>
        <v>N/A</v>
      </c>
      <c r="BS59" s="8">
        <v>2997</v>
      </c>
      <c r="BT59" s="8">
        <f>'[2]METAS FORMACIÓN X CTROS'!$AA59</f>
        <v>2519</v>
      </c>
      <c r="BU59" s="352">
        <f t="shared" si="21"/>
        <v>0.84050717384050722</v>
      </c>
      <c r="BV59" s="8">
        <v>4526</v>
      </c>
      <c r="BW59" s="8">
        <f>'[2]METAS FORMACIÓN X CTROS'!$AB59</f>
        <v>3922</v>
      </c>
      <c r="BX59" s="352">
        <f t="shared" si="22"/>
        <v>0.86654882898806895</v>
      </c>
      <c r="BY59" s="8">
        <v>4480</v>
      </c>
      <c r="BZ59" s="8">
        <f>'[2]METAS FORMACIÓN X CTROS'!$AC59</f>
        <v>4160</v>
      </c>
      <c r="CA59" s="358">
        <f t="shared" si="23"/>
        <v>0.9285714285714286</v>
      </c>
      <c r="CB59" s="8">
        <v>12000</v>
      </c>
      <c r="CC59" s="8">
        <f>'[2]METAS FORMACIÓN X CTROS'!$AD59</f>
        <v>13410</v>
      </c>
      <c r="CD59" s="358">
        <f t="shared" si="24"/>
        <v>1.1174999999999999</v>
      </c>
      <c r="CE59" s="8">
        <v>3840</v>
      </c>
      <c r="CF59" s="8">
        <f>'[2]METAS FORMACIÓN X CTROS'!$AE59</f>
        <v>3840</v>
      </c>
      <c r="CG59" s="358">
        <f t="shared" si="25"/>
        <v>1</v>
      </c>
      <c r="CH59" s="8">
        <v>0</v>
      </c>
      <c r="CI59" s="8">
        <f>'[2]METAS FORMACIÓN X CTROS'!$AF59</f>
        <v>0</v>
      </c>
      <c r="CJ59" s="352" t="str">
        <f t="shared" si="26"/>
        <v>N/A</v>
      </c>
      <c r="CK59" s="8">
        <v>3840</v>
      </c>
      <c r="CL59" s="8">
        <f>'[2]METAS FORMACIÓN X CTROS'!$AG59</f>
        <v>3840</v>
      </c>
      <c r="CM59" s="358">
        <f t="shared" si="27"/>
        <v>1</v>
      </c>
      <c r="CN59" s="8">
        <v>4397</v>
      </c>
      <c r="CO59" s="8">
        <v>4900</v>
      </c>
      <c r="CP59" s="358">
        <f t="shared" si="63"/>
        <v>1.1143961792130999</v>
      </c>
      <c r="CQ59" s="8">
        <v>350</v>
      </c>
      <c r="CR59" s="8">
        <f>'[2]METAS FORMACIÓN X CTROS'!$AI59</f>
        <v>579</v>
      </c>
      <c r="CS59" s="358">
        <f t="shared" si="28"/>
        <v>1.6542857142857144</v>
      </c>
      <c r="CT59" s="8">
        <v>25067</v>
      </c>
      <c r="CU59" s="8">
        <f>'[2]METAS FORMACIÓN X CTROS'!$AJ59</f>
        <v>26889</v>
      </c>
      <c r="CV59" s="358">
        <f t="shared" si="29"/>
        <v>1.0726852036542067</v>
      </c>
      <c r="CW59" s="8">
        <v>29593</v>
      </c>
      <c r="CX59" s="8">
        <f>'[2]METAS FORMACIÓN X CTROS'!$AK59</f>
        <v>30811</v>
      </c>
      <c r="CY59" s="358">
        <f t="shared" si="30"/>
        <v>1.0411583820498092</v>
      </c>
      <c r="CZ59" s="8">
        <v>4571</v>
      </c>
      <c r="DA59" s="8">
        <f>'[2]METAS FORMACIÓN X CTROS'!$AL59</f>
        <v>5079</v>
      </c>
      <c r="DB59" s="355">
        <f t="shared" si="31"/>
        <v>1.111135418945526</v>
      </c>
      <c r="DC59" s="8">
        <v>385</v>
      </c>
      <c r="DD59" s="8">
        <f>'[2]METAS FORMACIÓN X CTROS'!$AM59</f>
        <v>609</v>
      </c>
      <c r="DE59" s="355">
        <f t="shared" si="32"/>
        <v>1.5818181818181818</v>
      </c>
      <c r="DF59" s="8">
        <v>9148</v>
      </c>
      <c r="DG59" s="8">
        <f>'[2]METAS FORMACIÓN X CTROS'!$AN59</f>
        <v>8868</v>
      </c>
      <c r="DH59" s="358">
        <f t="shared" si="33"/>
        <v>0.96939221687800614</v>
      </c>
      <c r="DI59" s="62">
        <v>0.94</v>
      </c>
      <c r="DJ59" s="93">
        <f>'[2]METAS FORMACIÓN X CTROS'!$AO59</f>
        <v>0.82872677843226095</v>
      </c>
      <c r="DK59" s="93">
        <f t="shared" si="34"/>
        <v>0.88162423237474574</v>
      </c>
      <c r="DL59" s="62">
        <v>0.68</v>
      </c>
      <c r="DM59" s="93">
        <f>'[2]METAS FORMACIÓN X CTROS'!$AP59</f>
        <v>0.34615384615384598</v>
      </c>
      <c r="DN59" s="93">
        <f t="shared" si="35"/>
        <v>0.50904977375565585</v>
      </c>
      <c r="DO59" s="62">
        <v>0.81</v>
      </c>
      <c r="DP59" s="93">
        <f>'[2]METAS FORMACIÓN X CTROS'!$AQ59</f>
        <v>0.76895593489479896</v>
      </c>
      <c r="DQ59" s="93">
        <f t="shared" si="36"/>
        <v>0.94932831468493695</v>
      </c>
      <c r="DR59" s="62">
        <v>0.84</v>
      </c>
      <c r="DS59" s="93">
        <f>'[2]METAS FORMACIÓN X CTROS'!$AR59</f>
        <v>0.79693034238488802</v>
      </c>
      <c r="DT59" s="93">
        <f t="shared" si="37"/>
        <v>0.94872659807724768</v>
      </c>
      <c r="DU59" s="62">
        <v>0.71</v>
      </c>
      <c r="DV59" s="93">
        <f>'[2]METAS FORMACIÓN X CTROS'!$AS59</f>
        <v>0.63129496402877705</v>
      </c>
      <c r="DW59" s="93">
        <f t="shared" si="38"/>
        <v>0.88914783666024944</v>
      </c>
      <c r="DX59" s="62">
        <v>0.77499999999999991</v>
      </c>
      <c r="DY59" s="93">
        <f>'[2]METAS FORMACIÓN X CTROS'!$AT59</f>
        <v>0.73129009265858902</v>
      </c>
      <c r="DZ59" s="93">
        <f t="shared" si="39"/>
        <v>0.94360011955946976</v>
      </c>
      <c r="EA59" s="62">
        <v>0.8899999999999999</v>
      </c>
      <c r="EB59" s="93">
        <f>'[2]METAS FORMACIÓN X CTROS'!$AU59</f>
        <v>0.81990831696136202</v>
      </c>
      <c r="EC59" s="93">
        <f t="shared" si="40"/>
        <v>0.92124529995658666</v>
      </c>
      <c r="ED59" s="62">
        <v>0.69500000000000006</v>
      </c>
      <c r="EE59" s="93">
        <f>'[2]METAS FORMACIÓN X CTROS'!$AV59</f>
        <v>0.52880184331797198</v>
      </c>
      <c r="EF59" s="93">
        <f t="shared" si="41"/>
        <v>0.76086596160859266</v>
      </c>
      <c r="EG59" s="62">
        <v>0.79249999999999998</v>
      </c>
      <c r="EH59" s="93">
        <f>'[2]METAS FORMACIÓN X CTROS'!$AW59</f>
        <v>0.75548189699133095</v>
      </c>
      <c r="EI59" s="93">
        <f t="shared" si="42"/>
        <v>0.9532894599259697</v>
      </c>
      <c r="EJ59" s="62">
        <v>0.73</v>
      </c>
      <c r="EK59" s="93">
        <f>'[2]METAS FORMACIÓN X CTROS'!$AX59</f>
        <v>0.71703107628778595</v>
      </c>
      <c r="EL59" s="93">
        <f t="shared" si="43"/>
        <v>0.98223435107915891</v>
      </c>
      <c r="EM59" s="62">
        <v>0.25</v>
      </c>
      <c r="EN59" s="93">
        <f>'[2]METAS FORMACIÓN X CTROS'!$AY59</f>
        <v>0.30837500000000001</v>
      </c>
      <c r="EO59" s="93">
        <f t="shared" si="44"/>
        <v>1.2335</v>
      </c>
      <c r="EP59" s="62">
        <v>0.49</v>
      </c>
      <c r="EQ59" s="93">
        <f>'[2]METAS FORMACIÓN X CTROS'!$AZ59</f>
        <v>0.59544795269440998</v>
      </c>
      <c r="ER59" s="93">
        <f t="shared" si="45"/>
        <v>1.2151999034579795</v>
      </c>
      <c r="ES59" s="62">
        <v>0.80999999999999994</v>
      </c>
      <c r="ET59" s="93">
        <f>'[2]METAS FORMACIÓN X CTROS'!$BA59</f>
        <v>0.73134940527730896</v>
      </c>
      <c r="EU59" s="93">
        <f t="shared" si="46"/>
        <v>0.9029005003423568</v>
      </c>
      <c r="EV59" s="62">
        <v>0.47250000000000003</v>
      </c>
      <c r="EW59" s="93">
        <f>'[2]METAS FORMACIÓN X CTROS'!$BB59</f>
        <v>0.32995038340099198</v>
      </c>
      <c r="EX59" s="93">
        <f t="shared" si="47"/>
        <v>0.69830768973754909</v>
      </c>
      <c r="EY59" s="62">
        <v>0.64124999999999999</v>
      </c>
      <c r="EZ59" s="93">
        <f>'[2]METAS FORMACIÓN X CTROS'!$BC59</f>
        <v>0.61581902567264901</v>
      </c>
      <c r="FA59" s="93">
        <f t="shared" si="48"/>
        <v>0.96034156050315633</v>
      </c>
      <c r="FB59" s="62" t="s">
        <v>527</v>
      </c>
      <c r="FC59" s="93">
        <f>'[2]METAS FORMACIÓN X CTROS'!$BD59</f>
        <v>0</v>
      </c>
      <c r="FD59" s="93" t="str">
        <f t="shared" si="49"/>
        <v>N/A</v>
      </c>
      <c r="FE59" s="62">
        <v>0.32</v>
      </c>
      <c r="FF59" s="93">
        <f>'[2]METAS FORMACIÓN X CTROS'!$BE59</f>
        <v>0.40807291666666701</v>
      </c>
      <c r="FG59" s="93">
        <f t="shared" si="50"/>
        <v>1.2752278645833344</v>
      </c>
      <c r="FH59" s="62">
        <v>0.32</v>
      </c>
      <c r="FI59" s="93">
        <f>'[2]METAS FORMACIÓN X CTROS'!$BF59</f>
        <v>0.40807291666666701</v>
      </c>
      <c r="FJ59" s="93">
        <f t="shared" si="51"/>
        <v>1.2752278645833344</v>
      </c>
      <c r="FK59" s="54">
        <v>0.7777004696468951</v>
      </c>
      <c r="FL59" s="93">
        <f>'[2]METAS FORMACIÓN X CTROS'!$BG59</f>
        <v>0.73144319747981901</v>
      </c>
      <c r="FM59" s="93">
        <f t="shared" si="52"/>
        <v>0.94052045231748593</v>
      </c>
      <c r="FN59" s="54">
        <v>0.61009999999999998</v>
      </c>
      <c r="FO59" s="93">
        <f>'[2]METAS FORMACIÓN X CTROS'!$BH59</f>
        <v>0.83415435139573102</v>
      </c>
      <c r="FP59" s="93">
        <f t="shared" si="53"/>
        <v>1.3672420117943469</v>
      </c>
      <c r="FQ59" s="63">
        <v>985</v>
      </c>
      <c r="FR59" s="8">
        <f>'[2]METAS FORMACIÓN X CTROS'!$BI59</f>
        <v>654</v>
      </c>
      <c r="FS59" s="54">
        <f t="shared" si="54"/>
        <v>0.6639593908629442</v>
      </c>
      <c r="FT59" s="63">
        <v>238</v>
      </c>
      <c r="FU59" s="8">
        <f>'[2]METAS FORMACIÓN X CTROS'!$BJ59</f>
        <v>260</v>
      </c>
      <c r="FV59" s="54">
        <f t="shared" si="55"/>
        <v>1.0924369747899159</v>
      </c>
      <c r="FW59" s="63">
        <v>1223</v>
      </c>
      <c r="FX59" s="8">
        <f>'[2]METAS FORMACIÓN X CTROS'!$BK59</f>
        <v>914</v>
      </c>
      <c r="FY59" s="54">
        <f t="shared" si="56"/>
        <v>0.74734260016353227</v>
      </c>
      <c r="FZ59" s="63">
        <v>11109</v>
      </c>
      <c r="GA59" s="8">
        <f>'[2]METAS FORMACIÓN X CTROS'!$BL59</f>
        <v>13115</v>
      </c>
      <c r="GB59" s="54">
        <f t="shared" si="57"/>
        <v>1.1805743091187326</v>
      </c>
      <c r="GC59" s="63">
        <v>12332</v>
      </c>
      <c r="GD59" s="8">
        <f>'[2]METAS FORMACIÓN X CTROS'!$BM59</f>
        <v>14029</v>
      </c>
      <c r="GE59" s="54">
        <f t="shared" si="58"/>
        <v>1.137609471294194</v>
      </c>
      <c r="GF59" s="63">
        <v>587</v>
      </c>
      <c r="GG59" s="8">
        <f>'[2]METAS FORMACIÓN X CTROS'!$BN59</f>
        <v>503</v>
      </c>
      <c r="GH59" s="300">
        <f t="shared" si="59"/>
        <v>0.85689948892674617</v>
      </c>
      <c r="GI59" s="8">
        <v>2914</v>
      </c>
      <c r="GJ59" s="8">
        <f>'[2]METAS FORMACIÓN X CTROS'!$BO59</f>
        <v>2694</v>
      </c>
      <c r="GK59" s="93">
        <f t="shared" si="60"/>
        <v>0.92450240219629376</v>
      </c>
      <c r="GL59" s="8">
        <v>214</v>
      </c>
      <c r="GM59" s="8">
        <f>'[2]METAS FORMACIÓN X CTROS'!$BP59</f>
        <v>473</v>
      </c>
      <c r="GN59" s="93">
        <f t="shared" si="61"/>
        <v>2.2102803738317758</v>
      </c>
    </row>
    <row r="60" spans="1:196" s="1" customFormat="1" ht="15" customHeight="1" x14ac:dyDescent="0.6">
      <c r="A60" s="16">
        <v>18</v>
      </c>
      <c r="B60" s="17" t="s">
        <v>528</v>
      </c>
      <c r="C60" s="18">
        <v>9516</v>
      </c>
      <c r="D60" s="17" t="s">
        <v>626</v>
      </c>
      <c r="E60" s="8">
        <f>VLOOKUP(C60,'[3]METAS FORMACIÓN X CTROS'!$C$11:$E$128,3,0)</f>
        <v>974</v>
      </c>
      <c r="F60" s="8">
        <f>'[2]METAS FORMACIÓN X CTROS'!$E60</f>
        <v>746</v>
      </c>
      <c r="G60" s="352">
        <f t="shared" si="62"/>
        <v>0.76591375770020531</v>
      </c>
      <c r="H60" s="8">
        <f>VLOOKUP(C60,'[3]METAS FORMACIÓN X CTROS'!$C$11:$F$128,4,0)</f>
        <v>0</v>
      </c>
      <c r="I60" s="8">
        <f>'[2]METAS FORMACIÓN X CTROS'!$F60</f>
        <v>0</v>
      </c>
      <c r="J60" s="352" t="str">
        <f t="shared" si="2"/>
        <v>N/A</v>
      </c>
      <c r="K60" s="8">
        <f>VLOOKUP(C60,'[3]METAS FORMACIÓN X CTROS'!$C$11:$G$128,5,0)</f>
        <v>0</v>
      </c>
      <c r="L60" s="8">
        <f>'[2]METAS FORMACIÓN X CTROS'!$G60</f>
        <v>0</v>
      </c>
      <c r="M60" s="352" t="str">
        <f t="shared" si="3"/>
        <v>N/A</v>
      </c>
      <c r="N60" s="8">
        <v>0</v>
      </c>
      <c r="O60" s="8">
        <f>'[2]METAS FORMACIÓN X CTROS'!$H60</f>
        <v>0</v>
      </c>
      <c r="P60" s="355" t="str">
        <f t="shared" si="4"/>
        <v>N/A</v>
      </c>
      <c r="Q60" s="8">
        <v>0</v>
      </c>
      <c r="R60" s="8">
        <f>'[2]METAS FORMACIÓN X CTROS'!$I60</f>
        <v>0</v>
      </c>
      <c r="S60" s="355" t="str">
        <f t="shared" si="5"/>
        <v>N/A</v>
      </c>
      <c r="T60" s="8">
        <v>974</v>
      </c>
      <c r="U60" s="8">
        <f>'[2]METAS FORMACIÓN X CTROS'!$J60</f>
        <v>746</v>
      </c>
      <c r="V60" s="352">
        <f t="shared" si="64"/>
        <v>0.76591375770020531</v>
      </c>
      <c r="W60" s="8">
        <v>974</v>
      </c>
      <c r="X60" s="8">
        <f>'[2]METAS FORMACIÓN X CTROS'!$K60</f>
        <v>746</v>
      </c>
      <c r="Y60" s="352">
        <f t="shared" si="6"/>
        <v>0.76591375770020531</v>
      </c>
      <c r="Z60" s="8">
        <v>82</v>
      </c>
      <c r="AA60" s="8">
        <f>'[2]METAS FORMACIÓN X CTROS'!$L60</f>
        <v>67</v>
      </c>
      <c r="AB60" s="352">
        <f t="shared" si="7"/>
        <v>0.81707317073170727</v>
      </c>
      <c r="AC60" s="8">
        <v>19</v>
      </c>
      <c r="AD60" s="8">
        <f>'[2]METAS FORMACIÓN X CTROS'!$M60</f>
        <v>19</v>
      </c>
      <c r="AE60" s="355">
        <f t="shared" si="8"/>
        <v>1</v>
      </c>
      <c r="AF60" s="8">
        <v>0</v>
      </c>
      <c r="AG60" s="8">
        <f>'[2]METAS FORMACIÓN X CTROS'!$N60</f>
        <v>0</v>
      </c>
      <c r="AH60" s="355" t="str">
        <f t="shared" si="9"/>
        <v>N/A</v>
      </c>
      <c r="AI60" s="8">
        <v>101</v>
      </c>
      <c r="AJ60" s="8">
        <f>'[2]METAS FORMACIÓN X CTROS'!$O60</f>
        <v>86</v>
      </c>
      <c r="AK60" s="352">
        <f t="shared" si="10"/>
        <v>0.85148514851485146</v>
      </c>
      <c r="AL60" s="8">
        <v>25</v>
      </c>
      <c r="AM60" s="8">
        <f>'[2]METAS FORMACIÓN X CTROS'!$P60</f>
        <v>78</v>
      </c>
      <c r="AN60" s="352">
        <f t="shared" si="11"/>
        <v>3.12</v>
      </c>
      <c r="AO60" s="8">
        <v>0</v>
      </c>
      <c r="AP60" s="8">
        <f>'[2]METAS FORMACIÓN X CTROS'!$Q60</f>
        <v>0</v>
      </c>
      <c r="AQ60" s="355" t="str">
        <f t="shared" si="12"/>
        <v>N/A</v>
      </c>
      <c r="AR60" s="8">
        <v>0</v>
      </c>
      <c r="AS60" s="8">
        <f>'[2]METAS FORMACIÓN X CTROS'!$R60</f>
        <v>0</v>
      </c>
      <c r="AT60" s="355" t="str">
        <f t="shared" si="13"/>
        <v>N/A</v>
      </c>
      <c r="AU60" s="8">
        <v>25</v>
      </c>
      <c r="AV60" s="8">
        <f>'[2]METAS FORMACIÓN X CTROS'!$S60</f>
        <v>78</v>
      </c>
      <c r="AW60" s="352">
        <f t="shared" si="14"/>
        <v>3.12</v>
      </c>
      <c r="AX60" s="8">
        <v>2382</v>
      </c>
      <c r="AY60" s="8">
        <f>'[2]METAS FORMACIÓN X CTROS'!$T60</f>
        <v>2327</v>
      </c>
      <c r="AZ60" s="352">
        <f t="shared" si="15"/>
        <v>0.97691015952980687</v>
      </c>
      <c r="BA60" s="8">
        <v>184</v>
      </c>
      <c r="BB60" s="8">
        <f>'[2]METAS FORMACIÓN X CTROS'!$U60</f>
        <v>193</v>
      </c>
      <c r="BC60" s="352">
        <f t="shared" si="16"/>
        <v>1.048913043478261</v>
      </c>
      <c r="BD60" s="8">
        <v>171</v>
      </c>
      <c r="BE60" s="8">
        <f>'[2]METAS FORMACIÓN X CTROS'!$V60</f>
        <v>167</v>
      </c>
      <c r="BF60" s="355">
        <f t="shared" si="17"/>
        <v>0.97660818713450293</v>
      </c>
      <c r="BG60" s="8">
        <v>0</v>
      </c>
      <c r="BH60" s="8">
        <f>'[2]METAS FORMACIÓN X CTROS'!$W60</f>
        <v>0</v>
      </c>
      <c r="BI60" s="355" t="str">
        <f t="shared" si="18"/>
        <v>N/A</v>
      </c>
      <c r="BJ60" s="8">
        <v>4943</v>
      </c>
      <c r="BK60" s="8">
        <f>'[2]METAS FORMACIÓN X CTROS'!$X60</f>
        <v>4572</v>
      </c>
      <c r="BL60" s="560">
        <f t="shared" si="65"/>
        <v>0.92494436576977546</v>
      </c>
      <c r="BM60" s="8">
        <v>7680</v>
      </c>
      <c r="BN60" s="8">
        <f>'[2]METAS FORMACIÓN X CTROS'!$Y60</f>
        <v>7259</v>
      </c>
      <c r="BO60" s="352">
        <f t="shared" si="19"/>
        <v>0.94518229166666667</v>
      </c>
      <c r="BP60" s="8">
        <v>0</v>
      </c>
      <c r="BQ60" s="8">
        <f>'[2]METAS FORMACIÓN X CTROS'!$Z60</f>
        <v>0</v>
      </c>
      <c r="BR60" s="352" t="str">
        <f t="shared" si="20"/>
        <v>N/A</v>
      </c>
      <c r="BS60" s="8">
        <v>7806</v>
      </c>
      <c r="BT60" s="8">
        <f>'[2]METAS FORMACIÓN X CTROS'!$AA60</f>
        <v>7423</v>
      </c>
      <c r="BU60" s="352">
        <f t="shared" si="21"/>
        <v>0.95093517806815275</v>
      </c>
      <c r="BV60" s="8">
        <v>8780</v>
      </c>
      <c r="BW60" s="8">
        <f>'[2]METAS FORMACIÓN X CTROS'!$AB60</f>
        <v>8169</v>
      </c>
      <c r="BX60" s="352">
        <f t="shared" si="22"/>
        <v>0.93041002277904328</v>
      </c>
      <c r="BY60" s="8">
        <v>16160</v>
      </c>
      <c r="BZ60" s="8">
        <f>'[2]METAS FORMACIÓN X CTROS'!$AC60</f>
        <v>15920</v>
      </c>
      <c r="CA60" s="358">
        <f t="shared" si="23"/>
        <v>0.98514851485148514</v>
      </c>
      <c r="CB60" s="8">
        <v>22734</v>
      </c>
      <c r="CC60" s="8">
        <f>'[2]METAS FORMACIÓN X CTROS'!$AD60</f>
        <v>28740</v>
      </c>
      <c r="CD60" s="358">
        <f t="shared" si="24"/>
        <v>1.2641858010029032</v>
      </c>
      <c r="CE60" s="8">
        <v>3840</v>
      </c>
      <c r="CF60" s="8">
        <f>'[2]METAS FORMACIÓN X CTROS'!$AE60</f>
        <v>2640</v>
      </c>
      <c r="CG60" s="358">
        <f t="shared" si="25"/>
        <v>0.6875</v>
      </c>
      <c r="CH60" s="8">
        <v>0</v>
      </c>
      <c r="CI60" s="8">
        <f>'[2]METAS FORMACIÓN X CTROS'!$AF60</f>
        <v>0</v>
      </c>
      <c r="CJ60" s="352" t="str">
        <f t="shared" si="26"/>
        <v>N/A</v>
      </c>
      <c r="CK60" s="8">
        <v>3840</v>
      </c>
      <c r="CL60" s="8">
        <f>'[2]METAS FORMACIÓN X CTROS'!$AG60</f>
        <v>2640</v>
      </c>
      <c r="CM60" s="358">
        <f t="shared" si="27"/>
        <v>0.6875</v>
      </c>
      <c r="CN60" s="8">
        <v>4159</v>
      </c>
      <c r="CO60" s="8">
        <v>4864</v>
      </c>
      <c r="CP60" s="358">
        <f t="shared" si="63"/>
        <v>1.1695119018994951</v>
      </c>
      <c r="CQ60" s="8">
        <v>630</v>
      </c>
      <c r="CR60" s="8">
        <f>'[2]METAS FORMACIÓN X CTROS'!$AI60</f>
        <v>621</v>
      </c>
      <c r="CS60" s="358">
        <f t="shared" si="28"/>
        <v>0.98571428571428577</v>
      </c>
      <c r="CT60" s="8">
        <v>47523</v>
      </c>
      <c r="CU60" s="8">
        <f>'[2]METAS FORMACIÓN X CTROS'!$AJ60</f>
        <v>52785</v>
      </c>
      <c r="CV60" s="358">
        <f t="shared" si="29"/>
        <v>1.1107253329966542</v>
      </c>
      <c r="CW60" s="8">
        <v>56303</v>
      </c>
      <c r="CX60" s="8">
        <f>'[2]METAS FORMACIÓN X CTROS'!$AK60</f>
        <v>60954</v>
      </c>
      <c r="CY60" s="358">
        <f t="shared" si="30"/>
        <v>1.0826066106601779</v>
      </c>
      <c r="CZ60" s="8">
        <v>4349</v>
      </c>
      <c r="DA60" s="8">
        <f>'[2]METAS FORMACIÓN X CTROS'!$AL60</f>
        <v>5050</v>
      </c>
      <c r="DB60" s="355">
        <f t="shared" si="31"/>
        <v>1.1611864796504943</v>
      </c>
      <c r="DC60" s="8">
        <v>630</v>
      </c>
      <c r="DD60" s="8">
        <f>'[2]METAS FORMACIÓN X CTROS'!$AM60</f>
        <v>621</v>
      </c>
      <c r="DE60" s="355">
        <f t="shared" si="32"/>
        <v>0.98571428571428577</v>
      </c>
      <c r="DF60" s="8">
        <v>20184</v>
      </c>
      <c r="DG60" s="8">
        <f>'[2]METAS FORMACIÓN X CTROS'!$AN60</f>
        <v>18753</v>
      </c>
      <c r="DH60" s="358">
        <f t="shared" si="33"/>
        <v>0.92910225921521994</v>
      </c>
      <c r="DI60" s="62">
        <v>0.88</v>
      </c>
      <c r="DJ60" s="93">
        <f>'[2]METAS FORMACIÓN X CTROS'!$AO60</f>
        <v>0.861825726141079</v>
      </c>
      <c r="DK60" s="93">
        <f t="shared" si="34"/>
        <v>0.97934741606940789</v>
      </c>
      <c r="DL60" s="62">
        <v>0.84</v>
      </c>
      <c r="DM60" s="93">
        <f>'[2]METAS FORMACIÓN X CTROS'!$AP60</f>
        <v>0.72020725388601003</v>
      </c>
      <c r="DN60" s="93">
        <f t="shared" si="35"/>
        <v>0.85738958795953579</v>
      </c>
      <c r="DO60" s="62">
        <v>0.86</v>
      </c>
      <c r="DP60" s="93">
        <f>'[2]METAS FORMACIÓN X CTROS'!$AQ60</f>
        <v>0.85814360770577902</v>
      </c>
      <c r="DQ60" s="93">
        <f t="shared" si="36"/>
        <v>0.99784140430904544</v>
      </c>
      <c r="DR60" s="62">
        <v>0.92</v>
      </c>
      <c r="DS60" s="93">
        <f>'[2]METAS FORMACIÓN X CTROS'!$AR60</f>
        <v>0.84852546916890104</v>
      </c>
      <c r="DT60" s="93">
        <f t="shared" si="37"/>
        <v>0.92231029257489239</v>
      </c>
      <c r="DU60" s="62" t="s">
        <v>527</v>
      </c>
      <c r="DV60" s="93">
        <f>'[2]METAS FORMACIÓN X CTROS'!$AS60</f>
        <v>0</v>
      </c>
      <c r="DW60" s="93" t="str">
        <f t="shared" si="38"/>
        <v>N/A</v>
      </c>
      <c r="DX60" s="62">
        <v>0.92</v>
      </c>
      <c r="DY60" s="93">
        <f>'[2]METAS FORMACIÓN X CTROS'!$AT60</f>
        <v>0.84852546916890104</v>
      </c>
      <c r="DZ60" s="93">
        <f t="shared" si="39"/>
        <v>0.92231029257489239</v>
      </c>
      <c r="EA60" s="62">
        <v>0.9</v>
      </c>
      <c r="EB60" s="93">
        <f>'[2]METAS FORMACIÓN X CTROS'!$AU60</f>
        <v>0.86058174523570696</v>
      </c>
      <c r="EC60" s="93">
        <f t="shared" si="40"/>
        <v>0.95620193915078544</v>
      </c>
      <c r="ED60" s="62">
        <v>0.84</v>
      </c>
      <c r="EE60" s="93">
        <f>'[2]METAS FORMACIÓN X CTROS'!$AV60</f>
        <v>0.72020725388601003</v>
      </c>
      <c r="EF60" s="93">
        <f t="shared" si="41"/>
        <v>0.85738958795953579</v>
      </c>
      <c r="EG60" s="62">
        <v>0.87</v>
      </c>
      <c r="EH60" s="93">
        <f>'[2]METAS FORMACIÓN X CTROS'!$AW60</f>
        <v>0.857265271147019</v>
      </c>
      <c r="EI60" s="93">
        <f t="shared" si="42"/>
        <v>0.98536238062875747</v>
      </c>
      <c r="EJ60" s="62">
        <v>0.92</v>
      </c>
      <c r="EK60" s="93">
        <f>'[2]METAS FORMACIÓN X CTROS'!$AX60</f>
        <v>0.89478451424397398</v>
      </c>
      <c r="EL60" s="93">
        <f t="shared" si="43"/>
        <v>0.97259186330866731</v>
      </c>
      <c r="EM60" s="62">
        <v>0.28999999999999998</v>
      </c>
      <c r="EN60" s="93">
        <f>'[2]METAS FORMACIÓN X CTROS'!$AY60</f>
        <v>0.284913793103448</v>
      </c>
      <c r="EO60" s="93">
        <f t="shared" si="44"/>
        <v>0.98246135552913105</v>
      </c>
      <c r="EP60" s="62">
        <v>0.60499999999999998</v>
      </c>
      <c r="EQ60" s="93">
        <f>'[2]METAS FORMACIÓN X CTROS'!$AZ60</f>
        <v>0.68034479492279998</v>
      </c>
      <c r="ER60" s="93">
        <f t="shared" si="45"/>
        <v>1.1245368511120661</v>
      </c>
      <c r="ES60" s="62">
        <v>0.91</v>
      </c>
      <c r="ET60" s="93">
        <f>'[2]METAS FORMACIÓN X CTROS'!$BA60</f>
        <v>0.88832018198620899</v>
      </c>
      <c r="EU60" s="93">
        <f t="shared" si="46"/>
        <v>0.97617602416066918</v>
      </c>
      <c r="EV60" s="62">
        <v>0.56499999999999995</v>
      </c>
      <c r="EW60" s="93">
        <f>'[2]METAS FORMACIÓN X CTROS'!$BB60</f>
        <v>0.289393697008479</v>
      </c>
      <c r="EX60" s="93">
        <f t="shared" si="47"/>
        <v>0.5122012336433257</v>
      </c>
      <c r="EY60" s="62">
        <v>0.73750000000000004</v>
      </c>
      <c r="EZ60" s="93">
        <f>'[2]METAS FORMACIÓN X CTROS'!$BC60</f>
        <v>0.70405551727532201</v>
      </c>
      <c r="FA60" s="93">
        <f t="shared" si="48"/>
        <v>0.95465154884789416</v>
      </c>
      <c r="FB60" s="62" t="s">
        <v>527</v>
      </c>
      <c r="FC60" s="93">
        <f>'[2]METAS FORMACIÓN X CTROS'!$BD60</f>
        <v>0</v>
      </c>
      <c r="FD60" s="93" t="str">
        <f t="shared" si="49"/>
        <v>N/A</v>
      </c>
      <c r="FE60" s="62">
        <v>0.25</v>
      </c>
      <c r="FF60" s="93">
        <f>'[2]METAS FORMACIÓN X CTROS'!$BE60</f>
        <v>0.211363636363636</v>
      </c>
      <c r="FG60" s="93">
        <f t="shared" si="50"/>
        <v>0.84545454545454402</v>
      </c>
      <c r="FH60" s="62">
        <v>0.25</v>
      </c>
      <c r="FI60" s="93">
        <f>'[2]METAS FORMACIÓN X CTROS'!$BF60</f>
        <v>0.211363636363636</v>
      </c>
      <c r="FJ60" s="93">
        <f t="shared" si="51"/>
        <v>0.84545454545454402</v>
      </c>
      <c r="FK60" s="54">
        <v>0.9</v>
      </c>
      <c r="FL60" s="93">
        <f>'[2]METAS FORMACIÓN X CTROS'!$BG60</f>
        <v>0.87584158415841595</v>
      </c>
      <c r="FM60" s="93">
        <f t="shared" si="52"/>
        <v>0.97315731573157327</v>
      </c>
      <c r="FN60" s="54">
        <v>0.61009999999999998</v>
      </c>
      <c r="FO60" s="93">
        <f>'[2]METAS FORMACIÓN X CTROS'!$BH60</f>
        <v>0.95974235104669903</v>
      </c>
      <c r="FP60" s="93">
        <f t="shared" si="53"/>
        <v>1.5730902328252729</v>
      </c>
      <c r="FQ60" s="63">
        <v>2904</v>
      </c>
      <c r="FR60" s="8">
        <f>'[2]METAS FORMACIÓN X CTROS'!$BI60</f>
        <v>1845</v>
      </c>
      <c r="FS60" s="54">
        <f t="shared" si="54"/>
        <v>0.63533057851239672</v>
      </c>
      <c r="FT60" s="63">
        <v>86</v>
      </c>
      <c r="FU60" s="8">
        <f>'[2]METAS FORMACIÓN X CTROS'!$BJ60</f>
        <v>80</v>
      </c>
      <c r="FV60" s="54">
        <f t="shared" si="55"/>
        <v>0.93023255813953487</v>
      </c>
      <c r="FW60" s="63">
        <v>2990</v>
      </c>
      <c r="FX60" s="8">
        <f>'[2]METAS FORMACIÓN X CTROS'!$BK60</f>
        <v>1925</v>
      </c>
      <c r="FY60" s="54">
        <f t="shared" si="56"/>
        <v>0.64381270903010035</v>
      </c>
      <c r="FZ60" s="63">
        <v>26561</v>
      </c>
      <c r="GA60" s="8">
        <f>'[2]METAS FORMACIÓN X CTROS'!$BL60</f>
        <v>29561</v>
      </c>
      <c r="GB60" s="54">
        <f t="shared" si="57"/>
        <v>1.112947554685441</v>
      </c>
      <c r="GC60" s="63">
        <v>29551</v>
      </c>
      <c r="GD60" s="8">
        <f>'[2]METAS FORMACIÓN X CTROS'!$BM60</f>
        <v>31486</v>
      </c>
      <c r="GE60" s="54">
        <f t="shared" si="58"/>
        <v>1.0654800175966972</v>
      </c>
      <c r="GF60" s="63">
        <v>1608</v>
      </c>
      <c r="GG60" s="8">
        <f>'[2]METAS FORMACIÓN X CTROS'!$BN60</f>
        <v>1527</v>
      </c>
      <c r="GH60" s="300">
        <f t="shared" si="59"/>
        <v>0.94962686567164178</v>
      </c>
      <c r="GI60" s="8">
        <v>3463</v>
      </c>
      <c r="GJ60" s="8">
        <f>'[2]METAS FORMACIÓN X CTROS'!$BO60</f>
        <v>2882</v>
      </c>
      <c r="GK60" s="93">
        <f t="shared" si="60"/>
        <v>0.83222639330060644</v>
      </c>
      <c r="GL60" s="8">
        <v>366</v>
      </c>
      <c r="GM60" s="8">
        <f>'[2]METAS FORMACIÓN X CTROS'!$BP60</f>
        <v>539</v>
      </c>
      <c r="GN60" s="93">
        <f t="shared" si="61"/>
        <v>1.4726775956284153</v>
      </c>
    </row>
    <row r="61" spans="1:196" s="1" customFormat="1" ht="15" customHeight="1" x14ac:dyDescent="0.6">
      <c r="A61" s="16">
        <v>19</v>
      </c>
      <c r="B61" s="17" t="s">
        <v>529</v>
      </c>
      <c r="C61" s="18">
        <v>9113</v>
      </c>
      <c r="D61" s="17" t="s">
        <v>627</v>
      </c>
      <c r="E61" s="8">
        <f>VLOOKUP(C61,'[3]METAS FORMACIÓN X CTROS'!$C$11:$E$128,3,0)</f>
        <v>2075</v>
      </c>
      <c r="F61" s="8">
        <f>'[2]METAS FORMACIÓN X CTROS'!$E61</f>
        <v>1707</v>
      </c>
      <c r="G61" s="352">
        <f t="shared" si="62"/>
        <v>0.82265060240963861</v>
      </c>
      <c r="H61" s="8">
        <f>VLOOKUP(C61,'[3]METAS FORMACIÓN X CTROS'!$C$11:$F$128,4,0)</f>
        <v>2124</v>
      </c>
      <c r="I61" s="8">
        <f>'[2]METAS FORMACIÓN X CTROS'!$F61</f>
        <v>2036</v>
      </c>
      <c r="J61" s="352">
        <f t="shared" si="2"/>
        <v>0.95856873822975519</v>
      </c>
      <c r="K61" s="8">
        <f>VLOOKUP(C61,'[3]METAS FORMACIÓN X CTROS'!$C$11:$G$128,5,0)</f>
        <v>0</v>
      </c>
      <c r="L61" s="8">
        <f>'[2]METAS FORMACIÓN X CTROS'!$G61</f>
        <v>0</v>
      </c>
      <c r="M61" s="352" t="str">
        <f t="shared" si="3"/>
        <v>N/A</v>
      </c>
      <c r="N61" s="8">
        <v>14</v>
      </c>
      <c r="O61" s="8">
        <f>'[2]METAS FORMACIÓN X CTROS'!$H61</f>
        <v>52</v>
      </c>
      <c r="P61" s="355">
        <f t="shared" si="4"/>
        <v>3.7142857142857144</v>
      </c>
      <c r="Q61" s="8">
        <v>0</v>
      </c>
      <c r="R61" s="8">
        <f>'[2]METAS FORMACIÓN X CTROS'!$I61</f>
        <v>0</v>
      </c>
      <c r="S61" s="355" t="str">
        <f t="shared" si="5"/>
        <v>N/A</v>
      </c>
      <c r="T61" s="8">
        <v>4213</v>
      </c>
      <c r="U61" s="8">
        <f>'[2]METAS FORMACIÓN X CTROS'!$J61</f>
        <v>3795</v>
      </c>
      <c r="V61" s="352">
        <f t="shared" si="64"/>
        <v>0.90078328981723232</v>
      </c>
      <c r="W61" s="8">
        <v>4213</v>
      </c>
      <c r="X61" s="8">
        <f>'[2]METAS FORMACIÓN X CTROS'!$K61</f>
        <v>3795</v>
      </c>
      <c r="Y61" s="352">
        <f t="shared" si="6"/>
        <v>0.90078328981723232</v>
      </c>
      <c r="Z61" s="8">
        <v>77</v>
      </c>
      <c r="AA61" s="8">
        <f>'[2]METAS FORMACIÓN X CTROS'!$L61</f>
        <v>68</v>
      </c>
      <c r="AB61" s="352">
        <f t="shared" si="7"/>
        <v>0.88311688311688308</v>
      </c>
      <c r="AC61" s="8">
        <v>45</v>
      </c>
      <c r="AD61" s="8">
        <f>'[2]METAS FORMACIÓN X CTROS'!$M61</f>
        <v>30</v>
      </c>
      <c r="AE61" s="355">
        <f t="shared" si="8"/>
        <v>0.66666666666666663</v>
      </c>
      <c r="AF61" s="8">
        <v>14</v>
      </c>
      <c r="AG61" s="8">
        <f>'[2]METAS FORMACIÓN X CTROS'!$N61</f>
        <v>46</v>
      </c>
      <c r="AH61" s="355">
        <f t="shared" si="9"/>
        <v>3.2857142857142856</v>
      </c>
      <c r="AI61" s="8">
        <v>136</v>
      </c>
      <c r="AJ61" s="8">
        <f>'[2]METAS FORMACIÓN X CTROS'!$O61</f>
        <v>144</v>
      </c>
      <c r="AK61" s="352">
        <f t="shared" si="10"/>
        <v>1.0588235294117647</v>
      </c>
      <c r="AL61" s="8">
        <v>25</v>
      </c>
      <c r="AM61" s="8">
        <f>'[2]METAS FORMACIÓN X CTROS'!$P61</f>
        <v>0</v>
      </c>
      <c r="AN61" s="352">
        <f t="shared" si="11"/>
        <v>0</v>
      </c>
      <c r="AO61" s="8">
        <v>0</v>
      </c>
      <c r="AP61" s="8">
        <f>'[2]METAS FORMACIÓN X CTROS'!$Q61</f>
        <v>0</v>
      </c>
      <c r="AQ61" s="355" t="str">
        <f t="shared" si="12"/>
        <v>N/A</v>
      </c>
      <c r="AR61" s="8">
        <v>0</v>
      </c>
      <c r="AS61" s="8">
        <f>'[2]METAS FORMACIÓN X CTROS'!$R61</f>
        <v>0</v>
      </c>
      <c r="AT61" s="355" t="str">
        <f t="shared" si="13"/>
        <v>N/A</v>
      </c>
      <c r="AU61" s="8">
        <v>25</v>
      </c>
      <c r="AV61" s="8">
        <f>'[2]METAS FORMACIÓN X CTROS'!$S61</f>
        <v>0</v>
      </c>
      <c r="AW61" s="352">
        <f t="shared" si="14"/>
        <v>0</v>
      </c>
      <c r="AX61" s="8">
        <v>2472</v>
      </c>
      <c r="AY61" s="8">
        <f>'[2]METAS FORMACIÓN X CTROS'!$T61</f>
        <v>2462</v>
      </c>
      <c r="AZ61" s="352">
        <f t="shared" si="15"/>
        <v>0.99595469255663427</v>
      </c>
      <c r="BA61" s="8">
        <v>600</v>
      </c>
      <c r="BB61" s="8">
        <f>'[2]METAS FORMACIÓN X CTROS'!$U61</f>
        <v>670</v>
      </c>
      <c r="BC61" s="352">
        <f t="shared" si="16"/>
        <v>1.1166666666666667</v>
      </c>
      <c r="BD61" s="8">
        <v>403</v>
      </c>
      <c r="BE61" s="8">
        <f>'[2]METAS FORMACIÓN X CTROS'!$V61</f>
        <v>584</v>
      </c>
      <c r="BF61" s="355">
        <f t="shared" si="17"/>
        <v>1.4491315136476426</v>
      </c>
      <c r="BG61" s="8">
        <v>15</v>
      </c>
      <c r="BH61" s="8">
        <f>'[2]METAS FORMACIÓN X CTROS'!$W61</f>
        <v>17</v>
      </c>
      <c r="BI61" s="355">
        <f t="shared" si="18"/>
        <v>1.1333333333333333</v>
      </c>
      <c r="BJ61" s="8">
        <v>2761</v>
      </c>
      <c r="BK61" s="8">
        <f>'[2]METAS FORMACIÓN X CTROS'!$X61</f>
        <v>2782</v>
      </c>
      <c r="BL61" s="560">
        <f t="shared" si="65"/>
        <v>1.0076059398768562</v>
      </c>
      <c r="BM61" s="8">
        <v>6251</v>
      </c>
      <c r="BN61" s="8">
        <f>'[2]METAS FORMACIÓN X CTROS'!$Y61</f>
        <v>6515</v>
      </c>
      <c r="BO61" s="352">
        <f t="shared" si="19"/>
        <v>1.0422332426811711</v>
      </c>
      <c r="BP61" s="8">
        <v>0</v>
      </c>
      <c r="BQ61" s="8">
        <f>'[2]METAS FORMACIÓN X CTROS'!$Z61</f>
        <v>0</v>
      </c>
      <c r="BR61" s="352" t="str">
        <f t="shared" si="20"/>
        <v>N/A</v>
      </c>
      <c r="BS61" s="8">
        <v>6412</v>
      </c>
      <c r="BT61" s="8">
        <f>'[2]METAS FORMACIÓN X CTROS'!$AA61</f>
        <v>6659</v>
      </c>
      <c r="BU61" s="352">
        <f t="shared" si="21"/>
        <v>1.0385215221459763</v>
      </c>
      <c r="BV61" s="8">
        <v>10625</v>
      </c>
      <c r="BW61" s="8">
        <f>'[2]METAS FORMACIÓN X CTROS'!$AB61</f>
        <v>10454</v>
      </c>
      <c r="BX61" s="352">
        <f t="shared" si="22"/>
        <v>0.98390588235294119</v>
      </c>
      <c r="BY61" s="8">
        <v>16160</v>
      </c>
      <c r="BZ61" s="8">
        <f>'[2]METAS FORMACIÓN X CTROS'!$AC61</f>
        <v>16160</v>
      </c>
      <c r="CA61" s="358">
        <f t="shared" si="23"/>
        <v>1</v>
      </c>
      <c r="CB61" s="8">
        <v>21275</v>
      </c>
      <c r="CC61" s="8">
        <f>'[2]METAS FORMACIÓN X CTROS'!$AD61</f>
        <v>19244</v>
      </c>
      <c r="CD61" s="358">
        <f t="shared" si="24"/>
        <v>0.90453584018801414</v>
      </c>
      <c r="CE61" s="8">
        <v>3840</v>
      </c>
      <c r="CF61" s="8">
        <f>'[2]METAS FORMACIÓN X CTROS'!$AE61</f>
        <v>3840</v>
      </c>
      <c r="CG61" s="358">
        <f t="shared" si="25"/>
        <v>1</v>
      </c>
      <c r="CH61" s="8">
        <v>200</v>
      </c>
      <c r="CI61" s="8">
        <f>'[2]METAS FORMACIÓN X CTROS'!$AF61</f>
        <v>184</v>
      </c>
      <c r="CJ61" s="352">
        <f t="shared" si="26"/>
        <v>0.92</v>
      </c>
      <c r="CK61" s="8">
        <v>4040</v>
      </c>
      <c r="CL61" s="8">
        <f>'[2]METAS FORMACIÓN X CTROS'!$AG61</f>
        <v>4024</v>
      </c>
      <c r="CM61" s="358">
        <f t="shared" si="27"/>
        <v>0.99603960396039604</v>
      </c>
      <c r="CN61" s="8">
        <v>15701</v>
      </c>
      <c r="CO61" s="8">
        <v>17241</v>
      </c>
      <c r="CP61" s="358">
        <f t="shared" si="63"/>
        <v>1.0980829246544805</v>
      </c>
      <c r="CQ61" s="8">
        <v>450</v>
      </c>
      <c r="CR61" s="8">
        <f>'[2]METAS FORMACIÓN X CTROS'!$AI61</f>
        <v>1294</v>
      </c>
      <c r="CS61" s="358">
        <f t="shared" si="28"/>
        <v>2.8755555555555556</v>
      </c>
      <c r="CT61" s="8">
        <v>57626</v>
      </c>
      <c r="CU61" s="8">
        <f>'[2]METAS FORMACIÓN X CTROS'!$AJ61</f>
        <v>57963</v>
      </c>
      <c r="CV61" s="358">
        <f t="shared" si="29"/>
        <v>1.0058480546975324</v>
      </c>
      <c r="CW61" s="8">
        <v>68251</v>
      </c>
      <c r="CX61" s="8">
        <f>'[2]METAS FORMACIÓN X CTROS'!$AK61</f>
        <v>68417</v>
      </c>
      <c r="CY61" s="358">
        <f t="shared" si="30"/>
        <v>1.002432198795622</v>
      </c>
      <c r="CZ61" s="8">
        <v>16163</v>
      </c>
      <c r="DA61" s="8">
        <f>'[2]METAS FORMACIÓN X CTROS'!$AL61</f>
        <v>17907</v>
      </c>
      <c r="DB61" s="355">
        <f t="shared" si="31"/>
        <v>1.1079007609973397</v>
      </c>
      <c r="DC61" s="8">
        <v>479</v>
      </c>
      <c r="DD61" s="8">
        <f>'[2]METAS FORMACIÓN X CTROS'!$AM61</f>
        <v>1357</v>
      </c>
      <c r="DE61" s="355">
        <f t="shared" si="32"/>
        <v>2.8329853862212944</v>
      </c>
      <c r="DF61" s="8">
        <v>22724</v>
      </c>
      <c r="DG61" s="8">
        <f>'[2]METAS FORMACIÓN X CTROS'!$AN61</f>
        <v>22706</v>
      </c>
      <c r="DH61" s="358">
        <f t="shared" si="33"/>
        <v>0.99920788593557475</v>
      </c>
      <c r="DI61" s="62">
        <v>0.89</v>
      </c>
      <c r="DJ61" s="93">
        <f>'[2]METAS FORMACIÓN X CTROS'!$AO61</f>
        <v>0.94790449156787404</v>
      </c>
      <c r="DK61" s="93">
        <f t="shared" si="34"/>
        <v>1.0650612264807573</v>
      </c>
      <c r="DL61" s="62">
        <v>0.72</v>
      </c>
      <c r="DM61" s="93">
        <f>'[2]METAS FORMACIÓN X CTROS'!$AP61</f>
        <v>0.71194029850746299</v>
      </c>
      <c r="DN61" s="93">
        <f t="shared" si="35"/>
        <v>0.9888059701492542</v>
      </c>
      <c r="DO61" s="62">
        <v>0.80499999999999994</v>
      </c>
      <c r="DP61" s="93">
        <f>'[2]METAS FORMACIÓN X CTROS'!$AQ61</f>
        <v>0.924162787205286</v>
      </c>
      <c r="DQ61" s="93">
        <f t="shared" si="36"/>
        <v>1.1480283070873119</v>
      </c>
      <c r="DR61" s="62">
        <v>0.92</v>
      </c>
      <c r="DS61" s="93">
        <f>'[2]METAS FORMACIÓN X CTROS'!$AR61</f>
        <v>0.88629903354178496</v>
      </c>
      <c r="DT61" s="93">
        <f t="shared" si="37"/>
        <v>0.96336851471933149</v>
      </c>
      <c r="DU61" s="62">
        <v>0.83</v>
      </c>
      <c r="DV61" s="93">
        <f>'[2]METAS FORMACIÓN X CTROS'!$AS61</f>
        <v>0.72151277013752502</v>
      </c>
      <c r="DW61" s="93">
        <f t="shared" si="38"/>
        <v>0.86929249414159648</v>
      </c>
      <c r="DX61" s="62">
        <v>0.875</v>
      </c>
      <c r="DY61" s="93">
        <f>'[2]METAS FORMACIÓN X CTROS'!$AT61</f>
        <v>0.79789196310935395</v>
      </c>
      <c r="DZ61" s="93">
        <f t="shared" si="39"/>
        <v>0.91187652926783314</v>
      </c>
      <c r="EA61" s="62">
        <v>0.90500000000000003</v>
      </c>
      <c r="EB61" s="93">
        <f>'[2]METAS FORMACIÓN X CTROS'!$AU61</f>
        <v>0.93391843056272605</v>
      </c>
      <c r="EC61" s="93">
        <f t="shared" si="40"/>
        <v>1.0319540669201392</v>
      </c>
      <c r="ED61" s="62">
        <v>0.77499999999999991</v>
      </c>
      <c r="EE61" s="93">
        <f>'[2]METAS FORMACIÓN X CTROS'!$AV61</f>
        <v>0.71914264597191402</v>
      </c>
      <c r="EF61" s="93">
        <f t="shared" si="41"/>
        <v>0.92792599480246984</v>
      </c>
      <c r="EG61" s="62">
        <v>0.84</v>
      </c>
      <c r="EH61" s="93">
        <f>'[2]METAS FORMACIÓN X CTROS'!$AW61</f>
        <v>0.878324086474077</v>
      </c>
      <c r="EI61" s="93">
        <f t="shared" si="42"/>
        <v>1.0456239124691393</v>
      </c>
      <c r="EJ61" s="62">
        <v>0.79</v>
      </c>
      <c r="EK61" s="93">
        <f>'[2]METAS FORMACIÓN X CTROS'!$AX61</f>
        <v>0.89365961594183796</v>
      </c>
      <c r="EL61" s="93">
        <f t="shared" si="43"/>
        <v>1.1312147037238454</v>
      </c>
      <c r="EM61" s="62">
        <v>0.24</v>
      </c>
      <c r="EN61" s="93">
        <f>'[2]METAS FORMACIÓN X CTROS'!$AY61</f>
        <v>0.27460000000000001</v>
      </c>
      <c r="EO61" s="93">
        <f t="shared" si="44"/>
        <v>1.1441666666666668</v>
      </c>
      <c r="EP61" s="62">
        <v>0.51500000000000001</v>
      </c>
      <c r="EQ61" s="93">
        <f>'[2]METAS FORMACIÓN X CTROS'!$AZ61</f>
        <v>0.68005451753704904</v>
      </c>
      <c r="ER61" s="93">
        <f t="shared" si="45"/>
        <v>1.3204942088098039</v>
      </c>
      <c r="ES61" s="62">
        <v>0.84750000000000003</v>
      </c>
      <c r="ET61" s="93">
        <f>'[2]METAS FORMACIÓN X CTROS'!$BA61</f>
        <v>0.90048347224956804</v>
      </c>
      <c r="EU61" s="93">
        <f t="shared" si="46"/>
        <v>1.0625173713859211</v>
      </c>
      <c r="EV61" s="62">
        <v>0.50749999999999995</v>
      </c>
      <c r="EW61" s="93">
        <f>'[2]METAS FORMACIÓN X CTROS'!$BB61</f>
        <v>0.32757861358231299</v>
      </c>
      <c r="EX61" s="93">
        <f t="shared" si="47"/>
        <v>0.64547510065480396</v>
      </c>
      <c r="EY61" s="62">
        <v>0.67749999999999999</v>
      </c>
      <c r="EZ61" s="93">
        <f>'[2]METAS FORMACIÓN X CTROS'!$BC61</f>
        <v>0.71034976687080698</v>
      </c>
      <c r="FA61" s="93">
        <f t="shared" si="48"/>
        <v>1.0484867407687188</v>
      </c>
      <c r="FB61" s="62">
        <v>0.79</v>
      </c>
      <c r="FC61" s="93">
        <f>'[2]METAS FORMACIÓN X CTROS'!$BD61</f>
        <v>0.690217391304348</v>
      </c>
      <c r="FD61" s="93">
        <f t="shared" si="49"/>
        <v>0.8736929003852506</v>
      </c>
      <c r="FE61" s="62">
        <v>0.46</v>
      </c>
      <c r="FF61" s="93">
        <f>'[2]METAS FORMACIÓN X CTROS'!$BE61</f>
        <v>0.419010416666667</v>
      </c>
      <c r="FG61" s="93">
        <f t="shared" si="50"/>
        <v>0.91089221014492816</v>
      </c>
      <c r="FH61" s="62">
        <v>0.625</v>
      </c>
      <c r="FI61" s="93">
        <f>'[2]METAS FORMACIÓN X CTROS'!$BF61</f>
        <v>0.43141153081510902</v>
      </c>
      <c r="FJ61" s="93">
        <f t="shared" si="51"/>
        <v>0.69025844930417446</v>
      </c>
      <c r="FK61" s="54">
        <v>0.89432614111784892</v>
      </c>
      <c r="FL61" s="93">
        <f>'[2]METAS FORMACIÓN X CTROS'!$BG61</f>
        <v>0.92377282626905699</v>
      </c>
      <c r="FM61" s="93">
        <f t="shared" si="52"/>
        <v>1.0329261147554087</v>
      </c>
      <c r="FN61" s="54">
        <v>0.61009999999999998</v>
      </c>
      <c r="FO61" s="93">
        <f>'[2]METAS FORMACIÓN X CTROS'!$BH61</f>
        <v>0.90420044215180495</v>
      </c>
      <c r="FP61" s="93">
        <f t="shared" si="53"/>
        <v>1.4820528473230701</v>
      </c>
      <c r="FQ61" s="63">
        <v>2709</v>
      </c>
      <c r="FR61" s="8">
        <f>'[2]METAS FORMACIÓN X CTROS'!$BI61</f>
        <v>1369</v>
      </c>
      <c r="FS61" s="54">
        <f t="shared" si="54"/>
        <v>0.50535252860834257</v>
      </c>
      <c r="FT61" s="63">
        <v>688</v>
      </c>
      <c r="FU61" s="8">
        <f>'[2]METAS FORMACIÓN X CTROS'!$BJ61</f>
        <v>408</v>
      </c>
      <c r="FV61" s="54">
        <f t="shared" si="55"/>
        <v>0.59302325581395354</v>
      </c>
      <c r="FW61" s="63">
        <v>3397</v>
      </c>
      <c r="FX61" s="8">
        <f>'[2]METAS FORMACIÓN X CTROS'!$BK61</f>
        <v>1777</v>
      </c>
      <c r="FY61" s="54">
        <f t="shared" si="56"/>
        <v>0.52310862525758017</v>
      </c>
      <c r="FZ61" s="63">
        <v>22609</v>
      </c>
      <c r="GA61" s="8">
        <f>'[2]METAS FORMACIÓN X CTROS'!$BL61</f>
        <v>30425</v>
      </c>
      <c r="GB61" s="54">
        <f t="shared" si="57"/>
        <v>1.3457030386129418</v>
      </c>
      <c r="GC61" s="63">
        <v>26006</v>
      </c>
      <c r="GD61" s="8">
        <f>'[2]METAS FORMACIÓN X CTROS'!$BM61</f>
        <v>32202</v>
      </c>
      <c r="GE61" s="54">
        <f t="shared" si="58"/>
        <v>1.2382527109128663</v>
      </c>
      <c r="GF61" s="63">
        <v>1242</v>
      </c>
      <c r="GG61" s="8">
        <f>'[2]METAS FORMACIÓN X CTROS'!$BN61</f>
        <v>742</v>
      </c>
      <c r="GH61" s="300">
        <f t="shared" si="59"/>
        <v>0.59742351046698872</v>
      </c>
      <c r="GI61" s="8">
        <v>12496</v>
      </c>
      <c r="GJ61" s="8">
        <f>'[2]METAS FORMACIÓN X CTROS'!$BO61</f>
        <v>9216</v>
      </c>
      <c r="GK61" s="93">
        <f t="shared" si="60"/>
        <v>0.73751600512163895</v>
      </c>
      <c r="GL61" s="8">
        <v>275</v>
      </c>
      <c r="GM61" s="8">
        <f>'[2]METAS FORMACIÓN X CTROS'!$BP61</f>
        <v>1051</v>
      </c>
      <c r="GN61" s="93">
        <f t="shared" si="61"/>
        <v>3.8218181818181818</v>
      </c>
    </row>
    <row r="62" spans="1:196" s="23" customFormat="1" ht="15" customHeight="1" x14ac:dyDescent="0.6">
      <c r="A62" s="19">
        <v>19</v>
      </c>
      <c r="B62" s="20" t="s">
        <v>529</v>
      </c>
      <c r="C62" s="21">
        <v>9221</v>
      </c>
      <c r="D62" s="20" t="s">
        <v>628</v>
      </c>
      <c r="E62" s="22">
        <f>VLOOKUP(C62,'[3]METAS FORMACIÓN X CTROS'!$C$11:$E$128,3,0)</f>
        <v>3300</v>
      </c>
      <c r="F62" s="22">
        <f>'[2]METAS FORMACIÓN X CTROS'!$E62</f>
        <v>3253</v>
      </c>
      <c r="G62" s="570">
        <f t="shared" si="62"/>
        <v>0.98575757575757572</v>
      </c>
      <c r="H62" s="22">
        <f>VLOOKUP(C62,'[3]METAS FORMACIÓN X CTROS'!$C$11:$F$128,4,0)</f>
        <v>1606</v>
      </c>
      <c r="I62" s="22">
        <f>'[2]METAS FORMACIÓN X CTROS'!$F62</f>
        <v>1658</v>
      </c>
      <c r="J62" s="570">
        <f t="shared" si="2"/>
        <v>1.0323785803237857</v>
      </c>
      <c r="K62" s="22">
        <f>VLOOKUP(C62,'[3]METAS FORMACIÓN X CTROS'!$C$11:$G$128,5,0)</f>
        <v>298</v>
      </c>
      <c r="L62" s="22">
        <f>'[2]METAS FORMACIÓN X CTROS'!$G62</f>
        <v>24</v>
      </c>
      <c r="M62" s="570">
        <f t="shared" si="3"/>
        <v>8.0536912751677847E-2</v>
      </c>
      <c r="N62" s="22">
        <v>23</v>
      </c>
      <c r="O62" s="22">
        <f>'[2]METAS FORMACIÓN X CTROS'!$H62</f>
        <v>23</v>
      </c>
      <c r="P62" s="571">
        <f t="shared" si="4"/>
        <v>1</v>
      </c>
      <c r="Q62" s="22">
        <v>0</v>
      </c>
      <c r="R62" s="22">
        <f>'[2]METAS FORMACIÓN X CTROS'!$I62</f>
        <v>0</v>
      </c>
      <c r="S62" s="571" t="str">
        <f t="shared" si="5"/>
        <v>N/A</v>
      </c>
      <c r="T62" s="22">
        <v>5227</v>
      </c>
      <c r="U62" s="22">
        <f>'[2]METAS FORMACIÓN X CTROS'!$J62</f>
        <v>4958</v>
      </c>
      <c r="V62" s="570">
        <f t="shared" si="64"/>
        <v>0.9485364453797589</v>
      </c>
      <c r="W62" s="22">
        <v>5227</v>
      </c>
      <c r="X62" s="22">
        <f>'[2]METAS FORMACIÓN X CTROS'!$K62</f>
        <v>4958</v>
      </c>
      <c r="Y62" s="570">
        <f t="shared" si="6"/>
        <v>0.9485364453797589</v>
      </c>
      <c r="Z62" s="22">
        <v>119</v>
      </c>
      <c r="AA62" s="22">
        <f>'[2]METAS FORMACIÓN X CTROS'!$L62</f>
        <v>129</v>
      </c>
      <c r="AB62" s="570">
        <f t="shared" si="7"/>
        <v>1.0840336134453781</v>
      </c>
      <c r="AC62" s="22">
        <v>0</v>
      </c>
      <c r="AD62" s="22">
        <f>'[2]METAS FORMACIÓN X CTROS'!$M62</f>
        <v>32</v>
      </c>
      <c r="AE62" s="571" t="str">
        <f t="shared" si="8"/>
        <v>N/A</v>
      </c>
      <c r="AF62" s="22">
        <v>0</v>
      </c>
      <c r="AG62" s="22">
        <f>'[2]METAS FORMACIÓN X CTROS'!$N62</f>
        <v>49</v>
      </c>
      <c r="AH62" s="571" t="str">
        <f t="shared" si="9"/>
        <v>N/A</v>
      </c>
      <c r="AI62" s="22">
        <v>119</v>
      </c>
      <c r="AJ62" s="22">
        <f>'[2]METAS FORMACIÓN X CTROS'!$O62</f>
        <v>210</v>
      </c>
      <c r="AK62" s="570">
        <f t="shared" si="10"/>
        <v>1.7647058823529411</v>
      </c>
      <c r="AL62" s="22">
        <v>30</v>
      </c>
      <c r="AM62" s="22">
        <f>'[2]METAS FORMACIÓN X CTROS'!$P62</f>
        <v>0</v>
      </c>
      <c r="AN62" s="570">
        <f t="shared" si="11"/>
        <v>0</v>
      </c>
      <c r="AO62" s="22">
        <v>28</v>
      </c>
      <c r="AP62" s="22">
        <f>'[2]METAS FORMACIÓN X CTROS'!$Q62</f>
        <v>27</v>
      </c>
      <c r="AQ62" s="571">
        <f t="shared" si="12"/>
        <v>0.9642857142857143</v>
      </c>
      <c r="AR62" s="22">
        <v>15</v>
      </c>
      <c r="AS62" s="22">
        <f>'[2]METAS FORMACIÓN X CTROS'!$R62</f>
        <v>0</v>
      </c>
      <c r="AT62" s="571">
        <f t="shared" si="13"/>
        <v>0</v>
      </c>
      <c r="AU62" s="22">
        <v>73</v>
      </c>
      <c r="AV62" s="22">
        <f>'[2]METAS FORMACIÓN X CTROS'!$S62</f>
        <v>27</v>
      </c>
      <c r="AW62" s="570">
        <f t="shared" si="14"/>
        <v>0.36986301369863012</v>
      </c>
      <c r="AX62" s="22">
        <v>4025</v>
      </c>
      <c r="AY62" s="22">
        <f>'[2]METAS FORMACIÓN X CTROS'!$T62</f>
        <v>3939</v>
      </c>
      <c r="AZ62" s="570">
        <f t="shared" si="15"/>
        <v>0.97863354037267081</v>
      </c>
      <c r="BA62" s="22">
        <v>474</v>
      </c>
      <c r="BB62" s="22">
        <f>'[2]METAS FORMACIÓN X CTROS'!$U62</f>
        <v>481</v>
      </c>
      <c r="BC62" s="570">
        <f t="shared" si="16"/>
        <v>1.0147679324894514</v>
      </c>
      <c r="BD62" s="22">
        <v>330</v>
      </c>
      <c r="BE62" s="22">
        <f>'[2]METAS FORMACIÓN X CTROS'!$V62</f>
        <v>448</v>
      </c>
      <c r="BF62" s="571">
        <f t="shared" si="17"/>
        <v>1.3575757575757577</v>
      </c>
      <c r="BG62" s="22">
        <v>15</v>
      </c>
      <c r="BH62" s="22">
        <f>'[2]METAS FORMACIÓN X CTROS'!$W62</f>
        <v>29</v>
      </c>
      <c r="BI62" s="571">
        <f t="shared" si="18"/>
        <v>1.9333333333333333</v>
      </c>
      <c r="BJ62" s="22">
        <v>5286</v>
      </c>
      <c r="BK62" s="22">
        <f>'[2]METAS FORMACIÓN X CTROS'!$X62</f>
        <v>5289</v>
      </c>
      <c r="BL62" s="572">
        <f t="shared" si="65"/>
        <v>1.0005675368898979</v>
      </c>
      <c r="BM62" s="22">
        <v>10130</v>
      </c>
      <c r="BN62" s="22">
        <f>'[2]METAS FORMACIÓN X CTROS'!$Y62</f>
        <v>10186</v>
      </c>
      <c r="BO62" s="570">
        <f t="shared" si="19"/>
        <v>1.0055281342546891</v>
      </c>
      <c r="BP62" s="22">
        <v>0</v>
      </c>
      <c r="BQ62" s="22">
        <f>'[2]METAS FORMACIÓN X CTROS'!$Z62</f>
        <v>0</v>
      </c>
      <c r="BR62" s="570" t="str">
        <f t="shared" si="20"/>
        <v>N/A</v>
      </c>
      <c r="BS62" s="22">
        <v>10322</v>
      </c>
      <c r="BT62" s="22">
        <f>'[2]METAS FORMACIÓN X CTROS'!$AA62</f>
        <v>10423</v>
      </c>
      <c r="BU62" s="570">
        <f t="shared" si="21"/>
        <v>1.0097849254020539</v>
      </c>
      <c r="BV62" s="22">
        <v>15549</v>
      </c>
      <c r="BW62" s="22">
        <f>'[2]METAS FORMACIÓN X CTROS'!$AB62</f>
        <v>15381</v>
      </c>
      <c r="BX62" s="570">
        <f t="shared" si="22"/>
        <v>0.9891954466525178</v>
      </c>
      <c r="BY62" s="22">
        <v>15600</v>
      </c>
      <c r="BZ62" s="22">
        <f>'[2]METAS FORMACIÓN X CTROS'!$AC62</f>
        <v>12640</v>
      </c>
      <c r="CA62" s="360">
        <f t="shared" si="23"/>
        <v>0.81025641025641026</v>
      </c>
      <c r="CB62" s="22">
        <v>31080</v>
      </c>
      <c r="CC62" s="22">
        <f>'[2]METAS FORMACIÓN X CTROS'!$AD62</f>
        <v>38763</v>
      </c>
      <c r="CD62" s="360">
        <f t="shared" si="24"/>
        <v>1.2472007722007723</v>
      </c>
      <c r="CE62" s="22">
        <v>3840</v>
      </c>
      <c r="CF62" s="22">
        <f>'[2]METAS FORMACIÓN X CTROS'!$AE62</f>
        <v>2400</v>
      </c>
      <c r="CG62" s="360">
        <f t="shared" si="25"/>
        <v>0.625</v>
      </c>
      <c r="CH62" s="22">
        <v>330</v>
      </c>
      <c r="CI62" s="22">
        <f>'[2]METAS FORMACIÓN X CTROS'!$AF62</f>
        <v>377</v>
      </c>
      <c r="CJ62" s="570">
        <f t="shared" si="26"/>
        <v>1.1424242424242423</v>
      </c>
      <c r="CK62" s="22">
        <v>4170</v>
      </c>
      <c r="CL62" s="22">
        <f>'[2]METAS FORMACIÓN X CTROS'!$AG62</f>
        <v>2777</v>
      </c>
      <c r="CM62" s="360">
        <f t="shared" si="27"/>
        <v>0.66594724220623502</v>
      </c>
      <c r="CN62" s="22">
        <v>6318</v>
      </c>
      <c r="CO62" s="22">
        <v>6902</v>
      </c>
      <c r="CP62" s="360">
        <f t="shared" si="63"/>
        <v>1.092434314656537</v>
      </c>
      <c r="CQ62" s="22">
        <v>1100</v>
      </c>
      <c r="CR62" s="22">
        <f>'[2]METAS FORMACIÓN X CTROS'!$AI62</f>
        <v>2899</v>
      </c>
      <c r="CS62" s="360">
        <f t="shared" si="28"/>
        <v>2.6354545454545453</v>
      </c>
      <c r="CT62" s="22">
        <v>58268</v>
      </c>
      <c r="CU62" s="22">
        <f>'[2]METAS FORMACIÓN X CTROS'!$AJ62</f>
        <v>63981</v>
      </c>
      <c r="CV62" s="360">
        <f t="shared" si="29"/>
        <v>1.0980469554472438</v>
      </c>
      <c r="CW62" s="22">
        <v>73817</v>
      </c>
      <c r="CX62" s="22">
        <f>'[2]METAS FORMACIÓN X CTROS'!$AK62</f>
        <v>79362</v>
      </c>
      <c r="CY62" s="360">
        <f t="shared" si="30"/>
        <v>1.0751181977051356</v>
      </c>
      <c r="CZ62" s="22">
        <v>6699</v>
      </c>
      <c r="DA62" s="22">
        <f>'[2]METAS FORMACIÓN X CTROS'!$AL62</f>
        <v>7432</v>
      </c>
      <c r="DB62" s="571">
        <f t="shared" si="31"/>
        <v>1.1094193163158681</v>
      </c>
      <c r="DC62" s="22">
        <v>1130</v>
      </c>
      <c r="DD62" s="22">
        <f>'[2]METAS FORMACIÓN X CTROS'!$AM62</f>
        <v>2977</v>
      </c>
      <c r="DE62" s="571">
        <f t="shared" si="32"/>
        <v>2.6345132743362831</v>
      </c>
      <c r="DF62" s="22">
        <v>21520</v>
      </c>
      <c r="DG62" s="22">
        <f>'[2]METAS FORMACIÓN X CTROS'!$AN62</f>
        <v>17179</v>
      </c>
      <c r="DH62" s="360">
        <f t="shared" si="33"/>
        <v>0.79828066914498141</v>
      </c>
      <c r="DI62" s="573">
        <v>0.87</v>
      </c>
      <c r="DJ62" s="574">
        <f>'[2]METAS FORMACIÓN X CTROS'!$AO62</f>
        <v>0.90836853751760205</v>
      </c>
      <c r="DK62" s="574">
        <f t="shared" si="34"/>
        <v>1.0441017672616115</v>
      </c>
      <c r="DL62" s="573">
        <v>0.94</v>
      </c>
      <c r="DM62" s="574">
        <f>'[2]METAS FORMACIÓN X CTROS'!$AP62</f>
        <v>0.74220374220374197</v>
      </c>
      <c r="DN62" s="574">
        <f t="shared" si="35"/>
        <v>0.78957844915291708</v>
      </c>
      <c r="DO62" s="573">
        <v>0.90500000000000003</v>
      </c>
      <c r="DP62" s="574">
        <f>'[2]METAS FORMACIÓN X CTROS'!$AQ62</f>
        <v>0.90070037417250304</v>
      </c>
      <c r="DQ62" s="574">
        <f t="shared" si="36"/>
        <v>0.99524903223480998</v>
      </c>
      <c r="DR62" s="573">
        <v>0.94</v>
      </c>
      <c r="DS62" s="574">
        <f>'[2]METAS FORMACIÓN X CTROS'!$AR62</f>
        <v>0.90151515151515205</v>
      </c>
      <c r="DT62" s="574">
        <f t="shared" si="37"/>
        <v>0.95905867182462989</v>
      </c>
      <c r="DU62" s="573">
        <v>0.91</v>
      </c>
      <c r="DV62" s="574">
        <f>'[2]METAS FORMACIÓN X CTROS'!$AS62</f>
        <v>0.699638118214716</v>
      </c>
      <c r="DW62" s="574">
        <f t="shared" si="38"/>
        <v>0.76883309693924828</v>
      </c>
      <c r="DX62" s="573">
        <v>0.92500000000000004</v>
      </c>
      <c r="DY62" s="574">
        <f>'[2]METAS FORMACIÓN X CTROS'!$AT62</f>
        <v>0.83400564743848304</v>
      </c>
      <c r="DZ62" s="574">
        <f t="shared" si="39"/>
        <v>0.90162772696052218</v>
      </c>
      <c r="EA62" s="573">
        <v>0.90500000000000003</v>
      </c>
      <c r="EB62" s="574">
        <f>'[2]METAS FORMACIÓN X CTROS'!$AU62</f>
        <v>0.90666062528319002</v>
      </c>
      <c r="EC62" s="574">
        <f t="shared" si="40"/>
        <v>1.0018349450642983</v>
      </c>
      <c r="ED62" s="573">
        <v>0.92500000000000004</v>
      </c>
      <c r="EE62" s="574">
        <f>'[2]METAS FORMACIÓN X CTROS'!$AV62</f>
        <v>0.70920991117344601</v>
      </c>
      <c r="EF62" s="574">
        <f t="shared" si="41"/>
        <v>0.76671341748480648</v>
      </c>
      <c r="EG62" s="573">
        <v>0.91500000000000004</v>
      </c>
      <c r="EH62" s="574">
        <f>'[2]METAS FORMACIÓN X CTROS'!$AW62</f>
        <v>0.87920161237890904</v>
      </c>
      <c r="EI62" s="574">
        <f t="shared" si="42"/>
        <v>0.96087607910263284</v>
      </c>
      <c r="EJ62" s="573">
        <v>0.82</v>
      </c>
      <c r="EK62" s="574">
        <f>'[2]METAS FORMACIÓN X CTROS'!$AX62</f>
        <v>0.87258127132669905</v>
      </c>
      <c r="EL62" s="574">
        <f t="shared" si="43"/>
        <v>1.0641235016179258</v>
      </c>
      <c r="EM62" s="573">
        <v>0.23</v>
      </c>
      <c r="EN62" s="574">
        <f>'[2]METAS FORMACIÓN X CTROS'!$AY62</f>
        <v>0.285372340425532</v>
      </c>
      <c r="EO62" s="574">
        <f t="shared" si="44"/>
        <v>1.2407493061979651</v>
      </c>
      <c r="EP62" s="573">
        <v>0.52500000000000002</v>
      </c>
      <c r="EQ62" s="574">
        <f>'[2]METAS FORMACIÓN X CTROS'!$AZ62</f>
        <v>0.734546193401166</v>
      </c>
      <c r="ER62" s="574">
        <f t="shared" si="45"/>
        <v>1.3991356064784113</v>
      </c>
      <c r="ES62" s="573">
        <v>0.86250000000000004</v>
      </c>
      <c r="ET62" s="574">
        <f>'[2]METAS FORMACIÓN X CTROS'!$BA62</f>
        <v>0.87983854108035897</v>
      </c>
      <c r="EU62" s="574">
        <f t="shared" si="46"/>
        <v>1.0201026563250539</v>
      </c>
      <c r="EV62" s="573">
        <v>0.57750000000000001</v>
      </c>
      <c r="EW62" s="574">
        <f>'[2]METAS FORMACIÓN X CTROS'!$BB62</f>
        <v>0.33814541009371901</v>
      </c>
      <c r="EX62" s="574">
        <f t="shared" si="47"/>
        <v>0.58553317765146151</v>
      </c>
      <c r="EY62" s="573">
        <v>0.72</v>
      </c>
      <c r="EZ62" s="574">
        <f>'[2]METAS FORMACIÓN X CTROS'!$BC62</f>
        <v>0.76258158816562105</v>
      </c>
      <c r="FA62" s="574">
        <f t="shared" si="48"/>
        <v>1.0591410946744737</v>
      </c>
      <c r="FB62" s="573">
        <v>0.8</v>
      </c>
      <c r="FC62" s="574">
        <f>'[2]METAS FORMACIÓN X CTROS'!$BD62</f>
        <v>0.71618037135278501</v>
      </c>
      <c r="FD62" s="574">
        <f t="shared" si="49"/>
        <v>0.89522546419098126</v>
      </c>
      <c r="FE62" s="573">
        <v>0.22</v>
      </c>
      <c r="FF62" s="574">
        <f>'[2]METAS FORMACIÓN X CTROS'!$BE62</f>
        <v>0.61624999999999996</v>
      </c>
      <c r="FG62" s="574">
        <f t="shared" si="50"/>
        <v>2.8011363636363633</v>
      </c>
      <c r="FH62" s="573">
        <v>0.51</v>
      </c>
      <c r="FI62" s="574">
        <f>'[2]METAS FORMACIÓN X CTROS'!$BF62</f>
        <v>0.62981634857760205</v>
      </c>
      <c r="FJ62" s="574">
        <f t="shared" si="51"/>
        <v>1.2349340168188274</v>
      </c>
      <c r="FK62" s="575">
        <v>0.9</v>
      </c>
      <c r="FL62" s="574">
        <f>'[2]METAS FORMACIÓN X CTROS'!$BG62</f>
        <v>0.900968783638321</v>
      </c>
      <c r="FM62" s="574">
        <f t="shared" si="52"/>
        <v>1.0010764262648011</v>
      </c>
      <c r="FN62" s="575">
        <v>0.61009999999999998</v>
      </c>
      <c r="FO62" s="574">
        <f>'[2]METAS FORMACIÓN X CTROS'!$BH62</f>
        <v>0.83506886126973501</v>
      </c>
      <c r="FP62" s="574">
        <f t="shared" si="53"/>
        <v>1.3687409625794706</v>
      </c>
      <c r="FQ62" s="576">
        <v>4046</v>
      </c>
      <c r="FR62" s="22">
        <f>'[2]METAS FORMACIÓN X CTROS'!$BI62</f>
        <v>2996</v>
      </c>
      <c r="FS62" s="575">
        <f t="shared" si="54"/>
        <v>0.74048442906574397</v>
      </c>
      <c r="FT62" s="576">
        <v>1234</v>
      </c>
      <c r="FU62" s="22">
        <f>'[2]METAS FORMACIÓN X CTROS'!$BJ62</f>
        <v>514</v>
      </c>
      <c r="FV62" s="575">
        <f t="shared" si="55"/>
        <v>0.41653160453808752</v>
      </c>
      <c r="FW62" s="576">
        <v>5280</v>
      </c>
      <c r="FX62" s="22">
        <f>'[2]METAS FORMACIÓN X CTROS'!$BK62</f>
        <v>3510</v>
      </c>
      <c r="FY62" s="575">
        <f t="shared" si="56"/>
        <v>0.66477272727272729</v>
      </c>
      <c r="FZ62" s="576">
        <v>30183</v>
      </c>
      <c r="GA62" s="22">
        <f>'[2]METAS FORMACIÓN X CTROS'!$BL62</f>
        <v>36799</v>
      </c>
      <c r="GB62" s="575">
        <f t="shared" si="57"/>
        <v>1.2191962362919524</v>
      </c>
      <c r="GC62" s="576">
        <v>35463</v>
      </c>
      <c r="GD62" s="22">
        <f>'[2]METAS FORMACIÓN X CTROS'!$BM62</f>
        <v>40309</v>
      </c>
      <c r="GE62" s="575">
        <f t="shared" si="58"/>
        <v>1.1366494656402448</v>
      </c>
      <c r="GF62" s="576">
        <v>2013</v>
      </c>
      <c r="GG62" s="22">
        <f>'[2]METAS FORMACIÓN X CTROS'!$BN62</f>
        <v>1968</v>
      </c>
      <c r="GH62" s="499">
        <f t="shared" si="59"/>
        <v>0.97764530551415796</v>
      </c>
      <c r="GI62" s="22">
        <v>5358</v>
      </c>
      <c r="GJ62" s="22">
        <f>'[2]METAS FORMACIÓN X CTROS'!$BO62</f>
        <v>4532</v>
      </c>
      <c r="GK62" s="574">
        <f t="shared" si="60"/>
        <v>0.84583799925345282</v>
      </c>
      <c r="GL62" s="22">
        <v>671</v>
      </c>
      <c r="GM62" s="22">
        <f>'[2]METAS FORMACIÓN X CTROS'!$BP62</f>
        <v>2040</v>
      </c>
      <c r="GN62" s="574">
        <f t="shared" si="61"/>
        <v>3.0402384500745154</v>
      </c>
    </row>
    <row r="63" spans="1:196" s="1" customFormat="1" ht="15" customHeight="1" x14ac:dyDescent="0.6">
      <c r="A63" s="16">
        <v>19</v>
      </c>
      <c r="B63" s="17" t="s">
        <v>529</v>
      </c>
      <c r="C63" s="18">
        <v>9307</v>
      </c>
      <c r="D63" s="17" t="s">
        <v>598</v>
      </c>
      <c r="E63" s="8">
        <f>VLOOKUP(C63,'[3]METAS FORMACIÓN X CTROS'!$C$11:$E$128,3,0)</f>
        <v>2349</v>
      </c>
      <c r="F63" s="8">
        <f>'[2]METAS FORMACIÓN X CTROS'!$E63</f>
        <v>2398</v>
      </c>
      <c r="G63" s="352">
        <f t="shared" si="62"/>
        <v>1.0208599404001704</v>
      </c>
      <c r="H63" s="8">
        <f>VLOOKUP(C63,'[3]METAS FORMACIÓN X CTROS'!$C$11:$F$128,4,0)</f>
        <v>2622</v>
      </c>
      <c r="I63" s="8">
        <f>'[2]METAS FORMACIÓN X CTROS'!$F63</f>
        <v>2622</v>
      </c>
      <c r="J63" s="352">
        <f t="shared" si="2"/>
        <v>1</v>
      </c>
      <c r="K63" s="8">
        <f>VLOOKUP(C63,'[3]METAS FORMACIÓN X CTROS'!$C$11:$G$128,5,0)</f>
        <v>0</v>
      </c>
      <c r="L63" s="8">
        <f>'[2]METAS FORMACIÓN X CTROS'!$G63</f>
        <v>0</v>
      </c>
      <c r="M63" s="352" t="str">
        <f t="shared" si="3"/>
        <v>N/A</v>
      </c>
      <c r="N63" s="8">
        <v>44</v>
      </c>
      <c r="O63" s="8">
        <f>'[2]METAS FORMACIÓN X CTROS'!$H63</f>
        <v>72</v>
      </c>
      <c r="P63" s="355">
        <f t="shared" si="4"/>
        <v>1.6363636363636365</v>
      </c>
      <c r="Q63" s="8">
        <v>0</v>
      </c>
      <c r="R63" s="8">
        <f>'[2]METAS FORMACIÓN X CTROS'!$I63</f>
        <v>0</v>
      </c>
      <c r="S63" s="355" t="str">
        <f t="shared" si="5"/>
        <v>N/A</v>
      </c>
      <c r="T63" s="8">
        <v>5015</v>
      </c>
      <c r="U63" s="8">
        <f>'[2]METAS FORMACIÓN X CTROS'!$J63</f>
        <v>5092</v>
      </c>
      <c r="V63" s="352">
        <f t="shared" si="64"/>
        <v>1.0153539381854437</v>
      </c>
      <c r="W63" s="8">
        <v>5015</v>
      </c>
      <c r="X63" s="8">
        <f>'[2]METAS FORMACIÓN X CTROS'!$K63</f>
        <v>5092</v>
      </c>
      <c r="Y63" s="352">
        <f t="shared" si="6"/>
        <v>1.0153539381854437</v>
      </c>
      <c r="Z63" s="8">
        <v>92</v>
      </c>
      <c r="AA63" s="8">
        <f>'[2]METAS FORMACIÓN X CTROS'!$L63</f>
        <v>59</v>
      </c>
      <c r="AB63" s="352">
        <f t="shared" si="7"/>
        <v>0.64130434782608692</v>
      </c>
      <c r="AC63" s="8">
        <v>36</v>
      </c>
      <c r="AD63" s="8">
        <f>'[2]METAS FORMACIÓN X CTROS'!$M63</f>
        <v>117</v>
      </c>
      <c r="AE63" s="355">
        <f t="shared" si="8"/>
        <v>3.25</v>
      </c>
      <c r="AF63" s="8">
        <v>42</v>
      </c>
      <c r="AG63" s="8">
        <f>'[2]METAS FORMACIÓN X CTROS'!$N63</f>
        <v>20</v>
      </c>
      <c r="AH63" s="355">
        <f t="shared" si="9"/>
        <v>0.47619047619047616</v>
      </c>
      <c r="AI63" s="8">
        <v>170</v>
      </c>
      <c r="AJ63" s="8">
        <f>'[2]METAS FORMACIÓN X CTROS'!$O63</f>
        <v>196</v>
      </c>
      <c r="AK63" s="352">
        <f t="shared" si="10"/>
        <v>1.1529411764705881</v>
      </c>
      <c r="AL63" s="8">
        <v>60</v>
      </c>
      <c r="AM63" s="8">
        <f>'[2]METAS FORMACIÓN X CTROS'!$P63</f>
        <v>21</v>
      </c>
      <c r="AN63" s="352">
        <f t="shared" si="11"/>
        <v>0.35</v>
      </c>
      <c r="AO63" s="8">
        <v>0</v>
      </c>
      <c r="AP63" s="8">
        <f>'[2]METAS FORMACIÓN X CTROS'!$Q63</f>
        <v>0</v>
      </c>
      <c r="AQ63" s="355" t="str">
        <f t="shared" si="12"/>
        <v>N/A</v>
      </c>
      <c r="AR63" s="8">
        <v>0</v>
      </c>
      <c r="AS63" s="8">
        <f>'[2]METAS FORMACIÓN X CTROS'!$R63</f>
        <v>0</v>
      </c>
      <c r="AT63" s="355" t="str">
        <f t="shared" si="13"/>
        <v>N/A</v>
      </c>
      <c r="AU63" s="8">
        <v>60</v>
      </c>
      <c r="AV63" s="8">
        <f>'[2]METAS FORMACIÓN X CTROS'!$S63</f>
        <v>21</v>
      </c>
      <c r="AW63" s="352">
        <f t="shared" si="14"/>
        <v>0.35</v>
      </c>
      <c r="AX63" s="8">
        <v>2675</v>
      </c>
      <c r="AY63" s="8">
        <f>'[2]METAS FORMACIÓN X CTROS'!$T63</f>
        <v>2716</v>
      </c>
      <c r="AZ63" s="352">
        <f t="shared" si="15"/>
        <v>1.0153271028037383</v>
      </c>
      <c r="BA63" s="8">
        <v>837</v>
      </c>
      <c r="BB63" s="8">
        <f>'[2]METAS FORMACIÓN X CTROS'!$U63</f>
        <v>898</v>
      </c>
      <c r="BC63" s="352">
        <f t="shared" si="16"/>
        <v>1.0728793309438471</v>
      </c>
      <c r="BD63" s="8">
        <v>319</v>
      </c>
      <c r="BE63" s="8">
        <f>'[2]METAS FORMACIÓN X CTROS'!$V63</f>
        <v>580</v>
      </c>
      <c r="BF63" s="355">
        <f t="shared" si="17"/>
        <v>1.8181818181818181</v>
      </c>
      <c r="BG63" s="8">
        <v>178</v>
      </c>
      <c r="BH63" s="8">
        <f>'[2]METAS FORMACIÓN X CTROS'!$W63</f>
        <v>481</v>
      </c>
      <c r="BI63" s="355">
        <f t="shared" si="18"/>
        <v>2.702247191011236</v>
      </c>
      <c r="BJ63" s="8">
        <v>1894</v>
      </c>
      <c r="BK63" s="8">
        <f>'[2]METAS FORMACIÓN X CTROS'!$X63</f>
        <v>1900</v>
      </c>
      <c r="BL63" s="560">
        <f t="shared" si="65"/>
        <v>1.0031678986272439</v>
      </c>
      <c r="BM63" s="8">
        <v>5903</v>
      </c>
      <c r="BN63" s="8">
        <f>'[2]METAS FORMACIÓN X CTROS'!$Y63</f>
        <v>6575</v>
      </c>
      <c r="BO63" s="352">
        <f t="shared" si="19"/>
        <v>1.11384042012536</v>
      </c>
      <c r="BP63" s="8">
        <v>60</v>
      </c>
      <c r="BQ63" s="8">
        <f>'[2]METAS FORMACIÓN X CTROS'!$Z63</f>
        <v>39</v>
      </c>
      <c r="BR63" s="352">
        <f t="shared" si="20"/>
        <v>0.65</v>
      </c>
      <c r="BS63" s="8">
        <v>6193</v>
      </c>
      <c r="BT63" s="8">
        <f>'[2]METAS FORMACIÓN X CTROS'!$AA63</f>
        <v>6831</v>
      </c>
      <c r="BU63" s="352">
        <f t="shared" si="21"/>
        <v>1.103019538188277</v>
      </c>
      <c r="BV63" s="8">
        <v>11208</v>
      </c>
      <c r="BW63" s="8">
        <f>'[2]METAS FORMACIÓN X CTROS'!$AB63</f>
        <v>11923</v>
      </c>
      <c r="BX63" s="352">
        <f t="shared" si="22"/>
        <v>1.0637937187723054</v>
      </c>
      <c r="BY63" s="8">
        <v>16320</v>
      </c>
      <c r="BZ63" s="8">
        <f>'[2]METAS FORMACIÓN X CTROS'!$AC63</f>
        <v>16320</v>
      </c>
      <c r="CA63" s="358">
        <f t="shared" si="23"/>
        <v>1</v>
      </c>
      <c r="CB63" s="8">
        <v>23970</v>
      </c>
      <c r="CC63" s="8">
        <f>'[2]METAS FORMACIÓN X CTROS'!$AD63</f>
        <v>33568</v>
      </c>
      <c r="CD63" s="358">
        <f t="shared" si="24"/>
        <v>1.4004171881518566</v>
      </c>
      <c r="CE63" s="8">
        <v>5120</v>
      </c>
      <c r="CF63" s="8">
        <f>'[2]METAS FORMACIÓN X CTROS'!$AE63</f>
        <v>5120</v>
      </c>
      <c r="CG63" s="358">
        <f t="shared" si="25"/>
        <v>1</v>
      </c>
      <c r="CH63" s="8">
        <v>1320</v>
      </c>
      <c r="CI63" s="8">
        <f>'[2]METAS FORMACIÓN X CTROS'!$AF63</f>
        <v>1388</v>
      </c>
      <c r="CJ63" s="352">
        <f t="shared" si="26"/>
        <v>1.0515151515151515</v>
      </c>
      <c r="CK63" s="8">
        <v>6440</v>
      </c>
      <c r="CL63" s="8">
        <f>'[2]METAS FORMACIÓN X CTROS'!$AG63</f>
        <v>6508</v>
      </c>
      <c r="CM63" s="358">
        <f t="shared" si="27"/>
        <v>1.0105590062111802</v>
      </c>
      <c r="CN63" s="8">
        <v>12000</v>
      </c>
      <c r="CO63" s="8">
        <v>13291</v>
      </c>
      <c r="CP63" s="358">
        <f t="shared" si="63"/>
        <v>1.1075833333333334</v>
      </c>
      <c r="CQ63" s="8">
        <v>1769</v>
      </c>
      <c r="CR63" s="8">
        <f>'[2]METAS FORMACIÓN X CTROS'!$AI63</f>
        <v>1831</v>
      </c>
      <c r="CS63" s="358">
        <f t="shared" si="28"/>
        <v>1.0350480497456189</v>
      </c>
      <c r="CT63" s="8">
        <v>60499</v>
      </c>
      <c r="CU63" s="8">
        <f>'[2]METAS FORMACIÓN X CTROS'!$AJ63</f>
        <v>71518</v>
      </c>
      <c r="CV63" s="358">
        <f t="shared" si="29"/>
        <v>1.1821352419048248</v>
      </c>
      <c r="CW63" s="8">
        <v>71707</v>
      </c>
      <c r="CX63" s="8">
        <f>'[2]METAS FORMACIÓN X CTROS'!$AK63</f>
        <v>83441</v>
      </c>
      <c r="CY63" s="358">
        <f t="shared" si="30"/>
        <v>1.1636381385359866</v>
      </c>
      <c r="CZ63" s="8">
        <v>12399</v>
      </c>
      <c r="DA63" s="8">
        <f>'[2]METAS FORMACIÓN X CTROS'!$AL63</f>
        <v>14060</v>
      </c>
      <c r="DB63" s="355">
        <f t="shared" si="31"/>
        <v>1.133962416323897</v>
      </c>
      <c r="DC63" s="8">
        <v>1989</v>
      </c>
      <c r="DD63" s="8">
        <f>'[2]METAS FORMACIÓN X CTROS'!$AM63</f>
        <v>2332</v>
      </c>
      <c r="DE63" s="355">
        <f t="shared" si="32"/>
        <v>1.1724484665661137</v>
      </c>
      <c r="DF63" s="8">
        <v>24899</v>
      </c>
      <c r="DG63" s="8">
        <f>'[2]METAS FORMACIÓN X CTROS'!$AN63</f>
        <v>24960</v>
      </c>
      <c r="DH63" s="358">
        <f t="shared" si="33"/>
        <v>1.0024498975862484</v>
      </c>
      <c r="DI63" s="62">
        <v>0.88</v>
      </c>
      <c r="DJ63" s="93">
        <f>'[2]METAS FORMACIÓN X CTROS'!$AO63</f>
        <v>0.88218439238159396</v>
      </c>
      <c r="DK63" s="93">
        <f t="shared" si="34"/>
        <v>1.0024822640699931</v>
      </c>
      <c r="DL63" s="62">
        <v>0.71</v>
      </c>
      <c r="DM63" s="93">
        <f>'[2]METAS FORMACIÓN X CTROS'!$AP63</f>
        <v>0.73051224944320703</v>
      </c>
      <c r="DN63" s="93">
        <f t="shared" si="35"/>
        <v>1.0288904921735311</v>
      </c>
      <c r="DO63" s="62">
        <v>0.79499999999999993</v>
      </c>
      <c r="DP63" s="93">
        <f>'[2]METAS FORMACIÓN X CTROS'!$AQ63</f>
        <v>0.86224564485434096</v>
      </c>
      <c r="DQ63" s="93">
        <f t="shared" si="36"/>
        <v>1.0845857167979132</v>
      </c>
      <c r="DR63" s="62">
        <v>0.81</v>
      </c>
      <c r="DS63" s="93">
        <f>'[2]METAS FORMACIÓN X CTROS'!$AR63</f>
        <v>0.90040485829959505</v>
      </c>
      <c r="DT63" s="93">
        <f t="shared" si="37"/>
        <v>1.1116109361723394</v>
      </c>
      <c r="DU63" s="62">
        <v>0.77</v>
      </c>
      <c r="DV63" s="93">
        <f>'[2]METAS FORMACIÓN X CTROS'!$AS63</f>
        <v>0.75362318840579701</v>
      </c>
      <c r="DW63" s="93">
        <f t="shared" si="38"/>
        <v>0.97873141351402204</v>
      </c>
      <c r="DX63" s="62">
        <v>0.79</v>
      </c>
      <c r="DY63" s="93">
        <f>'[2]METAS FORMACIÓN X CTROS'!$AT63</f>
        <v>0.82482325216025099</v>
      </c>
      <c r="DZ63" s="93">
        <f t="shared" si="39"/>
        <v>1.0440800660256342</v>
      </c>
      <c r="EA63" s="62">
        <v>0.84499999999999997</v>
      </c>
      <c r="EB63" s="93">
        <f>'[2]METAS FORMACIÓN X CTROS'!$AU63</f>
        <v>0.88754016422706195</v>
      </c>
      <c r="EC63" s="93">
        <f t="shared" si="40"/>
        <v>1.0503433896178249</v>
      </c>
      <c r="ED63" s="62">
        <v>0.74</v>
      </c>
      <c r="EE63" s="93">
        <f>'[2]METAS FORMACIÓN X CTROS'!$AV63</f>
        <v>0.74772727272727302</v>
      </c>
      <c r="EF63" s="93">
        <f t="shared" si="41"/>
        <v>1.0104422604422609</v>
      </c>
      <c r="EG63" s="62">
        <v>0.79249999999999998</v>
      </c>
      <c r="EH63" s="93">
        <f>'[2]METAS FORMACIÓN X CTROS'!$AW63</f>
        <v>0.84626352428080198</v>
      </c>
      <c r="EI63" s="93">
        <f t="shared" si="42"/>
        <v>1.0678404091871319</v>
      </c>
      <c r="EJ63" s="62">
        <v>0.77</v>
      </c>
      <c r="EK63" s="93">
        <f>'[2]METAS FORMACIÓN X CTROS'!$AX63</f>
        <v>0.91355485442709405</v>
      </c>
      <c r="EL63" s="93">
        <f t="shared" si="43"/>
        <v>1.1864348758793428</v>
      </c>
      <c r="EM63" s="62">
        <v>0.23</v>
      </c>
      <c r="EN63" s="93">
        <f>'[2]METAS FORMACIÓN X CTROS'!$AY63</f>
        <v>0.27248134328358198</v>
      </c>
      <c r="EO63" s="93">
        <f t="shared" si="44"/>
        <v>1.1847014925373129</v>
      </c>
      <c r="EP63" s="62">
        <v>0.5</v>
      </c>
      <c r="EQ63" s="93">
        <f>'[2]METAS FORMACIÓN X CTROS'!$AZ63</f>
        <v>0.72137084370368298</v>
      </c>
      <c r="ER63" s="93">
        <f t="shared" si="45"/>
        <v>1.442741687407366</v>
      </c>
      <c r="ES63" s="62">
        <v>0.8075</v>
      </c>
      <c r="ET63" s="93">
        <f>'[2]METAS FORMACIÓN X CTROS'!$BA63</f>
        <v>0.90981686359672398</v>
      </c>
      <c r="EU63" s="93">
        <f t="shared" si="46"/>
        <v>1.1267081902126612</v>
      </c>
      <c r="EV63" s="62">
        <v>0.48499999999999999</v>
      </c>
      <c r="EW63" s="93">
        <f>'[2]METAS FORMACIÓN X CTROS'!$BB63</f>
        <v>0.33950320512820498</v>
      </c>
      <c r="EX63" s="93">
        <f t="shared" si="47"/>
        <v>0.70000660851176288</v>
      </c>
      <c r="EY63" s="62">
        <v>0.64624999999999999</v>
      </c>
      <c r="EZ63" s="93">
        <f>'[2]METAS FORMACIÓN X CTROS'!$BC63</f>
        <v>0.73921693172421199</v>
      </c>
      <c r="FA63" s="93">
        <f t="shared" si="48"/>
        <v>1.1438559871941385</v>
      </c>
      <c r="FB63" s="62">
        <v>0.8</v>
      </c>
      <c r="FC63" s="93">
        <f>'[2]METAS FORMACIÓN X CTROS'!$BD63</f>
        <v>0.68227665706051899</v>
      </c>
      <c r="FD63" s="93">
        <f t="shared" si="49"/>
        <v>0.85284582132564868</v>
      </c>
      <c r="FE63" s="62">
        <v>0.31</v>
      </c>
      <c r="FF63" s="93">
        <f>'[2]METAS FORMACIÓN X CTROS'!$BE63</f>
        <v>0.42734375000000002</v>
      </c>
      <c r="FG63" s="93">
        <f t="shared" si="50"/>
        <v>1.3785282258064517</v>
      </c>
      <c r="FH63" s="62">
        <v>0.55500000000000005</v>
      </c>
      <c r="FI63" s="93">
        <f>'[2]METAS FORMACIÓN X CTROS'!$BF63</f>
        <v>0.48171481253841397</v>
      </c>
      <c r="FJ63" s="93">
        <f t="shared" si="51"/>
        <v>0.86795461718633138</v>
      </c>
      <c r="FK63" s="54">
        <v>0.81071064578893726</v>
      </c>
      <c r="FL63" s="93">
        <f>'[2]METAS FORMACIÓN X CTROS'!$BG63</f>
        <v>0.89800853485064003</v>
      </c>
      <c r="FM63" s="93">
        <f t="shared" si="52"/>
        <v>1.1076806990449095</v>
      </c>
      <c r="FN63" s="54">
        <v>0.61009999999999998</v>
      </c>
      <c r="FO63" s="93">
        <f>'[2]METAS FORMACIÓN X CTROS'!$BH63</f>
        <v>0.88164665523156105</v>
      </c>
      <c r="FP63" s="93">
        <f t="shared" si="53"/>
        <v>1.4450854863654501</v>
      </c>
      <c r="FQ63" s="63">
        <v>2176</v>
      </c>
      <c r="FR63" s="8">
        <f>'[2]METAS FORMACIÓN X CTROS'!$BI63</f>
        <v>1519</v>
      </c>
      <c r="FS63" s="54">
        <f t="shared" si="54"/>
        <v>0.69806985294117652</v>
      </c>
      <c r="FT63" s="63">
        <v>963</v>
      </c>
      <c r="FU63" s="8">
        <f>'[2]METAS FORMACIÓN X CTROS'!$BJ63</f>
        <v>560</v>
      </c>
      <c r="FV63" s="54">
        <f t="shared" si="55"/>
        <v>0.58151609553478711</v>
      </c>
      <c r="FW63" s="63">
        <v>3139</v>
      </c>
      <c r="FX63" s="8">
        <f>'[2]METAS FORMACIÓN X CTROS'!$BK63</f>
        <v>2079</v>
      </c>
      <c r="FY63" s="54">
        <f t="shared" si="56"/>
        <v>0.66231283848359346</v>
      </c>
      <c r="FZ63" s="63">
        <v>24854</v>
      </c>
      <c r="GA63" s="8">
        <f>'[2]METAS FORMACIÓN X CTROS'!$BL63</f>
        <v>39883</v>
      </c>
      <c r="GB63" s="54">
        <f t="shared" si="57"/>
        <v>1.6046913977629356</v>
      </c>
      <c r="GC63" s="63">
        <v>27993</v>
      </c>
      <c r="GD63" s="8">
        <f>'[2]METAS FORMACIÓN X CTROS'!$BM63</f>
        <v>41962</v>
      </c>
      <c r="GE63" s="54">
        <f t="shared" si="58"/>
        <v>1.4990176115457436</v>
      </c>
      <c r="GF63" s="63">
        <v>617</v>
      </c>
      <c r="GG63" s="8">
        <f>'[2]METAS FORMACIÓN X CTROS'!$BN63</f>
        <v>654</v>
      </c>
      <c r="GH63" s="300">
        <f t="shared" si="59"/>
        <v>1.059967585089141</v>
      </c>
      <c r="GI63" s="8">
        <v>8925</v>
      </c>
      <c r="GJ63" s="8">
        <f>'[2]METAS FORMACIÓN X CTROS'!$BO63</f>
        <v>9797</v>
      </c>
      <c r="GK63" s="93">
        <f t="shared" si="60"/>
        <v>1.097703081232493</v>
      </c>
      <c r="GL63" s="8">
        <v>915</v>
      </c>
      <c r="GM63" s="8">
        <f>'[2]METAS FORMACIÓN X CTROS'!$BP63</f>
        <v>1322</v>
      </c>
      <c r="GN63" s="93">
        <f t="shared" si="61"/>
        <v>1.444808743169399</v>
      </c>
    </row>
    <row r="64" spans="1:196" s="1" customFormat="1" ht="15" customHeight="1" x14ac:dyDescent="0.6">
      <c r="A64" s="16">
        <v>20</v>
      </c>
      <c r="B64" s="17" t="s">
        <v>530</v>
      </c>
      <c r="C64" s="18">
        <v>9114</v>
      </c>
      <c r="D64" s="17" t="s">
        <v>629</v>
      </c>
      <c r="E64" s="8">
        <f>VLOOKUP(C64,'[3]METAS FORMACIÓN X CTROS'!$C$11:$E$128,3,0)</f>
        <v>2292</v>
      </c>
      <c r="F64" s="8">
        <f>'[2]METAS FORMACIÓN X CTROS'!$E64</f>
        <v>2218</v>
      </c>
      <c r="G64" s="352">
        <f t="shared" si="62"/>
        <v>0.96771378708551481</v>
      </c>
      <c r="H64" s="8">
        <f>VLOOKUP(C64,'[3]METAS FORMACIÓN X CTROS'!$C$11:$F$128,4,0)</f>
        <v>1608</v>
      </c>
      <c r="I64" s="8">
        <f>'[2]METAS FORMACIÓN X CTROS'!$F64</f>
        <v>1587</v>
      </c>
      <c r="J64" s="352">
        <f t="shared" si="2"/>
        <v>0.98694029850746268</v>
      </c>
      <c r="K64" s="8">
        <f>VLOOKUP(C64,'[3]METAS FORMACIÓN X CTROS'!$C$11:$G$128,5,0)</f>
        <v>87</v>
      </c>
      <c r="L64" s="8">
        <f>'[2]METAS FORMACIÓN X CTROS'!$G64</f>
        <v>37</v>
      </c>
      <c r="M64" s="352">
        <f t="shared" si="3"/>
        <v>0.42528735632183906</v>
      </c>
      <c r="N64" s="8">
        <v>14</v>
      </c>
      <c r="O64" s="8">
        <f>'[2]METAS FORMACIÓN X CTROS'!$H64</f>
        <v>28</v>
      </c>
      <c r="P64" s="355">
        <f t="shared" si="4"/>
        <v>2</v>
      </c>
      <c r="Q64" s="8">
        <v>0</v>
      </c>
      <c r="R64" s="8">
        <f>'[2]METAS FORMACIÓN X CTROS'!$I64</f>
        <v>0</v>
      </c>
      <c r="S64" s="355" t="str">
        <f t="shared" si="5"/>
        <v>N/A</v>
      </c>
      <c r="T64" s="8">
        <v>4001</v>
      </c>
      <c r="U64" s="8">
        <f>'[2]METAS FORMACIÓN X CTROS'!$J64</f>
        <v>3870</v>
      </c>
      <c r="V64" s="352">
        <f t="shared" si="64"/>
        <v>0.96725818545363662</v>
      </c>
      <c r="W64" s="8">
        <v>4001</v>
      </c>
      <c r="X64" s="8">
        <f>'[2]METAS FORMACIÓN X CTROS'!$K64</f>
        <v>3870</v>
      </c>
      <c r="Y64" s="352">
        <f t="shared" si="6"/>
        <v>0.96725818545363662</v>
      </c>
      <c r="Z64" s="8">
        <v>95</v>
      </c>
      <c r="AA64" s="8">
        <f>'[2]METAS FORMACIÓN X CTROS'!$L64</f>
        <v>60</v>
      </c>
      <c r="AB64" s="352">
        <f t="shared" si="7"/>
        <v>0.63157894736842102</v>
      </c>
      <c r="AC64" s="8">
        <v>15</v>
      </c>
      <c r="AD64" s="8">
        <f>'[2]METAS FORMACIÓN X CTROS'!$M64</f>
        <v>17</v>
      </c>
      <c r="AE64" s="355">
        <f t="shared" si="8"/>
        <v>1.1333333333333333</v>
      </c>
      <c r="AF64" s="8">
        <v>0</v>
      </c>
      <c r="AG64" s="8">
        <f>'[2]METAS FORMACIÓN X CTROS'!$N64</f>
        <v>0</v>
      </c>
      <c r="AH64" s="355" t="str">
        <f t="shared" si="9"/>
        <v>N/A</v>
      </c>
      <c r="AI64" s="8">
        <v>110</v>
      </c>
      <c r="AJ64" s="8">
        <f>'[2]METAS FORMACIÓN X CTROS'!$O64</f>
        <v>77</v>
      </c>
      <c r="AK64" s="352">
        <f t="shared" si="10"/>
        <v>0.7</v>
      </c>
      <c r="AL64" s="8">
        <v>110</v>
      </c>
      <c r="AM64" s="8">
        <f>'[2]METAS FORMACIÓN X CTROS'!$P64</f>
        <v>83</v>
      </c>
      <c r="AN64" s="352">
        <f t="shared" si="11"/>
        <v>0.75454545454545452</v>
      </c>
      <c r="AO64" s="8">
        <v>15</v>
      </c>
      <c r="AP64" s="8">
        <f>'[2]METAS FORMACIÓN X CTROS'!$Q64</f>
        <v>15</v>
      </c>
      <c r="AQ64" s="355">
        <f t="shared" si="12"/>
        <v>1</v>
      </c>
      <c r="AR64" s="8">
        <v>0</v>
      </c>
      <c r="AS64" s="8">
        <f>'[2]METAS FORMACIÓN X CTROS'!$R64</f>
        <v>0</v>
      </c>
      <c r="AT64" s="355" t="str">
        <f t="shared" si="13"/>
        <v>N/A</v>
      </c>
      <c r="AU64" s="8">
        <v>125</v>
      </c>
      <c r="AV64" s="8">
        <f>'[2]METAS FORMACIÓN X CTROS'!$S64</f>
        <v>98</v>
      </c>
      <c r="AW64" s="352">
        <f t="shared" si="14"/>
        <v>0.78400000000000003</v>
      </c>
      <c r="AX64" s="8">
        <v>1227</v>
      </c>
      <c r="AY64" s="8">
        <f>'[2]METAS FORMACIÓN X CTROS'!$T64</f>
        <v>1187</v>
      </c>
      <c r="AZ64" s="352">
        <f t="shared" si="15"/>
        <v>0.96740016299918496</v>
      </c>
      <c r="BA64" s="8">
        <v>190</v>
      </c>
      <c r="BB64" s="8">
        <f>'[2]METAS FORMACIÓN X CTROS'!$U64</f>
        <v>191</v>
      </c>
      <c r="BC64" s="352">
        <f t="shared" si="16"/>
        <v>1.0052631578947369</v>
      </c>
      <c r="BD64" s="8">
        <v>329</v>
      </c>
      <c r="BE64" s="8">
        <f>'[2]METAS FORMACIÓN X CTROS'!$V64</f>
        <v>340</v>
      </c>
      <c r="BF64" s="355">
        <f t="shared" si="17"/>
        <v>1.0334346504559271</v>
      </c>
      <c r="BG64" s="8">
        <v>0</v>
      </c>
      <c r="BH64" s="8">
        <f>'[2]METAS FORMACIÓN X CTROS'!$W64</f>
        <v>0</v>
      </c>
      <c r="BI64" s="355" t="str">
        <f t="shared" si="18"/>
        <v>N/A</v>
      </c>
      <c r="BJ64" s="8">
        <v>3157</v>
      </c>
      <c r="BK64" s="8">
        <f>'[2]METAS FORMACIÓN X CTROS'!$X64</f>
        <v>3363</v>
      </c>
      <c r="BL64" s="560">
        <f t="shared" si="65"/>
        <v>1.0652518213493822</v>
      </c>
      <c r="BM64" s="8">
        <v>4903</v>
      </c>
      <c r="BN64" s="8">
        <f>'[2]METAS FORMACIÓN X CTROS'!$Y64</f>
        <v>5081</v>
      </c>
      <c r="BO64" s="352">
        <f t="shared" si="19"/>
        <v>1.0363043034876607</v>
      </c>
      <c r="BP64" s="8">
        <v>0</v>
      </c>
      <c r="BQ64" s="8">
        <f>'[2]METAS FORMACIÓN X CTROS'!$Z64</f>
        <v>0</v>
      </c>
      <c r="BR64" s="352" t="str">
        <f t="shared" si="20"/>
        <v>N/A</v>
      </c>
      <c r="BS64" s="8">
        <v>5138</v>
      </c>
      <c r="BT64" s="8">
        <f>'[2]METAS FORMACIÓN X CTROS'!$AA64</f>
        <v>5256</v>
      </c>
      <c r="BU64" s="352">
        <f t="shared" si="21"/>
        <v>1.0229661346827559</v>
      </c>
      <c r="BV64" s="8">
        <v>9139</v>
      </c>
      <c r="BW64" s="8">
        <f>'[2]METAS FORMACIÓN X CTROS'!$AB64</f>
        <v>9126</v>
      </c>
      <c r="BX64" s="352">
        <f t="shared" si="22"/>
        <v>0.99857752489331442</v>
      </c>
      <c r="BY64" s="8">
        <v>12640</v>
      </c>
      <c r="BZ64" s="8">
        <f>'[2]METAS FORMACIÓN X CTROS'!$AC64</f>
        <v>11200</v>
      </c>
      <c r="CA64" s="358">
        <f t="shared" si="23"/>
        <v>0.88607594936708856</v>
      </c>
      <c r="CB64" s="8">
        <v>32575</v>
      </c>
      <c r="CC64" s="8">
        <f>'[2]METAS FORMACIÓN X CTROS'!$AD64</f>
        <v>38528</v>
      </c>
      <c r="CD64" s="358">
        <f t="shared" si="24"/>
        <v>1.1827475057559478</v>
      </c>
      <c r="CE64" s="8">
        <v>4320</v>
      </c>
      <c r="CF64" s="8">
        <f>'[2]METAS FORMACIÓN X CTROS'!$AE64</f>
        <v>4000</v>
      </c>
      <c r="CG64" s="358">
        <f t="shared" si="25"/>
        <v>0.92592592592592593</v>
      </c>
      <c r="CH64" s="8">
        <v>250</v>
      </c>
      <c r="CI64" s="8">
        <f>'[2]METAS FORMACIÓN X CTROS'!$AF64</f>
        <v>294</v>
      </c>
      <c r="CJ64" s="352">
        <f t="shared" si="26"/>
        <v>1.1759999999999999</v>
      </c>
      <c r="CK64" s="8">
        <v>4570</v>
      </c>
      <c r="CL64" s="8">
        <f>'[2]METAS FORMACIÓN X CTROS'!$AG64</f>
        <v>4294</v>
      </c>
      <c r="CM64" s="358">
        <f t="shared" si="27"/>
        <v>0.93960612691466083</v>
      </c>
      <c r="CN64" s="8">
        <v>12641</v>
      </c>
      <c r="CO64" s="8">
        <v>13615</v>
      </c>
      <c r="CP64" s="358">
        <f t="shared" si="63"/>
        <v>1.0770508662289375</v>
      </c>
      <c r="CQ64" s="8">
        <v>300</v>
      </c>
      <c r="CR64" s="8">
        <f>'[2]METAS FORMACIÓN X CTROS'!$AI64</f>
        <v>344</v>
      </c>
      <c r="CS64" s="358">
        <f t="shared" si="28"/>
        <v>1.1466666666666667</v>
      </c>
      <c r="CT64" s="8">
        <v>62726</v>
      </c>
      <c r="CU64" s="8">
        <f>'[2]METAS FORMACIÓN X CTROS'!$AJ64</f>
        <v>67981</v>
      </c>
      <c r="CV64" s="358">
        <f t="shared" si="29"/>
        <v>1.0837770621432898</v>
      </c>
      <c r="CW64" s="8">
        <v>71865</v>
      </c>
      <c r="CX64" s="8">
        <f>'[2]METAS FORMACIÓN X CTROS'!$AK64</f>
        <v>77107</v>
      </c>
      <c r="CY64" s="358">
        <f t="shared" si="30"/>
        <v>1.0729423224100745</v>
      </c>
      <c r="CZ64" s="8">
        <v>13014</v>
      </c>
      <c r="DA64" s="8">
        <f>'[2]METAS FORMACIÓN X CTROS'!$AL64</f>
        <v>14015</v>
      </c>
      <c r="DB64" s="355">
        <f t="shared" si="31"/>
        <v>1.0769171661287844</v>
      </c>
      <c r="DC64" s="8">
        <v>300</v>
      </c>
      <c r="DD64" s="8">
        <f>'[2]METAS FORMACIÓN X CTROS'!$AM64</f>
        <v>344</v>
      </c>
      <c r="DE64" s="355">
        <f t="shared" si="32"/>
        <v>1.1466666666666667</v>
      </c>
      <c r="DF64" s="8">
        <v>18758</v>
      </c>
      <c r="DG64" s="8">
        <f>'[2]METAS FORMACIÓN X CTROS'!$AN64</f>
        <v>16978</v>
      </c>
      <c r="DH64" s="358">
        <f t="shared" si="33"/>
        <v>0.90510715428084021</v>
      </c>
      <c r="DI64" s="62">
        <v>0.93</v>
      </c>
      <c r="DJ64" s="93">
        <f>'[2]METAS FORMACIÓN X CTROS'!$AO64</f>
        <v>0.97077986179664399</v>
      </c>
      <c r="DK64" s="93">
        <f t="shared" si="34"/>
        <v>1.0438493137598321</v>
      </c>
      <c r="DL64" s="62">
        <v>0.96</v>
      </c>
      <c r="DM64" s="93">
        <f>'[2]METAS FORMACIÓN X CTROS'!$AP64</f>
        <v>0.99476439790575899</v>
      </c>
      <c r="DN64" s="93">
        <f t="shared" si="35"/>
        <v>1.0362129144851657</v>
      </c>
      <c r="DO64" s="62">
        <v>0.94500000000000006</v>
      </c>
      <c r="DP64" s="93">
        <f>'[2]METAS FORMACIÓN X CTROS'!$AQ64</f>
        <v>0.97165144596651398</v>
      </c>
      <c r="DQ64" s="93">
        <f t="shared" si="36"/>
        <v>1.0282025883243533</v>
      </c>
      <c r="DR64" s="62">
        <v>0.98</v>
      </c>
      <c r="DS64" s="93">
        <f>'[2]METAS FORMACIÓN X CTROS'!$AR64</f>
        <v>0.86552781427945702</v>
      </c>
      <c r="DT64" s="93">
        <f t="shared" si="37"/>
        <v>0.88319164722393573</v>
      </c>
      <c r="DU64" s="62">
        <v>0.93</v>
      </c>
      <c r="DV64" s="93">
        <f>'[2]METAS FORMACIÓN X CTROS'!$AS64</f>
        <v>0.97227473219911797</v>
      </c>
      <c r="DW64" s="93">
        <f t="shared" si="38"/>
        <v>1.0454567012893741</v>
      </c>
      <c r="DX64" s="62">
        <v>0.95500000000000007</v>
      </c>
      <c r="DY64" s="93">
        <f>'[2]METAS FORMACIÓN X CTROS'!$AT64</f>
        <v>0.90930232558139501</v>
      </c>
      <c r="DZ64" s="93">
        <f t="shared" si="39"/>
        <v>0.95214903202240309</v>
      </c>
      <c r="EA64" s="62">
        <v>0.95500000000000007</v>
      </c>
      <c r="EB64" s="93">
        <f>'[2]METAS FORMACIÓN X CTROS'!$AU64</f>
        <v>0.93807838867719096</v>
      </c>
      <c r="EC64" s="93">
        <f t="shared" si="40"/>
        <v>0.98228103526407418</v>
      </c>
      <c r="ED64" s="62">
        <v>0.94500000000000006</v>
      </c>
      <c r="EE64" s="93">
        <f>'[2]METAS FORMACIÓN X CTROS'!$AV64</f>
        <v>0.97469066366704205</v>
      </c>
      <c r="EF64" s="93">
        <f t="shared" si="41"/>
        <v>1.0314186917111556</v>
      </c>
      <c r="EG64" s="62">
        <v>0.95000000000000007</v>
      </c>
      <c r="EH64" s="93">
        <f>'[2]METAS FORMACIÓN X CTROS'!$AW64</f>
        <v>0.94521148367302199</v>
      </c>
      <c r="EI64" s="93">
        <f t="shared" si="42"/>
        <v>0.99495945649791784</v>
      </c>
      <c r="EJ64" s="62">
        <v>0.87</v>
      </c>
      <c r="EK64" s="93">
        <f>'[2]METAS FORMACIÓN X CTROS'!$AX64</f>
        <v>0.89844830526136299</v>
      </c>
      <c r="EL64" s="93">
        <f t="shared" si="43"/>
        <v>1.0326992014498426</v>
      </c>
      <c r="EM64" s="62">
        <v>0.31</v>
      </c>
      <c r="EN64" s="93">
        <f>'[2]METAS FORMACIÓN X CTROS'!$AY64</f>
        <v>0.38736842105263097</v>
      </c>
      <c r="EO64" s="93">
        <f t="shared" si="44"/>
        <v>1.2495755517826805</v>
      </c>
      <c r="EP64" s="62">
        <v>0.59</v>
      </c>
      <c r="EQ64" s="93">
        <f>'[2]METAS FORMACIÓN X CTROS'!$AZ64</f>
        <v>0.78417499007075497</v>
      </c>
      <c r="ER64" s="93">
        <f t="shared" si="45"/>
        <v>1.3291101526622966</v>
      </c>
      <c r="ES64" s="62">
        <v>0.91250000000000009</v>
      </c>
      <c r="ET64" s="93">
        <f>'[2]METAS FORMACIÓN X CTROS'!$BA64</f>
        <v>0.90329125713050296</v>
      </c>
      <c r="EU64" s="93">
        <f t="shared" si="46"/>
        <v>0.98990822699233194</v>
      </c>
      <c r="EV64" s="62">
        <v>0.62750000000000006</v>
      </c>
      <c r="EW64" s="93">
        <f>'[2]METAS FORMACIÓN X CTROS'!$BB64</f>
        <v>0.44887501472493802</v>
      </c>
      <c r="EX64" s="93">
        <f t="shared" si="47"/>
        <v>0.71533866888436326</v>
      </c>
      <c r="EY64" s="62">
        <v>0.77</v>
      </c>
      <c r="EZ64" s="93">
        <f>'[2]METAS FORMACIÓN X CTROS'!$BC64</f>
        <v>0.80323446639085905</v>
      </c>
      <c r="FA64" s="93">
        <f t="shared" si="48"/>
        <v>1.0431616446634533</v>
      </c>
      <c r="FB64" s="62">
        <v>0.79</v>
      </c>
      <c r="FC64" s="93">
        <f>'[2]METAS FORMACIÓN X CTROS'!$BD64</f>
        <v>0.93197278911564596</v>
      </c>
      <c r="FD64" s="93">
        <f t="shared" si="49"/>
        <v>1.1797123912856278</v>
      </c>
      <c r="FE64" s="62">
        <v>0.39</v>
      </c>
      <c r="FF64" s="93">
        <f>'[2]METAS FORMACIÓN X CTROS'!$BE64</f>
        <v>0.37475000000000003</v>
      </c>
      <c r="FG64" s="93">
        <f t="shared" si="50"/>
        <v>0.96089743589743593</v>
      </c>
      <c r="FH64" s="62">
        <v>0.59000000000000008</v>
      </c>
      <c r="FI64" s="93">
        <f>'[2]METAS FORMACIÓN X CTROS'!$BF64</f>
        <v>0.41290172333488601</v>
      </c>
      <c r="FJ64" s="93">
        <f t="shared" si="51"/>
        <v>0.69983342938116266</v>
      </c>
      <c r="FK64" s="54">
        <v>0.88213851761846906</v>
      </c>
      <c r="FL64" s="93">
        <f>'[2]METAS FORMACIÓN X CTROS'!$BG64</f>
        <v>0.92665001783803103</v>
      </c>
      <c r="FM64" s="93">
        <f t="shared" si="52"/>
        <v>1.0504586290367761</v>
      </c>
      <c r="FN64" s="54">
        <v>0.61009999999999998</v>
      </c>
      <c r="FO64" s="93">
        <f>'[2]METAS FORMACIÓN X CTROS'!$BH64</f>
        <v>0.81395348837209303</v>
      </c>
      <c r="FP64" s="93">
        <f t="shared" si="53"/>
        <v>1.3341312708934487</v>
      </c>
      <c r="FQ64" s="63">
        <v>2247</v>
      </c>
      <c r="FR64" s="8">
        <f>'[2]METAS FORMACIÓN X CTROS'!$BI64</f>
        <v>1372</v>
      </c>
      <c r="FS64" s="54">
        <f t="shared" si="54"/>
        <v>0.61059190031152644</v>
      </c>
      <c r="FT64" s="63">
        <v>1036</v>
      </c>
      <c r="FU64" s="8">
        <f>'[2]METAS FORMACIÓN X CTROS'!$BJ64</f>
        <v>364</v>
      </c>
      <c r="FV64" s="54">
        <f t="shared" si="55"/>
        <v>0.35135135135135137</v>
      </c>
      <c r="FW64" s="63">
        <v>3283</v>
      </c>
      <c r="FX64" s="8">
        <f>'[2]METAS FORMACIÓN X CTROS'!$BK64</f>
        <v>1736</v>
      </c>
      <c r="FY64" s="54">
        <f t="shared" si="56"/>
        <v>0.52878464818763327</v>
      </c>
      <c r="FZ64" s="63">
        <v>34141</v>
      </c>
      <c r="GA64" s="8">
        <f>'[2]METAS FORMACIÓN X CTROS'!$BL64</f>
        <v>40161</v>
      </c>
      <c r="GB64" s="54">
        <f t="shared" si="57"/>
        <v>1.1763275826718609</v>
      </c>
      <c r="GC64" s="63">
        <v>37424</v>
      </c>
      <c r="GD64" s="8">
        <f>'[2]METAS FORMACIÓN X CTROS'!$BM64</f>
        <v>41897</v>
      </c>
      <c r="GE64" s="54">
        <f t="shared" si="58"/>
        <v>1.1195222317229585</v>
      </c>
      <c r="GF64" s="63">
        <v>1405</v>
      </c>
      <c r="GG64" s="8">
        <f>'[2]METAS FORMACIÓN X CTROS'!$BN64</f>
        <v>961</v>
      </c>
      <c r="GH64" s="300">
        <f t="shared" si="59"/>
        <v>0.68398576512455511</v>
      </c>
      <c r="GI64" s="8">
        <v>9790</v>
      </c>
      <c r="GJ64" s="8">
        <f>'[2]METAS FORMACIÓN X CTROS'!$BO64</f>
        <v>5647</v>
      </c>
      <c r="GK64" s="93">
        <f t="shared" si="60"/>
        <v>0.5768130745658836</v>
      </c>
      <c r="GL64" s="8">
        <v>183</v>
      </c>
      <c r="GM64" s="8">
        <f>'[2]METAS FORMACIÓN X CTROS'!$BP64</f>
        <v>123</v>
      </c>
      <c r="GN64" s="93">
        <f t="shared" si="61"/>
        <v>0.67213114754098358</v>
      </c>
    </row>
    <row r="65" spans="1:196" s="1" customFormat="1" ht="15" customHeight="1" x14ac:dyDescent="0.6">
      <c r="A65" s="16">
        <v>20</v>
      </c>
      <c r="B65" s="17" t="s">
        <v>530</v>
      </c>
      <c r="C65" s="18">
        <v>9520</v>
      </c>
      <c r="D65" s="17" t="s">
        <v>630</v>
      </c>
      <c r="E65" s="8">
        <f>VLOOKUP(C65,'[3]METAS FORMACIÓN X CTROS'!$C$11:$E$128,3,0)</f>
        <v>1781</v>
      </c>
      <c r="F65" s="8">
        <f>'[2]METAS FORMACIÓN X CTROS'!$E65</f>
        <v>1775</v>
      </c>
      <c r="G65" s="352">
        <f t="shared" si="62"/>
        <v>0.99663110612015726</v>
      </c>
      <c r="H65" s="8">
        <f>VLOOKUP(C65,'[3]METAS FORMACIÓN X CTROS'!$C$11:$F$128,4,0)</f>
        <v>781</v>
      </c>
      <c r="I65" s="8">
        <f>'[2]METAS FORMACIÓN X CTROS'!$F65</f>
        <v>766</v>
      </c>
      <c r="J65" s="352">
        <f t="shared" si="2"/>
        <v>0.98079385403329067</v>
      </c>
      <c r="K65" s="8">
        <f>VLOOKUP(C65,'[3]METAS FORMACIÓN X CTROS'!$C$11:$G$128,5,0)</f>
        <v>0</v>
      </c>
      <c r="L65" s="8">
        <f>'[2]METAS FORMACIÓN X CTROS'!$G65</f>
        <v>0</v>
      </c>
      <c r="M65" s="352" t="str">
        <f t="shared" si="3"/>
        <v>N/A</v>
      </c>
      <c r="N65" s="8">
        <v>29</v>
      </c>
      <c r="O65" s="8">
        <f>'[2]METAS FORMACIÓN X CTROS'!$H65</f>
        <v>29</v>
      </c>
      <c r="P65" s="355">
        <f t="shared" si="4"/>
        <v>1</v>
      </c>
      <c r="Q65" s="8">
        <v>0</v>
      </c>
      <c r="R65" s="8">
        <f>'[2]METAS FORMACIÓN X CTROS'!$I65</f>
        <v>0</v>
      </c>
      <c r="S65" s="355" t="str">
        <f t="shared" si="5"/>
        <v>N/A</v>
      </c>
      <c r="T65" s="8">
        <v>2591</v>
      </c>
      <c r="U65" s="8">
        <f>'[2]METAS FORMACIÓN X CTROS'!$J65</f>
        <v>2570</v>
      </c>
      <c r="V65" s="352">
        <f t="shared" si="64"/>
        <v>0.99189502122732531</v>
      </c>
      <c r="W65" s="8">
        <v>2591</v>
      </c>
      <c r="X65" s="8">
        <f>'[2]METAS FORMACIÓN X CTROS'!$K65</f>
        <v>2570</v>
      </c>
      <c r="Y65" s="352">
        <f t="shared" si="6"/>
        <v>0.99189502122732531</v>
      </c>
      <c r="Z65" s="8">
        <v>55</v>
      </c>
      <c r="AA65" s="8">
        <f>'[2]METAS FORMACIÓN X CTROS'!$L65</f>
        <v>54</v>
      </c>
      <c r="AB65" s="352">
        <f t="shared" si="7"/>
        <v>0.98181818181818181</v>
      </c>
      <c r="AC65" s="8">
        <v>15</v>
      </c>
      <c r="AD65" s="8">
        <f>'[2]METAS FORMACIÓN X CTROS'!$M65</f>
        <v>42</v>
      </c>
      <c r="AE65" s="355">
        <f t="shared" si="8"/>
        <v>2.8</v>
      </c>
      <c r="AF65" s="8">
        <v>0</v>
      </c>
      <c r="AG65" s="8">
        <f>'[2]METAS FORMACIÓN X CTROS'!$N65</f>
        <v>0</v>
      </c>
      <c r="AH65" s="355" t="str">
        <f t="shared" si="9"/>
        <v>N/A</v>
      </c>
      <c r="AI65" s="8">
        <v>70</v>
      </c>
      <c r="AJ65" s="8">
        <f>'[2]METAS FORMACIÓN X CTROS'!$O65</f>
        <v>96</v>
      </c>
      <c r="AK65" s="352">
        <f t="shared" si="10"/>
        <v>1.3714285714285714</v>
      </c>
      <c r="AL65" s="8">
        <v>0</v>
      </c>
      <c r="AM65" s="8">
        <f>'[2]METAS FORMACIÓN X CTROS'!$P65</f>
        <v>0</v>
      </c>
      <c r="AN65" s="352" t="str">
        <f t="shared" si="11"/>
        <v>N/A</v>
      </c>
      <c r="AO65" s="8">
        <v>0</v>
      </c>
      <c r="AP65" s="8">
        <f>'[2]METAS FORMACIÓN X CTROS'!$Q65</f>
        <v>0</v>
      </c>
      <c r="AQ65" s="355" t="str">
        <f t="shared" si="12"/>
        <v>N/A</v>
      </c>
      <c r="AR65" s="8">
        <v>15</v>
      </c>
      <c r="AS65" s="8">
        <f>'[2]METAS FORMACIÓN X CTROS'!$R65</f>
        <v>15</v>
      </c>
      <c r="AT65" s="355">
        <f t="shared" si="13"/>
        <v>1</v>
      </c>
      <c r="AU65" s="8">
        <v>15</v>
      </c>
      <c r="AV65" s="8">
        <f>'[2]METAS FORMACIÓN X CTROS'!$S65</f>
        <v>15</v>
      </c>
      <c r="AW65" s="352">
        <f t="shared" si="14"/>
        <v>1</v>
      </c>
      <c r="AX65" s="8">
        <v>1124</v>
      </c>
      <c r="AY65" s="8">
        <f>'[2]METAS FORMACIÓN X CTROS'!$T65</f>
        <v>1101</v>
      </c>
      <c r="AZ65" s="352">
        <f t="shared" si="15"/>
        <v>0.97953736654804269</v>
      </c>
      <c r="BA65" s="8">
        <v>326</v>
      </c>
      <c r="BB65" s="8">
        <f>'[2]METAS FORMACIÓN X CTROS'!$U65</f>
        <v>296</v>
      </c>
      <c r="BC65" s="352">
        <f t="shared" si="16"/>
        <v>0.90797546012269936</v>
      </c>
      <c r="BD65" s="8">
        <v>234</v>
      </c>
      <c r="BE65" s="8">
        <f>'[2]METAS FORMACIÓN X CTROS'!$V65</f>
        <v>221</v>
      </c>
      <c r="BF65" s="355">
        <f t="shared" si="17"/>
        <v>0.94444444444444442</v>
      </c>
      <c r="BG65" s="8">
        <v>0</v>
      </c>
      <c r="BH65" s="8">
        <f>'[2]METAS FORMACIÓN X CTROS'!$W65</f>
        <v>0</v>
      </c>
      <c r="BI65" s="355" t="str">
        <f t="shared" si="18"/>
        <v>N/A</v>
      </c>
      <c r="BJ65" s="8">
        <v>5471</v>
      </c>
      <c r="BK65" s="8">
        <f>'[2]METAS FORMACIÓN X CTROS'!$X65</f>
        <v>5716</v>
      </c>
      <c r="BL65" s="560">
        <f t="shared" si="65"/>
        <v>1.0447815755803327</v>
      </c>
      <c r="BM65" s="8">
        <v>7155</v>
      </c>
      <c r="BN65" s="8">
        <f>'[2]METAS FORMACIÓN X CTROS'!$Y65</f>
        <v>7334</v>
      </c>
      <c r="BO65" s="352">
        <f t="shared" si="19"/>
        <v>1.0250174703004891</v>
      </c>
      <c r="BP65" s="8">
        <v>0</v>
      </c>
      <c r="BQ65" s="8">
        <f>'[2]METAS FORMACIÓN X CTROS'!$Z65</f>
        <v>0</v>
      </c>
      <c r="BR65" s="352" t="str">
        <f t="shared" si="20"/>
        <v>N/A</v>
      </c>
      <c r="BS65" s="8">
        <v>7240</v>
      </c>
      <c r="BT65" s="8">
        <f>'[2]METAS FORMACIÓN X CTROS'!$AA65</f>
        <v>7445</v>
      </c>
      <c r="BU65" s="352">
        <f t="shared" si="21"/>
        <v>1.0283149171270718</v>
      </c>
      <c r="BV65" s="8">
        <v>9831</v>
      </c>
      <c r="BW65" s="8">
        <f>'[2]METAS FORMACIÓN X CTROS'!$AB65</f>
        <v>10015</v>
      </c>
      <c r="BX65" s="352">
        <f t="shared" si="22"/>
        <v>1.0187163055640323</v>
      </c>
      <c r="BY65" s="8">
        <v>11520</v>
      </c>
      <c r="BZ65" s="8">
        <f>'[2]METAS FORMACIÓN X CTROS'!$AC65</f>
        <v>9600</v>
      </c>
      <c r="CA65" s="358">
        <f t="shared" si="23"/>
        <v>0.83333333333333337</v>
      </c>
      <c r="CB65" s="8">
        <v>28500</v>
      </c>
      <c r="CC65" s="8">
        <f>'[2]METAS FORMACIÓN X CTROS'!$AD65</f>
        <v>32798</v>
      </c>
      <c r="CD65" s="358">
        <f t="shared" si="24"/>
        <v>1.1508070175438596</v>
      </c>
      <c r="CE65" s="8">
        <v>3840</v>
      </c>
      <c r="CF65" s="8">
        <f>'[2]METAS FORMACIÓN X CTROS'!$AE65</f>
        <v>3440</v>
      </c>
      <c r="CG65" s="358">
        <f t="shared" si="25"/>
        <v>0.89583333333333337</v>
      </c>
      <c r="CH65" s="8">
        <v>150</v>
      </c>
      <c r="CI65" s="8">
        <f>'[2]METAS FORMACIÓN X CTROS'!$AF65</f>
        <v>177</v>
      </c>
      <c r="CJ65" s="352">
        <f t="shared" si="26"/>
        <v>1.18</v>
      </c>
      <c r="CK65" s="8">
        <v>3990</v>
      </c>
      <c r="CL65" s="8">
        <f>'[2]METAS FORMACIÓN X CTROS'!$AG65</f>
        <v>3617</v>
      </c>
      <c r="CM65" s="358">
        <f t="shared" si="27"/>
        <v>0.90651629072681705</v>
      </c>
      <c r="CN65" s="8">
        <v>12731</v>
      </c>
      <c r="CO65" s="8">
        <v>15231</v>
      </c>
      <c r="CP65" s="358">
        <f t="shared" si="63"/>
        <v>1.1963710627601916</v>
      </c>
      <c r="CQ65" s="8">
        <v>450</v>
      </c>
      <c r="CR65" s="8">
        <f>'[2]METAS FORMACIÓN X CTROS'!$AI65</f>
        <v>657</v>
      </c>
      <c r="CS65" s="358">
        <f t="shared" si="28"/>
        <v>1.46</v>
      </c>
      <c r="CT65" s="8">
        <v>57191</v>
      </c>
      <c r="CU65" s="8">
        <f>'[2]METAS FORMACIÓN X CTROS'!$AJ65</f>
        <v>61903</v>
      </c>
      <c r="CV65" s="358">
        <f t="shared" si="29"/>
        <v>1.0823905859313527</v>
      </c>
      <c r="CW65" s="8">
        <v>67022</v>
      </c>
      <c r="CX65" s="8">
        <f>'[2]METAS FORMACIÓN X CTROS'!$AK65</f>
        <v>71918</v>
      </c>
      <c r="CY65" s="358">
        <f t="shared" si="30"/>
        <v>1.0730506400883293</v>
      </c>
      <c r="CZ65" s="8">
        <v>13009</v>
      </c>
      <c r="DA65" s="8">
        <f>'[2]METAS FORMACIÓN X CTROS'!$AL65</f>
        <v>15523</v>
      </c>
      <c r="DB65" s="355">
        <f t="shared" si="31"/>
        <v>1.1932508263509878</v>
      </c>
      <c r="DC65" s="8">
        <v>465</v>
      </c>
      <c r="DD65" s="8">
        <f>'[2]METAS FORMACIÓN X CTROS'!$AM65</f>
        <v>672</v>
      </c>
      <c r="DE65" s="355">
        <f t="shared" si="32"/>
        <v>1.4451612903225806</v>
      </c>
      <c r="DF65" s="8">
        <v>16467</v>
      </c>
      <c r="DG65" s="8">
        <f>'[2]METAS FORMACIÓN X CTROS'!$AN65</f>
        <v>14102</v>
      </c>
      <c r="DH65" s="358">
        <f t="shared" si="33"/>
        <v>0.85637942551770208</v>
      </c>
      <c r="DI65" s="62">
        <v>0.88</v>
      </c>
      <c r="DJ65" s="93">
        <f>'[2]METAS FORMACIÓN X CTROS'!$AO65</f>
        <v>0.92712267449993002</v>
      </c>
      <c r="DK65" s="93">
        <f t="shared" si="34"/>
        <v>1.0535484937499204</v>
      </c>
      <c r="DL65" s="62">
        <v>0.77</v>
      </c>
      <c r="DM65" s="93">
        <f>'[2]METAS FORMACIÓN X CTROS'!$AP65</f>
        <v>0.99324324324324298</v>
      </c>
      <c r="DN65" s="93">
        <f t="shared" si="35"/>
        <v>1.2899262899262895</v>
      </c>
      <c r="DO65" s="62">
        <v>0.82499999999999996</v>
      </c>
      <c r="DP65" s="93">
        <f>'[2]METAS FORMACIÓN X CTROS'!$AQ65</f>
        <v>0.92975151108126297</v>
      </c>
      <c r="DQ65" s="93">
        <f t="shared" si="36"/>
        <v>1.126971528583349</v>
      </c>
      <c r="DR65" s="62">
        <v>0.87</v>
      </c>
      <c r="DS65" s="93">
        <f>'[2]METAS FORMACIÓN X CTROS'!$AR65</f>
        <v>0.94955654101995501</v>
      </c>
      <c r="DT65" s="93">
        <f t="shared" si="37"/>
        <v>1.0914443000229368</v>
      </c>
      <c r="DU65" s="62">
        <v>0.77</v>
      </c>
      <c r="DV65" s="93">
        <f>'[2]METAS FORMACIÓN X CTROS'!$AS65</f>
        <v>0.99477806788511702</v>
      </c>
      <c r="DW65" s="93">
        <f t="shared" si="38"/>
        <v>1.2919195686819702</v>
      </c>
      <c r="DX65" s="62">
        <v>0.82000000000000006</v>
      </c>
      <c r="DY65" s="93">
        <f>'[2]METAS FORMACIÓN X CTROS'!$AT65</f>
        <v>0.96303501945525305</v>
      </c>
      <c r="DZ65" s="93">
        <f t="shared" si="39"/>
        <v>1.1744329505551865</v>
      </c>
      <c r="EA65" s="62">
        <v>0.875</v>
      </c>
      <c r="EB65" s="93">
        <f>'[2]METAS FORMACIÓN X CTROS'!$AU65</f>
        <v>0.93164302468446303</v>
      </c>
      <c r="EC65" s="93">
        <f t="shared" si="40"/>
        <v>1.064734885353672</v>
      </c>
      <c r="ED65" s="62">
        <v>0.77</v>
      </c>
      <c r="EE65" s="93">
        <f>'[2]METAS FORMACIÓN X CTROS'!$AV65</f>
        <v>0.99435028248587598</v>
      </c>
      <c r="EF65" s="93">
        <f t="shared" si="41"/>
        <v>1.2913640032284104</v>
      </c>
      <c r="EG65" s="62">
        <v>0.82250000000000001</v>
      </c>
      <c r="EH65" s="93">
        <f>'[2]METAS FORMACIÓN X CTROS'!$AW65</f>
        <v>0.93829256115826298</v>
      </c>
      <c r="EI65" s="93">
        <f t="shared" si="42"/>
        <v>1.1407812293717483</v>
      </c>
      <c r="EJ65" s="62">
        <v>0.81</v>
      </c>
      <c r="EK65" s="93">
        <f>'[2]METAS FORMACIÓN X CTROS'!$AX65</f>
        <v>0.88437058715183303</v>
      </c>
      <c r="EL65" s="93">
        <f t="shared" si="43"/>
        <v>1.0918155396936209</v>
      </c>
      <c r="EM65" s="62">
        <v>0.27</v>
      </c>
      <c r="EN65" s="93">
        <f>'[2]METAS FORMACIÓN X CTROS'!$AY65</f>
        <v>0.29371165644171798</v>
      </c>
      <c r="EO65" s="93">
        <f t="shared" si="44"/>
        <v>1.0878209497841407</v>
      </c>
      <c r="EP65" s="62">
        <v>0.54</v>
      </c>
      <c r="EQ65" s="93">
        <f>'[2]METAS FORMACIÓN X CTROS'!$AZ65</f>
        <v>0.75994701387654895</v>
      </c>
      <c r="ER65" s="93">
        <f t="shared" si="45"/>
        <v>1.407309284956572</v>
      </c>
      <c r="ES65" s="62">
        <v>0.84250000000000003</v>
      </c>
      <c r="ET65" s="93">
        <f>'[2]METAS FORMACIÓN X CTROS'!$BA65</f>
        <v>0.891690881416909</v>
      </c>
      <c r="EU65" s="93">
        <f t="shared" si="46"/>
        <v>1.0583868028687347</v>
      </c>
      <c r="EV65" s="62">
        <v>0.52</v>
      </c>
      <c r="EW65" s="93">
        <f>'[2]METAS FORMACIÓN X CTROS'!$BB65</f>
        <v>0.34647567720890698</v>
      </c>
      <c r="EX65" s="93">
        <f t="shared" si="47"/>
        <v>0.66629937924789806</v>
      </c>
      <c r="EY65" s="62">
        <v>0.68125000000000002</v>
      </c>
      <c r="EZ65" s="93">
        <f>'[2]METAS FORMACIÓN X CTROS'!$BC65</f>
        <v>0.78478266915097805</v>
      </c>
      <c r="FA65" s="93">
        <f t="shared" si="48"/>
        <v>1.1519745602216191</v>
      </c>
      <c r="FB65" s="62">
        <v>0.87</v>
      </c>
      <c r="FC65" s="93">
        <f>'[2]METAS FORMACIÓN X CTROS'!$BD65</f>
        <v>0.95480225988700596</v>
      </c>
      <c r="FD65" s="93">
        <f t="shared" si="49"/>
        <v>1.0974738619390874</v>
      </c>
      <c r="FE65" s="62">
        <v>0.24</v>
      </c>
      <c r="FF65" s="93">
        <f>'[2]METAS FORMACIÓN X CTROS'!$BE65</f>
        <v>0.309011627906977</v>
      </c>
      <c r="FG65" s="93">
        <f t="shared" si="50"/>
        <v>1.2875484496124043</v>
      </c>
      <c r="FH65" s="62">
        <v>0.55499999999999994</v>
      </c>
      <c r="FI65" s="93">
        <f>'[2]METAS FORMACIÓN X CTROS'!$BF65</f>
        <v>0.34061376831628398</v>
      </c>
      <c r="FJ65" s="93">
        <f t="shared" si="51"/>
        <v>0.613718501470782</v>
      </c>
      <c r="FK65" s="54">
        <v>0.9</v>
      </c>
      <c r="FL65" s="93">
        <f>'[2]METAS FORMACIÓN X CTROS'!$BG65</f>
        <v>0.82335888681311598</v>
      </c>
      <c r="FM65" s="93">
        <f t="shared" si="52"/>
        <v>0.91484320757012882</v>
      </c>
      <c r="FN65" s="54">
        <v>0.61009999999999998</v>
      </c>
      <c r="FO65" s="93">
        <f>'[2]METAS FORMACIÓN X CTROS'!$BH65</f>
        <v>0.91517857142857095</v>
      </c>
      <c r="FP65" s="93">
        <f t="shared" si="53"/>
        <v>1.5000468307303245</v>
      </c>
      <c r="FQ65" s="63">
        <v>3008</v>
      </c>
      <c r="FR65" s="8">
        <f>'[2]METAS FORMACIÓN X CTROS'!$BI65</f>
        <v>395</v>
      </c>
      <c r="FS65" s="54">
        <f t="shared" si="54"/>
        <v>0.13131648936170212</v>
      </c>
      <c r="FT65" s="63">
        <v>703</v>
      </c>
      <c r="FU65" s="8">
        <f>'[2]METAS FORMACIÓN X CTROS'!$BJ65</f>
        <v>351</v>
      </c>
      <c r="FV65" s="54">
        <f t="shared" si="55"/>
        <v>0.49928876244665721</v>
      </c>
      <c r="FW65" s="63">
        <v>3711</v>
      </c>
      <c r="FX65" s="8">
        <f>'[2]METAS FORMACIÓN X CTROS'!$BK65</f>
        <v>746</v>
      </c>
      <c r="FY65" s="54">
        <f t="shared" si="56"/>
        <v>0.20102398275397468</v>
      </c>
      <c r="FZ65" s="63">
        <v>27248</v>
      </c>
      <c r="GA65" s="8">
        <f>'[2]METAS FORMACIÓN X CTROS'!$BL65</f>
        <v>38278</v>
      </c>
      <c r="GB65" s="54">
        <f t="shared" si="57"/>
        <v>1.4048003523194363</v>
      </c>
      <c r="GC65" s="63">
        <v>30959</v>
      </c>
      <c r="GD65" s="8">
        <f>'[2]METAS FORMACIÓN X CTROS'!$BM65</f>
        <v>39024</v>
      </c>
      <c r="GE65" s="54">
        <f t="shared" si="58"/>
        <v>1.2605058302916761</v>
      </c>
      <c r="GF65" s="63">
        <v>2126</v>
      </c>
      <c r="GG65" s="8">
        <f>'[2]METAS FORMACIÓN X CTROS'!$BN65</f>
        <v>49</v>
      </c>
      <c r="GH65" s="300">
        <f t="shared" si="59"/>
        <v>2.3047977422389464E-2</v>
      </c>
      <c r="GI65" s="8">
        <v>10675</v>
      </c>
      <c r="GJ65" s="8">
        <f>'[2]METAS FORMACIÓN X CTROS'!$BO65</f>
        <v>9356</v>
      </c>
      <c r="GK65" s="93">
        <f t="shared" si="60"/>
        <v>0.87644028103044491</v>
      </c>
      <c r="GL65" s="8">
        <v>275</v>
      </c>
      <c r="GM65" s="8">
        <f>'[2]METAS FORMACIÓN X CTROS'!$BP65</f>
        <v>600</v>
      </c>
      <c r="GN65" s="93">
        <f t="shared" si="61"/>
        <v>2.1818181818181817</v>
      </c>
    </row>
    <row r="66" spans="1:196" s="1" customFormat="1" ht="15" customHeight="1" x14ac:dyDescent="0.6">
      <c r="A66" s="16">
        <v>20</v>
      </c>
      <c r="B66" s="17" t="s">
        <v>530</v>
      </c>
      <c r="C66" s="18">
        <v>9521</v>
      </c>
      <c r="D66" s="17" t="s">
        <v>631</v>
      </c>
      <c r="E66" s="8">
        <f>VLOOKUP(C66,'[3]METAS FORMACIÓN X CTROS'!$C$11:$E$128,3,0)</f>
        <v>4085</v>
      </c>
      <c r="F66" s="8">
        <f>'[2]METAS FORMACIÓN X CTROS'!$E66</f>
        <v>3792</v>
      </c>
      <c r="G66" s="352">
        <f t="shared" si="62"/>
        <v>0.92827417380660959</v>
      </c>
      <c r="H66" s="8">
        <f>VLOOKUP(C66,'[3]METAS FORMACIÓN X CTROS'!$C$11:$F$128,4,0)</f>
        <v>1621</v>
      </c>
      <c r="I66" s="8">
        <f>'[2]METAS FORMACIÓN X CTROS'!$F66</f>
        <v>1577</v>
      </c>
      <c r="J66" s="352">
        <f t="shared" si="2"/>
        <v>0.97285626156693394</v>
      </c>
      <c r="K66" s="8">
        <f>VLOOKUP(C66,'[3]METAS FORMACIÓN X CTROS'!$C$11:$G$128,5,0)</f>
        <v>171</v>
      </c>
      <c r="L66" s="8">
        <f>'[2]METAS FORMACIÓN X CTROS'!$G66</f>
        <v>77</v>
      </c>
      <c r="M66" s="352">
        <f t="shared" si="3"/>
        <v>0.45029239766081869</v>
      </c>
      <c r="N66" s="8">
        <v>0</v>
      </c>
      <c r="O66" s="8">
        <f>'[2]METAS FORMACIÓN X CTROS'!$H66</f>
        <v>0</v>
      </c>
      <c r="P66" s="355" t="str">
        <f t="shared" si="4"/>
        <v>N/A</v>
      </c>
      <c r="Q66" s="8">
        <v>0</v>
      </c>
      <c r="R66" s="8">
        <f>'[2]METAS FORMACIÓN X CTROS'!$I66</f>
        <v>0</v>
      </c>
      <c r="S66" s="355" t="str">
        <f t="shared" si="5"/>
        <v>N/A</v>
      </c>
      <c r="T66" s="8">
        <v>5877</v>
      </c>
      <c r="U66" s="8">
        <f>'[2]METAS FORMACIÓN X CTROS'!$J66</f>
        <v>5446</v>
      </c>
      <c r="V66" s="352">
        <f t="shared" si="64"/>
        <v>0.92666326356984852</v>
      </c>
      <c r="W66" s="8">
        <v>5877</v>
      </c>
      <c r="X66" s="8">
        <f>'[2]METAS FORMACIÓN X CTROS'!$K66</f>
        <v>5446</v>
      </c>
      <c r="Y66" s="352">
        <f t="shared" si="6"/>
        <v>0.92666326356984852</v>
      </c>
      <c r="Z66" s="8">
        <v>90</v>
      </c>
      <c r="AA66" s="8">
        <f>'[2]METAS FORMACIÓN X CTROS'!$L66</f>
        <v>47</v>
      </c>
      <c r="AB66" s="352">
        <f t="shared" si="7"/>
        <v>0.52222222222222225</v>
      </c>
      <c r="AC66" s="8">
        <v>0</v>
      </c>
      <c r="AD66" s="8">
        <f>'[2]METAS FORMACIÓN X CTROS'!$M66</f>
        <v>25</v>
      </c>
      <c r="AE66" s="355" t="str">
        <f t="shared" si="8"/>
        <v>N/A</v>
      </c>
      <c r="AF66" s="8">
        <v>0</v>
      </c>
      <c r="AG66" s="8">
        <f>'[2]METAS FORMACIÓN X CTROS'!$N66</f>
        <v>0</v>
      </c>
      <c r="AH66" s="355" t="str">
        <f t="shared" si="9"/>
        <v>N/A</v>
      </c>
      <c r="AI66" s="8">
        <v>90</v>
      </c>
      <c r="AJ66" s="8">
        <f>'[2]METAS FORMACIÓN X CTROS'!$O66</f>
        <v>72</v>
      </c>
      <c r="AK66" s="352">
        <f t="shared" si="10"/>
        <v>0.8</v>
      </c>
      <c r="AL66" s="8">
        <v>179</v>
      </c>
      <c r="AM66" s="8">
        <f>'[2]METAS FORMACIÓN X CTROS'!$P66</f>
        <v>200</v>
      </c>
      <c r="AN66" s="352">
        <f t="shared" si="11"/>
        <v>1.1173184357541899</v>
      </c>
      <c r="AO66" s="8">
        <v>0</v>
      </c>
      <c r="AP66" s="8">
        <f>'[2]METAS FORMACIÓN X CTROS'!$Q66</f>
        <v>0</v>
      </c>
      <c r="AQ66" s="355" t="str">
        <f t="shared" si="12"/>
        <v>N/A</v>
      </c>
      <c r="AR66" s="8">
        <v>0</v>
      </c>
      <c r="AS66" s="8">
        <f>'[2]METAS FORMACIÓN X CTROS'!$R66</f>
        <v>0</v>
      </c>
      <c r="AT66" s="355" t="str">
        <f t="shared" si="13"/>
        <v>N/A</v>
      </c>
      <c r="AU66" s="8">
        <v>179</v>
      </c>
      <c r="AV66" s="8">
        <f>'[2]METAS FORMACIÓN X CTROS'!$S66</f>
        <v>200</v>
      </c>
      <c r="AW66" s="352">
        <f t="shared" si="14"/>
        <v>1.1173184357541899</v>
      </c>
      <c r="AX66" s="8">
        <v>3077</v>
      </c>
      <c r="AY66" s="8">
        <f>'[2]METAS FORMACIÓN X CTROS'!$T66</f>
        <v>3300</v>
      </c>
      <c r="AZ66" s="352">
        <f t="shared" si="15"/>
        <v>1.0724731881702958</v>
      </c>
      <c r="BA66" s="8">
        <v>588</v>
      </c>
      <c r="BB66" s="8">
        <f>'[2]METAS FORMACIÓN X CTROS'!$U66</f>
        <v>500</v>
      </c>
      <c r="BC66" s="352">
        <f t="shared" si="16"/>
        <v>0.85034013605442171</v>
      </c>
      <c r="BD66" s="8">
        <v>334</v>
      </c>
      <c r="BE66" s="8">
        <f>'[2]METAS FORMACIÓN X CTROS'!$V66</f>
        <v>530</v>
      </c>
      <c r="BF66" s="355">
        <f t="shared" si="17"/>
        <v>1.5868263473053892</v>
      </c>
      <c r="BG66" s="8">
        <v>0</v>
      </c>
      <c r="BH66" s="8">
        <f>'[2]METAS FORMACIÓN X CTROS'!$W66</f>
        <v>0</v>
      </c>
      <c r="BI66" s="355" t="str">
        <f t="shared" si="18"/>
        <v>N/A</v>
      </c>
      <c r="BJ66" s="8">
        <v>8659</v>
      </c>
      <c r="BK66" s="8">
        <f>'[2]METAS FORMACIÓN X CTROS'!$X66</f>
        <v>9393</v>
      </c>
      <c r="BL66" s="560">
        <f t="shared" si="65"/>
        <v>1.0847672941448203</v>
      </c>
      <c r="BM66" s="8">
        <v>12658</v>
      </c>
      <c r="BN66" s="8">
        <f>'[2]METAS FORMACIÓN X CTROS'!$Y66</f>
        <v>13723</v>
      </c>
      <c r="BO66" s="352">
        <f t="shared" si="19"/>
        <v>1.0841365144572603</v>
      </c>
      <c r="BP66" s="8">
        <v>0</v>
      </c>
      <c r="BQ66" s="8">
        <f>'[2]METAS FORMACIÓN X CTROS'!$Z66</f>
        <v>0</v>
      </c>
      <c r="BR66" s="352" t="str">
        <f t="shared" si="20"/>
        <v>N/A</v>
      </c>
      <c r="BS66" s="8">
        <v>12927</v>
      </c>
      <c r="BT66" s="8">
        <f>'[2]METAS FORMACIÓN X CTROS'!$AA66</f>
        <v>13995</v>
      </c>
      <c r="BU66" s="352">
        <f t="shared" si="21"/>
        <v>1.082617776746345</v>
      </c>
      <c r="BV66" s="8">
        <v>18804</v>
      </c>
      <c r="BW66" s="8">
        <f>'[2]METAS FORMACIÓN X CTROS'!$AB66</f>
        <v>19441</v>
      </c>
      <c r="BX66" s="352">
        <f t="shared" si="22"/>
        <v>1.0338757711125293</v>
      </c>
      <c r="BY66" s="8">
        <v>12000</v>
      </c>
      <c r="BZ66" s="8">
        <f>'[2]METAS FORMACIÓN X CTROS'!$AC66</f>
        <v>8160</v>
      </c>
      <c r="CA66" s="358">
        <f t="shared" si="23"/>
        <v>0.68</v>
      </c>
      <c r="CB66" s="8">
        <v>39450</v>
      </c>
      <c r="CC66" s="8">
        <f>'[2]METAS FORMACIÓN X CTROS'!$AD66</f>
        <v>50242</v>
      </c>
      <c r="CD66" s="358">
        <f t="shared" si="24"/>
        <v>1.2735614702154625</v>
      </c>
      <c r="CE66" s="8">
        <v>3840</v>
      </c>
      <c r="CF66" s="8">
        <f>'[2]METAS FORMACIÓN X CTROS'!$AE66</f>
        <v>3840</v>
      </c>
      <c r="CG66" s="358">
        <f t="shared" si="25"/>
        <v>1</v>
      </c>
      <c r="CH66" s="8">
        <v>0</v>
      </c>
      <c r="CI66" s="8">
        <f>'[2]METAS FORMACIÓN X CTROS'!$AF66</f>
        <v>0</v>
      </c>
      <c r="CJ66" s="352" t="str">
        <f t="shared" si="26"/>
        <v>N/A</v>
      </c>
      <c r="CK66" s="8">
        <v>3840</v>
      </c>
      <c r="CL66" s="8">
        <f>'[2]METAS FORMACIÓN X CTROS'!$AG66</f>
        <v>3840</v>
      </c>
      <c r="CM66" s="358">
        <f t="shared" si="27"/>
        <v>1</v>
      </c>
      <c r="CN66" s="8">
        <v>294</v>
      </c>
      <c r="CO66" s="8">
        <v>1374</v>
      </c>
      <c r="CP66" s="360">
        <f t="shared" si="63"/>
        <v>4.6734693877551017</v>
      </c>
      <c r="CQ66" s="8">
        <v>2030</v>
      </c>
      <c r="CR66" s="8">
        <f>'[2]METAS FORMACIÓN X CTROS'!$AI66</f>
        <v>3378</v>
      </c>
      <c r="CS66" s="358">
        <f t="shared" si="28"/>
        <v>1.664039408866995</v>
      </c>
      <c r="CT66" s="8">
        <v>57614</v>
      </c>
      <c r="CU66" s="8">
        <f>'[2]METAS FORMACIÓN X CTROS'!$AJ66</f>
        <v>66994</v>
      </c>
      <c r="CV66" s="358">
        <f t="shared" si="29"/>
        <v>1.1628076509181795</v>
      </c>
      <c r="CW66" s="8">
        <v>76418</v>
      </c>
      <c r="CX66" s="8">
        <f>'[2]METAS FORMACIÓN X CTROS'!$AK66</f>
        <v>86435</v>
      </c>
      <c r="CY66" s="358">
        <f t="shared" si="30"/>
        <v>1.1310816823261536</v>
      </c>
      <c r="CZ66" s="8">
        <v>628</v>
      </c>
      <c r="DA66" s="8">
        <f>'[2]METAS FORMACIÓN X CTROS'!$AL66</f>
        <v>1929</v>
      </c>
      <c r="DB66" s="355">
        <f t="shared" si="31"/>
        <v>3.0716560509554141</v>
      </c>
      <c r="DC66" s="8">
        <v>2030</v>
      </c>
      <c r="DD66" s="8">
        <f>'[2]METAS FORMACIÓN X CTROS'!$AM66</f>
        <v>3378</v>
      </c>
      <c r="DE66" s="355">
        <f t="shared" si="32"/>
        <v>1.664039408866995</v>
      </c>
      <c r="DF66" s="8">
        <v>18049</v>
      </c>
      <c r="DG66" s="8">
        <f>'[2]METAS FORMACIÓN X CTROS'!$AN66</f>
        <v>14077</v>
      </c>
      <c r="DH66" s="358">
        <f t="shared" si="33"/>
        <v>0.77993240622749183</v>
      </c>
      <c r="DI66" s="62">
        <v>0.9</v>
      </c>
      <c r="DJ66" s="93">
        <f>'[2]METAS FORMACIÓN X CTROS'!$AO66</f>
        <v>0.92056317154501599</v>
      </c>
      <c r="DK66" s="93">
        <f t="shared" si="34"/>
        <v>1.0228479683833511</v>
      </c>
      <c r="DL66" s="62">
        <v>0.79</v>
      </c>
      <c r="DM66" s="93">
        <f>'[2]METAS FORMACIÓN X CTROS'!$AP66</f>
        <v>0.69199999999999995</v>
      </c>
      <c r="DN66" s="93">
        <f t="shared" si="35"/>
        <v>0.87594936708860749</v>
      </c>
      <c r="DO66" s="62">
        <v>0.84499999999999997</v>
      </c>
      <c r="DP66" s="93">
        <f>'[2]METAS FORMACIÓN X CTROS'!$AQ66</f>
        <v>0.91239728474455195</v>
      </c>
      <c r="DQ66" s="93">
        <f t="shared" si="36"/>
        <v>1.0797601002894106</v>
      </c>
      <c r="DR66" s="62">
        <v>0.91</v>
      </c>
      <c r="DS66" s="93">
        <f>'[2]METAS FORMACIÓN X CTROS'!$AR66</f>
        <v>0.91315585422589796</v>
      </c>
      <c r="DT66" s="93">
        <f t="shared" si="37"/>
        <v>1.0034679716768109</v>
      </c>
      <c r="DU66" s="62">
        <v>0.92</v>
      </c>
      <c r="DV66" s="93">
        <f>'[2]METAS FORMACIÓN X CTROS'!$AS66</f>
        <v>0.743817374762207</v>
      </c>
      <c r="DW66" s="93">
        <f t="shared" si="38"/>
        <v>0.80849714648065973</v>
      </c>
      <c r="DX66" s="62">
        <v>0.91500000000000004</v>
      </c>
      <c r="DY66" s="93">
        <f>'[2]METAS FORMACIÓN X CTROS'!$AT66</f>
        <v>0.86412045538009497</v>
      </c>
      <c r="DZ66" s="93">
        <f t="shared" si="39"/>
        <v>0.94439394030611468</v>
      </c>
      <c r="EA66" s="62">
        <v>0.90500000000000003</v>
      </c>
      <c r="EB66" s="93">
        <f>'[2]METAS FORMACIÓN X CTROS'!$AU66</f>
        <v>0.91891269292789701</v>
      </c>
      <c r="EC66" s="93">
        <f t="shared" si="40"/>
        <v>1.0153731413567924</v>
      </c>
      <c r="ED66" s="62">
        <v>0.85499999999999998</v>
      </c>
      <c r="EE66" s="93">
        <f>'[2]METAS FORMACIÓN X CTROS'!$AV66</f>
        <v>0.731343283582089</v>
      </c>
      <c r="EF66" s="93">
        <f t="shared" si="41"/>
        <v>0.85537226149951928</v>
      </c>
      <c r="EG66" s="62">
        <v>0.88</v>
      </c>
      <c r="EH66" s="93">
        <f>'[2]METAS FORMACIÓN X CTROS'!$AW66</f>
        <v>0.89887351473689603</v>
      </c>
      <c r="EI66" s="93">
        <f t="shared" si="42"/>
        <v>1.0214471758373818</v>
      </c>
      <c r="EJ66" s="62">
        <v>0.88</v>
      </c>
      <c r="EK66" s="93">
        <f>'[2]METAS FORMACIÓN X CTROS'!$AX66</f>
        <v>0.86798559842891898</v>
      </c>
      <c r="EL66" s="93">
        <f t="shared" si="43"/>
        <v>0.9863472709419534</v>
      </c>
      <c r="EM66" s="62">
        <v>0.26</v>
      </c>
      <c r="EN66" s="93">
        <f>'[2]METAS FORMACIÓN X CTROS'!$AY66</f>
        <v>0.30833333333333302</v>
      </c>
      <c r="EO66" s="93">
        <f t="shared" si="44"/>
        <v>1.1858974358974346</v>
      </c>
      <c r="EP66" s="62">
        <v>0.57000000000000006</v>
      </c>
      <c r="EQ66" s="93">
        <f>'[2]METAS FORMACIÓN X CTROS'!$AZ66</f>
        <v>0.767740394662209</v>
      </c>
      <c r="ER66" s="93">
        <f t="shared" si="45"/>
        <v>1.3469129730915945</v>
      </c>
      <c r="ES66" s="62">
        <v>0.89250000000000007</v>
      </c>
      <c r="ET66" s="93">
        <f>'[2]METAS FORMACIÓN X CTROS'!$BA66</f>
        <v>0.880206749771967</v>
      </c>
      <c r="EU66" s="93">
        <f t="shared" si="46"/>
        <v>0.9862260501646688</v>
      </c>
      <c r="EV66" s="62">
        <v>0.5575</v>
      </c>
      <c r="EW66" s="93">
        <f>'[2]METAS FORMACIÓN X CTROS'!$BB66</f>
        <v>0.37074660794203301</v>
      </c>
      <c r="EX66" s="93">
        <f t="shared" si="47"/>
        <v>0.66501633711575425</v>
      </c>
      <c r="EY66" s="62">
        <v>0.72500000000000009</v>
      </c>
      <c r="EZ66" s="93">
        <f>'[2]METAS FORMACIÓN X CTROS'!$BC66</f>
        <v>0.79723491641117605</v>
      </c>
      <c r="FA66" s="93">
        <f t="shared" si="48"/>
        <v>1.099634367463691</v>
      </c>
      <c r="FB66" s="62" t="s">
        <v>527</v>
      </c>
      <c r="FC66" s="93">
        <f>'[2]METAS FORMACIÓN X CTROS'!$BD66</f>
        <v>0</v>
      </c>
      <c r="FD66" s="93" t="str">
        <f t="shared" si="49"/>
        <v>N/A</v>
      </c>
      <c r="FE66" s="62">
        <v>0.26</v>
      </c>
      <c r="FF66" s="93">
        <f>'[2]METAS FORMACIÓN X CTROS'!$BE66</f>
        <v>0.31406250000000002</v>
      </c>
      <c r="FG66" s="93">
        <f t="shared" si="50"/>
        <v>1.2079326923076923</v>
      </c>
      <c r="FH66" s="62">
        <v>0.26</v>
      </c>
      <c r="FI66" s="93">
        <f>'[2]METAS FORMACIÓN X CTROS'!$BF66</f>
        <v>0.31406250000000002</v>
      </c>
      <c r="FJ66" s="93">
        <f t="shared" si="51"/>
        <v>1.2079326923076923</v>
      </c>
      <c r="FK66" s="54">
        <v>0.9</v>
      </c>
      <c r="FL66" s="93">
        <f>'[2]METAS FORMACIÓN X CTROS'!$BG66</f>
        <v>0.89372731985484699</v>
      </c>
      <c r="FM66" s="93">
        <f t="shared" si="52"/>
        <v>0.99303035539427442</v>
      </c>
      <c r="FN66" s="54">
        <v>0.61009999999999998</v>
      </c>
      <c r="FO66" s="93">
        <f>'[2]METAS FORMACIÓN X CTROS'!$BH66</f>
        <v>0.91355831853167502</v>
      </c>
      <c r="FP66" s="93">
        <f t="shared" si="53"/>
        <v>1.4973911138037617</v>
      </c>
      <c r="FQ66" s="63">
        <v>5781</v>
      </c>
      <c r="FR66" s="8">
        <f>'[2]METAS FORMACIÓN X CTROS'!$BI66</f>
        <v>2836</v>
      </c>
      <c r="FS66" s="54">
        <f t="shared" si="54"/>
        <v>0.49057256530012111</v>
      </c>
      <c r="FT66" s="63">
        <v>1271</v>
      </c>
      <c r="FU66" s="8">
        <f>'[2]METAS FORMACIÓN X CTROS'!$BJ66</f>
        <v>831</v>
      </c>
      <c r="FV66" s="54">
        <f t="shared" si="55"/>
        <v>0.65381589299763965</v>
      </c>
      <c r="FW66" s="63">
        <v>7052</v>
      </c>
      <c r="FX66" s="8">
        <f>'[2]METAS FORMACIÓN X CTROS'!$BK66</f>
        <v>3667</v>
      </c>
      <c r="FY66" s="54">
        <f t="shared" si="56"/>
        <v>0.51999432785025523</v>
      </c>
      <c r="FZ66" s="63">
        <v>38834</v>
      </c>
      <c r="GA66" s="8">
        <f>'[2]METAS FORMACIÓN X CTROS'!$BL66</f>
        <v>42447</v>
      </c>
      <c r="GB66" s="54">
        <f t="shared" si="57"/>
        <v>1.0930370294072205</v>
      </c>
      <c r="GC66" s="63">
        <v>45886</v>
      </c>
      <c r="GD66" s="8">
        <f>'[2]METAS FORMACIÓN X CTROS'!$BM66</f>
        <v>46114</v>
      </c>
      <c r="GE66" s="54">
        <f t="shared" si="58"/>
        <v>1.0049688358104869</v>
      </c>
      <c r="GF66" s="63">
        <v>3440</v>
      </c>
      <c r="GG66" s="8">
        <f>'[2]METAS FORMACIÓN X CTROS'!$BN66</f>
        <v>2024</v>
      </c>
      <c r="GH66" s="300">
        <f t="shared" si="59"/>
        <v>0.58837209302325577</v>
      </c>
      <c r="GI66" s="8">
        <v>44</v>
      </c>
      <c r="GJ66" s="8">
        <f>'[2]METAS FORMACIÓN X CTROS'!$BO66</f>
        <v>1133</v>
      </c>
      <c r="GK66" s="93">
        <f t="shared" si="60"/>
        <v>25.75</v>
      </c>
      <c r="GL66" s="8">
        <v>1220</v>
      </c>
      <c r="GM66" s="8">
        <f>'[2]METAS FORMACIÓN X CTROS'!$BP66</f>
        <v>2855</v>
      </c>
      <c r="GN66" s="93">
        <f t="shared" si="61"/>
        <v>2.3401639344262297</v>
      </c>
    </row>
    <row r="67" spans="1:196" s="1" customFormat="1" ht="15" customHeight="1" x14ac:dyDescent="0.6">
      <c r="A67" s="16">
        <v>23</v>
      </c>
      <c r="B67" s="17" t="s">
        <v>531</v>
      </c>
      <c r="C67" s="18">
        <v>9115</v>
      </c>
      <c r="D67" s="17" t="s">
        <v>632</v>
      </c>
      <c r="E67" s="8">
        <f>VLOOKUP(C67,'[3]METAS FORMACIÓN X CTROS'!$C$11:$E$128,3,0)</f>
        <v>1335</v>
      </c>
      <c r="F67" s="8">
        <f>'[2]METAS FORMACIÓN X CTROS'!$E67</f>
        <v>1258</v>
      </c>
      <c r="G67" s="352">
        <f t="shared" si="62"/>
        <v>0.9423220973782771</v>
      </c>
      <c r="H67" s="8">
        <f>VLOOKUP(C67,'[3]METAS FORMACIÓN X CTROS'!$C$11:$F$128,4,0)</f>
        <v>685</v>
      </c>
      <c r="I67" s="8">
        <f>'[2]METAS FORMACIÓN X CTROS'!$F67</f>
        <v>730</v>
      </c>
      <c r="J67" s="352">
        <f t="shared" si="2"/>
        <v>1.0656934306569343</v>
      </c>
      <c r="K67" s="8">
        <f>VLOOKUP(C67,'[3]METAS FORMACIÓN X CTROS'!$C$11:$G$128,5,0)</f>
        <v>0</v>
      </c>
      <c r="L67" s="8">
        <f>'[2]METAS FORMACIÓN X CTROS'!$G67</f>
        <v>22</v>
      </c>
      <c r="M67" s="352" t="str">
        <f t="shared" si="3"/>
        <v>N/A</v>
      </c>
      <c r="N67" s="8">
        <v>0</v>
      </c>
      <c r="O67" s="8">
        <f>'[2]METAS FORMACIÓN X CTROS'!$H67</f>
        <v>55</v>
      </c>
      <c r="P67" s="355" t="str">
        <f t="shared" si="4"/>
        <v>N/A</v>
      </c>
      <c r="Q67" s="8">
        <v>0</v>
      </c>
      <c r="R67" s="8">
        <f>'[2]METAS FORMACIÓN X CTROS'!$I67</f>
        <v>0</v>
      </c>
      <c r="S67" s="355" t="str">
        <f t="shared" si="5"/>
        <v>N/A</v>
      </c>
      <c r="T67" s="8">
        <v>2020</v>
      </c>
      <c r="U67" s="8">
        <f>'[2]METAS FORMACIÓN X CTROS'!$J67</f>
        <v>2065</v>
      </c>
      <c r="V67" s="352">
        <f t="shared" si="64"/>
        <v>1.0222772277227723</v>
      </c>
      <c r="W67" s="8">
        <v>2020</v>
      </c>
      <c r="X67" s="8">
        <f>'[2]METAS FORMACIÓN X CTROS'!$K67</f>
        <v>2065</v>
      </c>
      <c r="Y67" s="352">
        <f t="shared" si="6"/>
        <v>1.0222772277227723</v>
      </c>
      <c r="Z67" s="8">
        <v>275</v>
      </c>
      <c r="AA67" s="8">
        <f>'[2]METAS FORMACIÓN X CTROS'!$L67</f>
        <v>271</v>
      </c>
      <c r="AB67" s="352">
        <f t="shared" si="7"/>
        <v>0.98545454545454547</v>
      </c>
      <c r="AC67" s="8">
        <v>15</v>
      </c>
      <c r="AD67" s="8">
        <f>'[2]METAS FORMACIÓN X CTROS'!$M67</f>
        <v>26</v>
      </c>
      <c r="AE67" s="355">
        <f t="shared" si="8"/>
        <v>1.7333333333333334</v>
      </c>
      <c r="AF67" s="8">
        <v>0</v>
      </c>
      <c r="AG67" s="8">
        <f>'[2]METAS FORMACIÓN X CTROS'!$N67</f>
        <v>13</v>
      </c>
      <c r="AH67" s="355" t="str">
        <f t="shared" si="9"/>
        <v>N/A</v>
      </c>
      <c r="AI67" s="8">
        <v>290</v>
      </c>
      <c r="AJ67" s="8">
        <f>'[2]METAS FORMACIÓN X CTROS'!$O67</f>
        <v>310</v>
      </c>
      <c r="AK67" s="352">
        <f t="shared" si="10"/>
        <v>1.0689655172413792</v>
      </c>
      <c r="AL67" s="8">
        <v>0</v>
      </c>
      <c r="AM67" s="8">
        <f>'[2]METAS FORMACIÓN X CTROS'!$P67</f>
        <v>0</v>
      </c>
      <c r="AN67" s="352" t="str">
        <f t="shared" si="11"/>
        <v>N/A</v>
      </c>
      <c r="AO67" s="8">
        <v>15</v>
      </c>
      <c r="AP67" s="8">
        <f>'[2]METAS FORMACIÓN X CTROS'!$Q67</f>
        <v>0</v>
      </c>
      <c r="AQ67" s="355">
        <f t="shared" si="12"/>
        <v>0</v>
      </c>
      <c r="AR67" s="8">
        <v>0</v>
      </c>
      <c r="AS67" s="8">
        <f>'[2]METAS FORMACIÓN X CTROS'!$R67</f>
        <v>0</v>
      </c>
      <c r="AT67" s="355" t="str">
        <f t="shared" si="13"/>
        <v>N/A</v>
      </c>
      <c r="AU67" s="8">
        <v>15</v>
      </c>
      <c r="AV67" s="8">
        <f>'[2]METAS FORMACIÓN X CTROS'!$S67</f>
        <v>0</v>
      </c>
      <c r="AW67" s="352">
        <f t="shared" si="14"/>
        <v>0</v>
      </c>
      <c r="AX67" s="8">
        <v>7004</v>
      </c>
      <c r="AY67" s="8">
        <f>'[2]METAS FORMACIÓN X CTROS'!$T67</f>
        <v>6451</v>
      </c>
      <c r="AZ67" s="352">
        <f t="shared" si="15"/>
        <v>0.9210451170759566</v>
      </c>
      <c r="BA67" s="8">
        <v>623</v>
      </c>
      <c r="BB67" s="8">
        <f>'[2]METAS FORMACIÓN X CTROS'!$U67</f>
        <v>612</v>
      </c>
      <c r="BC67" s="352">
        <f t="shared" si="16"/>
        <v>0.9823434991974318</v>
      </c>
      <c r="BD67" s="8">
        <v>668</v>
      </c>
      <c r="BE67" s="8">
        <f>'[2]METAS FORMACIÓN X CTROS'!$V67</f>
        <v>803</v>
      </c>
      <c r="BF67" s="355">
        <f t="shared" si="17"/>
        <v>1.2020958083832336</v>
      </c>
      <c r="BG67" s="8">
        <v>0</v>
      </c>
      <c r="BH67" s="8">
        <f>'[2]METAS FORMACIÓN X CTROS'!$W67</f>
        <v>0</v>
      </c>
      <c r="BI67" s="355" t="str">
        <f t="shared" si="18"/>
        <v>N/A</v>
      </c>
      <c r="BJ67" s="8">
        <v>8401</v>
      </c>
      <c r="BK67" s="8">
        <f>'[2]METAS FORMACIÓN X CTROS'!$X67</f>
        <v>8581</v>
      </c>
      <c r="BL67" s="560">
        <f t="shared" si="65"/>
        <v>1.02142602071182</v>
      </c>
      <c r="BM67" s="8">
        <v>16696</v>
      </c>
      <c r="BN67" s="8">
        <f>'[2]METAS FORMACIÓN X CTROS'!$Y67</f>
        <v>16447</v>
      </c>
      <c r="BO67" s="352">
        <f t="shared" si="19"/>
        <v>0.98508624820316248</v>
      </c>
      <c r="BP67" s="8">
        <v>0</v>
      </c>
      <c r="BQ67" s="8">
        <f>'[2]METAS FORMACIÓN X CTROS'!$Z67</f>
        <v>0</v>
      </c>
      <c r="BR67" s="352" t="str">
        <f t="shared" si="20"/>
        <v>N/A</v>
      </c>
      <c r="BS67" s="8">
        <v>17001</v>
      </c>
      <c r="BT67" s="8">
        <f>'[2]METAS FORMACIÓN X CTROS'!$AA67</f>
        <v>16757</v>
      </c>
      <c r="BU67" s="352">
        <f t="shared" si="21"/>
        <v>0.98564790306452565</v>
      </c>
      <c r="BV67" s="8">
        <v>19021</v>
      </c>
      <c r="BW67" s="8">
        <f>'[2]METAS FORMACIÓN X CTROS'!$AB67</f>
        <v>18822</v>
      </c>
      <c r="BX67" s="352">
        <f t="shared" si="22"/>
        <v>0.98953787918616265</v>
      </c>
      <c r="BY67" s="8">
        <v>14640</v>
      </c>
      <c r="BZ67" s="8">
        <f>'[2]METAS FORMACIÓN X CTROS'!$AC67</f>
        <v>12880</v>
      </c>
      <c r="CA67" s="358">
        <f t="shared" si="23"/>
        <v>0.8797814207650273</v>
      </c>
      <c r="CB67" s="8">
        <v>22000</v>
      </c>
      <c r="CC67" s="8">
        <f>'[2]METAS FORMACIÓN X CTROS'!$AD67</f>
        <v>23005</v>
      </c>
      <c r="CD67" s="358">
        <f t="shared" si="24"/>
        <v>1.0456818181818182</v>
      </c>
      <c r="CE67" s="8">
        <v>3840</v>
      </c>
      <c r="CF67" s="8">
        <f>'[2]METAS FORMACIÓN X CTROS'!$AE67</f>
        <v>3120</v>
      </c>
      <c r="CG67" s="358">
        <f t="shared" si="25"/>
        <v>0.8125</v>
      </c>
      <c r="CH67" s="8">
        <v>900</v>
      </c>
      <c r="CI67" s="8">
        <f>'[2]METAS FORMACIÓN X CTROS'!$AF67</f>
        <v>897</v>
      </c>
      <c r="CJ67" s="352">
        <f t="shared" si="26"/>
        <v>0.9966666666666667</v>
      </c>
      <c r="CK67" s="8">
        <v>4740</v>
      </c>
      <c r="CL67" s="8">
        <f>'[2]METAS FORMACIÓN X CTROS'!$AG67</f>
        <v>4017</v>
      </c>
      <c r="CM67" s="358">
        <f t="shared" si="27"/>
        <v>0.84746835443037971</v>
      </c>
      <c r="CN67" s="8">
        <v>17606</v>
      </c>
      <c r="CO67" s="8">
        <v>19191</v>
      </c>
      <c r="CP67" s="358">
        <f t="shared" si="63"/>
        <v>1.0900261274565488</v>
      </c>
      <c r="CQ67" s="8">
        <v>400</v>
      </c>
      <c r="CR67" s="8">
        <f>'[2]METAS FORMACIÓN X CTROS'!$AI67</f>
        <v>402</v>
      </c>
      <c r="CS67" s="358">
        <f t="shared" si="28"/>
        <v>1.0049999999999999</v>
      </c>
      <c r="CT67" s="8">
        <v>59386</v>
      </c>
      <c r="CU67" s="8">
        <f>'[2]METAS FORMACIÓN X CTROS'!$AJ67</f>
        <v>59495</v>
      </c>
      <c r="CV67" s="358">
        <f t="shared" si="29"/>
        <v>1.0018354494325261</v>
      </c>
      <c r="CW67" s="8">
        <v>78407</v>
      </c>
      <c r="CX67" s="8">
        <f>'[2]METAS FORMACIÓN X CTROS'!$AK67</f>
        <v>78317</v>
      </c>
      <c r="CY67" s="358">
        <f t="shared" si="30"/>
        <v>0.99885214330353156</v>
      </c>
      <c r="CZ67" s="8">
        <v>18304</v>
      </c>
      <c r="DA67" s="8">
        <f>'[2]METAS FORMACIÓN X CTROS'!$AL67</f>
        <v>20075</v>
      </c>
      <c r="DB67" s="355">
        <f t="shared" si="31"/>
        <v>1.0967548076923077</v>
      </c>
      <c r="DC67" s="8">
        <v>400</v>
      </c>
      <c r="DD67" s="8">
        <f>'[2]METAS FORMACIÓN X CTROS'!$AM67</f>
        <v>415</v>
      </c>
      <c r="DE67" s="355">
        <f t="shared" si="32"/>
        <v>1.0375000000000001</v>
      </c>
      <c r="DF67" s="8">
        <v>19788</v>
      </c>
      <c r="DG67" s="8">
        <f>'[2]METAS FORMACIÓN X CTROS'!$AN67</f>
        <v>17342</v>
      </c>
      <c r="DH67" s="358">
        <f t="shared" si="33"/>
        <v>0.87638973115019203</v>
      </c>
      <c r="DI67" s="62">
        <v>0.92</v>
      </c>
      <c r="DJ67" s="93">
        <f>'[2]METAS FORMACIÓN X CTROS'!$AO67</f>
        <v>0.93081449365128499</v>
      </c>
      <c r="DK67" s="93">
        <f t="shared" si="34"/>
        <v>1.0117548844035706</v>
      </c>
      <c r="DL67" s="62">
        <v>0.9</v>
      </c>
      <c r="DM67" s="93">
        <f>'[2]METAS FORMACIÓN X CTROS'!$AP67</f>
        <v>0.98039215686274495</v>
      </c>
      <c r="DN67" s="93">
        <f t="shared" si="35"/>
        <v>1.0893246187363832</v>
      </c>
      <c r="DO67" s="62">
        <v>0.91</v>
      </c>
      <c r="DP67" s="93">
        <f>'[2]METAS FORMACIÓN X CTROS'!$AQ67</f>
        <v>0.93262517157008995</v>
      </c>
      <c r="DQ67" s="93">
        <f t="shared" si="36"/>
        <v>1.0248628259011978</v>
      </c>
      <c r="DR67" s="62">
        <v>0.98</v>
      </c>
      <c r="DS67" s="93">
        <f>'[2]METAS FORMACIÓN X CTROS'!$AR67</f>
        <v>0.98501872659176004</v>
      </c>
      <c r="DT67" s="93">
        <f t="shared" si="37"/>
        <v>1.0051211495834287</v>
      </c>
      <c r="DU67" s="62">
        <v>0.98</v>
      </c>
      <c r="DV67" s="93">
        <f>'[2]METAS FORMACIÓN X CTROS'!$AS67</f>
        <v>0.96164383561643796</v>
      </c>
      <c r="DW67" s="93">
        <f t="shared" si="38"/>
        <v>0.98126922001677341</v>
      </c>
      <c r="DX67" s="62">
        <v>0.98</v>
      </c>
      <c r="DY67" s="93">
        <f>'[2]METAS FORMACIÓN X CTROS'!$AT67</f>
        <v>0.97675544794188895</v>
      </c>
      <c r="DZ67" s="93">
        <f t="shared" si="39"/>
        <v>0.9966892325937643</v>
      </c>
      <c r="EA67" s="62">
        <v>0.95</v>
      </c>
      <c r="EB67" s="93">
        <f>'[2]METAS FORMACIÓN X CTROS'!$AU67</f>
        <v>0.93495423340961104</v>
      </c>
      <c r="EC67" s="93">
        <f t="shared" si="40"/>
        <v>0.98416235095748539</v>
      </c>
      <c r="ED67" s="62">
        <v>0.94</v>
      </c>
      <c r="EE67" s="93">
        <f>'[2]METAS FORMACIÓN X CTROS'!$AV67</f>
        <v>0.97019374068554398</v>
      </c>
      <c r="EF67" s="93">
        <f t="shared" si="41"/>
        <v>1.0321210007293022</v>
      </c>
      <c r="EG67" s="62">
        <v>0.94499999999999995</v>
      </c>
      <c r="EH67" s="93">
        <f>'[2]METAS FORMACIÓN X CTROS'!$AW67</f>
        <v>0.93746679417702705</v>
      </c>
      <c r="EI67" s="93">
        <f t="shared" si="42"/>
        <v>0.99202835362648367</v>
      </c>
      <c r="EJ67" s="62">
        <v>0.88</v>
      </c>
      <c r="EK67" s="93">
        <f>'[2]METAS FORMACIÓN X CTROS'!$AX67</f>
        <v>0.91982986550178203</v>
      </c>
      <c r="EL67" s="93">
        <f t="shared" si="43"/>
        <v>1.0452612107974795</v>
      </c>
      <c r="EM67" s="62">
        <v>0.24</v>
      </c>
      <c r="EN67" s="93">
        <f>'[2]METAS FORMACIÓN X CTROS'!$AY67</f>
        <v>0.33875</v>
      </c>
      <c r="EO67" s="93">
        <f t="shared" si="44"/>
        <v>1.4114583333333333</v>
      </c>
      <c r="EP67" s="62">
        <v>0.56000000000000005</v>
      </c>
      <c r="EQ67" s="93">
        <f>'[2]METAS FORMACIÓN X CTROS'!$AZ67</f>
        <v>0.76355996302210305</v>
      </c>
      <c r="ER67" s="93">
        <f t="shared" si="45"/>
        <v>1.3634999339680409</v>
      </c>
      <c r="ES67" s="62">
        <v>0.91500000000000004</v>
      </c>
      <c r="ET67" s="93">
        <f>'[2]METAS FORMACIÓN X CTROS'!$BA67</f>
        <v>0.92416564165641701</v>
      </c>
      <c r="EU67" s="93">
        <f t="shared" si="46"/>
        <v>1.0100170947064666</v>
      </c>
      <c r="EV67" s="62">
        <v>0.59</v>
      </c>
      <c r="EW67" s="93">
        <f>'[2]METAS FORMACIÓN X CTROS'!$BB67</f>
        <v>0.38761388536501001</v>
      </c>
      <c r="EX67" s="93">
        <f t="shared" si="47"/>
        <v>0.65697268705933909</v>
      </c>
      <c r="EY67" s="62">
        <v>0.75249999999999995</v>
      </c>
      <c r="EZ67" s="93">
        <f>'[2]METAS FORMACIÓN X CTROS'!$BC67</f>
        <v>0.80535515916084599</v>
      </c>
      <c r="FA67" s="93">
        <f t="shared" si="48"/>
        <v>1.0702394141672373</v>
      </c>
      <c r="FB67" s="62">
        <v>0.79</v>
      </c>
      <c r="FC67" s="93">
        <f>'[2]METAS FORMACIÓN X CTROS'!$BD67</f>
        <v>0.96544035674470496</v>
      </c>
      <c r="FD67" s="93">
        <f t="shared" si="49"/>
        <v>1.2220764009426646</v>
      </c>
      <c r="FE67" s="62">
        <v>0.25</v>
      </c>
      <c r="FF67" s="93">
        <f>'[2]METAS FORMACIÓN X CTROS'!$BE67</f>
        <v>0.34198717948717899</v>
      </c>
      <c r="FG67" s="93">
        <f t="shared" si="50"/>
        <v>1.367948717948716</v>
      </c>
      <c r="FH67" s="62">
        <v>0.52</v>
      </c>
      <c r="FI67" s="93">
        <f>'[2]METAS FORMACIÓN X CTROS'!$BF67</f>
        <v>0.48120487926313199</v>
      </c>
      <c r="FJ67" s="93">
        <f t="shared" si="51"/>
        <v>0.92539399858294613</v>
      </c>
      <c r="FK67" s="54">
        <v>0.85530389441095001</v>
      </c>
      <c r="FL67" s="93">
        <f>'[2]METAS FORMACIÓN X CTROS'!$BG67</f>
        <v>0.91506849315068495</v>
      </c>
      <c r="FM67" s="93">
        <f t="shared" si="52"/>
        <v>1.069875279570538</v>
      </c>
      <c r="FN67" s="54">
        <v>0.61009999999999998</v>
      </c>
      <c r="FO67" s="93">
        <f>'[2]METAS FORMACIÓN X CTROS'!$BH67</f>
        <v>0.84819277108433699</v>
      </c>
      <c r="FP67" s="93">
        <f t="shared" si="53"/>
        <v>1.3902520424263842</v>
      </c>
      <c r="FQ67" s="63">
        <v>7175</v>
      </c>
      <c r="FR67" s="8">
        <f>'[2]METAS FORMACIÓN X CTROS'!$BI67</f>
        <v>2809</v>
      </c>
      <c r="FS67" s="54">
        <f t="shared" si="54"/>
        <v>0.39149825783972125</v>
      </c>
      <c r="FT67" s="63">
        <v>513</v>
      </c>
      <c r="FU67" s="8">
        <f>'[2]METAS FORMACIÓN X CTROS'!$BJ67</f>
        <v>127</v>
      </c>
      <c r="FV67" s="54">
        <f t="shared" si="55"/>
        <v>0.24756335282651071</v>
      </c>
      <c r="FW67" s="63">
        <v>7688</v>
      </c>
      <c r="FX67" s="8">
        <f>'[2]METAS FORMACIÓN X CTROS'!$BK67</f>
        <v>2936</v>
      </c>
      <c r="FY67" s="54">
        <f t="shared" si="56"/>
        <v>0.38189386056191466</v>
      </c>
      <c r="FZ67" s="63">
        <v>24545</v>
      </c>
      <c r="GA67" s="8">
        <f>'[2]METAS FORMACIÓN X CTROS'!$BL67</f>
        <v>39671</v>
      </c>
      <c r="GB67" s="54">
        <f t="shared" si="57"/>
        <v>1.6162558565899368</v>
      </c>
      <c r="GC67" s="63">
        <v>32233</v>
      </c>
      <c r="GD67" s="8">
        <f>'[2]METAS FORMACIÓN X CTROS'!$BM67</f>
        <v>42607</v>
      </c>
      <c r="GE67" s="54">
        <f t="shared" si="58"/>
        <v>1.3218440728446001</v>
      </c>
      <c r="GF67" s="63">
        <v>3052</v>
      </c>
      <c r="GG67" s="8">
        <f>'[2]METAS FORMACIÓN X CTROS'!$BN67</f>
        <v>1642</v>
      </c>
      <c r="GH67" s="300">
        <f t="shared" si="59"/>
        <v>0.53800786369593712</v>
      </c>
      <c r="GI67" s="8">
        <v>13405</v>
      </c>
      <c r="GJ67" s="8">
        <f>'[2]METAS FORMACIÓN X CTROS'!$BO67</f>
        <v>15175</v>
      </c>
      <c r="GK67" s="93">
        <f t="shared" si="60"/>
        <v>1.1320402834763148</v>
      </c>
      <c r="GL67" s="8">
        <v>244</v>
      </c>
      <c r="GM67" s="8">
        <f>'[2]METAS FORMACIÓN X CTROS'!$BP67</f>
        <v>443</v>
      </c>
      <c r="GN67" s="93">
        <f t="shared" si="61"/>
        <v>1.8155737704918034</v>
      </c>
    </row>
    <row r="68" spans="1:196" s="1" customFormat="1" ht="15" customHeight="1" x14ac:dyDescent="0.6">
      <c r="A68" s="16">
        <v>23</v>
      </c>
      <c r="B68" s="17" t="s">
        <v>531</v>
      </c>
      <c r="C68" s="18">
        <v>9523</v>
      </c>
      <c r="D68" s="17" t="s">
        <v>633</v>
      </c>
      <c r="E68" s="8">
        <f>VLOOKUP(C68,'[3]METAS FORMACIÓN X CTROS'!$C$11:$E$128,3,0)</f>
        <v>1356</v>
      </c>
      <c r="F68" s="8">
        <f>'[2]METAS FORMACIÓN X CTROS'!$E68</f>
        <v>1359</v>
      </c>
      <c r="G68" s="352">
        <f t="shared" si="62"/>
        <v>1.002212389380531</v>
      </c>
      <c r="H68" s="8">
        <f>VLOOKUP(C68,'[3]METAS FORMACIÓN X CTROS'!$C$11:$F$128,4,0)</f>
        <v>1410</v>
      </c>
      <c r="I68" s="8">
        <f>'[2]METAS FORMACIÓN X CTROS'!$F68</f>
        <v>1408</v>
      </c>
      <c r="J68" s="352">
        <f t="shared" si="2"/>
        <v>0.99858156028368794</v>
      </c>
      <c r="K68" s="8">
        <f>VLOOKUP(C68,'[3]METAS FORMACIÓN X CTROS'!$C$11:$G$128,5,0)</f>
        <v>0</v>
      </c>
      <c r="L68" s="8">
        <f>'[2]METAS FORMACIÓN X CTROS'!$G68</f>
        <v>0</v>
      </c>
      <c r="M68" s="352" t="str">
        <f t="shared" si="3"/>
        <v>N/A</v>
      </c>
      <c r="N68" s="8">
        <v>0</v>
      </c>
      <c r="O68" s="8">
        <f>'[2]METAS FORMACIÓN X CTROS'!$H68</f>
        <v>0</v>
      </c>
      <c r="P68" s="355" t="str">
        <f t="shared" si="4"/>
        <v>N/A</v>
      </c>
      <c r="Q68" s="8">
        <v>0</v>
      </c>
      <c r="R68" s="8">
        <f>'[2]METAS FORMACIÓN X CTROS'!$I68</f>
        <v>0</v>
      </c>
      <c r="S68" s="355" t="str">
        <f t="shared" si="5"/>
        <v>N/A</v>
      </c>
      <c r="T68" s="8">
        <v>2766</v>
      </c>
      <c r="U68" s="8">
        <f>'[2]METAS FORMACIÓN X CTROS'!$J68</f>
        <v>2767</v>
      </c>
      <c r="V68" s="352">
        <f t="shared" si="64"/>
        <v>1.0003615328994939</v>
      </c>
      <c r="W68" s="8">
        <v>2766</v>
      </c>
      <c r="X68" s="8">
        <f>'[2]METAS FORMACIÓN X CTROS'!$K68</f>
        <v>2767</v>
      </c>
      <c r="Y68" s="352">
        <f t="shared" si="6"/>
        <v>1.0003615328994939</v>
      </c>
      <c r="Z68" s="8">
        <v>238</v>
      </c>
      <c r="AA68" s="8">
        <f>'[2]METAS FORMACIÓN X CTROS'!$L68</f>
        <v>239</v>
      </c>
      <c r="AB68" s="352">
        <f t="shared" si="7"/>
        <v>1.0042016806722689</v>
      </c>
      <c r="AC68" s="8">
        <v>38</v>
      </c>
      <c r="AD68" s="8">
        <f>'[2]METAS FORMACIÓN X CTROS'!$M68</f>
        <v>38</v>
      </c>
      <c r="AE68" s="355">
        <f t="shared" si="8"/>
        <v>1</v>
      </c>
      <c r="AF68" s="8">
        <v>58</v>
      </c>
      <c r="AG68" s="8">
        <f>'[2]METAS FORMACIÓN X CTROS'!$N68</f>
        <v>58</v>
      </c>
      <c r="AH68" s="355">
        <f t="shared" si="9"/>
        <v>1</v>
      </c>
      <c r="AI68" s="8">
        <v>334</v>
      </c>
      <c r="AJ68" s="8">
        <f>'[2]METAS FORMACIÓN X CTROS'!$O68</f>
        <v>335</v>
      </c>
      <c r="AK68" s="352">
        <f t="shared" si="10"/>
        <v>1.0029940119760479</v>
      </c>
      <c r="AL68" s="8">
        <v>120</v>
      </c>
      <c r="AM68" s="8">
        <f>'[2]METAS FORMACIÓN X CTROS'!$P68</f>
        <v>102</v>
      </c>
      <c r="AN68" s="352">
        <f t="shared" si="11"/>
        <v>0.85</v>
      </c>
      <c r="AO68" s="8">
        <v>18</v>
      </c>
      <c r="AP68" s="8">
        <f>'[2]METAS FORMACIÓN X CTROS'!$Q68</f>
        <v>17</v>
      </c>
      <c r="AQ68" s="355">
        <f t="shared" si="12"/>
        <v>0.94444444444444442</v>
      </c>
      <c r="AR68" s="8">
        <v>29</v>
      </c>
      <c r="AS68" s="8">
        <f>'[2]METAS FORMACIÓN X CTROS'!$R68</f>
        <v>33</v>
      </c>
      <c r="AT68" s="355">
        <f t="shared" si="13"/>
        <v>1.1379310344827587</v>
      </c>
      <c r="AU68" s="8">
        <v>167</v>
      </c>
      <c r="AV68" s="8">
        <f>'[2]METAS FORMACIÓN X CTROS'!$S68</f>
        <v>152</v>
      </c>
      <c r="AW68" s="352">
        <f t="shared" si="14"/>
        <v>0.91017964071856283</v>
      </c>
      <c r="AX68" s="8">
        <v>7426</v>
      </c>
      <c r="AY68" s="8">
        <f>'[2]METAS FORMACIÓN X CTROS'!$T68</f>
        <v>7115</v>
      </c>
      <c r="AZ68" s="352">
        <f t="shared" si="15"/>
        <v>0.95812011850255863</v>
      </c>
      <c r="BA68" s="8">
        <v>599</v>
      </c>
      <c r="BB68" s="8">
        <f>'[2]METAS FORMACIÓN X CTROS'!$U68</f>
        <v>537</v>
      </c>
      <c r="BC68" s="352">
        <f t="shared" si="16"/>
        <v>0.89649415692821366</v>
      </c>
      <c r="BD68" s="8">
        <v>584</v>
      </c>
      <c r="BE68" s="8">
        <f>'[2]METAS FORMACIÓN X CTROS'!$V68</f>
        <v>602</v>
      </c>
      <c r="BF68" s="355">
        <f t="shared" si="17"/>
        <v>1.0308219178082192</v>
      </c>
      <c r="BG68" s="8">
        <v>0</v>
      </c>
      <c r="BH68" s="8">
        <f>'[2]METAS FORMACIÓN X CTROS'!$W68</f>
        <v>0</v>
      </c>
      <c r="BI68" s="355" t="str">
        <f t="shared" si="18"/>
        <v>N/A</v>
      </c>
      <c r="BJ68" s="8">
        <v>8404</v>
      </c>
      <c r="BK68" s="8">
        <f>'[2]METAS FORMACIÓN X CTROS'!$X68</f>
        <v>8519</v>
      </c>
      <c r="BL68" s="560">
        <f t="shared" si="65"/>
        <v>1.0136839600190386</v>
      </c>
      <c r="BM68" s="8">
        <v>17013</v>
      </c>
      <c r="BN68" s="8">
        <f>'[2]METAS FORMACIÓN X CTROS'!$Y68</f>
        <v>16773</v>
      </c>
      <c r="BO68" s="352">
        <f t="shared" si="19"/>
        <v>0.98589314053958732</v>
      </c>
      <c r="BP68" s="8">
        <v>30</v>
      </c>
      <c r="BQ68" s="8">
        <f>'[2]METAS FORMACIÓN X CTROS'!$Z68</f>
        <v>30</v>
      </c>
      <c r="BR68" s="352">
        <f t="shared" si="20"/>
        <v>1</v>
      </c>
      <c r="BS68" s="8">
        <v>17544</v>
      </c>
      <c r="BT68" s="8">
        <f>'[2]METAS FORMACIÓN X CTROS'!$AA68</f>
        <v>17290</v>
      </c>
      <c r="BU68" s="352">
        <f t="shared" si="21"/>
        <v>0.98552211582307336</v>
      </c>
      <c r="BV68" s="8">
        <v>20310</v>
      </c>
      <c r="BW68" s="8">
        <f>'[2]METAS FORMACIÓN X CTROS'!$AB68</f>
        <v>20057</v>
      </c>
      <c r="BX68" s="352">
        <f t="shared" si="22"/>
        <v>0.98754308222550469</v>
      </c>
      <c r="BY68" s="8">
        <v>19120</v>
      </c>
      <c r="BZ68" s="8">
        <f>'[2]METAS FORMACIÓN X CTROS'!$AC68</f>
        <v>16560</v>
      </c>
      <c r="CA68" s="358">
        <f t="shared" si="23"/>
        <v>0.86610878661087864</v>
      </c>
      <c r="CB68" s="8">
        <v>31860</v>
      </c>
      <c r="CC68" s="8">
        <f>'[2]METAS FORMACIÓN X CTROS'!$AD68</f>
        <v>30098</v>
      </c>
      <c r="CD68" s="358">
        <f t="shared" si="24"/>
        <v>0.94469554300062775</v>
      </c>
      <c r="CE68" s="8">
        <v>3840</v>
      </c>
      <c r="CF68" s="8">
        <f>'[2]METAS FORMACIÓN X CTROS'!$AE68</f>
        <v>3840</v>
      </c>
      <c r="CG68" s="358">
        <f t="shared" si="25"/>
        <v>1</v>
      </c>
      <c r="CH68" s="8">
        <v>900</v>
      </c>
      <c r="CI68" s="8">
        <f>'[2]METAS FORMACIÓN X CTROS'!$AF68</f>
        <v>1006</v>
      </c>
      <c r="CJ68" s="352">
        <f t="shared" si="26"/>
        <v>1.1177777777777778</v>
      </c>
      <c r="CK68" s="8">
        <v>4740</v>
      </c>
      <c r="CL68" s="8">
        <f>'[2]METAS FORMACIÓN X CTROS'!$AG68</f>
        <v>4846</v>
      </c>
      <c r="CM68" s="358">
        <f t="shared" si="27"/>
        <v>1.0223628691983122</v>
      </c>
      <c r="CN68" s="8">
        <v>17409</v>
      </c>
      <c r="CO68" s="8">
        <v>20930</v>
      </c>
      <c r="CP68" s="358">
        <f t="shared" si="63"/>
        <v>1.2022517088862084</v>
      </c>
      <c r="CQ68" s="8">
        <v>2030</v>
      </c>
      <c r="CR68" s="8">
        <f>'[2]METAS FORMACIÓN X CTROS'!$AI68</f>
        <v>2554</v>
      </c>
      <c r="CS68" s="358">
        <f t="shared" si="28"/>
        <v>1.258128078817734</v>
      </c>
      <c r="CT68" s="8">
        <v>75159</v>
      </c>
      <c r="CU68" s="8">
        <f>'[2]METAS FORMACIÓN X CTROS'!$AJ68</f>
        <v>74988</v>
      </c>
      <c r="CV68" s="358">
        <f t="shared" si="29"/>
        <v>0.99772482337444612</v>
      </c>
      <c r="CW68" s="8">
        <v>95469</v>
      </c>
      <c r="CX68" s="8">
        <f>'[2]METAS FORMACIÓN X CTROS'!$AK68</f>
        <v>95045</v>
      </c>
      <c r="CY68" s="358">
        <f t="shared" si="30"/>
        <v>0.99555876776754759</v>
      </c>
      <c r="CZ68" s="8">
        <v>18049</v>
      </c>
      <c r="DA68" s="8">
        <f>'[2]METAS FORMACIÓN X CTROS'!$AL68</f>
        <v>21587</v>
      </c>
      <c r="DB68" s="355">
        <f t="shared" si="31"/>
        <v>1.1960219402736993</v>
      </c>
      <c r="DC68" s="8">
        <v>2117</v>
      </c>
      <c r="DD68" s="8">
        <f>'[2]METAS FORMACIÓN X CTROS'!$AM68</f>
        <v>2645</v>
      </c>
      <c r="DE68" s="355">
        <f t="shared" si="32"/>
        <v>1.2494095418044402</v>
      </c>
      <c r="DF68" s="8">
        <v>24969</v>
      </c>
      <c r="DG68" s="8">
        <f>'[2]METAS FORMACIÓN X CTROS'!$AN68</f>
        <v>22345</v>
      </c>
      <c r="DH68" s="358">
        <f t="shared" si="33"/>
        <v>0.89490968801313631</v>
      </c>
      <c r="DI68" s="62">
        <v>0.95</v>
      </c>
      <c r="DJ68" s="93">
        <f>'[2]METAS FORMACIÓN X CTROS'!$AO68</f>
        <v>0.88169283113472197</v>
      </c>
      <c r="DK68" s="93">
        <f t="shared" si="34"/>
        <v>0.92809771698391785</v>
      </c>
      <c r="DL68" s="62">
        <v>0.78</v>
      </c>
      <c r="DM68" s="93">
        <f>'[2]METAS FORMACIÓN X CTROS'!$AP68</f>
        <v>0.972067039106145</v>
      </c>
      <c r="DN68" s="93">
        <f t="shared" si="35"/>
        <v>1.2462397937258269</v>
      </c>
      <c r="DO68" s="62">
        <v>0.86499999999999999</v>
      </c>
      <c r="DP68" s="93">
        <f>'[2]METAS FORMACIÓN X CTROS'!$AQ68</f>
        <v>0.88449971081550005</v>
      </c>
      <c r="DQ68" s="93">
        <f t="shared" si="36"/>
        <v>1.0225430182838151</v>
      </c>
      <c r="DR68" s="62">
        <v>0.91</v>
      </c>
      <c r="DS68" s="93">
        <f>'[2]METAS FORMACIÓN X CTROS'!$AR68</f>
        <v>0.89403973509933798</v>
      </c>
      <c r="DT68" s="93">
        <f t="shared" si="37"/>
        <v>0.98246124736190987</v>
      </c>
      <c r="DU68" s="62">
        <v>0.93</v>
      </c>
      <c r="DV68" s="93">
        <f>'[2]METAS FORMACIÓN X CTROS'!$AS68</f>
        <v>0.71732954545454497</v>
      </c>
      <c r="DW68" s="93">
        <f t="shared" si="38"/>
        <v>0.7713220918866075</v>
      </c>
      <c r="DX68" s="62">
        <v>0.92</v>
      </c>
      <c r="DY68" s="93">
        <f>'[2]METAS FORMACIÓN X CTROS'!$AT68</f>
        <v>0.80411998554390995</v>
      </c>
      <c r="DZ68" s="93">
        <f t="shared" si="39"/>
        <v>0.87404346254772813</v>
      </c>
      <c r="EA68" s="62">
        <v>0.92999999999999994</v>
      </c>
      <c r="EB68" s="93">
        <f>'[2]METAS FORMACIÓN X CTROS'!$AU68</f>
        <v>0.88261925795052998</v>
      </c>
      <c r="EC68" s="93">
        <f t="shared" si="40"/>
        <v>0.9490529655382044</v>
      </c>
      <c r="ED68" s="62">
        <v>0.85499999999999998</v>
      </c>
      <c r="EE68" s="93">
        <f>'[2]METAS FORMACIÓN X CTROS'!$AV68</f>
        <v>0.787660668380463</v>
      </c>
      <c r="EF68" s="93">
        <f t="shared" si="41"/>
        <v>0.92124054781340703</v>
      </c>
      <c r="EG68" s="62">
        <v>0.89249999999999996</v>
      </c>
      <c r="EH68" s="93">
        <f>'[2]METAS FORMACIÓN X CTROS'!$AW68</f>
        <v>0.87341077927905497</v>
      </c>
      <c r="EI68" s="93">
        <f t="shared" si="42"/>
        <v>0.97861151739950136</v>
      </c>
      <c r="EJ68" s="62">
        <v>0.93</v>
      </c>
      <c r="EK68" s="93">
        <f>'[2]METAS FORMACIÓN X CTROS'!$AX68</f>
        <v>0.89149629955301501</v>
      </c>
      <c r="EL68" s="93">
        <f t="shared" si="43"/>
        <v>0.9585981715623817</v>
      </c>
      <c r="EM68" s="62">
        <v>0.28999999999999998</v>
      </c>
      <c r="EN68" s="93">
        <f>'[2]METAS FORMACIÓN X CTROS'!$AY68</f>
        <v>0.35637254901960802</v>
      </c>
      <c r="EO68" s="93">
        <f t="shared" si="44"/>
        <v>1.2288708586883037</v>
      </c>
      <c r="EP68" s="62">
        <v>0.61</v>
      </c>
      <c r="EQ68" s="93">
        <f>'[2]METAS FORMACIÓN X CTROS'!$AZ68</f>
        <v>0.74591934709553498</v>
      </c>
      <c r="ER68" s="93">
        <f t="shared" si="45"/>
        <v>1.222818601795959</v>
      </c>
      <c r="ES68" s="62">
        <v>0.92999999999999994</v>
      </c>
      <c r="ET68" s="93">
        <f>'[2]METAS FORMACIÓN X CTROS'!$BA68</f>
        <v>0.88928473177441503</v>
      </c>
      <c r="EU68" s="93">
        <f t="shared" si="46"/>
        <v>0.95622014169291947</v>
      </c>
      <c r="EV68" s="62">
        <v>0.57250000000000001</v>
      </c>
      <c r="EW68" s="93">
        <f>'[2]METAS FORMACIÓN X CTROS'!$BB68</f>
        <v>0.393913627209666</v>
      </c>
      <c r="EX68" s="93">
        <f t="shared" si="47"/>
        <v>0.68805873748413271</v>
      </c>
      <c r="EY68" s="62">
        <v>0.75124999999999997</v>
      </c>
      <c r="EZ68" s="93">
        <f>'[2]METAS FORMACIÓN X CTROS'!$BC68</f>
        <v>0.772823399442369</v>
      </c>
      <c r="FA68" s="93">
        <f t="shared" si="48"/>
        <v>1.0287166714707074</v>
      </c>
      <c r="FB68" s="62">
        <v>0.96</v>
      </c>
      <c r="FC68" s="93">
        <f>'[2]METAS FORMACIÓN X CTROS'!$BD68</f>
        <v>0.92942345924453296</v>
      </c>
      <c r="FD68" s="93">
        <f t="shared" si="49"/>
        <v>0.9681494367130552</v>
      </c>
      <c r="FE68" s="62">
        <v>0.48</v>
      </c>
      <c r="FF68" s="93">
        <f>'[2]METAS FORMACIÓN X CTROS'!$BE68</f>
        <v>0.45052083333333298</v>
      </c>
      <c r="FG68" s="93">
        <f t="shared" si="50"/>
        <v>0.93858506944444375</v>
      </c>
      <c r="FH68" s="62">
        <v>0.72</v>
      </c>
      <c r="FI68" s="93">
        <f>'[2]METAS FORMACIÓN X CTROS'!$BF68</f>
        <v>0.54993809327280196</v>
      </c>
      <c r="FJ68" s="93">
        <f t="shared" si="51"/>
        <v>0.76380290732333611</v>
      </c>
      <c r="FK68" s="54">
        <v>0.9</v>
      </c>
      <c r="FL68" s="93">
        <f>'[2]METAS FORMACIÓN X CTROS'!$BG68</f>
        <v>0.88530133876870298</v>
      </c>
      <c r="FM68" s="93">
        <f t="shared" si="52"/>
        <v>0.98366815418744769</v>
      </c>
      <c r="FN68" s="54">
        <v>0.61009999999999998</v>
      </c>
      <c r="FO68" s="93">
        <f>'[2]METAS FORMACIÓN X CTROS'!$BH68</f>
        <v>0.90321361058601102</v>
      </c>
      <c r="FP68" s="93">
        <f t="shared" si="53"/>
        <v>1.4804353558203753</v>
      </c>
      <c r="FQ68" s="63">
        <v>7513</v>
      </c>
      <c r="FR68" s="8">
        <f>'[2]METAS FORMACIÓN X CTROS'!$BI68</f>
        <v>4350</v>
      </c>
      <c r="FS68" s="54">
        <f t="shared" si="54"/>
        <v>0.57899640622920268</v>
      </c>
      <c r="FT68" s="63">
        <v>643</v>
      </c>
      <c r="FU68" s="8">
        <f>'[2]METAS FORMACIÓN X CTROS'!$BJ68</f>
        <v>364</v>
      </c>
      <c r="FV68" s="54">
        <f t="shared" si="55"/>
        <v>0.56609642301710728</v>
      </c>
      <c r="FW68" s="63">
        <v>8156</v>
      </c>
      <c r="FX68" s="8">
        <f>'[2]METAS FORMACIÓN X CTROS'!$BK68</f>
        <v>4714</v>
      </c>
      <c r="FY68" s="54">
        <f t="shared" si="56"/>
        <v>0.57797940166748407</v>
      </c>
      <c r="FZ68" s="63">
        <v>37882</v>
      </c>
      <c r="GA68" s="8">
        <f>'[2]METAS FORMACIÓN X CTROS'!$BL68</f>
        <v>40712</v>
      </c>
      <c r="GB68" s="54">
        <f t="shared" si="57"/>
        <v>1.0747056649596114</v>
      </c>
      <c r="GC68" s="63">
        <v>46038</v>
      </c>
      <c r="GD68" s="8">
        <f>'[2]METAS FORMACIÓN X CTROS'!$BM68</f>
        <v>45426</v>
      </c>
      <c r="GE68" s="54">
        <f t="shared" si="58"/>
        <v>0.98670663365046263</v>
      </c>
      <c r="GF68" s="63">
        <v>3291</v>
      </c>
      <c r="GG68" s="8">
        <f>'[2]METAS FORMACIÓN X CTROS'!$BN68</f>
        <v>2516</v>
      </c>
      <c r="GH68" s="300">
        <f t="shared" si="59"/>
        <v>0.76450926769978733</v>
      </c>
      <c r="GI68" s="8">
        <v>14787</v>
      </c>
      <c r="GJ68" s="8">
        <f>'[2]METAS FORMACIÓN X CTROS'!$BO68</f>
        <v>10868</v>
      </c>
      <c r="GK68" s="93">
        <f t="shared" si="60"/>
        <v>0.7349699059985122</v>
      </c>
      <c r="GL68" s="8">
        <v>1220</v>
      </c>
      <c r="GM68" s="8">
        <f>'[2]METAS FORMACIÓN X CTROS'!$BP68</f>
        <v>1390</v>
      </c>
      <c r="GN68" s="93">
        <f t="shared" si="61"/>
        <v>1.139344262295082</v>
      </c>
    </row>
    <row r="69" spans="1:196" s="1" customFormat="1" ht="15" customHeight="1" x14ac:dyDescent="0.6">
      <c r="A69" s="16">
        <v>25</v>
      </c>
      <c r="B69" s="17" t="s">
        <v>532</v>
      </c>
      <c r="C69" s="18">
        <v>9232</v>
      </c>
      <c r="D69" s="17" t="s">
        <v>634</v>
      </c>
      <c r="E69" s="8">
        <f>VLOOKUP(C69,'[3]METAS FORMACIÓN X CTROS'!$C$11:$E$128,3,0)</f>
        <v>2704</v>
      </c>
      <c r="F69" s="8">
        <f>'[2]METAS FORMACIÓN X CTROS'!$E69</f>
        <v>2898</v>
      </c>
      <c r="G69" s="352">
        <f t="shared" si="62"/>
        <v>1.0717455621301775</v>
      </c>
      <c r="H69" s="8">
        <f>VLOOKUP(C69,'[3]METAS FORMACIÓN X CTROS'!$C$11:$F$128,4,0)</f>
        <v>2804</v>
      </c>
      <c r="I69" s="8">
        <f>'[2]METAS FORMACIÓN X CTROS'!$F69</f>
        <v>2777</v>
      </c>
      <c r="J69" s="352">
        <f t="shared" si="2"/>
        <v>0.99037089871611983</v>
      </c>
      <c r="K69" s="8">
        <f>VLOOKUP(C69,'[3]METAS FORMACIÓN X CTROS'!$C$11:$G$128,5,0)</f>
        <v>0</v>
      </c>
      <c r="L69" s="8">
        <f>'[2]METAS FORMACIÓN X CTROS'!$G69</f>
        <v>0</v>
      </c>
      <c r="M69" s="352" t="str">
        <f t="shared" si="3"/>
        <v>N/A</v>
      </c>
      <c r="N69" s="8">
        <v>0</v>
      </c>
      <c r="O69" s="8">
        <f>'[2]METAS FORMACIÓN X CTROS'!$H69</f>
        <v>31</v>
      </c>
      <c r="P69" s="355" t="str">
        <f t="shared" si="4"/>
        <v>N/A</v>
      </c>
      <c r="Q69" s="8">
        <v>0</v>
      </c>
      <c r="R69" s="8">
        <f>'[2]METAS FORMACIÓN X CTROS'!$I69</f>
        <v>0</v>
      </c>
      <c r="S69" s="355" t="str">
        <f t="shared" si="5"/>
        <v>N/A</v>
      </c>
      <c r="T69" s="8">
        <v>5508</v>
      </c>
      <c r="U69" s="8">
        <f>'[2]METAS FORMACIÓN X CTROS'!$J69</f>
        <v>5706</v>
      </c>
      <c r="V69" s="352">
        <f t="shared" si="64"/>
        <v>1.0359477124183007</v>
      </c>
      <c r="W69" s="8">
        <v>5508</v>
      </c>
      <c r="X69" s="8">
        <f>'[2]METAS FORMACIÓN X CTROS'!$K69</f>
        <v>5706</v>
      </c>
      <c r="Y69" s="352">
        <f t="shared" si="6"/>
        <v>1.0359477124183007</v>
      </c>
      <c r="Z69" s="8">
        <v>223</v>
      </c>
      <c r="AA69" s="8">
        <f>'[2]METAS FORMACIÓN X CTROS'!$L69</f>
        <v>246</v>
      </c>
      <c r="AB69" s="352">
        <f t="shared" si="7"/>
        <v>1.1031390134529149</v>
      </c>
      <c r="AC69" s="8">
        <v>22</v>
      </c>
      <c r="AD69" s="8">
        <f>'[2]METAS FORMACIÓN X CTROS'!$M69</f>
        <v>99</v>
      </c>
      <c r="AE69" s="355">
        <f t="shared" si="8"/>
        <v>4.5</v>
      </c>
      <c r="AF69" s="8">
        <v>44</v>
      </c>
      <c r="AG69" s="8">
        <f>'[2]METAS FORMACIÓN X CTROS'!$N69</f>
        <v>59</v>
      </c>
      <c r="AH69" s="355">
        <f t="shared" si="9"/>
        <v>1.3409090909090908</v>
      </c>
      <c r="AI69" s="8">
        <v>289</v>
      </c>
      <c r="AJ69" s="8">
        <f>'[2]METAS FORMACIÓN X CTROS'!$O69</f>
        <v>404</v>
      </c>
      <c r="AK69" s="352">
        <f t="shared" si="10"/>
        <v>1.3979238754325261</v>
      </c>
      <c r="AL69" s="8">
        <v>90</v>
      </c>
      <c r="AM69" s="8">
        <f>'[2]METAS FORMACIÓN X CTROS'!$P69</f>
        <v>95</v>
      </c>
      <c r="AN69" s="352">
        <f t="shared" si="11"/>
        <v>1.0555555555555556</v>
      </c>
      <c r="AO69" s="8">
        <v>15</v>
      </c>
      <c r="AP69" s="8">
        <f>'[2]METAS FORMACIÓN X CTROS'!$Q69</f>
        <v>21</v>
      </c>
      <c r="AQ69" s="355">
        <f t="shared" si="12"/>
        <v>1.4</v>
      </c>
      <c r="AR69" s="8">
        <v>0</v>
      </c>
      <c r="AS69" s="8">
        <f>'[2]METAS FORMACIÓN X CTROS'!$R69</f>
        <v>0</v>
      </c>
      <c r="AT69" s="355" t="str">
        <f t="shared" si="13"/>
        <v>N/A</v>
      </c>
      <c r="AU69" s="8">
        <v>105</v>
      </c>
      <c r="AV69" s="8">
        <f>'[2]METAS FORMACIÓN X CTROS'!$S69</f>
        <v>116</v>
      </c>
      <c r="AW69" s="352">
        <f t="shared" si="14"/>
        <v>1.1047619047619048</v>
      </c>
      <c r="AX69" s="8">
        <v>2450</v>
      </c>
      <c r="AY69" s="8">
        <f>'[2]METAS FORMACIÓN X CTROS'!$T69</f>
        <v>2433</v>
      </c>
      <c r="AZ69" s="352">
        <f t="shared" si="15"/>
        <v>0.99306122448979595</v>
      </c>
      <c r="BA69" s="8">
        <v>855</v>
      </c>
      <c r="BB69" s="8">
        <f>'[2]METAS FORMACIÓN X CTROS'!$U69</f>
        <v>945</v>
      </c>
      <c r="BC69" s="352">
        <f t="shared" si="16"/>
        <v>1.1052631578947369</v>
      </c>
      <c r="BD69" s="8">
        <v>273</v>
      </c>
      <c r="BE69" s="8">
        <f>'[2]METAS FORMACIÓN X CTROS'!$V69</f>
        <v>283</v>
      </c>
      <c r="BF69" s="355">
        <f t="shared" si="17"/>
        <v>1.0366300366300367</v>
      </c>
      <c r="BG69" s="8">
        <v>30</v>
      </c>
      <c r="BH69" s="8">
        <f>'[2]METAS FORMACIÓN X CTROS'!$W69</f>
        <v>44</v>
      </c>
      <c r="BI69" s="355">
        <f t="shared" si="18"/>
        <v>1.4666666666666666</v>
      </c>
      <c r="BJ69" s="8">
        <v>10555</v>
      </c>
      <c r="BK69" s="8">
        <f>'[2]METAS FORMACIÓN X CTROS'!$X69</f>
        <v>11127</v>
      </c>
      <c r="BL69" s="560">
        <f t="shared" si="65"/>
        <v>1.0541923259118902</v>
      </c>
      <c r="BM69" s="8">
        <v>14163</v>
      </c>
      <c r="BN69" s="8">
        <f>'[2]METAS FORMACIÓN X CTROS'!$Y69</f>
        <v>14832</v>
      </c>
      <c r="BO69" s="352">
        <f t="shared" si="19"/>
        <v>1.0472357551366236</v>
      </c>
      <c r="BP69" s="8">
        <v>0</v>
      </c>
      <c r="BQ69" s="8">
        <f>'[2]METAS FORMACIÓN X CTROS'!$Z69</f>
        <v>0</v>
      </c>
      <c r="BR69" s="352" t="str">
        <f t="shared" si="20"/>
        <v>N/A</v>
      </c>
      <c r="BS69" s="8">
        <v>14557</v>
      </c>
      <c r="BT69" s="8">
        <f>'[2]METAS FORMACIÓN X CTROS'!$AA69</f>
        <v>15352</v>
      </c>
      <c r="BU69" s="352">
        <f t="shared" si="21"/>
        <v>1.0546129010098235</v>
      </c>
      <c r="BV69" s="8">
        <v>20065</v>
      </c>
      <c r="BW69" s="8">
        <f>'[2]METAS FORMACIÓN X CTROS'!$AB69</f>
        <v>21058</v>
      </c>
      <c r="BX69" s="352">
        <f t="shared" si="22"/>
        <v>1.0494891602292549</v>
      </c>
      <c r="BY69" s="8">
        <v>35520</v>
      </c>
      <c r="BZ69" s="8">
        <f>'[2]METAS FORMACIÓN X CTROS'!$AC69</f>
        <v>31694</v>
      </c>
      <c r="CA69" s="358">
        <f t="shared" si="23"/>
        <v>0.89228603603603607</v>
      </c>
      <c r="CB69" s="8">
        <v>46650</v>
      </c>
      <c r="CC69" s="8">
        <f>'[2]METAS FORMACIÓN X CTROS'!$AD69</f>
        <v>43025</v>
      </c>
      <c r="CD69" s="358">
        <f t="shared" si="24"/>
        <v>0.92229367631296888</v>
      </c>
      <c r="CE69" s="8">
        <v>6400</v>
      </c>
      <c r="CF69" s="8">
        <f>'[2]METAS FORMACIÓN X CTROS'!$AE69</f>
        <v>6248</v>
      </c>
      <c r="CG69" s="358">
        <f t="shared" si="25"/>
        <v>0.97624999999999995</v>
      </c>
      <c r="CH69" s="8">
        <v>2640</v>
      </c>
      <c r="CI69" s="8">
        <f>'[2]METAS FORMACIÓN X CTROS'!$AF69</f>
        <v>3015</v>
      </c>
      <c r="CJ69" s="352">
        <f t="shared" si="26"/>
        <v>1.1420454545454546</v>
      </c>
      <c r="CK69" s="8">
        <v>9040</v>
      </c>
      <c r="CL69" s="8">
        <f>'[2]METAS FORMACIÓN X CTROS'!$AG69</f>
        <v>9263</v>
      </c>
      <c r="CM69" s="358">
        <f t="shared" si="27"/>
        <v>1.0246681415929204</v>
      </c>
      <c r="CN69" s="8">
        <v>6371</v>
      </c>
      <c r="CO69" s="8">
        <v>9445</v>
      </c>
      <c r="CP69" s="358">
        <f t="shared" si="63"/>
        <v>1.4824988227907707</v>
      </c>
      <c r="CQ69" s="8">
        <v>1000</v>
      </c>
      <c r="CR69" s="8">
        <f>'[2]METAS FORMACIÓN X CTROS'!$AI69</f>
        <v>5284</v>
      </c>
      <c r="CS69" s="358">
        <f t="shared" si="28"/>
        <v>5.2839999999999998</v>
      </c>
      <c r="CT69" s="8">
        <v>98581</v>
      </c>
      <c r="CU69" s="8">
        <f>'[2]METAS FORMACIÓN X CTROS'!$AJ69</f>
        <v>98711</v>
      </c>
      <c r="CV69" s="358">
        <f t="shared" si="29"/>
        <v>1.0013187125308123</v>
      </c>
      <c r="CW69" s="8">
        <v>118646</v>
      </c>
      <c r="CX69" s="8">
        <f>'[2]METAS FORMACIÓN X CTROS'!$AK69</f>
        <v>119769</v>
      </c>
      <c r="CY69" s="358">
        <f t="shared" si="30"/>
        <v>1.0094651315678573</v>
      </c>
      <c r="CZ69" s="8">
        <v>6681</v>
      </c>
      <c r="DA69" s="8">
        <f>'[2]METAS FORMACIÓN X CTROS'!$AL69</f>
        <v>9879</v>
      </c>
      <c r="DB69" s="355">
        <f t="shared" si="31"/>
        <v>1.4786708576560395</v>
      </c>
      <c r="DC69" s="8">
        <v>1074</v>
      </c>
      <c r="DD69" s="8">
        <f>'[2]METAS FORMACIÓN X CTROS'!$AM69</f>
        <v>5387</v>
      </c>
      <c r="DE69" s="355">
        <f t="shared" si="32"/>
        <v>5.0158286778398509</v>
      </c>
      <c r="DF69" s="8">
        <v>45579</v>
      </c>
      <c r="DG69" s="8">
        <f>'[2]METAS FORMACIÓN X CTROS'!$AN69</f>
        <v>41664</v>
      </c>
      <c r="DH69" s="358">
        <f t="shared" si="33"/>
        <v>0.91410518001711316</v>
      </c>
      <c r="DI69" s="62">
        <v>0.9</v>
      </c>
      <c r="DJ69" s="93">
        <f>'[2]METAS FORMACIÓN X CTROS'!$AO69</f>
        <v>0.88040535850628199</v>
      </c>
      <c r="DK69" s="93">
        <f t="shared" si="34"/>
        <v>0.9782281761180911</v>
      </c>
      <c r="DL69" s="62">
        <v>0.68</v>
      </c>
      <c r="DM69" s="93">
        <f>'[2]METAS FORMACIÓN X CTROS'!$AP69</f>
        <v>0.74708994708994703</v>
      </c>
      <c r="DN69" s="93">
        <f t="shared" si="35"/>
        <v>1.0986616868969807</v>
      </c>
      <c r="DO69" s="62">
        <v>0.79</v>
      </c>
      <c r="DP69" s="93">
        <f>'[2]METAS FORMACIÓN X CTROS'!$AQ69</f>
        <v>0.87219906201146402</v>
      </c>
      <c r="DQ69" s="93">
        <f t="shared" si="36"/>
        <v>1.1040494455841317</v>
      </c>
      <c r="DR69" s="62">
        <v>0.9</v>
      </c>
      <c r="DS69" s="93">
        <f>'[2]METAS FORMACIÓN X CTROS'!$AR69</f>
        <v>0.88528508023216101</v>
      </c>
      <c r="DT69" s="93">
        <f t="shared" si="37"/>
        <v>0.9836500891468456</v>
      </c>
      <c r="DU69" s="62">
        <v>0.76</v>
      </c>
      <c r="DV69" s="93">
        <f>'[2]METAS FORMACIÓN X CTROS'!$AS69</f>
        <v>0.52466690673388605</v>
      </c>
      <c r="DW69" s="93">
        <f t="shared" si="38"/>
        <v>0.69035119307090265</v>
      </c>
      <c r="DX69" s="62">
        <v>0.83000000000000007</v>
      </c>
      <c r="DY69" s="93">
        <f>'[2]METAS FORMACIÓN X CTROS'!$AT69</f>
        <v>0.70977917981072602</v>
      </c>
      <c r="DZ69" s="93">
        <f t="shared" si="39"/>
        <v>0.8551556383261758</v>
      </c>
      <c r="EA69" s="62">
        <v>0.9</v>
      </c>
      <c r="EB69" s="93">
        <f>'[2]METAS FORMACIÓN X CTROS'!$AU69</f>
        <v>0.88122981079833895</v>
      </c>
      <c r="EC69" s="93">
        <f t="shared" si="40"/>
        <v>0.97914423422037655</v>
      </c>
      <c r="ED69" s="62">
        <v>0.72</v>
      </c>
      <c r="EE69" s="93">
        <f>'[2]METAS FORMACIÓN X CTROS'!$AV69</f>
        <v>0.58113917248791003</v>
      </c>
      <c r="EF69" s="93">
        <f t="shared" si="41"/>
        <v>0.80713773956654178</v>
      </c>
      <c r="EG69" s="62">
        <v>0.81</v>
      </c>
      <c r="EH69" s="93">
        <f>'[2]METAS FORMACIÓN X CTROS'!$AW69</f>
        <v>0.82818881185297699</v>
      </c>
      <c r="EI69" s="93">
        <f t="shared" si="42"/>
        <v>1.0224553232752802</v>
      </c>
      <c r="EJ69" s="62">
        <v>0.8</v>
      </c>
      <c r="EK69" s="93">
        <f>'[2]METAS FORMACIÓN X CTROS'!$AX69</f>
        <v>0.80509799404301496</v>
      </c>
      <c r="EL69" s="93">
        <f t="shared" si="43"/>
        <v>1.0063724925537687</v>
      </c>
      <c r="EM69" s="62">
        <v>0.3</v>
      </c>
      <c r="EN69" s="93">
        <f>'[2]METAS FORMACIÓN X CTROS'!$AY69</f>
        <v>0.41020504981287198</v>
      </c>
      <c r="EO69" s="93">
        <f t="shared" si="44"/>
        <v>1.3673501660429066</v>
      </c>
      <c r="EP69" s="62">
        <v>0.55000000000000004</v>
      </c>
      <c r="EQ69" s="93">
        <f>'[2]METAS FORMACIÓN X CTROS'!$AZ69</f>
        <v>0.65331118112469699</v>
      </c>
      <c r="ER69" s="93">
        <f t="shared" si="45"/>
        <v>1.1878385111358125</v>
      </c>
      <c r="ES69" s="62">
        <v>0.85000000000000009</v>
      </c>
      <c r="ET69" s="93">
        <f>'[2]METAS FORMACIÓN X CTROS'!$BA69</f>
        <v>0.82199603098393204</v>
      </c>
      <c r="EU69" s="93">
        <f t="shared" si="46"/>
        <v>0.96705415409874351</v>
      </c>
      <c r="EV69" s="62">
        <v>0.51</v>
      </c>
      <c r="EW69" s="93">
        <f>'[2]METAS FORMACIÓN X CTROS'!$BB69</f>
        <v>0.425475230414746</v>
      </c>
      <c r="EX69" s="93">
        <f t="shared" si="47"/>
        <v>0.83426515767597254</v>
      </c>
      <c r="EY69" s="62">
        <v>0.68</v>
      </c>
      <c r="EZ69" s="93">
        <f>'[2]METAS FORMACIÓN X CTROS'!$BC69</f>
        <v>0.68405847923920204</v>
      </c>
      <c r="FA69" s="93">
        <f t="shared" si="48"/>
        <v>1.0059683518223559</v>
      </c>
      <c r="FB69" s="62">
        <v>0.79</v>
      </c>
      <c r="FC69" s="93">
        <f>'[2]METAS FORMACIÓN X CTROS'!$BD69</f>
        <v>0.8</v>
      </c>
      <c r="FD69" s="93">
        <f t="shared" si="49"/>
        <v>1.0126582278481013</v>
      </c>
      <c r="FE69" s="62">
        <v>0.35</v>
      </c>
      <c r="FF69" s="93">
        <f>'[2]METAS FORMACIÓN X CTROS'!$BE69</f>
        <v>0.58434699103713195</v>
      </c>
      <c r="FG69" s="93">
        <f t="shared" si="50"/>
        <v>1.6695628315346629</v>
      </c>
      <c r="FH69" s="62">
        <v>0.57000000000000006</v>
      </c>
      <c r="FI69" s="93">
        <f>'[2]METAS FORMACIÓN X CTROS'!$BF69</f>
        <v>0.65453956601533003</v>
      </c>
      <c r="FJ69" s="93">
        <f t="shared" si="51"/>
        <v>1.1483150280970702</v>
      </c>
      <c r="FK69" s="54">
        <v>0.86424823180470001</v>
      </c>
      <c r="FL69" s="93">
        <f>'[2]METAS FORMACIÓN X CTROS'!$BG69</f>
        <v>0.88642575159429104</v>
      </c>
      <c r="FM69" s="93">
        <f t="shared" si="52"/>
        <v>1.0256610531250732</v>
      </c>
      <c r="FN69" s="54">
        <v>0.61009999999999998</v>
      </c>
      <c r="FO69" s="93">
        <f>'[2]METAS FORMACIÓN X CTROS'!$BH69</f>
        <v>0.80137367737145004</v>
      </c>
      <c r="FP69" s="93">
        <f t="shared" si="53"/>
        <v>1.3135120101154729</v>
      </c>
      <c r="FQ69" s="63">
        <v>6520</v>
      </c>
      <c r="FR69" s="8">
        <f>'[2]METAS FORMACIÓN X CTROS'!$BI69</f>
        <v>1193</v>
      </c>
      <c r="FS69" s="54">
        <f t="shared" si="54"/>
        <v>0.18297546012269938</v>
      </c>
      <c r="FT69" s="63">
        <v>1093</v>
      </c>
      <c r="FU69" s="8">
        <f>'[2]METAS FORMACIÓN X CTROS'!$BJ69</f>
        <v>543</v>
      </c>
      <c r="FV69" s="54">
        <f t="shared" si="55"/>
        <v>0.4967978042086002</v>
      </c>
      <c r="FW69" s="63">
        <v>7613</v>
      </c>
      <c r="FX69" s="8">
        <f>'[2]METAS FORMACIÓN X CTROS'!$BK69</f>
        <v>1736</v>
      </c>
      <c r="FY69" s="54">
        <f t="shared" si="56"/>
        <v>0.2280309996059372</v>
      </c>
      <c r="FZ69" s="63">
        <v>52302</v>
      </c>
      <c r="GA69" s="8">
        <f>'[2]METAS FORMACIÓN X CTROS'!$BL69</f>
        <v>48969</v>
      </c>
      <c r="GB69" s="54">
        <f t="shared" si="57"/>
        <v>0.93627394745898818</v>
      </c>
      <c r="GC69" s="63">
        <v>59915</v>
      </c>
      <c r="GD69" s="8">
        <f>'[2]METAS FORMACIÓN X CTROS'!$BM69</f>
        <v>50705</v>
      </c>
      <c r="GE69" s="54">
        <f t="shared" si="58"/>
        <v>0.84628223316364848</v>
      </c>
      <c r="GF69" s="63">
        <v>4249</v>
      </c>
      <c r="GG69" s="8">
        <f>'[2]METAS FORMACIÓN X CTROS'!$BN69</f>
        <v>93</v>
      </c>
      <c r="GH69" s="300">
        <f t="shared" si="59"/>
        <v>2.1887502941868676E-2</v>
      </c>
      <c r="GI69" s="8">
        <v>4640</v>
      </c>
      <c r="GJ69" s="8">
        <f>'[2]METAS FORMACIÓN X CTROS'!$BO69</f>
        <v>5368</v>
      </c>
      <c r="GK69" s="93">
        <f t="shared" si="60"/>
        <v>1.1568965517241379</v>
      </c>
      <c r="GL69" s="8">
        <v>610</v>
      </c>
      <c r="GM69" s="8">
        <f>'[2]METAS FORMACIÓN X CTROS'!$BP69</f>
        <v>4201</v>
      </c>
      <c r="GN69" s="93">
        <f t="shared" si="61"/>
        <v>6.886885245901639</v>
      </c>
    </row>
    <row r="70" spans="1:196" s="1" customFormat="1" ht="15" customHeight="1" x14ac:dyDescent="0.6">
      <c r="A70" s="16">
        <v>25</v>
      </c>
      <c r="B70" s="17" t="s">
        <v>532</v>
      </c>
      <c r="C70" s="18">
        <v>9509</v>
      </c>
      <c r="D70" s="17" t="s">
        <v>635</v>
      </c>
      <c r="E70" s="8">
        <f>VLOOKUP(C70,'[3]METAS FORMACIÓN X CTROS'!$C$11:$E$128,3,0)</f>
        <v>1271</v>
      </c>
      <c r="F70" s="8">
        <f>'[2]METAS FORMACIÓN X CTROS'!$E70</f>
        <v>1254</v>
      </c>
      <c r="G70" s="352">
        <f t="shared" si="62"/>
        <v>0.98662470495672694</v>
      </c>
      <c r="H70" s="8">
        <f>VLOOKUP(C70,'[3]METAS FORMACIÓN X CTROS'!$C$11:$F$128,4,0)</f>
        <v>1682</v>
      </c>
      <c r="I70" s="8">
        <f>'[2]METAS FORMACIÓN X CTROS'!$F70</f>
        <v>1527</v>
      </c>
      <c r="J70" s="352">
        <f t="shared" si="2"/>
        <v>0.90784780023781209</v>
      </c>
      <c r="K70" s="8">
        <f>VLOOKUP(C70,'[3]METAS FORMACIÓN X CTROS'!$C$11:$G$128,5,0)</f>
        <v>0</v>
      </c>
      <c r="L70" s="8">
        <f>'[2]METAS FORMACIÓN X CTROS'!$G70</f>
        <v>0</v>
      </c>
      <c r="M70" s="352" t="str">
        <f t="shared" si="3"/>
        <v>N/A</v>
      </c>
      <c r="N70" s="8">
        <v>106</v>
      </c>
      <c r="O70" s="8">
        <f>'[2]METAS FORMACIÓN X CTROS'!$H70</f>
        <v>107</v>
      </c>
      <c r="P70" s="355">
        <f t="shared" si="4"/>
        <v>1.0094339622641511</v>
      </c>
      <c r="Q70" s="8">
        <v>163</v>
      </c>
      <c r="R70" s="8">
        <f>'[2]METAS FORMACIÓN X CTROS'!$I70</f>
        <v>115</v>
      </c>
      <c r="S70" s="355">
        <f t="shared" si="5"/>
        <v>0.70552147239263807</v>
      </c>
      <c r="T70" s="8">
        <v>3222</v>
      </c>
      <c r="U70" s="8">
        <f>'[2]METAS FORMACIÓN X CTROS'!$J70</f>
        <v>3003</v>
      </c>
      <c r="V70" s="352">
        <f t="shared" si="64"/>
        <v>0.93202979515828677</v>
      </c>
      <c r="W70" s="8">
        <v>3222</v>
      </c>
      <c r="X70" s="8">
        <f>'[2]METAS FORMACIÓN X CTROS'!$K70</f>
        <v>3003</v>
      </c>
      <c r="Y70" s="352">
        <f t="shared" si="6"/>
        <v>0.93202979515828677</v>
      </c>
      <c r="Z70" s="8">
        <v>0</v>
      </c>
      <c r="AA70" s="8">
        <f>'[2]METAS FORMACIÓN X CTROS'!$L70</f>
        <v>0</v>
      </c>
      <c r="AB70" s="352" t="str">
        <f t="shared" si="7"/>
        <v>N/A</v>
      </c>
      <c r="AC70" s="8">
        <v>0</v>
      </c>
      <c r="AD70" s="8">
        <f>'[2]METAS FORMACIÓN X CTROS'!$M70</f>
        <v>0</v>
      </c>
      <c r="AE70" s="355" t="str">
        <f t="shared" si="8"/>
        <v>N/A</v>
      </c>
      <c r="AF70" s="8">
        <v>0</v>
      </c>
      <c r="AG70" s="8">
        <f>'[2]METAS FORMACIÓN X CTROS'!$N70</f>
        <v>0</v>
      </c>
      <c r="AH70" s="355" t="str">
        <f t="shared" si="9"/>
        <v>N/A</v>
      </c>
      <c r="AI70" s="8">
        <v>0</v>
      </c>
      <c r="AJ70" s="8">
        <f>'[2]METAS FORMACIÓN X CTROS'!$O70</f>
        <v>0</v>
      </c>
      <c r="AK70" s="352" t="str">
        <f t="shared" si="10"/>
        <v>N/A</v>
      </c>
      <c r="AL70" s="8">
        <v>0</v>
      </c>
      <c r="AM70" s="8">
        <f>'[2]METAS FORMACIÓN X CTROS'!$P70</f>
        <v>0</v>
      </c>
      <c r="AN70" s="352" t="str">
        <f t="shared" si="11"/>
        <v>N/A</v>
      </c>
      <c r="AO70" s="8">
        <v>0</v>
      </c>
      <c r="AP70" s="8">
        <f>'[2]METAS FORMACIÓN X CTROS'!$Q70</f>
        <v>0</v>
      </c>
      <c r="AQ70" s="355" t="str">
        <f t="shared" si="12"/>
        <v>N/A</v>
      </c>
      <c r="AR70" s="8">
        <v>0</v>
      </c>
      <c r="AS70" s="8">
        <f>'[2]METAS FORMACIÓN X CTROS'!$R70</f>
        <v>0</v>
      </c>
      <c r="AT70" s="355" t="str">
        <f t="shared" si="13"/>
        <v>N/A</v>
      </c>
      <c r="AU70" s="8">
        <v>0</v>
      </c>
      <c r="AV70" s="8">
        <f>'[2]METAS FORMACIÓN X CTROS'!$S70</f>
        <v>0</v>
      </c>
      <c r="AW70" s="352" t="str">
        <f t="shared" si="14"/>
        <v>N/A</v>
      </c>
      <c r="AX70" s="8">
        <v>2688</v>
      </c>
      <c r="AY70" s="8">
        <f>'[2]METAS FORMACIÓN X CTROS'!$T70</f>
        <v>2437</v>
      </c>
      <c r="AZ70" s="352">
        <f t="shared" si="15"/>
        <v>0.90662202380952384</v>
      </c>
      <c r="BA70" s="8">
        <v>160</v>
      </c>
      <c r="BB70" s="8">
        <f>'[2]METAS FORMACIÓN X CTROS'!$U70</f>
        <v>158</v>
      </c>
      <c r="BC70" s="352">
        <f t="shared" si="16"/>
        <v>0.98750000000000004</v>
      </c>
      <c r="BD70" s="8">
        <v>497</v>
      </c>
      <c r="BE70" s="8">
        <f>'[2]METAS FORMACIÓN X CTROS'!$V70</f>
        <v>485</v>
      </c>
      <c r="BF70" s="355">
        <f t="shared" si="17"/>
        <v>0.9758551307847082</v>
      </c>
      <c r="BG70" s="8">
        <v>203</v>
      </c>
      <c r="BH70" s="8">
        <f>'[2]METAS FORMACIÓN X CTROS'!$W70</f>
        <v>258</v>
      </c>
      <c r="BI70" s="355">
        <f t="shared" si="18"/>
        <v>1.270935960591133</v>
      </c>
      <c r="BJ70" s="8">
        <v>4942</v>
      </c>
      <c r="BK70" s="8">
        <f>'[2]METAS FORMACIÓN X CTROS'!$X70</f>
        <v>4865</v>
      </c>
      <c r="BL70" s="560">
        <f t="shared" si="65"/>
        <v>0.98441926345609065</v>
      </c>
      <c r="BM70" s="8">
        <v>8490</v>
      </c>
      <c r="BN70" s="8">
        <f>'[2]METAS FORMACIÓN X CTROS'!$Y70</f>
        <v>8203</v>
      </c>
      <c r="BO70" s="352">
        <f t="shared" si="19"/>
        <v>0.96619552414605414</v>
      </c>
      <c r="BP70" s="8">
        <v>0</v>
      </c>
      <c r="BQ70" s="8">
        <f>'[2]METAS FORMACIÓN X CTROS'!$Z70</f>
        <v>0</v>
      </c>
      <c r="BR70" s="352" t="str">
        <f t="shared" si="20"/>
        <v>N/A</v>
      </c>
      <c r="BS70" s="8">
        <v>8490</v>
      </c>
      <c r="BT70" s="8">
        <f>'[2]METAS FORMACIÓN X CTROS'!$AA70</f>
        <v>8203</v>
      </c>
      <c r="BU70" s="352">
        <f t="shared" si="21"/>
        <v>0.96619552414605414</v>
      </c>
      <c r="BV70" s="8">
        <v>11712</v>
      </c>
      <c r="BW70" s="8">
        <f>'[2]METAS FORMACIÓN X CTROS'!$AB70</f>
        <v>11206</v>
      </c>
      <c r="BX70" s="352">
        <f t="shared" si="22"/>
        <v>0.95679644808743169</v>
      </c>
      <c r="BY70" s="8">
        <v>26560</v>
      </c>
      <c r="BZ70" s="8">
        <f>'[2]METAS FORMACIÓN X CTROS'!$AC70</f>
        <v>24160</v>
      </c>
      <c r="CA70" s="358">
        <f t="shared" si="23"/>
        <v>0.90963855421686746</v>
      </c>
      <c r="CB70" s="8">
        <v>30330</v>
      </c>
      <c r="CC70" s="8">
        <f>'[2]METAS FORMACIÓN X CTROS'!$AD70</f>
        <v>22396</v>
      </c>
      <c r="CD70" s="358">
        <f t="shared" si="24"/>
        <v>0.73841081437520606</v>
      </c>
      <c r="CE70" s="8">
        <v>8960</v>
      </c>
      <c r="CF70" s="8">
        <f>'[2]METAS FORMACIÓN X CTROS'!$AE70</f>
        <v>8960</v>
      </c>
      <c r="CG70" s="358">
        <f t="shared" si="25"/>
        <v>1</v>
      </c>
      <c r="CH70" s="8">
        <v>1800</v>
      </c>
      <c r="CI70" s="8">
        <f>'[2]METAS FORMACIÓN X CTROS'!$AF70</f>
        <v>1027</v>
      </c>
      <c r="CJ70" s="352">
        <f t="shared" si="26"/>
        <v>0.57055555555555559</v>
      </c>
      <c r="CK70" s="8">
        <v>10760</v>
      </c>
      <c r="CL70" s="8">
        <f>'[2]METAS FORMACIÓN X CTROS'!$AG70</f>
        <v>9987</v>
      </c>
      <c r="CM70" s="358">
        <f t="shared" si="27"/>
        <v>0.92815985130111522</v>
      </c>
      <c r="CN70" s="8">
        <v>11730</v>
      </c>
      <c r="CO70" s="8">
        <v>10796</v>
      </c>
      <c r="CP70" s="358">
        <f t="shared" si="63"/>
        <v>0.92037510656436483</v>
      </c>
      <c r="CQ70" s="8">
        <v>1500</v>
      </c>
      <c r="CR70" s="8">
        <f>'[2]METAS FORMACIÓN X CTROS'!$AI70</f>
        <v>4114</v>
      </c>
      <c r="CS70" s="358">
        <f t="shared" si="28"/>
        <v>2.7426666666666666</v>
      </c>
      <c r="CT70" s="8">
        <v>80880</v>
      </c>
      <c r="CU70" s="8">
        <f>'[2]METAS FORMACIÓN X CTROS'!$AJ70</f>
        <v>71453</v>
      </c>
      <c r="CV70" s="358">
        <f t="shared" si="29"/>
        <v>0.88344460929772506</v>
      </c>
      <c r="CW70" s="8">
        <v>92592</v>
      </c>
      <c r="CX70" s="8">
        <f>'[2]METAS FORMACIÓN X CTROS'!$AK70</f>
        <v>82659</v>
      </c>
      <c r="CY70" s="358">
        <f t="shared" si="30"/>
        <v>0.89272291342664589</v>
      </c>
      <c r="CZ70" s="8">
        <v>12333</v>
      </c>
      <c r="DA70" s="8">
        <f>'[2]METAS FORMACIÓN X CTROS'!$AL70</f>
        <v>11388</v>
      </c>
      <c r="DB70" s="355">
        <f t="shared" si="31"/>
        <v>0.92337630746776944</v>
      </c>
      <c r="DC70" s="8">
        <v>1866</v>
      </c>
      <c r="DD70" s="8">
        <f>'[2]METAS FORMACIÓN X CTROS'!$AM70</f>
        <v>4487</v>
      </c>
      <c r="DE70" s="355">
        <f t="shared" si="32"/>
        <v>2.404608788853162</v>
      </c>
      <c r="DF70" s="8">
        <v>37362</v>
      </c>
      <c r="DG70" s="8">
        <f>'[2]METAS FORMACIÓN X CTROS'!$AN70</f>
        <v>34805</v>
      </c>
      <c r="DH70" s="358">
        <f t="shared" si="33"/>
        <v>0.93156147957818103</v>
      </c>
      <c r="DI70" s="62">
        <v>0.89</v>
      </c>
      <c r="DJ70" s="93">
        <f>'[2]METAS FORMACIÓN X CTROS'!$AO70</f>
        <v>0.93834679925419495</v>
      </c>
      <c r="DK70" s="93">
        <f t="shared" si="34"/>
        <v>1.054322246353028</v>
      </c>
      <c r="DL70" s="62">
        <v>0.79</v>
      </c>
      <c r="DM70" s="93">
        <f>'[2]METAS FORMACIÓN X CTROS'!$AP70</f>
        <v>0.879746835443038</v>
      </c>
      <c r="DN70" s="93">
        <f t="shared" si="35"/>
        <v>1.1136035891684024</v>
      </c>
      <c r="DO70" s="62">
        <v>0.84000000000000008</v>
      </c>
      <c r="DP70" s="93">
        <f>'[2]METAS FORMACIÓN X CTROS'!$AQ70</f>
        <v>0.93721809094233799</v>
      </c>
      <c r="DQ70" s="93">
        <f t="shared" si="36"/>
        <v>1.1157358225504022</v>
      </c>
      <c r="DR70" s="62">
        <v>0.89</v>
      </c>
      <c r="DS70" s="93">
        <f>'[2]METAS FORMACIÓN X CTROS'!$AR70</f>
        <v>0.96070460704606997</v>
      </c>
      <c r="DT70" s="93">
        <f t="shared" si="37"/>
        <v>1.0794433787034494</v>
      </c>
      <c r="DU70" s="62">
        <v>0.83</v>
      </c>
      <c r="DV70" s="93">
        <f>'[2]METAS FORMACIÓN X CTROS'!$AS70</f>
        <v>0.93909626719057004</v>
      </c>
      <c r="DW70" s="93">
        <f t="shared" si="38"/>
        <v>1.1314412857717713</v>
      </c>
      <c r="DX70" s="62">
        <v>0.86</v>
      </c>
      <c r="DY70" s="93">
        <f>'[2]METAS FORMACIÓN X CTROS'!$AT70</f>
        <v>0.94971694971694998</v>
      </c>
      <c r="DZ70" s="93">
        <f t="shared" si="39"/>
        <v>1.104322034554593</v>
      </c>
      <c r="EA70" s="62">
        <v>0.89</v>
      </c>
      <c r="EB70" s="93">
        <f>'[2]METAS FORMACIÓN X CTROS'!$AU70</f>
        <v>0.94181283478626199</v>
      </c>
      <c r="EC70" s="93">
        <f t="shared" si="40"/>
        <v>1.0582166682991707</v>
      </c>
      <c r="ED70" s="62">
        <v>0.81</v>
      </c>
      <c r="EE70" s="93">
        <f>'[2]METAS FORMACIÓN X CTROS'!$AV70</f>
        <v>0.93353115727003</v>
      </c>
      <c r="EF70" s="93">
        <f t="shared" si="41"/>
        <v>1.1525076015679383</v>
      </c>
      <c r="EG70" s="62">
        <v>0.85000000000000009</v>
      </c>
      <c r="EH70" s="93">
        <f>'[2]METAS FORMACIÓN X CTROS'!$AW70</f>
        <v>0.94056755309655504</v>
      </c>
      <c r="EI70" s="93">
        <f t="shared" si="42"/>
        <v>1.1065500624665352</v>
      </c>
      <c r="EJ70" s="62">
        <v>0.91</v>
      </c>
      <c r="EK70" s="93">
        <f>'[2]METAS FORMACIÓN X CTROS'!$AX70</f>
        <v>0.88182505934834199</v>
      </c>
      <c r="EL70" s="93">
        <f t="shared" si="43"/>
        <v>0.96903852675641977</v>
      </c>
      <c r="EM70" s="62">
        <v>0.23</v>
      </c>
      <c r="EN70" s="93">
        <f>'[2]METAS FORMACIÓN X CTROS'!$AY70</f>
        <v>0.303592995169082</v>
      </c>
      <c r="EO70" s="93">
        <f t="shared" si="44"/>
        <v>1.3199695442133998</v>
      </c>
      <c r="EP70" s="62">
        <v>0.57000000000000006</v>
      </c>
      <c r="EQ70" s="93">
        <f>'[2]METAS FORMACIÓN X CTROS'!$AZ70</f>
        <v>0.61380207968874601</v>
      </c>
      <c r="ER70" s="93">
        <f t="shared" si="45"/>
        <v>1.0768457538399052</v>
      </c>
      <c r="ES70" s="62">
        <v>0.9</v>
      </c>
      <c r="ET70" s="93">
        <f>'[2]METAS FORMACIÓN X CTROS'!$BA70</f>
        <v>0.89376018723617701</v>
      </c>
      <c r="EU70" s="93">
        <f t="shared" si="46"/>
        <v>0.99306687470686328</v>
      </c>
      <c r="EV70" s="62">
        <v>0.52</v>
      </c>
      <c r="EW70" s="93">
        <f>'[2]METAS FORMACIÓN X CTROS'!$BB70</f>
        <v>0.33408992960781497</v>
      </c>
      <c r="EX70" s="93">
        <f t="shared" si="47"/>
        <v>0.64248063386118259</v>
      </c>
      <c r="EY70" s="62">
        <v>0.71</v>
      </c>
      <c r="EZ70" s="93">
        <f>'[2]METAS FORMACIÓN X CTROS'!$BC70</f>
        <v>0.65810135617416099</v>
      </c>
      <c r="FA70" s="93">
        <f t="shared" si="48"/>
        <v>0.9269033185551564</v>
      </c>
      <c r="FB70" s="62">
        <v>0.83</v>
      </c>
      <c r="FC70" s="93">
        <f>'[2]METAS FORMACIÓN X CTROS'!$BD70</f>
        <v>0.80233690360272603</v>
      </c>
      <c r="FD70" s="93">
        <f t="shared" si="49"/>
        <v>0.96667096819605547</v>
      </c>
      <c r="FE70" s="62">
        <v>0.23</v>
      </c>
      <c r="FF70" s="93">
        <f>'[2]METAS FORMACIÓN X CTROS'!$BE70</f>
        <v>0.361830357142857</v>
      </c>
      <c r="FG70" s="93">
        <f t="shared" si="50"/>
        <v>1.5731754658385086</v>
      </c>
      <c r="FH70" s="62">
        <v>0.53</v>
      </c>
      <c r="FI70" s="93">
        <f>'[2]METAS FORMACIÓN X CTROS'!$BF70</f>
        <v>0.407129268048463</v>
      </c>
      <c r="FJ70" s="93">
        <f t="shared" si="51"/>
        <v>0.76816843028011883</v>
      </c>
      <c r="FK70" s="54">
        <v>0.9</v>
      </c>
      <c r="FL70" s="93">
        <f>'[2]METAS FORMACIÓN X CTROS'!$BG70</f>
        <v>0.95407446434843701</v>
      </c>
      <c r="FM70" s="93">
        <f t="shared" si="52"/>
        <v>1.06008273816493</v>
      </c>
      <c r="FN70" s="54">
        <v>0.61009999999999998</v>
      </c>
      <c r="FO70" s="93">
        <f>'[2]METAS FORMACIÓN X CTROS'!$BH70</f>
        <v>0.87898373077780201</v>
      </c>
      <c r="FP70" s="93">
        <f t="shared" si="53"/>
        <v>1.4407207519714835</v>
      </c>
      <c r="FQ70" s="63">
        <v>2920</v>
      </c>
      <c r="FR70" s="8">
        <f>'[2]METAS FORMACIÓN X CTROS'!$BI70</f>
        <v>1416</v>
      </c>
      <c r="FS70" s="54">
        <f t="shared" si="54"/>
        <v>0.48493150684931507</v>
      </c>
      <c r="FT70" s="63">
        <v>541</v>
      </c>
      <c r="FU70" s="8">
        <f>'[2]METAS FORMACIÓN X CTROS'!$BJ70</f>
        <v>407</v>
      </c>
      <c r="FV70" s="54">
        <f t="shared" si="55"/>
        <v>0.75231053604436227</v>
      </c>
      <c r="FW70" s="63">
        <v>3461</v>
      </c>
      <c r="FX70" s="8">
        <f>'[2]METAS FORMACIÓN X CTROS'!$BK70</f>
        <v>1823</v>
      </c>
      <c r="FY70" s="54">
        <f t="shared" si="56"/>
        <v>0.52672637965905811</v>
      </c>
      <c r="FZ70" s="63">
        <v>37264</v>
      </c>
      <c r="GA70" s="8">
        <f>'[2]METAS FORMACIÓN X CTROS'!$BL70</f>
        <v>34504</v>
      </c>
      <c r="GB70" s="54">
        <f t="shared" si="57"/>
        <v>0.92593387720051523</v>
      </c>
      <c r="GC70" s="63">
        <v>40725</v>
      </c>
      <c r="GD70" s="8">
        <f>'[2]METAS FORMACIÓN X CTROS'!$BM70</f>
        <v>36327</v>
      </c>
      <c r="GE70" s="54">
        <f t="shared" si="58"/>
        <v>0.89200736648250456</v>
      </c>
      <c r="GF70" s="63">
        <v>1831</v>
      </c>
      <c r="GG70" s="8">
        <f>'[2]METAS FORMACIÓN X CTROS'!$BN70</f>
        <v>691</v>
      </c>
      <c r="GH70" s="300">
        <f t="shared" si="59"/>
        <v>0.37738940469688692</v>
      </c>
      <c r="GI70" s="8">
        <v>9836</v>
      </c>
      <c r="GJ70" s="8">
        <f>'[2]METAS FORMACIÓN X CTROS'!$BO70</f>
        <v>6448</v>
      </c>
      <c r="GK70" s="93">
        <f t="shared" si="60"/>
        <v>0.65555103700691342</v>
      </c>
      <c r="GL70" s="8">
        <v>915</v>
      </c>
      <c r="GM70" s="8">
        <f>'[2]METAS FORMACIÓN X CTROS'!$BP70</f>
        <v>3261</v>
      </c>
      <c r="GN70" s="93">
        <f t="shared" si="61"/>
        <v>3.5639344262295083</v>
      </c>
    </row>
    <row r="71" spans="1:196" s="1" customFormat="1" ht="15" customHeight="1" x14ac:dyDescent="0.6">
      <c r="A71" s="16">
        <v>25</v>
      </c>
      <c r="B71" s="17" t="s">
        <v>532</v>
      </c>
      <c r="C71" s="18">
        <v>9510</v>
      </c>
      <c r="D71" s="17" t="s">
        <v>636</v>
      </c>
      <c r="E71" s="8">
        <f>VLOOKUP(C71,'[3]METAS FORMACIÓN X CTROS'!$C$11:$E$128,3,0)</f>
        <v>1442</v>
      </c>
      <c r="F71" s="8">
        <f>'[2]METAS FORMACIÓN X CTROS'!$E71</f>
        <v>1345</v>
      </c>
      <c r="G71" s="352">
        <f t="shared" si="62"/>
        <v>0.93273231622746189</v>
      </c>
      <c r="H71" s="8">
        <f>VLOOKUP(C71,'[3]METAS FORMACIÓN X CTROS'!$C$11:$F$128,4,0)</f>
        <v>1893</v>
      </c>
      <c r="I71" s="8">
        <f>'[2]METAS FORMACIÓN X CTROS'!$F71</f>
        <v>2223</v>
      </c>
      <c r="J71" s="352">
        <f t="shared" si="2"/>
        <v>1.1743264659270998</v>
      </c>
      <c r="K71" s="8">
        <f>VLOOKUP(C71,'[3]METAS FORMACIÓN X CTROS'!$C$11:$G$128,5,0)</f>
        <v>0</v>
      </c>
      <c r="L71" s="8">
        <f>'[2]METAS FORMACIÓN X CTROS'!$G71</f>
        <v>0</v>
      </c>
      <c r="M71" s="352" t="str">
        <f t="shared" si="3"/>
        <v>N/A</v>
      </c>
      <c r="N71" s="8">
        <v>0</v>
      </c>
      <c r="O71" s="8">
        <f>'[2]METAS FORMACIÓN X CTROS'!$H71</f>
        <v>0</v>
      </c>
      <c r="P71" s="355" t="str">
        <f t="shared" si="4"/>
        <v>N/A</v>
      </c>
      <c r="Q71" s="8">
        <v>0</v>
      </c>
      <c r="R71" s="8">
        <f>'[2]METAS FORMACIÓN X CTROS'!$I71</f>
        <v>0</v>
      </c>
      <c r="S71" s="355" t="str">
        <f t="shared" si="5"/>
        <v>N/A</v>
      </c>
      <c r="T71" s="8">
        <v>3335</v>
      </c>
      <c r="U71" s="8">
        <f>'[2]METAS FORMACIÓN X CTROS'!$J71</f>
        <v>3568</v>
      </c>
      <c r="V71" s="352">
        <f t="shared" si="64"/>
        <v>1.0698650674662669</v>
      </c>
      <c r="W71" s="8">
        <v>3335</v>
      </c>
      <c r="X71" s="8">
        <f>'[2]METAS FORMACIÓN X CTROS'!$K71</f>
        <v>3568</v>
      </c>
      <c r="Y71" s="352">
        <f t="shared" si="6"/>
        <v>1.0698650674662669</v>
      </c>
      <c r="Z71" s="8">
        <v>345</v>
      </c>
      <c r="AA71" s="8">
        <f>'[2]METAS FORMACIÓN X CTROS'!$L71</f>
        <v>250</v>
      </c>
      <c r="AB71" s="352">
        <f t="shared" si="7"/>
        <v>0.72463768115942029</v>
      </c>
      <c r="AC71" s="8">
        <v>126</v>
      </c>
      <c r="AD71" s="8">
        <f>'[2]METAS FORMACIÓN X CTROS'!$M71</f>
        <v>139</v>
      </c>
      <c r="AE71" s="355">
        <f t="shared" si="8"/>
        <v>1.1031746031746033</v>
      </c>
      <c r="AF71" s="8">
        <v>32</v>
      </c>
      <c r="AG71" s="8">
        <f>'[2]METAS FORMACIÓN X CTROS'!$N71</f>
        <v>76</v>
      </c>
      <c r="AH71" s="355">
        <f t="shared" si="9"/>
        <v>2.375</v>
      </c>
      <c r="AI71" s="8">
        <v>503</v>
      </c>
      <c r="AJ71" s="8">
        <f>'[2]METAS FORMACIÓN X CTROS'!$O71</f>
        <v>465</v>
      </c>
      <c r="AK71" s="352">
        <f t="shared" si="10"/>
        <v>0.92445328031809149</v>
      </c>
      <c r="AL71" s="8">
        <v>158</v>
      </c>
      <c r="AM71" s="8">
        <f>'[2]METAS FORMACIÓN X CTROS'!$P71</f>
        <v>113</v>
      </c>
      <c r="AN71" s="352">
        <f t="shared" si="11"/>
        <v>0.71518987341772156</v>
      </c>
      <c r="AO71" s="8">
        <v>40</v>
      </c>
      <c r="AP71" s="8">
        <f>'[2]METAS FORMACIÓN X CTROS'!$Q71</f>
        <v>38</v>
      </c>
      <c r="AQ71" s="355">
        <f t="shared" si="12"/>
        <v>0.95</v>
      </c>
      <c r="AR71" s="8">
        <v>25</v>
      </c>
      <c r="AS71" s="8">
        <f>'[2]METAS FORMACIÓN X CTROS'!$R71</f>
        <v>25</v>
      </c>
      <c r="AT71" s="355">
        <f t="shared" si="13"/>
        <v>1</v>
      </c>
      <c r="AU71" s="8">
        <v>223</v>
      </c>
      <c r="AV71" s="8">
        <f>'[2]METAS FORMACIÓN X CTROS'!$S71</f>
        <v>176</v>
      </c>
      <c r="AW71" s="352">
        <f t="shared" si="14"/>
        <v>0.78923766816143492</v>
      </c>
      <c r="AX71" s="8">
        <v>1850</v>
      </c>
      <c r="AY71" s="8">
        <f>'[2]METAS FORMACIÓN X CTROS'!$T71</f>
        <v>1496</v>
      </c>
      <c r="AZ71" s="352">
        <f t="shared" si="15"/>
        <v>0.8086486486486486</v>
      </c>
      <c r="BA71" s="8">
        <v>235</v>
      </c>
      <c r="BB71" s="8">
        <f>'[2]METAS FORMACIÓN X CTROS'!$U71</f>
        <v>201</v>
      </c>
      <c r="BC71" s="352">
        <f t="shared" si="16"/>
        <v>0.85531914893617023</v>
      </c>
      <c r="BD71" s="8">
        <v>426</v>
      </c>
      <c r="BE71" s="8">
        <f>'[2]METAS FORMACIÓN X CTROS'!$V71</f>
        <v>434</v>
      </c>
      <c r="BF71" s="355">
        <f t="shared" si="17"/>
        <v>1.0187793427230047</v>
      </c>
      <c r="BG71" s="8">
        <v>170</v>
      </c>
      <c r="BH71" s="8">
        <f>'[2]METAS FORMACIÓN X CTROS'!$W71</f>
        <v>145</v>
      </c>
      <c r="BI71" s="355">
        <f t="shared" si="18"/>
        <v>0.8529411764705882</v>
      </c>
      <c r="BJ71" s="8">
        <v>4975</v>
      </c>
      <c r="BK71" s="8">
        <f>'[2]METAS FORMACIÓN X CTROS'!$X71</f>
        <v>5155</v>
      </c>
      <c r="BL71" s="560">
        <f t="shared" si="65"/>
        <v>1.0361809045226131</v>
      </c>
      <c r="BM71" s="8">
        <v>7656</v>
      </c>
      <c r="BN71" s="8">
        <f>'[2]METAS FORMACIÓN X CTROS'!$Y71</f>
        <v>7431</v>
      </c>
      <c r="BO71" s="352">
        <f t="shared" si="19"/>
        <v>0.97061128526645768</v>
      </c>
      <c r="BP71" s="8">
        <v>0</v>
      </c>
      <c r="BQ71" s="8">
        <f>'[2]METAS FORMACIÓN X CTROS'!$Z71</f>
        <v>0</v>
      </c>
      <c r="BR71" s="352" t="str">
        <f t="shared" si="20"/>
        <v>N/A</v>
      </c>
      <c r="BS71" s="8">
        <v>8382</v>
      </c>
      <c r="BT71" s="8">
        <f>'[2]METAS FORMACIÓN X CTROS'!$AA71</f>
        <v>8072</v>
      </c>
      <c r="BU71" s="352">
        <f t="shared" si="21"/>
        <v>0.96301598663803389</v>
      </c>
      <c r="BV71" s="8">
        <v>11717</v>
      </c>
      <c r="BW71" s="8">
        <f>'[2]METAS FORMACIÓN X CTROS'!$AB71</f>
        <v>11640</v>
      </c>
      <c r="BX71" s="352">
        <f t="shared" si="22"/>
        <v>0.99342835196722712</v>
      </c>
      <c r="BY71" s="8">
        <v>6080</v>
      </c>
      <c r="BZ71" s="8">
        <f>'[2]METAS FORMACIÓN X CTROS'!$AC71</f>
        <v>6080</v>
      </c>
      <c r="CA71" s="358">
        <f t="shared" si="23"/>
        <v>1</v>
      </c>
      <c r="CB71" s="8">
        <v>26040</v>
      </c>
      <c r="CC71" s="8">
        <f>'[2]METAS FORMACIÓN X CTROS'!$AD71</f>
        <v>31181</v>
      </c>
      <c r="CD71" s="358">
        <f t="shared" si="24"/>
        <v>1.1974270353302612</v>
      </c>
      <c r="CE71" s="8">
        <v>3840</v>
      </c>
      <c r="CF71" s="8">
        <f>'[2]METAS FORMACIÓN X CTROS'!$AE71</f>
        <v>3840</v>
      </c>
      <c r="CG71" s="358">
        <f t="shared" si="25"/>
        <v>1</v>
      </c>
      <c r="CH71" s="8">
        <v>692</v>
      </c>
      <c r="CI71" s="8">
        <f>'[2]METAS FORMACIÓN X CTROS'!$AF71</f>
        <v>711</v>
      </c>
      <c r="CJ71" s="352">
        <f t="shared" si="26"/>
        <v>1.027456647398844</v>
      </c>
      <c r="CK71" s="8">
        <v>4532</v>
      </c>
      <c r="CL71" s="8">
        <f>'[2]METAS FORMACIÓN X CTROS'!$AG71</f>
        <v>4551</v>
      </c>
      <c r="CM71" s="358">
        <f t="shared" si="27"/>
        <v>1.0041924095322154</v>
      </c>
      <c r="CN71" s="8">
        <v>10691</v>
      </c>
      <c r="CO71" s="8">
        <v>13208</v>
      </c>
      <c r="CP71" s="358">
        <f t="shared" si="63"/>
        <v>1.235431671499392</v>
      </c>
      <c r="CQ71" s="8">
        <v>600</v>
      </c>
      <c r="CR71" s="8">
        <f>'[2]METAS FORMACIÓN X CTROS'!$AI71</f>
        <v>885</v>
      </c>
      <c r="CS71" s="358">
        <f t="shared" si="28"/>
        <v>1.4750000000000001</v>
      </c>
      <c r="CT71" s="8">
        <v>47943</v>
      </c>
      <c r="CU71" s="8">
        <f>'[2]METAS FORMACIÓN X CTROS'!$AJ71</f>
        <v>55905</v>
      </c>
      <c r="CV71" s="358">
        <f t="shared" si="29"/>
        <v>1.1660722107502659</v>
      </c>
      <c r="CW71" s="8">
        <v>59660</v>
      </c>
      <c r="CX71" s="8">
        <f>'[2]METAS FORMACIÓN X CTROS'!$AK71</f>
        <v>67545</v>
      </c>
      <c r="CY71" s="358">
        <f t="shared" si="30"/>
        <v>1.1321656050955413</v>
      </c>
      <c r="CZ71" s="8">
        <v>11283</v>
      </c>
      <c r="DA71" s="8">
        <f>'[2]METAS FORMACIÓN X CTROS'!$AL71</f>
        <v>13819</v>
      </c>
      <c r="DB71" s="355">
        <f t="shared" si="31"/>
        <v>1.224762917663742</v>
      </c>
      <c r="DC71" s="8">
        <v>827</v>
      </c>
      <c r="DD71" s="8">
        <f>'[2]METAS FORMACIÓN X CTROS'!$AM71</f>
        <v>1131</v>
      </c>
      <c r="DE71" s="355">
        <f t="shared" si="32"/>
        <v>1.3675937122128174</v>
      </c>
      <c r="DF71" s="8">
        <v>12048</v>
      </c>
      <c r="DG71" s="8">
        <f>'[2]METAS FORMACIÓN X CTROS'!$AN71</f>
        <v>12344</v>
      </c>
      <c r="DH71" s="358">
        <f t="shared" si="33"/>
        <v>1.0245683930942895</v>
      </c>
      <c r="DI71" s="62">
        <v>0.85</v>
      </c>
      <c r="DJ71" s="93">
        <f>'[2]METAS FORMACIÓN X CTROS'!$AO71</f>
        <v>0.90293482403760605</v>
      </c>
      <c r="DK71" s="93">
        <f t="shared" si="34"/>
        <v>1.0622762635736542</v>
      </c>
      <c r="DL71" s="62">
        <v>0.61</v>
      </c>
      <c r="DM71" s="93">
        <f>'[2]METAS FORMACIÓN X CTROS'!$AP71</f>
        <v>0.55223880597014896</v>
      </c>
      <c r="DN71" s="93">
        <f t="shared" si="35"/>
        <v>0.90530951798385073</v>
      </c>
      <c r="DO71" s="62">
        <v>0.73</v>
      </c>
      <c r="DP71" s="93">
        <f>'[2]METAS FORMACIÓN X CTROS'!$AQ71</f>
        <v>0.89420218037661103</v>
      </c>
      <c r="DQ71" s="93">
        <f t="shared" si="36"/>
        <v>1.2249344936665905</v>
      </c>
      <c r="DR71" s="62">
        <v>0.89</v>
      </c>
      <c r="DS71" s="93">
        <f>'[2]METAS FORMACIÓN X CTROS'!$AR71</f>
        <v>0.82676579925650595</v>
      </c>
      <c r="DT71" s="93">
        <f t="shared" si="37"/>
        <v>0.92895033624326506</v>
      </c>
      <c r="DU71" s="62">
        <v>0.81</v>
      </c>
      <c r="DV71" s="93">
        <f>'[2]METAS FORMACIÓN X CTROS'!$AS71</f>
        <v>0.62168241115609502</v>
      </c>
      <c r="DW71" s="93">
        <f t="shared" si="38"/>
        <v>0.76750914957542593</v>
      </c>
      <c r="DX71" s="62">
        <v>0.85000000000000009</v>
      </c>
      <c r="DY71" s="93">
        <f>'[2]METAS FORMACIÓN X CTROS'!$AT71</f>
        <v>0.69899103139013496</v>
      </c>
      <c r="DZ71" s="93">
        <f t="shared" si="39"/>
        <v>0.82234238987074693</v>
      </c>
      <c r="EA71" s="62">
        <v>0.87</v>
      </c>
      <c r="EB71" s="93">
        <f>'[2]METAS FORMACIÓN X CTROS'!$AU71</f>
        <v>0.89181857638888895</v>
      </c>
      <c r="EC71" s="93">
        <f t="shared" si="40"/>
        <v>1.0250788234355046</v>
      </c>
      <c r="ED71" s="62">
        <v>0.71</v>
      </c>
      <c r="EE71" s="93">
        <f>'[2]METAS FORMACIÓN X CTROS'!$AV71</f>
        <v>0.61592409240924095</v>
      </c>
      <c r="EF71" s="93">
        <f t="shared" si="41"/>
        <v>0.86749872170315634</v>
      </c>
      <c r="EG71" s="62">
        <v>0.79</v>
      </c>
      <c r="EH71" s="93">
        <f>'[2]METAS FORMACIÓN X CTROS'!$AW71</f>
        <v>0.83436426116838502</v>
      </c>
      <c r="EI71" s="93">
        <f t="shared" si="42"/>
        <v>1.0561572926182088</v>
      </c>
      <c r="EJ71" s="62">
        <v>0.82</v>
      </c>
      <c r="EK71" s="93">
        <f>'[2]METAS FORMACIÓN X CTROS'!$AX71</f>
        <v>0.92306186800043499</v>
      </c>
      <c r="EL71" s="93">
        <f t="shared" si="43"/>
        <v>1.1256852048785793</v>
      </c>
      <c r="EM71" s="62">
        <v>0.26</v>
      </c>
      <c r="EN71" s="93">
        <f>'[2]METAS FORMACIÓN X CTROS'!$AY71</f>
        <v>0.27671370967741898</v>
      </c>
      <c r="EO71" s="93">
        <f t="shared" si="44"/>
        <v>1.0642834987593037</v>
      </c>
      <c r="EP71" s="62">
        <v>0.54</v>
      </c>
      <c r="EQ71" s="93">
        <f>'[2]METAS FORMACIÓN X CTROS'!$AZ71</f>
        <v>0.80837134424470103</v>
      </c>
      <c r="ER71" s="93">
        <f t="shared" si="45"/>
        <v>1.4969839708235204</v>
      </c>
      <c r="ES71" s="62">
        <v>0.84499999999999997</v>
      </c>
      <c r="ET71" s="93">
        <f>'[2]METAS FORMACIÓN X CTROS'!$BA71</f>
        <v>0.91784569120124604</v>
      </c>
      <c r="EU71" s="93">
        <f t="shared" si="46"/>
        <v>1.0862079185813562</v>
      </c>
      <c r="EV71" s="62">
        <v>0.48499999999999999</v>
      </c>
      <c r="EW71" s="93">
        <f>'[2]METAS FORMACIÓN X CTROS'!$BB71</f>
        <v>0.34332469215813399</v>
      </c>
      <c r="EX71" s="93">
        <f t="shared" si="47"/>
        <v>0.70788596321264741</v>
      </c>
      <c r="EY71" s="62">
        <v>0.66500000000000004</v>
      </c>
      <c r="EZ71" s="93">
        <f>'[2]METAS FORMACIÓN X CTROS'!$BC71</f>
        <v>0.812850692131172</v>
      </c>
      <c r="FA71" s="93">
        <f t="shared" si="48"/>
        <v>1.2223318678664239</v>
      </c>
      <c r="FB71" s="62">
        <v>0.9</v>
      </c>
      <c r="FC71" s="93">
        <f>'[2]METAS FORMACIÓN X CTROS'!$BD71</f>
        <v>0.860759493670886</v>
      </c>
      <c r="FD71" s="93">
        <f t="shared" si="49"/>
        <v>0.95639943741209554</v>
      </c>
      <c r="FE71" s="62">
        <v>0.44</v>
      </c>
      <c r="FF71" s="93">
        <f>'[2]METAS FORMACIÓN X CTROS'!$BE71</f>
        <v>0.37317708333333299</v>
      </c>
      <c r="FG71" s="93">
        <f t="shared" si="50"/>
        <v>0.84812973484848408</v>
      </c>
      <c r="FH71" s="62">
        <v>0.67</v>
      </c>
      <c r="FI71" s="93">
        <f>'[2]METAS FORMACIÓN X CTROS'!$BF71</f>
        <v>0.44935179081520499</v>
      </c>
      <c r="FJ71" s="93">
        <f t="shared" si="51"/>
        <v>0.67067431464955962</v>
      </c>
      <c r="FK71" s="54">
        <v>0.87302584350323043</v>
      </c>
      <c r="FL71" s="93">
        <f>'[2]METAS FORMACIÓN X CTROS'!$BG71</f>
        <v>0.92821477675663899</v>
      </c>
      <c r="FM71" s="93">
        <f t="shared" si="52"/>
        <v>1.0632156924839125</v>
      </c>
      <c r="FN71" s="54">
        <v>0.61009999999999998</v>
      </c>
      <c r="FO71" s="93">
        <f>'[2]METAS FORMACIÓN X CTROS'!$BH71</f>
        <v>0.93191865605658697</v>
      </c>
      <c r="FP71" s="93">
        <f t="shared" si="53"/>
        <v>1.5274850943395952</v>
      </c>
      <c r="FQ71" s="63">
        <v>2947</v>
      </c>
      <c r="FR71" s="8">
        <f>'[2]METAS FORMACIÓN X CTROS'!$BI71</f>
        <v>2697</v>
      </c>
      <c r="FS71" s="54">
        <f t="shared" si="54"/>
        <v>0.91516796742449946</v>
      </c>
      <c r="FT71" s="63">
        <v>662</v>
      </c>
      <c r="FU71" s="8">
        <f>'[2]METAS FORMACIÓN X CTROS'!$BJ71</f>
        <v>214</v>
      </c>
      <c r="FV71" s="54">
        <f t="shared" si="55"/>
        <v>0.32326283987915405</v>
      </c>
      <c r="FW71" s="63">
        <v>3609</v>
      </c>
      <c r="FX71" s="8">
        <f>'[2]METAS FORMACIÓN X CTROS'!$BK71</f>
        <v>2911</v>
      </c>
      <c r="FY71" s="54">
        <f t="shared" si="56"/>
        <v>0.80659462454973674</v>
      </c>
      <c r="FZ71" s="63">
        <v>25247</v>
      </c>
      <c r="GA71" s="8">
        <f>'[2]METAS FORMACIÓN X CTROS'!$BL71</f>
        <v>41241</v>
      </c>
      <c r="GB71" s="54">
        <f t="shared" si="57"/>
        <v>1.6335010100209926</v>
      </c>
      <c r="GC71" s="63">
        <v>28856</v>
      </c>
      <c r="GD71" s="8">
        <f>'[2]METAS FORMACIÓN X CTROS'!$BM71</f>
        <v>44152</v>
      </c>
      <c r="GE71" s="54">
        <f t="shared" si="58"/>
        <v>1.5300803992237317</v>
      </c>
      <c r="GF71" s="63">
        <v>2033</v>
      </c>
      <c r="GG71" s="8">
        <f>'[2]METAS FORMACIÓN X CTROS'!$BN71</f>
        <v>2112</v>
      </c>
      <c r="GH71" s="300">
        <f t="shared" si="59"/>
        <v>1.0388588293162813</v>
      </c>
      <c r="GI71" s="8">
        <v>8197</v>
      </c>
      <c r="GJ71" s="8">
        <f>'[2]METAS FORMACIÓN X CTROS'!$BO71</f>
        <v>10222</v>
      </c>
      <c r="GK71" s="93">
        <f t="shared" si="60"/>
        <v>1.24704160058558</v>
      </c>
      <c r="GL71" s="8">
        <v>366</v>
      </c>
      <c r="GM71" s="8">
        <f>'[2]METAS FORMACIÓN X CTROS'!$BP71</f>
        <v>778</v>
      </c>
      <c r="GN71" s="93">
        <f t="shared" si="61"/>
        <v>2.1256830601092895</v>
      </c>
    </row>
    <row r="72" spans="1:196" s="1" customFormat="1" ht="15" customHeight="1" x14ac:dyDescent="0.6">
      <c r="A72" s="16">
        <v>25</v>
      </c>
      <c r="B72" s="17" t="s">
        <v>532</v>
      </c>
      <c r="C72" s="18">
        <v>9511</v>
      </c>
      <c r="D72" s="17" t="s">
        <v>637</v>
      </c>
      <c r="E72" s="8">
        <f>VLOOKUP(C72,'[3]METAS FORMACIÓN X CTROS'!$C$11:$E$128,3,0)</f>
        <v>1651</v>
      </c>
      <c r="F72" s="8">
        <f>'[2]METAS FORMACIÓN X CTROS'!$E72</f>
        <v>1532</v>
      </c>
      <c r="G72" s="352">
        <f t="shared" si="62"/>
        <v>0.92792247122955784</v>
      </c>
      <c r="H72" s="8">
        <f>VLOOKUP(C72,'[3]METAS FORMACIÓN X CTROS'!$C$11:$F$128,4,0)</f>
        <v>2550</v>
      </c>
      <c r="I72" s="8">
        <f>'[2]METAS FORMACIÓN X CTROS'!$F72</f>
        <v>2743</v>
      </c>
      <c r="J72" s="352">
        <f t="shared" si="2"/>
        <v>1.0756862745098039</v>
      </c>
      <c r="K72" s="8">
        <f>VLOOKUP(C72,'[3]METAS FORMACIÓN X CTROS'!$C$11:$G$128,5,0)</f>
        <v>45</v>
      </c>
      <c r="L72" s="8">
        <f>'[2]METAS FORMACIÓN X CTROS'!$G72</f>
        <v>54</v>
      </c>
      <c r="M72" s="352">
        <f t="shared" si="3"/>
        <v>1.2</v>
      </c>
      <c r="N72" s="8">
        <v>0</v>
      </c>
      <c r="O72" s="8">
        <f>'[2]METAS FORMACIÓN X CTROS'!$H72</f>
        <v>0</v>
      </c>
      <c r="P72" s="355" t="str">
        <f t="shared" si="4"/>
        <v>N/A</v>
      </c>
      <c r="Q72" s="8">
        <v>0</v>
      </c>
      <c r="R72" s="8">
        <f>'[2]METAS FORMACIÓN X CTROS'!$I72</f>
        <v>0</v>
      </c>
      <c r="S72" s="355" t="str">
        <f t="shared" si="5"/>
        <v>N/A</v>
      </c>
      <c r="T72" s="8">
        <v>4246</v>
      </c>
      <c r="U72" s="8">
        <f>'[2]METAS FORMACIÓN X CTROS'!$J72</f>
        <v>4329</v>
      </c>
      <c r="V72" s="352">
        <f t="shared" si="64"/>
        <v>1.0195478097032502</v>
      </c>
      <c r="W72" s="8">
        <v>4246</v>
      </c>
      <c r="X72" s="8">
        <f>'[2]METAS FORMACIÓN X CTROS'!$K72</f>
        <v>4329</v>
      </c>
      <c r="Y72" s="352">
        <f t="shared" si="6"/>
        <v>1.0195478097032502</v>
      </c>
      <c r="Z72" s="8">
        <v>176</v>
      </c>
      <c r="AA72" s="8">
        <f>'[2]METAS FORMACIÓN X CTROS'!$L72</f>
        <v>154</v>
      </c>
      <c r="AB72" s="352">
        <f t="shared" si="7"/>
        <v>0.875</v>
      </c>
      <c r="AC72" s="8">
        <v>15</v>
      </c>
      <c r="AD72" s="8">
        <f>'[2]METAS FORMACIÓN X CTROS'!$M72</f>
        <v>38</v>
      </c>
      <c r="AE72" s="355">
        <f t="shared" si="8"/>
        <v>2.5333333333333332</v>
      </c>
      <c r="AF72" s="8">
        <v>24</v>
      </c>
      <c r="AG72" s="8">
        <f>'[2]METAS FORMACIÓN X CTROS'!$N72</f>
        <v>29</v>
      </c>
      <c r="AH72" s="355">
        <f t="shared" si="9"/>
        <v>1.2083333333333333</v>
      </c>
      <c r="AI72" s="8">
        <v>215</v>
      </c>
      <c r="AJ72" s="8">
        <f>'[2]METAS FORMACIÓN X CTROS'!$O72</f>
        <v>221</v>
      </c>
      <c r="AK72" s="352">
        <f t="shared" si="10"/>
        <v>1.027906976744186</v>
      </c>
      <c r="AL72" s="8">
        <v>30</v>
      </c>
      <c r="AM72" s="8">
        <f>'[2]METAS FORMACIÓN X CTROS'!$P72</f>
        <v>0</v>
      </c>
      <c r="AN72" s="352">
        <f t="shared" si="11"/>
        <v>0</v>
      </c>
      <c r="AO72" s="8">
        <v>15</v>
      </c>
      <c r="AP72" s="8">
        <f>'[2]METAS FORMACIÓN X CTROS'!$Q72</f>
        <v>21</v>
      </c>
      <c r="AQ72" s="355">
        <f t="shared" si="12"/>
        <v>1.4</v>
      </c>
      <c r="AR72" s="8">
        <v>0</v>
      </c>
      <c r="AS72" s="8">
        <f>'[2]METAS FORMACIÓN X CTROS'!$R72</f>
        <v>0</v>
      </c>
      <c r="AT72" s="355" t="str">
        <f t="shared" si="13"/>
        <v>N/A</v>
      </c>
      <c r="AU72" s="8">
        <v>45</v>
      </c>
      <c r="AV72" s="8">
        <f>'[2]METAS FORMACIÓN X CTROS'!$S72</f>
        <v>21</v>
      </c>
      <c r="AW72" s="352">
        <f t="shared" si="14"/>
        <v>0.46666666666666667</v>
      </c>
      <c r="AX72" s="8">
        <v>2940</v>
      </c>
      <c r="AY72" s="8">
        <f>'[2]METAS FORMACIÓN X CTROS'!$T72</f>
        <v>3093</v>
      </c>
      <c r="AZ72" s="352">
        <f t="shared" si="15"/>
        <v>1.0520408163265307</v>
      </c>
      <c r="BA72" s="8">
        <v>578</v>
      </c>
      <c r="BB72" s="8">
        <f>'[2]METAS FORMACIÓN X CTROS'!$U72</f>
        <v>548</v>
      </c>
      <c r="BC72" s="352">
        <f t="shared" si="16"/>
        <v>0.94809688581314877</v>
      </c>
      <c r="BD72" s="8">
        <v>359</v>
      </c>
      <c r="BE72" s="8">
        <f>'[2]METAS FORMACIÓN X CTROS'!$V72</f>
        <v>295</v>
      </c>
      <c r="BF72" s="355">
        <f t="shared" si="17"/>
        <v>0.82172701949860727</v>
      </c>
      <c r="BG72" s="8">
        <v>193</v>
      </c>
      <c r="BH72" s="8">
        <f>'[2]METAS FORMACIÓN X CTROS'!$W72</f>
        <v>167</v>
      </c>
      <c r="BI72" s="355">
        <f t="shared" si="18"/>
        <v>0.86528497409326421</v>
      </c>
      <c r="BJ72" s="8">
        <v>4938</v>
      </c>
      <c r="BK72" s="8">
        <f>'[2]METAS FORMACIÓN X CTROS'!$X72</f>
        <v>4676</v>
      </c>
      <c r="BL72" s="560">
        <f t="shared" si="65"/>
        <v>0.94694208181449979</v>
      </c>
      <c r="BM72" s="8">
        <v>9008</v>
      </c>
      <c r="BN72" s="8">
        <f>'[2]METAS FORMACIÓN X CTROS'!$Y72</f>
        <v>8779</v>
      </c>
      <c r="BO72" s="352">
        <f t="shared" si="19"/>
        <v>0.97457815275310833</v>
      </c>
      <c r="BP72" s="8">
        <v>0</v>
      </c>
      <c r="BQ72" s="8">
        <f>'[2]METAS FORMACIÓN X CTROS'!$Z72</f>
        <v>0</v>
      </c>
      <c r="BR72" s="352" t="str">
        <f t="shared" si="20"/>
        <v>N/A</v>
      </c>
      <c r="BS72" s="8">
        <v>9268</v>
      </c>
      <c r="BT72" s="8">
        <f>'[2]METAS FORMACIÓN X CTROS'!$AA72</f>
        <v>9021</v>
      </c>
      <c r="BU72" s="352">
        <f t="shared" si="21"/>
        <v>0.97334915839447567</v>
      </c>
      <c r="BV72" s="8">
        <v>13514</v>
      </c>
      <c r="BW72" s="8">
        <f>'[2]METAS FORMACIÓN X CTROS'!$AB72</f>
        <v>13350</v>
      </c>
      <c r="BX72" s="352">
        <f t="shared" si="22"/>
        <v>0.98786443688027226</v>
      </c>
      <c r="BY72" s="8">
        <v>20800</v>
      </c>
      <c r="BZ72" s="8">
        <f>'[2]METAS FORMACIÓN X CTROS'!$AC72</f>
        <v>18639</v>
      </c>
      <c r="CA72" s="358">
        <f t="shared" si="23"/>
        <v>0.89610576923076923</v>
      </c>
      <c r="CB72" s="8">
        <v>17790</v>
      </c>
      <c r="CC72" s="8">
        <f>'[2]METAS FORMACIÓN X CTROS'!$AD72</f>
        <v>21492</v>
      </c>
      <c r="CD72" s="358">
        <f t="shared" si="24"/>
        <v>1.2080944350758853</v>
      </c>
      <c r="CE72" s="8">
        <v>7680</v>
      </c>
      <c r="CF72" s="8">
        <f>'[2]METAS FORMACIÓN X CTROS'!$AE72</f>
        <v>7120</v>
      </c>
      <c r="CG72" s="358">
        <f t="shared" si="25"/>
        <v>0.92708333333333337</v>
      </c>
      <c r="CH72" s="8">
        <v>660</v>
      </c>
      <c r="CI72" s="8">
        <f>'[2]METAS FORMACIÓN X CTROS'!$AF72</f>
        <v>607</v>
      </c>
      <c r="CJ72" s="352">
        <f t="shared" si="26"/>
        <v>0.91969696969696968</v>
      </c>
      <c r="CK72" s="8">
        <v>8340</v>
      </c>
      <c r="CL72" s="8">
        <f>'[2]METAS FORMACIÓN X CTROS'!$AG72</f>
        <v>7727</v>
      </c>
      <c r="CM72" s="358">
        <f t="shared" si="27"/>
        <v>0.92649880095923265</v>
      </c>
      <c r="CN72" s="8">
        <v>9638</v>
      </c>
      <c r="CO72" s="8">
        <v>9720</v>
      </c>
      <c r="CP72" s="358">
        <f t="shared" si="63"/>
        <v>1.0085079892093796</v>
      </c>
      <c r="CQ72" s="8">
        <v>2030</v>
      </c>
      <c r="CR72" s="8">
        <f>'[2]METAS FORMACIÓN X CTROS'!$AI72</f>
        <v>2076</v>
      </c>
      <c r="CS72" s="358">
        <f t="shared" si="28"/>
        <v>1.0226600985221674</v>
      </c>
      <c r="CT72" s="8">
        <v>58598</v>
      </c>
      <c r="CU72" s="8">
        <f>'[2]METAS FORMACIÓN X CTROS'!$AJ72</f>
        <v>59654</v>
      </c>
      <c r="CV72" s="358">
        <f t="shared" si="29"/>
        <v>1.0180210928700639</v>
      </c>
      <c r="CW72" s="8">
        <v>72112</v>
      </c>
      <c r="CX72" s="8">
        <f>'[2]METAS FORMACIÓN X CTROS'!$AK72</f>
        <v>73004</v>
      </c>
      <c r="CY72" s="358">
        <f t="shared" si="30"/>
        <v>1.0123696472154426</v>
      </c>
      <c r="CZ72" s="8">
        <v>10027</v>
      </c>
      <c r="DA72" s="8">
        <f>'[2]METAS FORMACIÓN X CTROS'!$AL72</f>
        <v>10074</v>
      </c>
      <c r="DB72" s="355">
        <f t="shared" si="31"/>
        <v>1.0046873441707389</v>
      </c>
      <c r="DC72" s="8">
        <v>2247</v>
      </c>
      <c r="DD72" s="8">
        <f>'[2]METAS FORMACIÓN X CTROS'!$AM72</f>
        <v>2272</v>
      </c>
      <c r="DE72" s="355">
        <f t="shared" si="32"/>
        <v>1.0111259457053849</v>
      </c>
      <c r="DF72" s="8">
        <v>31608</v>
      </c>
      <c r="DG72" s="8">
        <f>'[2]METAS FORMACIÓN X CTROS'!$AN72</f>
        <v>29050</v>
      </c>
      <c r="DH72" s="358">
        <f t="shared" si="33"/>
        <v>0.91907112123513035</v>
      </c>
      <c r="DI72" s="62">
        <v>0.83</v>
      </c>
      <c r="DJ72" s="93">
        <f>'[2]METAS FORMACIÓN X CTROS'!$AO72</f>
        <v>0.82886816947952302</v>
      </c>
      <c r="DK72" s="93">
        <f t="shared" si="34"/>
        <v>0.99863634877050966</v>
      </c>
      <c r="DL72" s="62">
        <v>0.63</v>
      </c>
      <c r="DM72" s="93">
        <f>'[2]METAS FORMACIÓN X CTROS'!$AP72</f>
        <v>0.66240875912408703</v>
      </c>
      <c r="DN72" s="93">
        <f t="shared" si="35"/>
        <v>1.0514424748001381</v>
      </c>
      <c r="DO72" s="62">
        <v>0.73</v>
      </c>
      <c r="DP72" s="93">
        <f>'[2]METAS FORMACIÓN X CTROS'!$AQ72</f>
        <v>0.81875623545061504</v>
      </c>
      <c r="DQ72" s="93">
        <f t="shared" si="36"/>
        <v>1.1215838841789247</v>
      </c>
      <c r="DR72" s="62">
        <v>0.81</v>
      </c>
      <c r="DS72" s="93">
        <f>'[2]METAS FORMACIÓN X CTROS'!$AR72</f>
        <v>0.86254728877679698</v>
      </c>
      <c r="DT72" s="93">
        <f t="shared" si="37"/>
        <v>1.0648731960207369</v>
      </c>
      <c r="DU72" s="62">
        <v>0.71</v>
      </c>
      <c r="DV72" s="93">
        <f>'[2]METAS FORMACIÓN X CTROS'!$AS72</f>
        <v>0.63580021873860704</v>
      </c>
      <c r="DW72" s="93">
        <f t="shared" si="38"/>
        <v>0.895493265829024</v>
      </c>
      <c r="DX72" s="62">
        <v>0.76</v>
      </c>
      <c r="DY72" s="93">
        <f>'[2]METAS FORMACIÓN X CTROS'!$AT72</f>
        <v>0.71887271887271897</v>
      </c>
      <c r="DZ72" s="93">
        <f t="shared" si="39"/>
        <v>0.94588515641147231</v>
      </c>
      <c r="EA72" s="62">
        <v>0.82000000000000006</v>
      </c>
      <c r="EB72" s="93">
        <f>'[2]METAS FORMACIÓN X CTROS'!$AU72</f>
        <v>0.83417834774828503</v>
      </c>
      <c r="EC72" s="93">
        <f t="shared" si="40"/>
        <v>1.0172906679857134</v>
      </c>
      <c r="ED72" s="62">
        <v>0.66999999999999993</v>
      </c>
      <c r="EE72" s="93">
        <f>'[2]METAS FORMACIÓN X CTROS'!$AV72</f>
        <v>0.64023093284715904</v>
      </c>
      <c r="EF72" s="93">
        <f t="shared" si="41"/>
        <v>0.95556855648829719</v>
      </c>
      <c r="EG72" s="62">
        <v>0.745</v>
      </c>
      <c r="EH72" s="93">
        <f>'[2]METAS FORMACIÓN X CTROS'!$AW72</f>
        <v>0.78636704119850198</v>
      </c>
      <c r="EI72" s="93">
        <f t="shared" si="42"/>
        <v>1.055526229796647</v>
      </c>
      <c r="EJ72" s="62">
        <v>0.84</v>
      </c>
      <c r="EK72" s="93">
        <f>'[2]METAS FORMACIÓN X CTROS'!$AX72</f>
        <v>0.87726803363327899</v>
      </c>
      <c r="EL72" s="93">
        <f t="shared" si="43"/>
        <v>1.0443667067062845</v>
      </c>
      <c r="EM72" s="62">
        <v>0.32</v>
      </c>
      <c r="EN72" s="93">
        <f>'[2]METAS FORMACIÓN X CTROS'!$AY72</f>
        <v>0.35766139989906398</v>
      </c>
      <c r="EO72" s="93">
        <f t="shared" si="44"/>
        <v>1.117691874684575</v>
      </c>
      <c r="EP72" s="62">
        <v>0.57999999999999996</v>
      </c>
      <c r="EQ72" s="93">
        <f>'[2]METAS FORMACIÓN X CTROS'!$AZ72</f>
        <v>0.65289838066181605</v>
      </c>
      <c r="ER72" s="93">
        <f t="shared" si="45"/>
        <v>1.1256868632100276</v>
      </c>
      <c r="ES72" s="62">
        <v>0.83000000000000007</v>
      </c>
      <c r="ET72" s="93">
        <f>'[2]METAS FORMACIÓN X CTROS'!$BA72</f>
        <v>0.86740683441779998</v>
      </c>
      <c r="EU72" s="93">
        <f t="shared" si="46"/>
        <v>1.0450684752021686</v>
      </c>
      <c r="EV72" s="62">
        <v>0.495</v>
      </c>
      <c r="EW72" s="93">
        <f>'[2]METAS FORMACIÓN X CTROS'!$BB72</f>
        <v>0.38967297762478498</v>
      </c>
      <c r="EX72" s="93">
        <f t="shared" si="47"/>
        <v>0.78721813661572726</v>
      </c>
      <c r="EY72" s="62">
        <v>0.66250000000000009</v>
      </c>
      <c r="EZ72" s="93">
        <f>'[2]METAS FORMACIÓN X CTROS'!$BC72</f>
        <v>0.677305353131335</v>
      </c>
      <c r="FA72" s="93">
        <f t="shared" si="48"/>
        <v>1.0223477028397507</v>
      </c>
      <c r="FB72" s="62">
        <v>0.92</v>
      </c>
      <c r="FC72" s="93">
        <f>'[2]METAS FORMACIÓN X CTROS'!$BD72</f>
        <v>0.77594728171334404</v>
      </c>
      <c r="FD72" s="93">
        <f t="shared" si="49"/>
        <v>0.84342095838406961</v>
      </c>
      <c r="FE72" s="62">
        <v>0.3</v>
      </c>
      <c r="FF72" s="93">
        <f>'[2]METAS FORMACIÓN X CTROS'!$BE72</f>
        <v>0.42935393258427001</v>
      </c>
      <c r="FG72" s="93">
        <f t="shared" si="50"/>
        <v>1.4311797752809001</v>
      </c>
      <c r="FH72" s="62">
        <v>0.61</v>
      </c>
      <c r="FI72" s="93">
        <f>'[2]METAS FORMACIÓN X CTROS'!$BF72</f>
        <v>0.45658082049954701</v>
      </c>
      <c r="FJ72" s="93">
        <f t="shared" si="51"/>
        <v>0.74849314835991321</v>
      </c>
      <c r="FK72" s="54">
        <v>0.86402782378270948</v>
      </c>
      <c r="FL72" s="93">
        <f>'[2]METAS FORMACIÓN X CTROS'!$BG72</f>
        <v>0.90301766924756799</v>
      </c>
      <c r="FM72" s="93">
        <f t="shared" si="52"/>
        <v>1.0451256827519293</v>
      </c>
      <c r="FN72" s="54">
        <v>0.61009999999999998</v>
      </c>
      <c r="FO72" s="93">
        <f>'[2]METAS FORMACIÓN X CTROS'!$BH72</f>
        <v>0.81734154929577496</v>
      </c>
      <c r="FP72" s="93">
        <f t="shared" si="53"/>
        <v>1.3396845587539337</v>
      </c>
      <c r="FQ72" s="63">
        <v>3419</v>
      </c>
      <c r="FR72" s="8">
        <f>'[2]METAS FORMACIÓN X CTROS'!$BI72</f>
        <v>2216</v>
      </c>
      <c r="FS72" s="54">
        <f t="shared" si="54"/>
        <v>0.64814273179292192</v>
      </c>
      <c r="FT72" s="63">
        <v>555</v>
      </c>
      <c r="FU72" s="8">
        <f>'[2]METAS FORMACIÓN X CTROS'!$BJ72</f>
        <v>499</v>
      </c>
      <c r="FV72" s="54">
        <f t="shared" si="55"/>
        <v>0.89909909909909913</v>
      </c>
      <c r="FW72" s="63">
        <v>3974</v>
      </c>
      <c r="FX72" s="8">
        <f>'[2]METAS FORMACIÓN X CTROS'!$BK72</f>
        <v>2715</v>
      </c>
      <c r="FY72" s="54">
        <f t="shared" si="56"/>
        <v>0.68319073980875689</v>
      </c>
      <c r="FZ72" s="63">
        <v>24511</v>
      </c>
      <c r="GA72" s="8">
        <f>'[2]METAS FORMACIÓN X CTROS'!$BL72</f>
        <v>32846</v>
      </c>
      <c r="GB72" s="54">
        <f t="shared" si="57"/>
        <v>1.3400514054914121</v>
      </c>
      <c r="GC72" s="63">
        <v>28485</v>
      </c>
      <c r="GD72" s="8">
        <f>'[2]METAS FORMACIÓN X CTROS'!$BM72</f>
        <v>35561</v>
      </c>
      <c r="GE72" s="54">
        <f t="shared" si="58"/>
        <v>1.2484114446199754</v>
      </c>
      <c r="GF72" s="63">
        <v>1814</v>
      </c>
      <c r="GG72" s="8">
        <f>'[2]METAS FORMACIÓN X CTROS'!$BN72</f>
        <v>1076</v>
      </c>
      <c r="GH72" s="300">
        <f t="shared" si="59"/>
        <v>0.59316427783902981</v>
      </c>
      <c r="GI72" s="8">
        <v>7449</v>
      </c>
      <c r="GJ72" s="8">
        <f>'[2]METAS FORMACIÓN X CTROS'!$BO72</f>
        <v>6214</v>
      </c>
      <c r="GK72" s="93">
        <f t="shared" si="60"/>
        <v>0.8342059336823735</v>
      </c>
      <c r="GL72" s="8">
        <v>1220</v>
      </c>
      <c r="GM72" s="8">
        <f>'[2]METAS FORMACIÓN X CTROS'!$BP72</f>
        <v>1694</v>
      </c>
      <c r="GN72" s="93">
        <f t="shared" si="61"/>
        <v>1.3885245901639345</v>
      </c>
    </row>
    <row r="73" spans="1:196" s="1" customFormat="1" ht="15" customHeight="1" x14ac:dyDescent="0.6">
      <c r="A73" s="16">
        <v>25</v>
      </c>
      <c r="B73" s="17" t="s">
        <v>532</v>
      </c>
      <c r="C73" s="18">
        <v>9512</v>
      </c>
      <c r="D73" s="17" t="s">
        <v>638</v>
      </c>
      <c r="E73" s="8">
        <f>VLOOKUP(C73,'[3]METAS FORMACIÓN X CTROS'!$C$11:$E$128,3,0)</f>
        <v>2821</v>
      </c>
      <c r="F73" s="8">
        <f>'[2]METAS FORMACIÓN X CTROS'!$E73</f>
        <v>2930</v>
      </c>
      <c r="G73" s="352">
        <f t="shared" si="62"/>
        <v>1.0386387805742645</v>
      </c>
      <c r="H73" s="8">
        <f>VLOOKUP(C73,'[3]METAS FORMACIÓN X CTROS'!$C$11:$F$128,4,0)</f>
        <v>2476</v>
      </c>
      <c r="I73" s="8">
        <f>'[2]METAS FORMACIÓN X CTROS'!$F73</f>
        <v>2540</v>
      </c>
      <c r="J73" s="352">
        <f t="shared" si="2"/>
        <v>1.0258481421647818</v>
      </c>
      <c r="K73" s="8">
        <f>VLOOKUP(C73,'[3]METAS FORMACIÓN X CTROS'!$C$11:$G$128,5,0)</f>
        <v>0</v>
      </c>
      <c r="L73" s="8">
        <f>'[2]METAS FORMACIÓN X CTROS'!$G73</f>
        <v>0</v>
      </c>
      <c r="M73" s="352" t="str">
        <f t="shared" si="3"/>
        <v>N/A</v>
      </c>
      <c r="N73" s="8">
        <v>46</v>
      </c>
      <c r="O73" s="8">
        <f>'[2]METAS FORMACIÓN X CTROS'!$H73</f>
        <v>44</v>
      </c>
      <c r="P73" s="355">
        <f t="shared" si="4"/>
        <v>0.95652173913043481</v>
      </c>
      <c r="Q73" s="8">
        <v>0</v>
      </c>
      <c r="R73" s="8">
        <f>'[2]METAS FORMACIÓN X CTROS'!$I73</f>
        <v>0</v>
      </c>
      <c r="S73" s="355" t="str">
        <f t="shared" si="5"/>
        <v>N/A</v>
      </c>
      <c r="T73" s="8">
        <v>5343</v>
      </c>
      <c r="U73" s="8">
        <f>'[2]METAS FORMACIÓN X CTROS'!$J73</f>
        <v>5514</v>
      </c>
      <c r="V73" s="352">
        <f t="shared" si="64"/>
        <v>1.0320044918585065</v>
      </c>
      <c r="W73" s="8">
        <v>5343</v>
      </c>
      <c r="X73" s="8">
        <f>'[2]METAS FORMACIÓN X CTROS'!$K73</f>
        <v>5514</v>
      </c>
      <c r="Y73" s="352">
        <f t="shared" si="6"/>
        <v>1.0320044918585065</v>
      </c>
      <c r="Z73" s="8">
        <v>54</v>
      </c>
      <c r="AA73" s="8">
        <f>'[2]METAS FORMACIÓN X CTROS'!$L73</f>
        <v>101</v>
      </c>
      <c r="AB73" s="352">
        <f t="shared" si="7"/>
        <v>1.8703703703703705</v>
      </c>
      <c r="AC73" s="8">
        <v>64</v>
      </c>
      <c r="AD73" s="8">
        <f>'[2]METAS FORMACIÓN X CTROS'!$M73</f>
        <v>27</v>
      </c>
      <c r="AE73" s="355">
        <f t="shared" si="8"/>
        <v>0.421875</v>
      </c>
      <c r="AF73" s="8">
        <v>44</v>
      </c>
      <c r="AG73" s="8">
        <f>'[2]METAS FORMACIÓN X CTROS'!$N73</f>
        <v>47</v>
      </c>
      <c r="AH73" s="355">
        <f t="shared" si="9"/>
        <v>1.0681818181818181</v>
      </c>
      <c r="AI73" s="8">
        <v>162</v>
      </c>
      <c r="AJ73" s="8">
        <f>'[2]METAS FORMACIÓN X CTROS'!$O73</f>
        <v>175</v>
      </c>
      <c r="AK73" s="352">
        <f t="shared" si="10"/>
        <v>1.0802469135802468</v>
      </c>
      <c r="AL73" s="8">
        <v>120</v>
      </c>
      <c r="AM73" s="8">
        <f>'[2]METAS FORMACIÓN X CTROS'!$P73</f>
        <v>30</v>
      </c>
      <c r="AN73" s="352">
        <f t="shared" si="11"/>
        <v>0.25</v>
      </c>
      <c r="AO73" s="8">
        <v>0</v>
      </c>
      <c r="AP73" s="8">
        <f>'[2]METAS FORMACIÓN X CTROS'!$Q73</f>
        <v>0</v>
      </c>
      <c r="AQ73" s="355" t="str">
        <f t="shared" si="12"/>
        <v>N/A</v>
      </c>
      <c r="AR73" s="8">
        <v>0</v>
      </c>
      <c r="AS73" s="8">
        <f>'[2]METAS FORMACIÓN X CTROS'!$R73</f>
        <v>0</v>
      </c>
      <c r="AT73" s="355" t="str">
        <f t="shared" si="13"/>
        <v>N/A</v>
      </c>
      <c r="AU73" s="8">
        <v>120</v>
      </c>
      <c r="AV73" s="8">
        <f>'[2]METAS FORMACIÓN X CTROS'!$S73</f>
        <v>30</v>
      </c>
      <c r="AW73" s="352">
        <f t="shared" si="14"/>
        <v>0.25</v>
      </c>
      <c r="AX73" s="8">
        <v>4098</v>
      </c>
      <c r="AY73" s="8">
        <f>'[2]METAS FORMACIÓN X CTROS'!$T73</f>
        <v>3757</v>
      </c>
      <c r="AZ73" s="352">
        <f t="shared" si="15"/>
        <v>0.91678867740361147</v>
      </c>
      <c r="BA73" s="8">
        <v>766</v>
      </c>
      <c r="BB73" s="8">
        <f>'[2]METAS FORMACIÓN X CTROS'!$U73</f>
        <v>689</v>
      </c>
      <c r="BC73" s="352">
        <f t="shared" si="16"/>
        <v>0.89947780678851175</v>
      </c>
      <c r="BD73" s="8">
        <v>294</v>
      </c>
      <c r="BE73" s="8">
        <f>'[2]METAS FORMACIÓN X CTROS'!$V73</f>
        <v>280</v>
      </c>
      <c r="BF73" s="355">
        <f t="shared" si="17"/>
        <v>0.95238095238095233</v>
      </c>
      <c r="BG73" s="8">
        <v>41</v>
      </c>
      <c r="BH73" s="8">
        <f>'[2]METAS FORMACIÓN X CTROS'!$W73</f>
        <v>52</v>
      </c>
      <c r="BI73" s="355">
        <f t="shared" si="18"/>
        <v>1.2682926829268293</v>
      </c>
      <c r="BJ73" s="8">
        <v>7842</v>
      </c>
      <c r="BK73" s="8">
        <f>'[2]METAS FORMACIÓN X CTROS'!$X73</f>
        <v>8236</v>
      </c>
      <c r="BL73" s="560">
        <f t="shared" si="65"/>
        <v>1.050242285131344</v>
      </c>
      <c r="BM73" s="8">
        <v>13041</v>
      </c>
      <c r="BN73" s="8">
        <f>'[2]METAS FORMACIÓN X CTROS'!$Y73</f>
        <v>13014</v>
      </c>
      <c r="BO73" s="352">
        <f t="shared" si="19"/>
        <v>0.99792960662525876</v>
      </c>
      <c r="BP73" s="8">
        <v>0</v>
      </c>
      <c r="BQ73" s="8">
        <f>'[2]METAS FORMACIÓN X CTROS'!$Z73</f>
        <v>0</v>
      </c>
      <c r="BR73" s="352" t="str">
        <f t="shared" si="20"/>
        <v>N/A</v>
      </c>
      <c r="BS73" s="8">
        <v>13323</v>
      </c>
      <c r="BT73" s="8">
        <f>'[2]METAS FORMACIÓN X CTROS'!$AA73</f>
        <v>13219</v>
      </c>
      <c r="BU73" s="352">
        <f t="shared" si="21"/>
        <v>0.99219395031149138</v>
      </c>
      <c r="BV73" s="8">
        <v>18666</v>
      </c>
      <c r="BW73" s="8">
        <f>'[2]METAS FORMACIÓN X CTROS'!$AB73</f>
        <v>18733</v>
      </c>
      <c r="BX73" s="352">
        <f t="shared" si="22"/>
        <v>1.0035894139076396</v>
      </c>
      <c r="BY73" s="8">
        <v>33440</v>
      </c>
      <c r="BZ73" s="8">
        <f>'[2]METAS FORMACIÓN X CTROS'!$AC73</f>
        <v>29342</v>
      </c>
      <c r="CA73" s="358">
        <f t="shared" si="23"/>
        <v>0.87745215311004787</v>
      </c>
      <c r="CB73" s="8">
        <v>46170</v>
      </c>
      <c r="CC73" s="8">
        <f>'[2]METAS FORMACIÓN X CTROS'!$AD73</f>
        <v>48125</v>
      </c>
      <c r="CD73" s="358">
        <f t="shared" si="24"/>
        <v>1.0423435131037471</v>
      </c>
      <c r="CE73" s="8">
        <v>3840</v>
      </c>
      <c r="CF73" s="8">
        <f>'[2]METAS FORMACIÓN X CTROS'!$AE73</f>
        <v>3840</v>
      </c>
      <c r="CG73" s="358">
        <f t="shared" si="25"/>
        <v>1</v>
      </c>
      <c r="CH73" s="8">
        <v>660</v>
      </c>
      <c r="CI73" s="8">
        <f>'[2]METAS FORMACIÓN X CTROS'!$AF73</f>
        <v>571</v>
      </c>
      <c r="CJ73" s="352">
        <f t="shared" si="26"/>
        <v>0.86515151515151512</v>
      </c>
      <c r="CK73" s="8">
        <v>4500</v>
      </c>
      <c r="CL73" s="8">
        <f>'[2]METAS FORMACIÓN X CTROS'!$AG73</f>
        <v>4411</v>
      </c>
      <c r="CM73" s="358">
        <f t="shared" si="27"/>
        <v>0.98022222222222222</v>
      </c>
      <c r="CN73" s="8">
        <v>8651</v>
      </c>
      <c r="CO73" s="8">
        <v>10403</v>
      </c>
      <c r="CP73" s="358">
        <f t="shared" si="63"/>
        <v>1.202519939891342</v>
      </c>
      <c r="CQ73" s="8">
        <v>700</v>
      </c>
      <c r="CR73" s="8">
        <f>'[2]METAS FORMACIÓN X CTROS'!$AI73</f>
        <v>833</v>
      </c>
      <c r="CS73" s="358">
        <f t="shared" si="28"/>
        <v>1.19</v>
      </c>
      <c r="CT73" s="8">
        <v>93461</v>
      </c>
      <c r="CU73" s="8">
        <f>'[2]METAS FORMACIÓN X CTROS'!$AJ73</f>
        <v>93114</v>
      </c>
      <c r="CV73" s="358">
        <f t="shared" si="29"/>
        <v>0.99628722140785997</v>
      </c>
      <c r="CW73" s="8">
        <v>112127</v>
      </c>
      <c r="CX73" s="8">
        <f>'[2]METAS FORMACIÓN X CTROS'!$AK73</f>
        <v>111847</v>
      </c>
      <c r="CY73" s="358">
        <f t="shared" si="30"/>
        <v>0.9975028316105844</v>
      </c>
      <c r="CZ73" s="8">
        <v>9055</v>
      </c>
      <c r="DA73" s="8">
        <f>'[2]METAS FORMACIÓN X CTROS'!$AL73</f>
        <v>10754</v>
      </c>
      <c r="DB73" s="355">
        <f t="shared" si="31"/>
        <v>1.1876311430149089</v>
      </c>
      <c r="DC73" s="8">
        <v>785</v>
      </c>
      <c r="DD73" s="8">
        <f>'[2]METAS FORMACIÓN X CTROS'!$AM73</f>
        <v>932</v>
      </c>
      <c r="DE73" s="355">
        <f t="shared" si="32"/>
        <v>1.1872611464968152</v>
      </c>
      <c r="DF73" s="8">
        <v>40522</v>
      </c>
      <c r="DG73" s="8">
        <f>'[2]METAS FORMACIÓN X CTROS'!$AN73</f>
        <v>36411</v>
      </c>
      <c r="DH73" s="358">
        <f t="shared" si="33"/>
        <v>0.89854893638023792</v>
      </c>
      <c r="DI73" s="62">
        <v>0.89</v>
      </c>
      <c r="DJ73" s="93">
        <f>'[2]METAS FORMACIÓN X CTROS'!$AO73</f>
        <v>0.91731843575419003</v>
      </c>
      <c r="DK73" s="93">
        <f t="shared" si="34"/>
        <v>1.0306948716339213</v>
      </c>
      <c r="DL73" s="62">
        <v>0.69</v>
      </c>
      <c r="DM73" s="93">
        <f>'[2]METAS FORMACIÓN X CTROS'!$AP73</f>
        <v>0.71698113207547098</v>
      </c>
      <c r="DN73" s="93">
        <f t="shared" si="35"/>
        <v>1.0391030899644509</v>
      </c>
      <c r="DO73" s="62">
        <v>0.79</v>
      </c>
      <c r="DP73" s="93">
        <f>'[2]METAS FORMACIÓN X CTROS'!$AQ73</f>
        <v>0.90687646569332003</v>
      </c>
      <c r="DQ73" s="93">
        <f t="shared" si="36"/>
        <v>1.1479448932826835</v>
      </c>
      <c r="DR73" s="62">
        <v>0.84</v>
      </c>
      <c r="DS73" s="93">
        <f>'[2]METAS FORMACIÓN X CTROS'!$AR73</f>
        <v>0.901479488903833</v>
      </c>
      <c r="DT73" s="93">
        <f t="shared" si="37"/>
        <v>1.0731898677426583</v>
      </c>
      <c r="DU73" s="62">
        <v>0.72</v>
      </c>
      <c r="DV73" s="93">
        <f>'[2]METAS FORMACIÓN X CTROS'!$AS73</f>
        <v>0.66850393700787403</v>
      </c>
      <c r="DW73" s="93">
        <f t="shared" si="38"/>
        <v>0.92847769028871396</v>
      </c>
      <c r="DX73" s="62">
        <v>0.78</v>
      </c>
      <c r="DY73" s="93">
        <f>'[2]METAS FORMACIÓN X CTROS'!$AT73</f>
        <v>0.79416031918752295</v>
      </c>
      <c r="DZ73" s="93">
        <f t="shared" si="39"/>
        <v>1.0181542553686191</v>
      </c>
      <c r="EA73" s="62">
        <v>0.86499999999999999</v>
      </c>
      <c r="EB73" s="93">
        <f>'[2]METAS FORMACIÓN X CTROS'!$AU73</f>
        <v>0.914280185758514</v>
      </c>
      <c r="EC73" s="93">
        <f t="shared" si="40"/>
        <v>1.0569713130156231</v>
      </c>
      <c r="ED73" s="62">
        <v>0.70499999999999996</v>
      </c>
      <c r="EE73" s="93">
        <f>'[2]METAS FORMACIÓN X CTROS'!$AV73</f>
        <v>0.67884794053886699</v>
      </c>
      <c r="EF73" s="93">
        <f t="shared" si="41"/>
        <v>0.96290488019697451</v>
      </c>
      <c r="EG73" s="62">
        <v>0.78499999999999992</v>
      </c>
      <c r="EH73" s="93">
        <f>'[2]METAS FORMACIÓN X CTROS'!$AW73</f>
        <v>0.87369882026370604</v>
      </c>
      <c r="EI73" s="93">
        <f t="shared" si="42"/>
        <v>1.1129921277244663</v>
      </c>
      <c r="EJ73" s="62">
        <v>0.88</v>
      </c>
      <c r="EK73" s="93">
        <f>'[2]METAS FORMACIÓN X CTROS'!$AX73</f>
        <v>0.84509110325034997</v>
      </c>
      <c r="EL73" s="93">
        <f t="shared" si="43"/>
        <v>0.96033079914812491</v>
      </c>
      <c r="EM73" s="62">
        <v>0.31</v>
      </c>
      <c r="EN73" s="93">
        <f>'[2]METAS FORMACIÓN X CTROS'!$AY73</f>
        <v>0.38608281598457</v>
      </c>
      <c r="EO73" s="93">
        <f t="shared" si="44"/>
        <v>1.2454284386599033</v>
      </c>
      <c r="EP73" s="62">
        <v>0.59499999999999997</v>
      </c>
      <c r="EQ73" s="93">
        <f>'[2]METAS FORMACIÓN X CTROS'!$AZ73</f>
        <v>0.68151942779818298</v>
      </c>
      <c r="ER73" s="93">
        <f t="shared" si="45"/>
        <v>1.1454108030221564</v>
      </c>
      <c r="ES73" s="62">
        <v>0.87250000000000005</v>
      </c>
      <c r="ET73" s="93">
        <f>'[2]METAS FORMACIÓN X CTROS'!$BA73</f>
        <v>0.85931120419958595</v>
      </c>
      <c r="EU73" s="93">
        <f t="shared" si="46"/>
        <v>0.98488390166141648</v>
      </c>
      <c r="EV73" s="62">
        <v>0.50749999999999995</v>
      </c>
      <c r="EW73" s="93">
        <f>'[2]METAS FORMACIÓN X CTROS'!$BB73</f>
        <v>0.41204581033204202</v>
      </c>
      <c r="EX73" s="93">
        <f t="shared" si="47"/>
        <v>0.81191292676264448</v>
      </c>
      <c r="EY73" s="62">
        <v>0.69</v>
      </c>
      <c r="EZ73" s="93">
        <f>'[2]METAS FORMACIÓN X CTROS'!$BC73</f>
        <v>0.71370711775908202</v>
      </c>
      <c r="FA73" s="93">
        <f t="shared" si="48"/>
        <v>1.0343581416798291</v>
      </c>
      <c r="FB73" s="62">
        <v>0.72</v>
      </c>
      <c r="FC73" s="93">
        <f>'[2]METAS FORMACIÓN X CTROS'!$BD73</f>
        <v>0.87915936952714502</v>
      </c>
      <c r="FD73" s="93">
        <f t="shared" si="49"/>
        <v>1.2210546798988127</v>
      </c>
      <c r="FE73" s="62">
        <v>0.27</v>
      </c>
      <c r="FF73" s="93">
        <f>'[2]METAS FORMACIÓN X CTROS'!$BE73</f>
        <v>0.51197916666666698</v>
      </c>
      <c r="FG73" s="93">
        <f t="shared" si="50"/>
        <v>1.8962191358024703</v>
      </c>
      <c r="FH73" s="62">
        <v>0.495</v>
      </c>
      <c r="FI73" s="93">
        <f>'[2]METAS FORMACIÓN X CTROS'!$BF73</f>
        <v>0.55951031512128802</v>
      </c>
      <c r="FJ73" s="93">
        <f t="shared" si="51"/>
        <v>1.1303238689318951</v>
      </c>
      <c r="FK73" s="54">
        <v>0.81370300189488376</v>
      </c>
      <c r="FL73" s="93">
        <f>'[2]METAS FORMACIÓN X CTROS'!$BG73</f>
        <v>0.79933048168123499</v>
      </c>
      <c r="FM73" s="93">
        <f t="shared" si="52"/>
        <v>0.98233689665617652</v>
      </c>
      <c r="FN73" s="54">
        <v>0.61009999999999998</v>
      </c>
      <c r="FO73" s="93">
        <f>'[2]METAS FORMACIÓN X CTROS'!$BH73</f>
        <v>0.84442060085836901</v>
      </c>
      <c r="FP73" s="93">
        <f t="shared" si="53"/>
        <v>1.3840691703956221</v>
      </c>
      <c r="FQ73" s="63">
        <v>6294</v>
      </c>
      <c r="FR73" s="8">
        <f>'[2]METAS FORMACIÓN X CTROS'!$BI73</f>
        <v>1359</v>
      </c>
      <c r="FS73" s="54">
        <f t="shared" si="54"/>
        <v>0.21591992373689228</v>
      </c>
      <c r="FT73" s="63">
        <v>1280</v>
      </c>
      <c r="FU73" s="8">
        <f>'[2]METAS FORMACIÓN X CTROS'!$BJ73</f>
        <v>692</v>
      </c>
      <c r="FV73" s="54">
        <f t="shared" si="55"/>
        <v>0.54062500000000002</v>
      </c>
      <c r="FW73" s="63">
        <v>7574</v>
      </c>
      <c r="FX73" s="8">
        <f>'[2]METAS FORMACIÓN X CTROS'!$BK73</f>
        <v>2051</v>
      </c>
      <c r="FY73" s="54">
        <f t="shared" si="56"/>
        <v>0.27079482439926061</v>
      </c>
      <c r="FZ73" s="63">
        <v>52508</v>
      </c>
      <c r="GA73" s="8">
        <f>'[2]METAS FORMACIÓN X CTROS'!$BL73</f>
        <v>49565</v>
      </c>
      <c r="GB73" s="54">
        <f t="shared" si="57"/>
        <v>0.94395139788222748</v>
      </c>
      <c r="GC73" s="63">
        <v>60082</v>
      </c>
      <c r="GD73" s="8">
        <f>'[2]METAS FORMACIÓN X CTROS'!$BM73</f>
        <v>51616</v>
      </c>
      <c r="GE73" s="54">
        <f t="shared" si="58"/>
        <v>0.85909257348290669</v>
      </c>
      <c r="GF73" s="63">
        <v>3455</v>
      </c>
      <c r="GG73" s="8">
        <f>'[2]METAS FORMACIÓN X CTROS'!$BN73</f>
        <v>279</v>
      </c>
      <c r="GH73" s="300">
        <f t="shared" si="59"/>
        <v>8.0752532561505067E-2</v>
      </c>
      <c r="GI73" s="8">
        <v>6111</v>
      </c>
      <c r="GJ73" s="8">
        <f>'[2]METAS FORMACIÓN X CTROS'!$BO73</f>
        <v>5158</v>
      </c>
      <c r="GK73" s="93">
        <f t="shared" si="60"/>
        <v>0.84405171003109147</v>
      </c>
      <c r="GL73" s="8">
        <v>427</v>
      </c>
      <c r="GM73" s="8">
        <f>'[2]METAS FORMACIÓN X CTROS'!$BP73</f>
        <v>291</v>
      </c>
      <c r="GN73" s="93">
        <f t="shared" si="61"/>
        <v>0.68149882903981263</v>
      </c>
    </row>
    <row r="74" spans="1:196" s="1" customFormat="1" ht="15" customHeight="1" x14ac:dyDescent="0.6">
      <c r="A74" s="16">
        <v>25</v>
      </c>
      <c r="B74" s="17" t="s">
        <v>532</v>
      </c>
      <c r="C74" s="18">
        <v>9513</v>
      </c>
      <c r="D74" s="17" t="s">
        <v>639</v>
      </c>
      <c r="E74" s="8">
        <f>VLOOKUP(C74,'[3]METAS FORMACIÓN X CTROS'!$C$11:$E$128,3,0)</f>
        <v>5006</v>
      </c>
      <c r="F74" s="8">
        <f>'[2]METAS FORMACIÓN X CTROS'!$E74</f>
        <v>5035</v>
      </c>
      <c r="G74" s="352">
        <f t="shared" si="62"/>
        <v>1.0057930483419897</v>
      </c>
      <c r="H74" s="8">
        <f>VLOOKUP(C74,'[3]METAS FORMACIÓN X CTROS'!$C$11:$F$128,4,0)</f>
        <v>2668</v>
      </c>
      <c r="I74" s="8">
        <f>'[2]METAS FORMACIÓN X CTROS'!$F74</f>
        <v>2863</v>
      </c>
      <c r="J74" s="352">
        <f t="shared" si="2"/>
        <v>1.0730884557721139</v>
      </c>
      <c r="K74" s="8">
        <f>VLOOKUP(C74,'[3]METAS FORMACIÓN X CTROS'!$C$11:$G$128,5,0)</f>
        <v>0</v>
      </c>
      <c r="L74" s="8">
        <f>'[2]METAS FORMACIÓN X CTROS'!$G74</f>
        <v>0</v>
      </c>
      <c r="M74" s="352" t="str">
        <f t="shared" si="3"/>
        <v>N/A</v>
      </c>
      <c r="N74" s="8">
        <v>88</v>
      </c>
      <c r="O74" s="8">
        <f>'[2]METAS FORMACIÓN X CTROS'!$H74</f>
        <v>128</v>
      </c>
      <c r="P74" s="355">
        <f t="shared" si="4"/>
        <v>1.4545454545454546</v>
      </c>
      <c r="Q74" s="8">
        <v>0</v>
      </c>
      <c r="R74" s="8">
        <f>'[2]METAS FORMACIÓN X CTROS'!$I74</f>
        <v>0</v>
      </c>
      <c r="S74" s="355" t="str">
        <f t="shared" si="5"/>
        <v>N/A</v>
      </c>
      <c r="T74" s="8">
        <v>7762</v>
      </c>
      <c r="U74" s="8">
        <f>'[2]METAS FORMACIÓN X CTROS'!$J74</f>
        <v>8026</v>
      </c>
      <c r="V74" s="352">
        <f t="shared" si="64"/>
        <v>1.0340118526153053</v>
      </c>
      <c r="W74" s="8">
        <v>7762</v>
      </c>
      <c r="X74" s="8">
        <f>'[2]METAS FORMACIÓN X CTROS'!$K74</f>
        <v>8026</v>
      </c>
      <c r="Y74" s="352">
        <f t="shared" si="6"/>
        <v>1.0340118526153053</v>
      </c>
      <c r="Z74" s="8">
        <v>60</v>
      </c>
      <c r="AA74" s="8">
        <f>'[2]METAS FORMACIÓN X CTROS'!$L74</f>
        <v>74</v>
      </c>
      <c r="AB74" s="352">
        <f t="shared" si="7"/>
        <v>1.2333333333333334</v>
      </c>
      <c r="AC74" s="8">
        <v>0</v>
      </c>
      <c r="AD74" s="8">
        <f>'[2]METAS FORMACIÓN X CTROS'!$M74</f>
        <v>0</v>
      </c>
      <c r="AE74" s="355" t="str">
        <f t="shared" si="8"/>
        <v>N/A</v>
      </c>
      <c r="AF74" s="8">
        <v>0</v>
      </c>
      <c r="AG74" s="8">
        <f>'[2]METAS FORMACIÓN X CTROS'!$N74</f>
        <v>0</v>
      </c>
      <c r="AH74" s="355" t="str">
        <f t="shared" si="9"/>
        <v>N/A</v>
      </c>
      <c r="AI74" s="8">
        <v>60</v>
      </c>
      <c r="AJ74" s="8">
        <f>'[2]METAS FORMACIÓN X CTROS'!$O74</f>
        <v>74</v>
      </c>
      <c r="AK74" s="352">
        <f t="shared" si="10"/>
        <v>1.2333333333333334</v>
      </c>
      <c r="AL74" s="8">
        <v>30</v>
      </c>
      <c r="AM74" s="8">
        <f>'[2]METAS FORMACIÓN X CTROS'!$P74</f>
        <v>24</v>
      </c>
      <c r="AN74" s="352">
        <f t="shared" si="11"/>
        <v>0.8</v>
      </c>
      <c r="AO74" s="8">
        <v>0</v>
      </c>
      <c r="AP74" s="8">
        <f>'[2]METAS FORMACIÓN X CTROS'!$Q74</f>
        <v>0</v>
      </c>
      <c r="AQ74" s="355" t="str">
        <f t="shared" si="12"/>
        <v>N/A</v>
      </c>
      <c r="AR74" s="8">
        <v>0</v>
      </c>
      <c r="AS74" s="8">
        <f>'[2]METAS FORMACIÓN X CTROS'!$R74</f>
        <v>0</v>
      </c>
      <c r="AT74" s="355" t="str">
        <f t="shared" si="13"/>
        <v>N/A</v>
      </c>
      <c r="AU74" s="8">
        <v>30</v>
      </c>
      <c r="AV74" s="8">
        <f>'[2]METAS FORMACIÓN X CTROS'!$S74</f>
        <v>24</v>
      </c>
      <c r="AW74" s="352">
        <f t="shared" si="14"/>
        <v>0.8</v>
      </c>
      <c r="AX74" s="8">
        <v>4097</v>
      </c>
      <c r="AY74" s="8">
        <f>'[2]METAS FORMACIÓN X CTROS'!$T74</f>
        <v>3935</v>
      </c>
      <c r="AZ74" s="352">
        <f t="shared" si="15"/>
        <v>0.96045887234561877</v>
      </c>
      <c r="BA74" s="8">
        <v>1433</v>
      </c>
      <c r="BB74" s="8">
        <f>'[2]METAS FORMACIÓN X CTROS'!$U74</f>
        <v>1639</v>
      </c>
      <c r="BC74" s="352">
        <f t="shared" si="16"/>
        <v>1.1437543614794139</v>
      </c>
      <c r="BD74" s="8">
        <v>482</v>
      </c>
      <c r="BE74" s="8">
        <f>'[2]METAS FORMACIÓN X CTROS'!$V74</f>
        <v>581</v>
      </c>
      <c r="BF74" s="355">
        <f t="shared" si="17"/>
        <v>1.2053941908713692</v>
      </c>
      <c r="BG74" s="8">
        <v>123</v>
      </c>
      <c r="BH74" s="8">
        <f>'[2]METAS FORMACIÓN X CTROS'!$W74</f>
        <v>413</v>
      </c>
      <c r="BI74" s="355">
        <f t="shared" si="18"/>
        <v>3.3577235772357725</v>
      </c>
      <c r="BJ74" s="8">
        <v>8278</v>
      </c>
      <c r="BK74" s="8">
        <f>'[2]METAS FORMACIÓN X CTROS'!$X74</f>
        <v>8531</v>
      </c>
      <c r="BL74" s="560">
        <f t="shared" si="65"/>
        <v>1.0305629379077073</v>
      </c>
      <c r="BM74" s="8">
        <v>14413</v>
      </c>
      <c r="BN74" s="8">
        <f>'[2]METAS FORMACIÓN X CTROS'!$Y74</f>
        <v>15099</v>
      </c>
      <c r="BO74" s="352">
        <f t="shared" si="19"/>
        <v>1.0475959203496843</v>
      </c>
      <c r="BP74" s="8">
        <v>0</v>
      </c>
      <c r="BQ74" s="8">
        <f>'[2]METAS FORMACIÓN X CTROS'!$Z74</f>
        <v>0</v>
      </c>
      <c r="BR74" s="352" t="str">
        <f t="shared" si="20"/>
        <v>N/A</v>
      </c>
      <c r="BS74" s="8">
        <v>14503</v>
      </c>
      <c r="BT74" s="8">
        <f>'[2]METAS FORMACIÓN X CTROS'!$AA74</f>
        <v>15197</v>
      </c>
      <c r="BU74" s="352">
        <f t="shared" si="21"/>
        <v>1.0478521685168585</v>
      </c>
      <c r="BV74" s="8">
        <v>22265</v>
      </c>
      <c r="BW74" s="8">
        <f>'[2]METAS FORMACIÓN X CTROS'!$AB74</f>
        <v>23223</v>
      </c>
      <c r="BX74" s="352">
        <f t="shared" si="22"/>
        <v>1.0430271726925668</v>
      </c>
      <c r="BY74" s="8">
        <v>12480</v>
      </c>
      <c r="BZ74" s="8">
        <f>'[2]METAS FORMACIÓN X CTROS'!$AC74</f>
        <v>12480</v>
      </c>
      <c r="CA74" s="358">
        <f t="shared" si="23"/>
        <v>1</v>
      </c>
      <c r="CB74" s="8">
        <v>26850</v>
      </c>
      <c r="CC74" s="8">
        <f>'[2]METAS FORMACIÓN X CTROS'!$AD74</f>
        <v>30110</v>
      </c>
      <c r="CD74" s="358">
        <f t="shared" si="24"/>
        <v>1.121415270018622</v>
      </c>
      <c r="CE74" s="8">
        <v>10240</v>
      </c>
      <c r="CF74" s="8">
        <f>'[2]METAS FORMACIÓN X CTROS'!$AE74</f>
        <v>10240</v>
      </c>
      <c r="CG74" s="358">
        <f t="shared" si="25"/>
        <v>1</v>
      </c>
      <c r="CH74" s="8">
        <v>2640</v>
      </c>
      <c r="CI74" s="8">
        <f>'[2]METAS FORMACIÓN X CTROS'!$AF74</f>
        <v>2680</v>
      </c>
      <c r="CJ74" s="352">
        <f t="shared" si="26"/>
        <v>1.0151515151515151</v>
      </c>
      <c r="CK74" s="8">
        <v>12880</v>
      </c>
      <c r="CL74" s="8">
        <f>'[2]METAS FORMACIÓN X CTROS'!$AG74</f>
        <v>12920</v>
      </c>
      <c r="CM74" s="358">
        <f t="shared" si="27"/>
        <v>1.0031055900621118</v>
      </c>
      <c r="CN74" s="8">
        <v>10465</v>
      </c>
      <c r="CO74" s="8">
        <v>10953</v>
      </c>
      <c r="CP74" s="358">
        <f t="shared" si="63"/>
        <v>1.0466316292403248</v>
      </c>
      <c r="CQ74" s="8">
        <v>600</v>
      </c>
      <c r="CR74" s="8">
        <f>'[2]METAS FORMACIÓN X CTROS'!$AI74</f>
        <v>1015</v>
      </c>
      <c r="CS74" s="358">
        <f t="shared" si="28"/>
        <v>1.6916666666666667</v>
      </c>
      <c r="CT74" s="8">
        <v>63275</v>
      </c>
      <c r="CU74" s="8">
        <f>'[2]METAS FORMACIÓN X CTROS'!$AJ74</f>
        <v>67478</v>
      </c>
      <c r="CV74" s="358">
        <f t="shared" si="29"/>
        <v>1.0664243382062426</v>
      </c>
      <c r="CW74" s="8">
        <v>85540</v>
      </c>
      <c r="CX74" s="8">
        <f>'[2]METAS FORMACIÓN X CTROS'!$AK74</f>
        <v>90701</v>
      </c>
      <c r="CY74" s="358">
        <f t="shared" si="30"/>
        <v>1.0603343465045594</v>
      </c>
      <c r="CZ74" s="8">
        <v>11035</v>
      </c>
      <c r="DA74" s="8">
        <f>'[2]METAS FORMACIÓN X CTROS'!$AL74</f>
        <v>11662</v>
      </c>
      <c r="DB74" s="355">
        <f t="shared" si="31"/>
        <v>1.0568192115994564</v>
      </c>
      <c r="DC74" s="8">
        <v>723</v>
      </c>
      <c r="DD74" s="8">
        <f>'[2]METAS FORMACIÓN X CTROS'!$AM74</f>
        <v>1428</v>
      </c>
      <c r="DE74" s="355">
        <f t="shared" si="32"/>
        <v>1.9751037344398341</v>
      </c>
      <c r="DF74" s="8">
        <v>26821</v>
      </c>
      <c r="DG74" s="8">
        <f>'[2]METAS FORMACIÓN X CTROS'!$AN74</f>
        <v>27222</v>
      </c>
      <c r="DH74" s="358">
        <f t="shared" si="33"/>
        <v>1.0149509712538682</v>
      </c>
      <c r="DI74" s="62">
        <v>0.86</v>
      </c>
      <c r="DJ74" s="93">
        <f>'[2]METAS FORMACIÓN X CTROS'!$AO74</f>
        <v>0.89194571470718398</v>
      </c>
      <c r="DK74" s="93">
        <f t="shared" si="34"/>
        <v>1.0371461798920745</v>
      </c>
      <c r="DL74" s="62">
        <v>0.72</v>
      </c>
      <c r="DM74" s="93">
        <f>'[2]METAS FORMACIÓN X CTROS'!$AP74</f>
        <v>0.66625991458206202</v>
      </c>
      <c r="DN74" s="93">
        <f t="shared" si="35"/>
        <v>0.92536099247508619</v>
      </c>
      <c r="DO74" s="62">
        <v>0.79</v>
      </c>
      <c r="DP74" s="93">
        <f>'[2]METAS FORMACIÓN X CTROS'!$AQ74</f>
        <v>0.86760544844377196</v>
      </c>
      <c r="DQ74" s="93">
        <f t="shared" si="36"/>
        <v>1.0982347448655341</v>
      </c>
      <c r="DR74" s="62">
        <v>0.92</v>
      </c>
      <c r="DS74" s="93">
        <f>'[2]METAS FORMACIÓN X CTROS'!$AR74</f>
        <v>0.90722448189037397</v>
      </c>
      <c r="DT74" s="93">
        <f t="shared" si="37"/>
        <v>0.98611356727214561</v>
      </c>
      <c r="DU74" s="62">
        <v>0.85</v>
      </c>
      <c r="DV74" s="93">
        <f>'[2]METAS FORMACIÓN X CTROS'!$AS74</f>
        <v>0.63360111770869698</v>
      </c>
      <c r="DW74" s="93">
        <f t="shared" si="38"/>
        <v>0.74541307965729053</v>
      </c>
      <c r="DX74" s="62">
        <v>0.88500000000000001</v>
      </c>
      <c r="DY74" s="93">
        <f>'[2]METAS FORMACIÓN X CTROS'!$AT74</f>
        <v>0.80961873909793203</v>
      </c>
      <c r="DZ74" s="93">
        <f t="shared" si="39"/>
        <v>0.91482343400896271</v>
      </c>
      <c r="EA74" s="62">
        <v>0.89</v>
      </c>
      <c r="EB74" s="93">
        <f>'[2]METAS FORMACIÓN X CTROS'!$AU74</f>
        <v>0.89615939319480797</v>
      </c>
      <c r="EC74" s="93">
        <f t="shared" si="40"/>
        <v>1.0069206665110202</v>
      </c>
      <c r="ED74" s="62">
        <v>0.78499999999999992</v>
      </c>
      <c r="EE74" s="93">
        <f>'[2]METAS FORMACIÓN X CTROS'!$AV74</f>
        <v>0.64549089293647299</v>
      </c>
      <c r="EF74" s="93">
        <f t="shared" si="41"/>
        <v>0.82228139227576191</v>
      </c>
      <c r="EG74" s="62">
        <v>0.83749999999999991</v>
      </c>
      <c r="EH74" s="93">
        <f>'[2]METAS FORMACIÓN X CTROS'!$AW74</f>
        <v>0.84756491409378598</v>
      </c>
      <c r="EI74" s="93">
        <f t="shared" si="42"/>
        <v>1.0120178078731774</v>
      </c>
      <c r="EJ74" s="62">
        <v>0.79</v>
      </c>
      <c r="EK74" s="93">
        <f>'[2]METAS FORMACIÓN X CTROS'!$AX74</f>
        <v>0.85247330086241502</v>
      </c>
      <c r="EL74" s="93">
        <f t="shared" si="43"/>
        <v>1.079080127673943</v>
      </c>
      <c r="EM74" s="62">
        <v>0.28000000000000003</v>
      </c>
      <c r="EN74" s="93">
        <f>'[2]METAS FORMACIÓN X CTROS'!$AY74</f>
        <v>0.41258802816901402</v>
      </c>
      <c r="EO74" s="93">
        <f t="shared" si="44"/>
        <v>1.4735286720321927</v>
      </c>
      <c r="EP74" s="62">
        <v>0.53500000000000003</v>
      </c>
      <c r="EQ74" s="93">
        <f>'[2]METAS FORMACIÓN X CTROS'!$AZ74</f>
        <v>0.70436290346483299</v>
      </c>
      <c r="ER74" s="93">
        <f t="shared" si="45"/>
        <v>1.3165661747006223</v>
      </c>
      <c r="ES74" s="62">
        <v>0.84000000000000008</v>
      </c>
      <c r="ET74" s="93">
        <f>'[2]METAS FORMACIÓN X CTROS'!$BA74</f>
        <v>0.86535704721246398</v>
      </c>
      <c r="EU74" s="93">
        <f t="shared" si="46"/>
        <v>1.030186960967219</v>
      </c>
      <c r="EV74" s="62">
        <v>0.53249999999999997</v>
      </c>
      <c r="EW74" s="93">
        <f>'[2]METAS FORMACIÓN X CTROS'!$BB74</f>
        <v>0.45110572331202697</v>
      </c>
      <c r="EX74" s="93">
        <f t="shared" si="47"/>
        <v>0.84714689823854838</v>
      </c>
      <c r="EY74" s="62">
        <v>0.68625000000000003</v>
      </c>
      <c r="EZ74" s="93">
        <f>'[2]METAS FORMACIÓN X CTROS'!$BC74</f>
        <v>0.741028213580887</v>
      </c>
      <c r="FA74" s="93">
        <f t="shared" si="48"/>
        <v>1.0798225334512015</v>
      </c>
      <c r="FB74" s="62">
        <v>0.93</v>
      </c>
      <c r="FC74" s="93">
        <f>'[2]METAS FORMACIÓN X CTROS'!$BD74</f>
        <v>0.86865671641790998</v>
      </c>
      <c r="FD74" s="93">
        <f t="shared" si="49"/>
        <v>0.93403948001925796</v>
      </c>
      <c r="FE74" s="62">
        <v>0.43</v>
      </c>
      <c r="FF74" s="93">
        <f>'[2]METAS FORMACIÓN X CTROS'!$BE74</f>
        <v>0.49863281250000002</v>
      </c>
      <c r="FG74" s="93">
        <f t="shared" si="50"/>
        <v>1.1596111918604652</v>
      </c>
      <c r="FH74" s="62">
        <v>0.68</v>
      </c>
      <c r="FI74" s="93">
        <f>'[2]METAS FORMACIÓN X CTROS'!$BF74</f>
        <v>0.57538699690402495</v>
      </c>
      <c r="FJ74" s="93">
        <f t="shared" si="51"/>
        <v>0.84615734838827195</v>
      </c>
      <c r="FK74" s="54">
        <v>0.83590802945931386</v>
      </c>
      <c r="FL74" s="93">
        <f>'[2]METAS FORMACIÓN X CTROS'!$BG74</f>
        <v>0.89984565254673299</v>
      </c>
      <c r="FM74" s="93">
        <f t="shared" si="52"/>
        <v>1.0764888251268212</v>
      </c>
      <c r="FN74" s="54">
        <v>0.61009999999999998</v>
      </c>
      <c r="FO74" s="93">
        <f>'[2]METAS FORMACIÓN X CTROS'!$BH74</f>
        <v>0.78571428571428603</v>
      </c>
      <c r="FP74" s="93">
        <f t="shared" si="53"/>
        <v>1.2878450839440847</v>
      </c>
      <c r="FQ74" s="63">
        <v>5635</v>
      </c>
      <c r="FR74" s="8">
        <f>'[2]METAS FORMACIÓN X CTROS'!$BI74</f>
        <v>2879</v>
      </c>
      <c r="FS74" s="54">
        <f t="shared" si="54"/>
        <v>0.51091393078970715</v>
      </c>
      <c r="FT74" s="63">
        <v>2334</v>
      </c>
      <c r="FU74" s="8">
        <f>'[2]METAS FORMACIÓN X CTROS'!$BJ74</f>
        <v>1463</v>
      </c>
      <c r="FV74" s="54">
        <f t="shared" si="55"/>
        <v>0.62682090831191084</v>
      </c>
      <c r="FW74" s="63">
        <v>7969</v>
      </c>
      <c r="FX74" s="8">
        <f>'[2]METAS FORMACIÓN X CTROS'!$BK74</f>
        <v>4342</v>
      </c>
      <c r="FY74" s="54">
        <f t="shared" si="56"/>
        <v>0.54486133768352363</v>
      </c>
      <c r="FZ74" s="63">
        <v>31564</v>
      </c>
      <c r="GA74" s="8">
        <f>'[2]METAS FORMACIÓN X CTROS'!$BL74</f>
        <v>40678</v>
      </c>
      <c r="GB74" s="54">
        <f t="shared" si="57"/>
        <v>1.2887466734254214</v>
      </c>
      <c r="GC74" s="63">
        <v>39533</v>
      </c>
      <c r="GD74" s="8">
        <f>'[2]METAS FORMACIÓN X CTROS'!$BM74</f>
        <v>45020</v>
      </c>
      <c r="GE74" s="54">
        <f t="shared" si="58"/>
        <v>1.1387954367237498</v>
      </c>
      <c r="GF74" s="63">
        <v>3303</v>
      </c>
      <c r="GG74" s="8">
        <f>'[2]METAS FORMACIÓN X CTROS'!$BN74</f>
        <v>1583</v>
      </c>
      <c r="GH74" s="300">
        <f t="shared" si="59"/>
        <v>0.47926127762640025</v>
      </c>
      <c r="GI74" s="8">
        <v>7577</v>
      </c>
      <c r="GJ74" s="8">
        <f>'[2]METAS FORMACIÓN X CTROS'!$BO74</f>
        <v>6085</v>
      </c>
      <c r="GK74" s="93">
        <f t="shared" si="60"/>
        <v>0.80308829351986277</v>
      </c>
      <c r="GL74" s="8">
        <v>366</v>
      </c>
      <c r="GM74" s="8">
        <f>'[2]METAS FORMACIÓN X CTROS'!$BP74</f>
        <v>1253</v>
      </c>
      <c r="GN74" s="93">
        <f t="shared" si="61"/>
        <v>3.4234972677595628</v>
      </c>
    </row>
    <row r="75" spans="1:196" s="1" customFormat="1" ht="15" customHeight="1" x14ac:dyDescent="0.6">
      <c r="A75" s="16">
        <v>27</v>
      </c>
      <c r="B75" s="17" t="s">
        <v>533</v>
      </c>
      <c r="C75" s="18">
        <v>9522</v>
      </c>
      <c r="D75" s="17" t="s">
        <v>640</v>
      </c>
      <c r="E75" s="8">
        <f>VLOOKUP(C75,'[3]METAS FORMACIÓN X CTROS'!$C$11:$E$128,3,0)</f>
        <v>527</v>
      </c>
      <c r="F75" s="8">
        <f>'[2]METAS FORMACIÓN X CTROS'!$E75</f>
        <v>538</v>
      </c>
      <c r="G75" s="352">
        <f t="shared" si="62"/>
        <v>1.0208728652751422</v>
      </c>
      <c r="H75" s="8">
        <f>VLOOKUP(C75,'[3]METAS FORMACIÓN X CTROS'!$C$11:$F$128,4,0)</f>
        <v>0</v>
      </c>
      <c r="I75" s="8">
        <f>'[2]METAS FORMACIÓN X CTROS'!$F75</f>
        <v>201</v>
      </c>
      <c r="J75" s="352" t="str">
        <f t="shared" si="2"/>
        <v>N/A</v>
      </c>
      <c r="K75" s="8">
        <f>VLOOKUP(C75,'[3]METAS FORMACIÓN X CTROS'!$C$11:$G$128,5,0)</f>
        <v>67</v>
      </c>
      <c r="L75" s="8">
        <f>'[2]METAS FORMACIÓN X CTROS'!$G75</f>
        <v>16</v>
      </c>
      <c r="M75" s="352">
        <f t="shared" si="3"/>
        <v>0.23880597014925373</v>
      </c>
      <c r="N75" s="8">
        <v>12</v>
      </c>
      <c r="O75" s="8">
        <f>'[2]METAS FORMACIÓN X CTROS'!$H75</f>
        <v>12</v>
      </c>
      <c r="P75" s="355">
        <f t="shared" si="4"/>
        <v>1</v>
      </c>
      <c r="Q75" s="8">
        <v>0</v>
      </c>
      <c r="R75" s="8">
        <f>'[2]METAS FORMACIÓN X CTROS'!$I75</f>
        <v>0</v>
      </c>
      <c r="S75" s="355" t="str">
        <f t="shared" si="5"/>
        <v>N/A</v>
      </c>
      <c r="T75" s="8">
        <v>606</v>
      </c>
      <c r="U75" s="8">
        <f>'[2]METAS FORMACIÓN X CTROS'!$J75</f>
        <v>767</v>
      </c>
      <c r="V75" s="352">
        <f t="shared" ref="V75:V106" si="66">IF(T75=0,"N/A",U75/T75)</f>
        <v>1.2656765676567656</v>
      </c>
      <c r="W75" s="8">
        <v>606</v>
      </c>
      <c r="X75" s="8">
        <f>'[2]METAS FORMACIÓN X CTROS'!$K75</f>
        <v>767</v>
      </c>
      <c r="Y75" s="352">
        <f t="shared" si="6"/>
        <v>1.2656765676567656</v>
      </c>
      <c r="Z75" s="8">
        <v>270</v>
      </c>
      <c r="AA75" s="8">
        <f>'[2]METAS FORMACIÓN X CTROS'!$L75</f>
        <v>263</v>
      </c>
      <c r="AB75" s="352">
        <f t="shared" si="7"/>
        <v>0.97407407407407409</v>
      </c>
      <c r="AC75" s="8">
        <v>51</v>
      </c>
      <c r="AD75" s="8">
        <f>'[2]METAS FORMACIÓN X CTROS'!$M75</f>
        <v>52</v>
      </c>
      <c r="AE75" s="355">
        <f t="shared" si="8"/>
        <v>1.0196078431372548</v>
      </c>
      <c r="AF75" s="8">
        <v>0</v>
      </c>
      <c r="AG75" s="8">
        <f>'[2]METAS FORMACIÓN X CTROS'!$N75</f>
        <v>0</v>
      </c>
      <c r="AH75" s="355" t="str">
        <f t="shared" si="9"/>
        <v>N/A</v>
      </c>
      <c r="AI75" s="8">
        <v>321</v>
      </c>
      <c r="AJ75" s="8">
        <f>'[2]METAS FORMACIÓN X CTROS'!$O75</f>
        <v>315</v>
      </c>
      <c r="AK75" s="352">
        <f t="shared" si="10"/>
        <v>0.98130841121495327</v>
      </c>
      <c r="AL75" s="8">
        <v>0</v>
      </c>
      <c r="AM75" s="8">
        <f>'[2]METAS FORMACIÓN X CTROS'!$P75</f>
        <v>0</v>
      </c>
      <c r="AN75" s="352" t="str">
        <f t="shared" si="11"/>
        <v>N/A</v>
      </c>
      <c r="AO75" s="8">
        <v>15</v>
      </c>
      <c r="AP75" s="8">
        <f>'[2]METAS FORMACIÓN X CTROS'!$Q75</f>
        <v>16</v>
      </c>
      <c r="AQ75" s="355">
        <f t="shared" si="12"/>
        <v>1.0666666666666667</v>
      </c>
      <c r="AR75" s="8">
        <v>0</v>
      </c>
      <c r="AS75" s="8">
        <f>'[2]METAS FORMACIÓN X CTROS'!$R75</f>
        <v>0</v>
      </c>
      <c r="AT75" s="355" t="str">
        <f t="shared" si="13"/>
        <v>N/A</v>
      </c>
      <c r="AU75" s="8">
        <v>15</v>
      </c>
      <c r="AV75" s="8">
        <f>'[2]METAS FORMACIÓN X CTROS'!$S75</f>
        <v>16</v>
      </c>
      <c r="AW75" s="352">
        <f t="shared" si="14"/>
        <v>1.0666666666666667</v>
      </c>
      <c r="AX75" s="8">
        <v>3053</v>
      </c>
      <c r="AY75" s="8">
        <f>'[2]METAS FORMACIÓN X CTROS'!$T75</f>
        <v>3128</v>
      </c>
      <c r="AZ75" s="352">
        <f t="shared" si="15"/>
        <v>1.0245660006550934</v>
      </c>
      <c r="BA75" s="8">
        <v>0</v>
      </c>
      <c r="BB75" s="8">
        <f>'[2]METAS FORMACIÓN X CTROS'!$U75</f>
        <v>0</v>
      </c>
      <c r="BC75" s="352" t="str">
        <f t="shared" si="16"/>
        <v>N/A</v>
      </c>
      <c r="BD75" s="8">
        <v>304</v>
      </c>
      <c r="BE75" s="8">
        <f>'[2]METAS FORMACIÓN X CTROS'!$V75</f>
        <v>344</v>
      </c>
      <c r="BF75" s="355">
        <f t="shared" si="17"/>
        <v>1.131578947368421</v>
      </c>
      <c r="BG75" s="8">
        <v>0</v>
      </c>
      <c r="BH75" s="8">
        <f>'[2]METAS FORMACIÓN X CTROS'!$W75</f>
        <v>0</v>
      </c>
      <c r="BI75" s="355" t="str">
        <f t="shared" si="18"/>
        <v>N/A</v>
      </c>
      <c r="BJ75" s="8">
        <v>2022</v>
      </c>
      <c r="BK75" s="8">
        <f>'[2]METAS FORMACIÓN X CTROS'!$X75</f>
        <v>2176</v>
      </c>
      <c r="BL75" s="560">
        <f t="shared" ref="BL75:BL106" si="67">IF(BJ75=0,"N/A",BK75/BJ75)</f>
        <v>1.076162215628091</v>
      </c>
      <c r="BM75" s="8">
        <v>5379</v>
      </c>
      <c r="BN75" s="8">
        <f>'[2]METAS FORMACIÓN X CTROS'!$Y75</f>
        <v>5648</v>
      </c>
      <c r="BO75" s="352">
        <f t="shared" si="19"/>
        <v>1.0500092954080684</v>
      </c>
      <c r="BP75" s="8">
        <v>0</v>
      </c>
      <c r="BQ75" s="8">
        <f>'[2]METAS FORMACIÓN X CTROS'!$Z75</f>
        <v>0</v>
      </c>
      <c r="BR75" s="352" t="str">
        <f t="shared" si="20"/>
        <v>N/A</v>
      </c>
      <c r="BS75" s="8">
        <v>5715</v>
      </c>
      <c r="BT75" s="8">
        <f>'[2]METAS FORMACIÓN X CTROS'!$AA75</f>
        <v>5979</v>
      </c>
      <c r="BU75" s="352">
        <f t="shared" si="21"/>
        <v>1.0461942257217849</v>
      </c>
      <c r="BV75" s="8">
        <v>6321</v>
      </c>
      <c r="BW75" s="8">
        <f>'[2]METAS FORMACIÓN X CTROS'!$AB75</f>
        <v>6746</v>
      </c>
      <c r="BX75" s="352">
        <f t="shared" si="22"/>
        <v>1.0672361968043031</v>
      </c>
      <c r="BY75" s="8">
        <v>8960</v>
      </c>
      <c r="BZ75" s="8">
        <f>'[2]METAS FORMACIÓN X CTROS'!$AC75</f>
        <v>7920</v>
      </c>
      <c r="CA75" s="358">
        <f t="shared" si="23"/>
        <v>0.8839285714285714</v>
      </c>
      <c r="CB75" s="8">
        <v>51250</v>
      </c>
      <c r="CC75" s="8">
        <f>'[2]METAS FORMACIÓN X CTROS'!$AD75</f>
        <v>59182</v>
      </c>
      <c r="CD75" s="358">
        <f t="shared" si="24"/>
        <v>1.154770731707317</v>
      </c>
      <c r="CE75" s="8">
        <v>3840</v>
      </c>
      <c r="CF75" s="8">
        <f>'[2]METAS FORMACIÓN X CTROS'!$AE75</f>
        <v>2400</v>
      </c>
      <c r="CG75" s="358">
        <f t="shared" si="25"/>
        <v>0.625</v>
      </c>
      <c r="CH75" s="8">
        <v>650</v>
      </c>
      <c r="CI75" s="8">
        <f>'[2]METAS FORMACIÓN X CTROS'!$AF75</f>
        <v>879</v>
      </c>
      <c r="CJ75" s="352">
        <f t="shared" si="26"/>
        <v>1.3523076923076922</v>
      </c>
      <c r="CK75" s="8">
        <v>4490</v>
      </c>
      <c r="CL75" s="8">
        <f>'[2]METAS FORMACIÓN X CTROS'!$AG75</f>
        <v>3279</v>
      </c>
      <c r="CM75" s="358">
        <f t="shared" si="27"/>
        <v>0.73028953229398663</v>
      </c>
      <c r="CN75" s="8">
        <v>6183</v>
      </c>
      <c r="CO75" s="8">
        <v>9048</v>
      </c>
      <c r="CP75" s="358">
        <f t="shared" si="63"/>
        <v>1.4633672974284329</v>
      </c>
      <c r="CQ75" s="8">
        <v>330</v>
      </c>
      <c r="CR75" s="8">
        <f>'[2]METAS FORMACIÓN X CTROS'!$AI75</f>
        <v>369</v>
      </c>
      <c r="CS75" s="358">
        <f t="shared" si="28"/>
        <v>1.1181818181818182</v>
      </c>
      <c r="CT75" s="8">
        <v>71213</v>
      </c>
      <c r="CU75" s="8">
        <f>'[2]METAS FORMACIÓN X CTROS'!$AJ75</f>
        <v>79798</v>
      </c>
      <c r="CV75" s="358">
        <f t="shared" si="29"/>
        <v>1.1205538314633565</v>
      </c>
      <c r="CW75" s="8">
        <v>77534</v>
      </c>
      <c r="CX75" s="8">
        <f>'[2]METAS FORMACIÓN X CTROS'!$AK75</f>
        <v>86544</v>
      </c>
      <c r="CY75" s="358">
        <f t="shared" si="30"/>
        <v>1.1162070833440814</v>
      </c>
      <c r="CZ75" s="8">
        <v>6565</v>
      </c>
      <c r="DA75" s="8">
        <f>'[2]METAS FORMACIÓN X CTROS'!$AL75</f>
        <v>9472</v>
      </c>
      <c r="DB75" s="355">
        <f t="shared" si="31"/>
        <v>1.4428027418126428</v>
      </c>
      <c r="DC75" s="8">
        <v>330</v>
      </c>
      <c r="DD75" s="8">
        <f>'[2]METAS FORMACIÓN X CTROS'!$AM75</f>
        <v>369</v>
      </c>
      <c r="DE75" s="355">
        <f t="shared" si="32"/>
        <v>1.1181818181818182</v>
      </c>
      <c r="DF75" s="8">
        <v>12800</v>
      </c>
      <c r="DG75" s="8">
        <f>'[2]METAS FORMACIÓN X CTROS'!$AN75</f>
        <v>10521</v>
      </c>
      <c r="DH75" s="358">
        <f t="shared" si="33"/>
        <v>0.82195312499999995</v>
      </c>
      <c r="DI75" s="62">
        <v>0.93</v>
      </c>
      <c r="DJ75" s="93">
        <f>'[2]METAS FORMACIÓN X CTROS'!$AO75</f>
        <v>0.96537882589061697</v>
      </c>
      <c r="DK75" s="93">
        <f t="shared" si="34"/>
        <v>1.0380417482694806</v>
      </c>
      <c r="DL75" s="62" t="s">
        <v>527</v>
      </c>
      <c r="DM75" s="93">
        <f>'[2]METAS FORMACIÓN X CTROS'!$AP75</f>
        <v>0</v>
      </c>
      <c r="DN75" s="93" t="str">
        <f t="shared" si="35"/>
        <v>N/A</v>
      </c>
      <c r="DO75" s="62">
        <v>0.93</v>
      </c>
      <c r="DP75" s="93">
        <f>'[2]METAS FORMACIÓN X CTROS'!$AQ75</f>
        <v>0.96537882589061697</v>
      </c>
      <c r="DQ75" s="93">
        <f t="shared" si="36"/>
        <v>1.0380417482694806</v>
      </c>
      <c r="DR75" s="62">
        <v>0.85</v>
      </c>
      <c r="DS75" s="93">
        <f>'[2]METAS FORMACIÓN X CTROS'!$AR75</f>
        <v>0.95229681978798597</v>
      </c>
      <c r="DT75" s="93">
        <f t="shared" si="37"/>
        <v>1.1203491997505717</v>
      </c>
      <c r="DU75" s="62" t="s">
        <v>527</v>
      </c>
      <c r="DV75" s="93">
        <f>'[2]METAS FORMACIÓN X CTROS'!$AS75</f>
        <v>1</v>
      </c>
      <c r="DW75" s="93" t="str">
        <f t="shared" si="38"/>
        <v>N/A</v>
      </c>
      <c r="DX75" s="62">
        <v>0.85</v>
      </c>
      <c r="DY75" s="93">
        <f>'[2]METAS FORMACIÓN X CTROS'!$AT75</f>
        <v>0.964797913950456</v>
      </c>
      <c r="DZ75" s="93">
        <f t="shared" si="39"/>
        <v>1.1350563693534776</v>
      </c>
      <c r="EA75" s="62">
        <v>0.89</v>
      </c>
      <c r="EB75" s="93">
        <f>'[2]METAS FORMACIÓN X CTROS'!$AU75</f>
        <v>0.96424751718869395</v>
      </c>
      <c r="EC75" s="93">
        <f t="shared" si="40"/>
        <v>1.08342417661651</v>
      </c>
      <c r="ED75" s="62" t="s">
        <v>527</v>
      </c>
      <c r="EE75" s="93">
        <f>'[2]METAS FORMACIÓN X CTROS'!$AV75</f>
        <v>1</v>
      </c>
      <c r="EF75" s="93" t="str">
        <f t="shared" si="41"/>
        <v>N/A</v>
      </c>
      <c r="EG75" s="62">
        <v>0.89</v>
      </c>
      <c r="EH75" s="93">
        <f>'[2]METAS FORMACIÓN X CTROS'!$AW75</f>
        <v>0.96531277794248505</v>
      </c>
      <c r="EI75" s="93">
        <f t="shared" si="42"/>
        <v>1.084621098811781</v>
      </c>
      <c r="EJ75" s="62">
        <v>0.95</v>
      </c>
      <c r="EK75" s="93">
        <f>'[2]METAS FORMACIÓN X CTROS'!$AX75</f>
        <v>0.88751835113273303</v>
      </c>
      <c r="EL75" s="93">
        <f t="shared" si="43"/>
        <v>0.93422984329761372</v>
      </c>
      <c r="EM75" s="62">
        <v>0.23</v>
      </c>
      <c r="EN75" s="93">
        <f>'[2]METAS FORMACIÓN X CTROS'!$AY75</f>
        <v>0.40155038759689898</v>
      </c>
      <c r="EO75" s="93">
        <f t="shared" si="44"/>
        <v>1.7458712504212999</v>
      </c>
      <c r="EP75" s="62">
        <v>0.59</v>
      </c>
      <c r="EQ75" s="93">
        <f>'[2]METAS FORMACIÓN X CTROS'!$AZ75</f>
        <v>0.82466979122283801</v>
      </c>
      <c r="ER75" s="93">
        <f t="shared" si="45"/>
        <v>1.3977454088522678</v>
      </c>
      <c r="ES75" s="62">
        <v>0.91999999999999993</v>
      </c>
      <c r="ET75" s="93">
        <f>'[2]METAS FORMACIÓN X CTROS'!$BA75</f>
        <v>0.89412414663983297</v>
      </c>
      <c r="EU75" s="93">
        <f t="shared" si="46"/>
        <v>0.97187407243460111</v>
      </c>
      <c r="EV75" s="62">
        <v>0.23</v>
      </c>
      <c r="EW75" s="93">
        <f>'[2]METAS FORMACIÓN X CTROS'!$BB75</f>
        <v>0.41298355669613102</v>
      </c>
      <c r="EX75" s="93">
        <f t="shared" si="47"/>
        <v>1.7955806812875261</v>
      </c>
      <c r="EY75" s="62">
        <v>0.57499999999999996</v>
      </c>
      <c r="EZ75" s="93">
        <f>'[2]METAS FORMACIÓN X CTROS'!$BC75</f>
        <v>0.83563274172675195</v>
      </c>
      <c r="FA75" s="93">
        <f t="shared" si="48"/>
        <v>1.4532743334378295</v>
      </c>
      <c r="FB75" s="62">
        <v>0.9</v>
      </c>
      <c r="FC75" s="93">
        <f>'[2]METAS FORMACIÓN X CTROS'!$BD75</f>
        <v>0.964732650739477</v>
      </c>
      <c r="FD75" s="93">
        <f t="shared" si="49"/>
        <v>1.0719251674883077</v>
      </c>
      <c r="FE75" s="62">
        <v>0.25</v>
      </c>
      <c r="FF75" s="93">
        <f>'[2]METAS FORMACIÓN X CTROS'!$BE75</f>
        <v>0.50124999999999997</v>
      </c>
      <c r="FG75" s="93">
        <f t="shared" si="50"/>
        <v>2.0049999999999999</v>
      </c>
      <c r="FH75" s="62">
        <v>0.57499999999999996</v>
      </c>
      <c r="FI75" s="93">
        <f>'[2]METAS FORMACIÓN X CTROS'!$BF75</f>
        <v>0.62549557792009802</v>
      </c>
      <c r="FJ75" s="93">
        <f t="shared" si="51"/>
        <v>1.0878183963827792</v>
      </c>
      <c r="FK75" s="54">
        <v>0.9</v>
      </c>
      <c r="FL75" s="93">
        <f>'[2]METAS FORMACIÓN X CTROS'!$BG75</f>
        <v>0.92725929054054101</v>
      </c>
      <c r="FM75" s="93">
        <f t="shared" si="52"/>
        <v>1.0302881006006011</v>
      </c>
      <c r="FN75" s="54">
        <v>0.61009999999999998</v>
      </c>
      <c r="FO75" s="93">
        <f>'[2]METAS FORMACIÓN X CTROS'!$BH75</f>
        <v>1</v>
      </c>
      <c r="FP75" s="93">
        <f t="shared" si="53"/>
        <v>1.6390755613833798</v>
      </c>
      <c r="FQ75" s="63">
        <v>2456</v>
      </c>
      <c r="FR75" s="8">
        <f>'[2]METAS FORMACIÓN X CTROS'!$BI75</f>
        <v>626</v>
      </c>
      <c r="FS75" s="54">
        <f t="shared" si="54"/>
        <v>0.25488599348534202</v>
      </c>
      <c r="FT75" s="63">
        <v>174</v>
      </c>
      <c r="FU75" s="8">
        <f>'[2]METAS FORMACIÓN X CTROS'!$BJ75</f>
        <v>50</v>
      </c>
      <c r="FV75" s="54">
        <f t="shared" si="55"/>
        <v>0.28735632183908044</v>
      </c>
      <c r="FW75" s="63">
        <v>2630</v>
      </c>
      <c r="FX75" s="8">
        <f>'[2]METAS FORMACIÓN X CTROS'!$BK75</f>
        <v>676</v>
      </c>
      <c r="FY75" s="54">
        <f t="shared" si="56"/>
        <v>0.25703422053231939</v>
      </c>
      <c r="FZ75" s="63">
        <v>52294</v>
      </c>
      <c r="GA75" s="8">
        <f>'[2]METAS FORMACIÓN X CTROS'!$BL75</f>
        <v>52657</v>
      </c>
      <c r="GB75" s="54">
        <f t="shared" si="57"/>
        <v>1.0069415229280605</v>
      </c>
      <c r="GC75" s="63">
        <v>54924</v>
      </c>
      <c r="GD75" s="8">
        <f>'[2]METAS FORMACIÓN X CTROS'!$BM75</f>
        <v>53333</v>
      </c>
      <c r="GE75" s="54">
        <f t="shared" si="58"/>
        <v>0.97103269973053674</v>
      </c>
      <c r="GF75" s="63">
        <v>930</v>
      </c>
      <c r="GG75" s="8">
        <f>'[2]METAS FORMACIÓN X CTROS'!$BN75</f>
        <v>200</v>
      </c>
      <c r="GH75" s="300">
        <f t="shared" si="59"/>
        <v>0.21505376344086022</v>
      </c>
      <c r="GI75" s="8">
        <v>5160</v>
      </c>
      <c r="GJ75" s="8">
        <f>'[2]METAS FORMACIÓN X CTROS'!$BO75</f>
        <v>5674</v>
      </c>
      <c r="GK75" s="93">
        <f t="shared" si="60"/>
        <v>1.0996124031007752</v>
      </c>
      <c r="GL75" s="8">
        <v>183</v>
      </c>
      <c r="GM75" s="8">
        <f>'[2]METAS FORMACIÓN X CTROS'!$BP75</f>
        <v>369</v>
      </c>
      <c r="GN75" s="93">
        <f t="shared" si="61"/>
        <v>2.0163934426229506</v>
      </c>
    </row>
    <row r="76" spans="1:196" s="1" customFormat="1" ht="15" customHeight="1" x14ac:dyDescent="0.6">
      <c r="A76" s="16">
        <v>41</v>
      </c>
      <c r="B76" s="17" t="s">
        <v>534</v>
      </c>
      <c r="C76" s="18">
        <v>9116</v>
      </c>
      <c r="D76" s="17" t="s">
        <v>641</v>
      </c>
      <c r="E76" s="8">
        <f>VLOOKUP(C76,'[3]METAS FORMACIÓN X CTROS'!$C$11:$E$128,3,0)</f>
        <v>931</v>
      </c>
      <c r="F76" s="8">
        <f>'[2]METAS FORMACIÓN X CTROS'!$E76</f>
        <v>840</v>
      </c>
      <c r="G76" s="352">
        <f t="shared" si="62"/>
        <v>0.90225563909774431</v>
      </c>
      <c r="H76" s="8">
        <f>VLOOKUP(C76,'[3]METAS FORMACIÓN X CTROS'!$C$11:$F$128,4,0)</f>
        <v>619</v>
      </c>
      <c r="I76" s="8">
        <f>'[2]METAS FORMACIÓN X CTROS'!$F76</f>
        <v>772</v>
      </c>
      <c r="J76" s="352">
        <f t="shared" ref="J76:J129" si="68">IF(H76=0,"N/A",I76/H76)</f>
        <v>1.247172859450727</v>
      </c>
      <c r="K76" s="8">
        <f>VLOOKUP(C76,'[3]METAS FORMACIÓN X CTROS'!$C$11:$G$128,5,0)</f>
        <v>0</v>
      </c>
      <c r="L76" s="8">
        <f>'[2]METAS FORMACIÓN X CTROS'!$G76</f>
        <v>0</v>
      </c>
      <c r="M76" s="352" t="str">
        <f t="shared" ref="M76:M129" si="69">IF(K76=0,"N/A",L76/K76)</f>
        <v>N/A</v>
      </c>
      <c r="N76" s="8">
        <v>22</v>
      </c>
      <c r="O76" s="8">
        <f>'[2]METAS FORMACIÓN X CTROS'!$H76</f>
        <v>21</v>
      </c>
      <c r="P76" s="355">
        <f t="shared" ref="P76:P129" si="70">IF(N76=0,"N/A",O76/N76)</f>
        <v>0.95454545454545459</v>
      </c>
      <c r="Q76" s="8">
        <v>0</v>
      </c>
      <c r="R76" s="8">
        <f>'[2]METAS FORMACIÓN X CTROS'!$I76</f>
        <v>0</v>
      </c>
      <c r="S76" s="355" t="str">
        <f t="shared" ref="S76:S129" si="71">IF(Q76=0, "N/A",R76/Q76)</f>
        <v>N/A</v>
      </c>
      <c r="T76" s="8">
        <v>1572</v>
      </c>
      <c r="U76" s="8">
        <f>'[2]METAS FORMACIÓN X CTROS'!$J76</f>
        <v>1633</v>
      </c>
      <c r="V76" s="352">
        <f t="shared" si="66"/>
        <v>1.0388040712468194</v>
      </c>
      <c r="W76" s="8">
        <v>1572</v>
      </c>
      <c r="X76" s="8">
        <f>'[2]METAS FORMACIÓN X CTROS'!$K76</f>
        <v>1633</v>
      </c>
      <c r="Y76" s="352">
        <f t="shared" ref="Y76:Y129" si="72">IF(W76=0,"N/A",X76/W76)</f>
        <v>1.0388040712468194</v>
      </c>
      <c r="Z76" s="8">
        <v>216</v>
      </c>
      <c r="AA76" s="8">
        <f>'[2]METAS FORMACIÓN X CTROS'!$L76</f>
        <v>266</v>
      </c>
      <c r="AB76" s="352">
        <f t="shared" ref="AB76:AB129" si="73">IF(Z76=0,"N/A",AA76/Z76)</f>
        <v>1.2314814814814814</v>
      </c>
      <c r="AC76" s="8">
        <v>41</v>
      </c>
      <c r="AD76" s="8">
        <f>'[2]METAS FORMACIÓN X CTROS'!$M76</f>
        <v>60</v>
      </c>
      <c r="AE76" s="355">
        <f t="shared" ref="AE76:AE129" si="74">IF(AC76=0,"N/A",AD76/AC76)</f>
        <v>1.4634146341463414</v>
      </c>
      <c r="AF76" s="8">
        <v>0</v>
      </c>
      <c r="AG76" s="8">
        <f>'[2]METAS FORMACIÓN X CTROS'!$N76</f>
        <v>0</v>
      </c>
      <c r="AH76" s="355" t="str">
        <f t="shared" ref="AH76:AH129" si="75">IF(AF76=0,"N/A",AG76/AF76)</f>
        <v>N/A</v>
      </c>
      <c r="AI76" s="8">
        <v>257</v>
      </c>
      <c r="AJ76" s="8">
        <f>'[2]METAS FORMACIÓN X CTROS'!$O76</f>
        <v>326</v>
      </c>
      <c r="AK76" s="352">
        <f t="shared" ref="AK76:AK129" si="76">IF(AI76=0,"N/A",AJ76/AI76)</f>
        <v>1.2684824902723735</v>
      </c>
      <c r="AL76" s="8">
        <v>50</v>
      </c>
      <c r="AM76" s="8">
        <f>'[2]METAS FORMACIÓN X CTROS'!$P76</f>
        <v>0</v>
      </c>
      <c r="AN76" s="352">
        <f t="shared" ref="AN76:AN129" si="77">IF(AL76=0,"N/A",AM76/AL76)</f>
        <v>0</v>
      </c>
      <c r="AO76" s="8">
        <v>15</v>
      </c>
      <c r="AP76" s="8">
        <f>'[2]METAS FORMACIÓN X CTROS'!$Q76</f>
        <v>20</v>
      </c>
      <c r="AQ76" s="355">
        <f t="shared" ref="AQ76:AQ129" si="78">IF(AO76=0,"N/A",AP76/AO76)</f>
        <v>1.3333333333333333</v>
      </c>
      <c r="AR76" s="8">
        <v>0</v>
      </c>
      <c r="AS76" s="8">
        <f>'[2]METAS FORMACIÓN X CTROS'!$R76</f>
        <v>0</v>
      </c>
      <c r="AT76" s="355" t="str">
        <f t="shared" ref="AT76:AT129" si="79">IF(AR76=0,"N/A",AS76/AR76)</f>
        <v>N/A</v>
      </c>
      <c r="AU76" s="8">
        <v>65</v>
      </c>
      <c r="AV76" s="8">
        <f>'[2]METAS FORMACIÓN X CTROS'!$S76</f>
        <v>20</v>
      </c>
      <c r="AW76" s="352">
        <f t="shared" ref="AW76:AW129" si="80">IF(AU76=0,"N/A",AV76/AU76)</f>
        <v>0.30769230769230771</v>
      </c>
      <c r="AX76" s="8">
        <v>485</v>
      </c>
      <c r="AY76" s="8">
        <f>'[2]METAS FORMACIÓN X CTROS'!$T76</f>
        <v>357</v>
      </c>
      <c r="AZ76" s="352">
        <f t="shared" ref="AZ76:AZ129" si="81">IF(AX76=0,"N/A",AY76/AX76)</f>
        <v>0.73608247422680417</v>
      </c>
      <c r="BA76" s="8">
        <v>383</v>
      </c>
      <c r="BB76" s="8">
        <f>'[2]METAS FORMACIÓN X CTROS'!$U76</f>
        <v>368</v>
      </c>
      <c r="BC76" s="352">
        <f t="shared" ref="BC76:BC129" si="82">IF(BA76=0,"N/A",BB76/BA76)</f>
        <v>0.96083550913838123</v>
      </c>
      <c r="BD76" s="8">
        <v>222</v>
      </c>
      <c r="BE76" s="8">
        <f>'[2]METAS FORMACIÓN X CTROS'!$V76</f>
        <v>231</v>
      </c>
      <c r="BF76" s="355">
        <f t="shared" ref="BF76:BF129" si="83">IF(BD76=0,"N/A",BE76/BD76)</f>
        <v>1.0405405405405406</v>
      </c>
      <c r="BG76" s="8">
        <v>15</v>
      </c>
      <c r="BH76" s="8">
        <f>'[2]METAS FORMACIÓN X CTROS'!$W76</f>
        <v>25</v>
      </c>
      <c r="BI76" s="355">
        <f t="shared" ref="BI76:BI129" si="84">IF(BG76=0,"N/A",BH76/BG76)</f>
        <v>1.6666666666666667</v>
      </c>
      <c r="BJ76" s="8">
        <v>1012</v>
      </c>
      <c r="BK76" s="8">
        <f>'[2]METAS FORMACIÓN X CTROS'!$X76</f>
        <v>1010</v>
      </c>
      <c r="BL76" s="560">
        <f t="shared" si="67"/>
        <v>0.99802371541501977</v>
      </c>
      <c r="BM76" s="8">
        <v>2117</v>
      </c>
      <c r="BN76" s="8">
        <f>'[2]METAS FORMACIÓN X CTROS'!$Y76</f>
        <v>1991</v>
      </c>
      <c r="BO76" s="352">
        <f t="shared" ref="BO76:BO129" si="85">IF(BM76=0,"N/A",BN76/BM76)</f>
        <v>0.94048181388757679</v>
      </c>
      <c r="BP76" s="8">
        <v>0</v>
      </c>
      <c r="BQ76" s="8">
        <f>'[2]METAS FORMACIÓN X CTROS'!$Z76</f>
        <v>0</v>
      </c>
      <c r="BR76" s="352" t="str">
        <f t="shared" ref="BR76:BR129" si="86">IF(BP76=0,"N/A",BQ76/BP76)</f>
        <v>N/A</v>
      </c>
      <c r="BS76" s="8">
        <v>2439</v>
      </c>
      <c r="BT76" s="8">
        <f>'[2]METAS FORMACIÓN X CTROS'!$AA76</f>
        <v>2337</v>
      </c>
      <c r="BU76" s="352">
        <f t="shared" ref="BU76:BU129" si="87">IF(BS76=0,"N/A",BT76/BS76)</f>
        <v>0.95817958179581797</v>
      </c>
      <c r="BV76" s="8">
        <v>4011</v>
      </c>
      <c r="BW76" s="8">
        <f>'[2]METAS FORMACIÓN X CTROS'!$AB76</f>
        <v>3970</v>
      </c>
      <c r="BX76" s="352">
        <f t="shared" ref="BX76:BX129" si="88">IF(BV76=0,"N/A",BW76/BV76)</f>
        <v>0.98977811019695838</v>
      </c>
      <c r="BY76" s="8">
        <v>17920</v>
      </c>
      <c r="BZ76" s="8">
        <f>'[2]METAS FORMACIÓN X CTROS'!$AC76</f>
        <v>15680</v>
      </c>
      <c r="CA76" s="358">
        <f t="shared" ref="CA76:CA129" si="89">IF(BY76=0,"N/A",BZ76/BY76)</f>
        <v>0.875</v>
      </c>
      <c r="CB76" s="8">
        <v>9350</v>
      </c>
      <c r="CC76" s="8">
        <f>'[2]METAS FORMACIÓN X CTROS'!$AD76</f>
        <v>9269</v>
      </c>
      <c r="CD76" s="358">
        <f t="shared" ref="CD76:CD129" si="90">IF(CB76=0,"N/A",CC76/CB76)</f>
        <v>0.99133689839572192</v>
      </c>
      <c r="CE76" s="8">
        <v>3840</v>
      </c>
      <c r="CF76" s="8">
        <f>'[2]METAS FORMACIÓN X CTROS'!$AE76</f>
        <v>2800</v>
      </c>
      <c r="CG76" s="358">
        <f t="shared" ref="CG76:CG129" si="91">IF(CE76=0,"N/A",CF76/CE76)</f>
        <v>0.72916666666666663</v>
      </c>
      <c r="CH76" s="8">
        <v>0</v>
      </c>
      <c r="CI76" s="8">
        <f>'[2]METAS FORMACIÓN X CTROS'!$AF76</f>
        <v>0</v>
      </c>
      <c r="CJ76" s="352" t="str">
        <f t="shared" ref="CJ76:CJ129" si="92">IF(CH76=0,"N/A",CI76/CH76)</f>
        <v>N/A</v>
      </c>
      <c r="CK76" s="8">
        <v>3840</v>
      </c>
      <c r="CL76" s="8">
        <f>'[2]METAS FORMACIÓN X CTROS'!$AG76</f>
        <v>2800</v>
      </c>
      <c r="CM76" s="358">
        <f t="shared" ref="CM76:CM129" si="93">IF(CK76=0,"N/A",CL76/CK76)</f>
        <v>0.72916666666666663</v>
      </c>
      <c r="CN76" s="8">
        <v>15261</v>
      </c>
      <c r="CO76" s="8">
        <v>17670</v>
      </c>
      <c r="CP76" s="358">
        <f t="shared" ref="CP76:CP129" si="94">IF(CN76=0,"N/A",CO76/CN76)</f>
        <v>1.1578533516807548</v>
      </c>
      <c r="CQ76" s="8">
        <v>900</v>
      </c>
      <c r="CR76" s="8">
        <f>'[2]METAS FORMACIÓN X CTROS'!$AI76</f>
        <v>1143</v>
      </c>
      <c r="CS76" s="358">
        <f t="shared" ref="CS76:CS129" si="95">IF(CQ76=0,"N/A",CR76/CQ76)</f>
        <v>1.27</v>
      </c>
      <c r="CT76" s="8">
        <v>47271</v>
      </c>
      <c r="CU76" s="8">
        <f>'[2]METAS FORMACIÓN X CTROS'!$AJ76</f>
        <v>46562</v>
      </c>
      <c r="CV76" s="358">
        <f t="shared" ref="CV76:CV129" si="96">IF(CT76=0,"N/A",CU76/CT76)</f>
        <v>0.98500137505024221</v>
      </c>
      <c r="CW76" s="8">
        <v>51282</v>
      </c>
      <c r="CX76" s="8">
        <f>'[2]METAS FORMACIÓN X CTROS'!$AK76</f>
        <v>50532</v>
      </c>
      <c r="CY76" s="358">
        <f t="shared" ref="CY76:CY128" si="97">CX76/CW76</f>
        <v>0.98537498537498536</v>
      </c>
      <c r="CZ76" s="8">
        <v>15561</v>
      </c>
      <c r="DA76" s="8">
        <f>'[2]METAS FORMACIÓN X CTROS'!$AL76</f>
        <v>18002</v>
      </c>
      <c r="DB76" s="355">
        <f t="shared" ref="DB76:DB129" si="98">IF(CZ76=0,"N/A",DA76/CZ76)</f>
        <v>1.1568665252875778</v>
      </c>
      <c r="DC76" s="8">
        <v>915</v>
      </c>
      <c r="DD76" s="8">
        <f>'[2]METAS FORMACIÓN X CTROS'!$AM76</f>
        <v>1168</v>
      </c>
      <c r="DE76" s="355">
        <f t="shared" ref="DE76:DE129" si="99">IF(DC76=0,"N/A",DD76/DC76)</f>
        <v>1.2765027322404372</v>
      </c>
      <c r="DF76" s="8">
        <v>22762</v>
      </c>
      <c r="DG76" s="8">
        <f>'[2]METAS FORMACIÓN X CTROS'!$AN76</f>
        <v>19620</v>
      </c>
      <c r="DH76" s="358">
        <f t="shared" ref="DH76:DH128" si="100">DG76/DF76</f>
        <v>0.86196292065723579</v>
      </c>
      <c r="DI76" s="62">
        <v>0.94</v>
      </c>
      <c r="DJ76" s="93">
        <f>'[2]METAS FORMACIÓN X CTROS'!$AO76</f>
        <v>0.98425596749619104</v>
      </c>
      <c r="DK76" s="93">
        <f t="shared" ref="DK76:DK128" si="101">DJ76/DI76</f>
        <v>1.0470808164853096</v>
      </c>
      <c r="DL76" s="62">
        <v>0.73</v>
      </c>
      <c r="DM76" s="93">
        <f>'[2]METAS FORMACIÓN X CTROS'!$AP76</f>
        <v>0.82880434782608703</v>
      </c>
      <c r="DN76" s="93">
        <f t="shared" ref="DN76:DN129" si="102">IF(DL76=" ","N/A",DM76/DL76)</f>
        <v>1.1353484216795713</v>
      </c>
      <c r="DO76" s="62">
        <v>0.83499999999999996</v>
      </c>
      <c r="DP76" s="93">
        <f>'[2]METAS FORMACIÓN X CTROS'!$AQ76</f>
        <v>0.95977749251176703</v>
      </c>
      <c r="DQ76" s="93">
        <f t="shared" ref="DQ76:DQ128" si="103">DP76/DO76</f>
        <v>1.1494341227685834</v>
      </c>
      <c r="DR76" s="62">
        <v>0.84</v>
      </c>
      <c r="DS76" s="93">
        <f>'[2]METAS FORMACIÓN X CTROS'!$AR76</f>
        <v>0.92682926829268297</v>
      </c>
      <c r="DT76" s="93">
        <f t="shared" ref="DT76:DT128" si="104">DS76/DR76</f>
        <v>1.1033681765389083</v>
      </c>
      <c r="DU76" s="62">
        <v>0.85</v>
      </c>
      <c r="DV76" s="93">
        <f>'[2]METAS FORMACIÓN X CTROS'!$AS76</f>
        <v>0.87176165803108796</v>
      </c>
      <c r="DW76" s="93">
        <f t="shared" ref="DW76:DW129" si="105">IF(DU76=" ","N/A",DV76/DU76)</f>
        <v>1.0256019506248093</v>
      </c>
      <c r="DX76" s="62">
        <v>0.84499999999999997</v>
      </c>
      <c r="DY76" s="93">
        <f>'[2]METAS FORMACIÓN X CTROS'!$AT76</f>
        <v>0.90079608083282303</v>
      </c>
      <c r="DZ76" s="93">
        <f t="shared" ref="DZ76:DZ128" si="106">DY76/DX76</f>
        <v>1.0660308648909149</v>
      </c>
      <c r="EA76" s="62">
        <v>0.8899999999999999</v>
      </c>
      <c r="EB76" s="93">
        <f>'[2]METAS FORMACIÓN X CTROS'!$AU76</f>
        <v>0.96678445229681997</v>
      </c>
      <c r="EC76" s="93">
        <f t="shared" ref="EC76:EC128" si="107">EB76/EA76</f>
        <v>1.086274665502045</v>
      </c>
      <c r="ED76" s="62">
        <v>0.79</v>
      </c>
      <c r="EE76" s="93">
        <f>'[2]METAS FORMACIÓN X CTROS'!$AV76</f>
        <v>0.85789473684210504</v>
      </c>
      <c r="EF76" s="93">
        <f t="shared" ref="EF76:EF129" si="108">IF(ED76=" ","N/A",EE76/ED76)</f>
        <v>1.085942704863424</v>
      </c>
      <c r="EG76" s="62">
        <v>0.84</v>
      </c>
      <c r="EH76" s="93">
        <f>'[2]METAS FORMACIÓN X CTROS'!$AW76</f>
        <v>0.93551637279597</v>
      </c>
      <c r="EI76" s="93">
        <f t="shared" ref="EI76:EI128" si="109">EH76/EG76</f>
        <v>1.1137099676142501</v>
      </c>
      <c r="EJ76" s="62">
        <v>0.83</v>
      </c>
      <c r="EK76" s="93">
        <f>'[2]METAS FORMACIÓN X CTROS'!$AX76</f>
        <v>0.89430952211380899</v>
      </c>
      <c r="EL76" s="93">
        <f t="shared" ref="EL76:EL128" si="110">EK76/EJ76</f>
        <v>1.0774813519443482</v>
      </c>
      <c r="EM76" s="62">
        <v>0.24</v>
      </c>
      <c r="EN76" s="93">
        <f>'[2]METAS FORMACIÓN X CTROS'!$AY76</f>
        <v>0.295616883116883</v>
      </c>
      <c r="EO76" s="93">
        <f t="shared" ref="EO76:EO129" si="111">IF(EM76=" ","N/A",EN76/EM76)</f>
        <v>1.2317370129870124</v>
      </c>
      <c r="EP76" s="62">
        <v>0.53499999999999992</v>
      </c>
      <c r="EQ76" s="93">
        <f>'[2]METAS FORMACIÓN X CTROS'!$AZ76</f>
        <v>0.65669430007302099</v>
      </c>
      <c r="ER76" s="93">
        <f t="shared" ref="ER76:ER128" si="112">EQ76/EP76</f>
        <v>1.2274659814448992</v>
      </c>
      <c r="ES76" s="62">
        <v>0.85999999999999988</v>
      </c>
      <c r="ET76" s="93">
        <f>'[2]METAS FORMACIÓN X CTROS'!$BA76</f>
        <v>0.90094461697722605</v>
      </c>
      <c r="EU76" s="93">
        <f t="shared" ref="EU76:EU128" si="113">ET76/ES76</f>
        <v>1.0476100197409606</v>
      </c>
      <c r="EV76" s="62">
        <v>0.51500000000000001</v>
      </c>
      <c r="EW76" s="93">
        <f>'[2]METAS FORMACIÓN X CTROS'!$BB76</f>
        <v>0.3282874617737</v>
      </c>
      <c r="EX76" s="93">
        <f t="shared" ref="EX76:EX128" si="114">EW76/EV76</f>
        <v>0.6374513820848543</v>
      </c>
      <c r="EY76" s="62">
        <v>0.6875</v>
      </c>
      <c r="EZ76" s="93">
        <f>'[2]METAS FORMACIÓN X CTROS'!$BC76</f>
        <v>0.678599699200506</v>
      </c>
      <c r="FA76" s="93">
        <f t="shared" ref="FA76:FA128" si="115">EZ76/EY76</f>
        <v>0.98705410792800874</v>
      </c>
      <c r="FB76" s="62" t="s">
        <v>527</v>
      </c>
      <c r="FC76" s="93">
        <f>'[2]METAS FORMACIÓN X CTROS'!$BD76</f>
        <v>0</v>
      </c>
      <c r="FD76" s="93" t="str">
        <f t="shared" ref="FD76:FD129" si="116">IF(FB76= " ","N/A",FC76/FB76)</f>
        <v>N/A</v>
      </c>
      <c r="FE76" s="62">
        <v>0.37</v>
      </c>
      <c r="FF76" s="93">
        <f>'[2]METAS FORMACIÓN X CTROS'!$BE76</f>
        <v>0.45750000000000002</v>
      </c>
      <c r="FG76" s="93">
        <f t="shared" ref="FG76:FG129" si="117">IF(FE76=" ","N/A",FF76/FE76)</f>
        <v>1.2364864864864866</v>
      </c>
      <c r="FH76" s="62">
        <v>0.37</v>
      </c>
      <c r="FI76" s="93">
        <f>'[2]METAS FORMACIÓN X CTROS'!$BF76</f>
        <v>0.45750000000000002</v>
      </c>
      <c r="FJ76" s="93">
        <f t="shared" ref="FJ76:FJ128" si="118">FI76/FH76</f>
        <v>1.2364864864864866</v>
      </c>
      <c r="FK76" s="54">
        <v>0.87443449358323333</v>
      </c>
      <c r="FL76" s="93">
        <f>'[2]METAS FORMACIÓN X CTROS'!$BG76</f>
        <v>0.88879013442950805</v>
      </c>
      <c r="FM76" s="93">
        <f t="shared" ref="FM76:FM129" si="119">IF(FK76=0,"N/A",FL76/FK76)</f>
        <v>1.0164170569112028</v>
      </c>
      <c r="FN76" s="54">
        <v>0.61009999999999998</v>
      </c>
      <c r="FO76" s="93">
        <f>'[2]METAS FORMACIÓN X CTROS'!$BH76</f>
        <v>0.93921232876712302</v>
      </c>
      <c r="FP76" s="93">
        <f t="shared" ref="FP76:FP128" si="120">FO76/FN76</f>
        <v>1.5394399750321637</v>
      </c>
      <c r="FQ76" s="63">
        <v>886</v>
      </c>
      <c r="FR76" s="8">
        <f>'[2]METAS FORMACIÓN X CTROS'!$BI76</f>
        <v>596</v>
      </c>
      <c r="FS76" s="54">
        <f t="shared" ref="FS76:FS128" si="121">FR76/FQ76</f>
        <v>0.67268623024830698</v>
      </c>
      <c r="FT76" s="63">
        <v>299</v>
      </c>
      <c r="FU76" s="8">
        <f>'[2]METAS FORMACIÓN X CTROS'!$BJ76</f>
        <v>129</v>
      </c>
      <c r="FV76" s="54">
        <f t="shared" ref="FV76:FV128" si="122">FU76/FT76</f>
        <v>0.43143812709030099</v>
      </c>
      <c r="FW76" s="63">
        <v>1185</v>
      </c>
      <c r="FX76" s="8">
        <f>'[2]METAS FORMACIÓN X CTROS'!$BK76</f>
        <v>725</v>
      </c>
      <c r="FY76" s="54">
        <f t="shared" ref="FY76:FY128" si="123">FX76/FW76</f>
        <v>0.61181434599156115</v>
      </c>
      <c r="FZ76" s="63">
        <v>13483</v>
      </c>
      <c r="GA76" s="8">
        <f>'[2]METAS FORMACIÓN X CTROS'!$BL76</f>
        <v>22135</v>
      </c>
      <c r="GB76" s="54">
        <f t="shared" ref="GB76:GB128" si="124">GA76/FZ76</f>
        <v>1.6416969517169768</v>
      </c>
      <c r="GC76" s="63">
        <v>14668</v>
      </c>
      <c r="GD76" s="8">
        <f>'[2]METAS FORMACIÓN X CTROS'!$BM76</f>
        <v>22860</v>
      </c>
      <c r="GE76" s="54">
        <f t="shared" ref="GE76:GE128" si="125">GD76/GC76</f>
        <v>1.558494682301609</v>
      </c>
      <c r="GF76" s="63">
        <v>339</v>
      </c>
      <c r="GG76" s="8">
        <f>'[2]METAS FORMACIÓN X CTROS'!$BN76</f>
        <v>285</v>
      </c>
      <c r="GH76" s="300">
        <f t="shared" ref="GH76:GH129" si="126">IF(GF76=0,"N/A",GG76/GF76)</f>
        <v>0.84070796460176989</v>
      </c>
      <c r="GI76" s="8">
        <v>11943</v>
      </c>
      <c r="GJ76" s="8">
        <f>'[2]METAS FORMACIÓN X CTROS'!$BO76</f>
        <v>10689</v>
      </c>
      <c r="GK76" s="93">
        <f t="shared" ref="GK76:GK129" si="127">IF(GI76=0,"N/A",GJ76/GI76)</f>
        <v>0.89500125596583768</v>
      </c>
      <c r="GL76" s="8">
        <v>549</v>
      </c>
      <c r="GM76" s="8">
        <f>'[2]METAS FORMACIÓN X CTROS'!$BP76</f>
        <v>925</v>
      </c>
      <c r="GN76" s="93">
        <f t="shared" ref="GN76:GN129" si="128">IF(GL76=0,"N/A",GM76/GL76)</f>
        <v>1.6848816029143898</v>
      </c>
    </row>
    <row r="77" spans="1:196" s="1" customFormat="1" ht="15" customHeight="1" x14ac:dyDescent="0.6">
      <c r="A77" s="16">
        <v>41</v>
      </c>
      <c r="B77" s="17" t="s">
        <v>534</v>
      </c>
      <c r="C77" s="18">
        <v>9525</v>
      </c>
      <c r="D77" s="17" t="s">
        <v>642</v>
      </c>
      <c r="E77" s="8">
        <f>VLOOKUP(C77,'[3]METAS FORMACIÓN X CTROS'!$C$11:$E$128,3,0)</f>
        <v>1476</v>
      </c>
      <c r="F77" s="8">
        <f>'[2]METAS FORMACIÓN X CTROS'!$E77</f>
        <v>1277</v>
      </c>
      <c r="G77" s="352">
        <f t="shared" ref="G77:G129" si="129">IF(E77=0,"N/A",F77/E77)</f>
        <v>0.86517615176151763</v>
      </c>
      <c r="H77" s="8">
        <f>VLOOKUP(C77,'[3]METAS FORMACIÓN X CTROS'!$C$11:$F$128,4,0)</f>
        <v>603</v>
      </c>
      <c r="I77" s="8">
        <f>'[2]METAS FORMACIÓN X CTROS'!$F77</f>
        <v>595</v>
      </c>
      <c r="J77" s="352">
        <f t="shared" si="68"/>
        <v>0.98673300165837474</v>
      </c>
      <c r="K77" s="8">
        <f>VLOOKUP(C77,'[3]METAS FORMACIÓN X CTROS'!$C$11:$G$128,5,0)</f>
        <v>0</v>
      </c>
      <c r="L77" s="8">
        <f>'[2]METAS FORMACIÓN X CTROS'!$G77</f>
        <v>0</v>
      </c>
      <c r="M77" s="352" t="str">
        <f t="shared" si="69"/>
        <v>N/A</v>
      </c>
      <c r="N77" s="8">
        <v>55</v>
      </c>
      <c r="O77" s="8">
        <f>'[2]METAS FORMACIÓN X CTROS'!$H77</f>
        <v>55</v>
      </c>
      <c r="P77" s="355">
        <f t="shared" si="70"/>
        <v>1</v>
      </c>
      <c r="Q77" s="8">
        <v>0</v>
      </c>
      <c r="R77" s="8">
        <f>'[2]METAS FORMACIÓN X CTROS'!$I77</f>
        <v>0</v>
      </c>
      <c r="S77" s="355" t="str">
        <f t="shared" si="71"/>
        <v>N/A</v>
      </c>
      <c r="T77" s="8">
        <v>2134</v>
      </c>
      <c r="U77" s="8">
        <f>'[2]METAS FORMACIÓN X CTROS'!$J77</f>
        <v>1927</v>
      </c>
      <c r="V77" s="352">
        <f t="shared" si="66"/>
        <v>0.90299906279287723</v>
      </c>
      <c r="W77" s="8">
        <v>2134</v>
      </c>
      <c r="X77" s="8">
        <f>'[2]METAS FORMACIÓN X CTROS'!$K77</f>
        <v>1927</v>
      </c>
      <c r="Y77" s="352">
        <f t="shared" si="72"/>
        <v>0.90299906279287723</v>
      </c>
      <c r="Z77" s="8">
        <v>64</v>
      </c>
      <c r="AA77" s="8">
        <f>'[2]METAS FORMACIÓN X CTROS'!$L77</f>
        <v>62</v>
      </c>
      <c r="AB77" s="352">
        <f t="shared" si="73"/>
        <v>0.96875</v>
      </c>
      <c r="AC77" s="8">
        <v>15</v>
      </c>
      <c r="AD77" s="8">
        <f>'[2]METAS FORMACIÓN X CTROS'!$M77</f>
        <v>0</v>
      </c>
      <c r="AE77" s="355">
        <f t="shared" si="74"/>
        <v>0</v>
      </c>
      <c r="AF77" s="8">
        <v>31</v>
      </c>
      <c r="AG77" s="8">
        <f>'[2]METAS FORMACIÓN X CTROS'!$N77</f>
        <v>31</v>
      </c>
      <c r="AH77" s="355">
        <f t="shared" si="75"/>
        <v>1</v>
      </c>
      <c r="AI77" s="8">
        <v>110</v>
      </c>
      <c r="AJ77" s="8">
        <f>'[2]METAS FORMACIÓN X CTROS'!$O77</f>
        <v>93</v>
      </c>
      <c r="AK77" s="352">
        <f t="shared" si="76"/>
        <v>0.84545454545454546</v>
      </c>
      <c r="AL77" s="8">
        <v>94</v>
      </c>
      <c r="AM77" s="8">
        <f>'[2]METAS FORMACIÓN X CTROS'!$P77</f>
        <v>26</v>
      </c>
      <c r="AN77" s="352">
        <f t="shared" si="77"/>
        <v>0.27659574468085107</v>
      </c>
      <c r="AO77" s="8">
        <v>0</v>
      </c>
      <c r="AP77" s="8">
        <f>'[2]METAS FORMACIÓN X CTROS'!$Q77</f>
        <v>0</v>
      </c>
      <c r="AQ77" s="355" t="str">
        <f t="shared" si="78"/>
        <v>N/A</v>
      </c>
      <c r="AR77" s="8">
        <v>54</v>
      </c>
      <c r="AS77" s="8">
        <f>'[2]METAS FORMACIÓN X CTROS'!$R77</f>
        <v>79</v>
      </c>
      <c r="AT77" s="355">
        <f t="shared" si="79"/>
        <v>1.462962962962963</v>
      </c>
      <c r="AU77" s="8">
        <v>148</v>
      </c>
      <c r="AV77" s="8">
        <f>'[2]METAS FORMACIÓN X CTROS'!$S77</f>
        <v>105</v>
      </c>
      <c r="AW77" s="352">
        <f t="shared" si="80"/>
        <v>0.70945945945945943</v>
      </c>
      <c r="AX77" s="8">
        <v>660</v>
      </c>
      <c r="AY77" s="8">
        <f>'[2]METAS FORMACIÓN X CTROS'!$T77</f>
        <v>637</v>
      </c>
      <c r="AZ77" s="352">
        <f t="shared" si="81"/>
        <v>0.9651515151515152</v>
      </c>
      <c r="BA77" s="8">
        <v>293</v>
      </c>
      <c r="BB77" s="8">
        <f>'[2]METAS FORMACIÓN X CTROS'!$U77</f>
        <v>295</v>
      </c>
      <c r="BC77" s="352">
        <f t="shared" si="82"/>
        <v>1.006825938566553</v>
      </c>
      <c r="BD77" s="8">
        <v>157</v>
      </c>
      <c r="BE77" s="8">
        <f>'[2]METAS FORMACIÓN X CTROS'!$V77</f>
        <v>152</v>
      </c>
      <c r="BF77" s="355">
        <f t="shared" si="83"/>
        <v>0.96815286624203822</v>
      </c>
      <c r="BG77" s="8">
        <v>76</v>
      </c>
      <c r="BH77" s="8">
        <f>'[2]METAS FORMACIÓN X CTROS'!$W77</f>
        <v>65</v>
      </c>
      <c r="BI77" s="355">
        <f t="shared" si="84"/>
        <v>0.85526315789473684</v>
      </c>
      <c r="BJ77" s="8">
        <v>1459</v>
      </c>
      <c r="BK77" s="8">
        <f>'[2]METAS FORMACIÓN X CTROS'!$X77</f>
        <v>1399</v>
      </c>
      <c r="BL77" s="560">
        <f t="shared" si="67"/>
        <v>0.95887594242631935</v>
      </c>
      <c r="BM77" s="8">
        <v>2645</v>
      </c>
      <c r="BN77" s="8">
        <f>'[2]METAS FORMACIÓN X CTROS'!$Y77</f>
        <v>2548</v>
      </c>
      <c r="BO77" s="352">
        <f t="shared" si="85"/>
        <v>0.96332703213610582</v>
      </c>
      <c r="BP77" s="8">
        <v>0</v>
      </c>
      <c r="BQ77" s="8">
        <f>'[2]METAS FORMACIÓN X CTROS'!$Z77</f>
        <v>0</v>
      </c>
      <c r="BR77" s="352" t="str">
        <f t="shared" si="86"/>
        <v>N/A</v>
      </c>
      <c r="BS77" s="8">
        <v>2903</v>
      </c>
      <c r="BT77" s="8">
        <f>'[2]METAS FORMACIÓN X CTROS'!$AA77</f>
        <v>2746</v>
      </c>
      <c r="BU77" s="352">
        <f t="shared" si="87"/>
        <v>0.94591801584567692</v>
      </c>
      <c r="BV77" s="8">
        <v>5037</v>
      </c>
      <c r="BW77" s="8">
        <f>'[2]METAS FORMACIÓN X CTROS'!$AB77</f>
        <v>4673</v>
      </c>
      <c r="BX77" s="352">
        <f t="shared" si="88"/>
        <v>0.92773476275560851</v>
      </c>
      <c r="BY77" s="8">
        <v>10560</v>
      </c>
      <c r="BZ77" s="8">
        <f>'[2]METAS FORMACIÓN X CTROS'!$AC77</f>
        <v>9760</v>
      </c>
      <c r="CA77" s="358">
        <f t="shared" si="89"/>
        <v>0.9242424242424242</v>
      </c>
      <c r="CB77" s="8">
        <v>10560</v>
      </c>
      <c r="CC77" s="8">
        <f>'[2]METAS FORMACIÓN X CTROS'!$AD77</f>
        <v>12658</v>
      </c>
      <c r="CD77" s="358">
        <f t="shared" si="90"/>
        <v>1.1986742424242425</v>
      </c>
      <c r="CE77" s="8">
        <v>2720</v>
      </c>
      <c r="CF77" s="8">
        <f>'[2]METAS FORMACIÓN X CTROS'!$AE77</f>
        <v>2720</v>
      </c>
      <c r="CG77" s="358">
        <f t="shared" si="91"/>
        <v>1</v>
      </c>
      <c r="CH77" s="8">
        <v>1350</v>
      </c>
      <c r="CI77" s="8">
        <f>'[2]METAS FORMACIÓN X CTROS'!$AF77</f>
        <v>1369</v>
      </c>
      <c r="CJ77" s="352">
        <f t="shared" si="92"/>
        <v>1.0140740740740741</v>
      </c>
      <c r="CK77" s="8">
        <v>4070</v>
      </c>
      <c r="CL77" s="8">
        <f>'[2]METAS FORMACIÓN X CTROS'!$AG77</f>
        <v>4089</v>
      </c>
      <c r="CM77" s="358">
        <f t="shared" si="93"/>
        <v>1.0046683046683047</v>
      </c>
      <c r="CN77" s="8">
        <v>8110</v>
      </c>
      <c r="CO77" s="8">
        <v>8851</v>
      </c>
      <c r="CP77" s="358">
        <f t="shared" si="94"/>
        <v>1.0913686806411838</v>
      </c>
      <c r="CQ77" s="8">
        <v>1530</v>
      </c>
      <c r="CR77" s="8">
        <f>'[2]METAS FORMACIÓN X CTROS'!$AI77</f>
        <v>2982</v>
      </c>
      <c r="CS77" s="358">
        <f t="shared" si="95"/>
        <v>1.9490196078431372</v>
      </c>
      <c r="CT77" s="8">
        <v>34830</v>
      </c>
      <c r="CU77" s="8">
        <f>'[2]METAS FORMACIÓN X CTROS'!$AJ77</f>
        <v>38340</v>
      </c>
      <c r="CV77" s="358">
        <f t="shared" si="96"/>
        <v>1.1007751937984496</v>
      </c>
      <c r="CW77" s="8">
        <v>39867</v>
      </c>
      <c r="CX77" s="8">
        <f>'[2]METAS FORMACIÓN X CTROS'!$AK77</f>
        <v>43013</v>
      </c>
      <c r="CY77" s="358">
        <f t="shared" si="97"/>
        <v>1.0789123836757217</v>
      </c>
      <c r="CZ77" s="8">
        <v>8337</v>
      </c>
      <c r="DA77" s="8">
        <f>'[2]METAS FORMACIÓN X CTROS'!$AL77</f>
        <v>9058</v>
      </c>
      <c r="DB77" s="355">
        <f t="shared" si="98"/>
        <v>1.0864819479429051</v>
      </c>
      <c r="DC77" s="8">
        <v>1691</v>
      </c>
      <c r="DD77" s="8">
        <f>'[2]METAS FORMACIÓN X CTROS'!$AM77</f>
        <v>3157</v>
      </c>
      <c r="DE77" s="355">
        <f t="shared" si="99"/>
        <v>1.8669426374926079</v>
      </c>
      <c r="DF77" s="8">
        <v>14176</v>
      </c>
      <c r="DG77" s="8">
        <f>'[2]METAS FORMACIÓN X CTROS'!$AN77</f>
        <v>13370</v>
      </c>
      <c r="DH77" s="358">
        <f t="shared" si="100"/>
        <v>0.94314334085778784</v>
      </c>
      <c r="DI77" s="62">
        <v>0.9</v>
      </c>
      <c r="DJ77" s="93">
        <f>'[2]METAS FORMACIÓN X CTROS'!$AO77</f>
        <v>0.92737658098735198</v>
      </c>
      <c r="DK77" s="93">
        <f t="shared" si="101"/>
        <v>1.0304184233192799</v>
      </c>
      <c r="DL77" s="62">
        <v>0.75</v>
      </c>
      <c r="DM77" s="93">
        <f>'[2]METAS FORMACIÓN X CTROS'!$AP77</f>
        <v>0.81694915254237299</v>
      </c>
      <c r="DN77" s="93">
        <f t="shared" si="102"/>
        <v>1.0892655367231641</v>
      </c>
      <c r="DO77" s="62">
        <v>0.82499999999999996</v>
      </c>
      <c r="DP77" s="93">
        <f>'[2]METAS FORMACIÓN X CTROS'!$AQ77</f>
        <v>0.91551347414421003</v>
      </c>
      <c r="DQ77" s="93">
        <f t="shared" si="103"/>
        <v>1.1097133019929819</v>
      </c>
      <c r="DR77" s="62">
        <v>0.84</v>
      </c>
      <c r="DS77" s="93">
        <f>'[2]METAS FORMACIÓN X CTROS'!$AR77</f>
        <v>0.89789789789789798</v>
      </c>
      <c r="DT77" s="93">
        <f t="shared" si="104"/>
        <v>1.0689260689260691</v>
      </c>
      <c r="DU77" s="62">
        <v>0.89</v>
      </c>
      <c r="DV77" s="93">
        <f>'[2]METAS FORMACIÓN X CTROS'!$AS77</f>
        <v>0.65210084033613402</v>
      </c>
      <c r="DW77" s="93">
        <f t="shared" si="105"/>
        <v>0.73269757341138653</v>
      </c>
      <c r="DX77" s="62">
        <v>0.86499999999999999</v>
      </c>
      <c r="DY77" s="93">
        <f>'[2]METAS FORMACIÓN X CTROS'!$AT77</f>
        <v>0.82200311364815803</v>
      </c>
      <c r="DZ77" s="93">
        <f t="shared" si="106"/>
        <v>0.95029261693428679</v>
      </c>
      <c r="EA77" s="62">
        <v>0.87</v>
      </c>
      <c r="EB77" s="93">
        <f>'[2]METAS FORMACIÓN X CTROS'!$AU77</f>
        <v>0.91699709225482395</v>
      </c>
      <c r="EC77" s="93">
        <f t="shared" si="107"/>
        <v>1.0540196462699125</v>
      </c>
      <c r="ED77" s="62">
        <v>0.82000000000000006</v>
      </c>
      <c r="EE77" s="93">
        <f>'[2]METAS FORMACIÓN X CTROS'!$AV77</f>
        <v>0.70674157303370799</v>
      </c>
      <c r="EF77" s="93">
        <f t="shared" si="108"/>
        <v>0.86187996711427795</v>
      </c>
      <c r="EG77" s="62">
        <v>0.84499999999999997</v>
      </c>
      <c r="EH77" s="93">
        <f>'[2]METAS FORMACIÓN X CTROS'!$AW77</f>
        <v>0.87695270704044503</v>
      </c>
      <c r="EI77" s="93">
        <f t="shared" si="109"/>
        <v>1.0378138544857338</v>
      </c>
      <c r="EJ77" s="62">
        <v>0.78</v>
      </c>
      <c r="EK77" s="93">
        <f>'[2]METAS FORMACIÓN X CTROS'!$AX77</f>
        <v>0.83259860788863105</v>
      </c>
      <c r="EL77" s="93">
        <f t="shared" si="110"/>
        <v>1.067434112677732</v>
      </c>
      <c r="EM77" s="62">
        <v>0.24</v>
      </c>
      <c r="EN77" s="93">
        <f>'[2]METAS FORMACIÓN X CTROS'!$AY77</f>
        <v>0.31258012820512798</v>
      </c>
      <c r="EO77" s="93">
        <f t="shared" si="111"/>
        <v>1.3024172008546999</v>
      </c>
      <c r="EP77" s="62">
        <v>0.51</v>
      </c>
      <c r="EQ77" s="93">
        <f>'[2]METAS FORMACIÓN X CTROS'!$AZ77</f>
        <v>0.66332811684924398</v>
      </c>
      <c r="ER77" s="93">
        <f t="shared" si="112"/>
        <v>1.3006433663710666</v>
      </c>
      <c r="ES77" s="62">
        <v>0.82499999999999996</v>
      </c>
      <c r="ET77" s="93">
        <f>'[2]METAS FORMACIÓN X CTROS'!$BA77</f>
        <v>0.843369429544918</v>
      </c>
      <c r="EU77" s="93">
        <f t="shared" si="113"/>
        <v>1.0222659752059613</v>
      </c>
      <c r="EV77" s="62">
        <v>0.53</v>
      </c>
      <c r="EW77" s="93">
        <f>'[2]METAS FORMACIÓN X CTROS'!$BB77</f>
        <v>0.33881824981301401</v>
      </c>
      <c r="EX77" s="93">
        <f t="shared" si="114"/>
        <v>0.63927971662832828</v>
      </c>
      <c r="EY77" s="62">
        <v>0.67749999999999999</v>
      </c>
      <c r="EZ77" s="93">
        <f>'[2]METAS FORMACIÓN X CTROS'!$BC77</f>
        <v>0.68653662846116303</v>
      </c>
      <c r="FA77" s="93">
        <f t="shared" si="115"/>
        <v>1.0133381969906465</v>
      </c>
      <c r="FB77" s="62">
        <v>0.89</v>
      </c>
      <c r="FC77" s="93">
        <f>'[2]METAS FORMACIÓN X CTROS'!$BD77</f>
        <v>0.90430971512052605</v>
      </c>
      <c r="FD77" s="93">
        <f t="shared" si="116"/>
        <v>1.0160783315960966</v>
      </c>
      <c r="FE77" s="62">
        <v>0.3</v>
      </c>
      <c r="FF77" s="93">
        <f>'[2]METAS FORMACIÓN X CTROS'!$BE77</f>
        <v>0.29227941176470601</v>
      </c>
      <c r="FG77" s="93">
        <f t="shared" si="117"/>
        <v>0.97426470588235337</v>
      </c>
      <c r="FH77" s="62">
        <v>0.59499999999999997</v>
      </c>
      <c r="FI77" s="93">
        <f>'[2]METAS FORMACIÓN X CTROS'!$BF77</f>
        <v>0.49718757642455402</v>
      </c>
      <c r="FJ77" s="93">
        <f t="shared" si="118"/>
        <v>0.83560937214210762</v>
      </c>
      <c r="FK77" s="54">
        <v>0.78395690784684813</v>
      </c>
      <c r="FL77" s="93">
        <f>'[2]METAS FORMACIÓN X CTROS'!$BG77</f>
        <v>0.83064694192978605</v>
      </c>
      <c r="FM77" s="93">
        <f t="shared" si="119"/>
        <v>1.0595568884151718</v>
      </c>
      <c r="FN77" s="54">
        <v>0.61009999999999998</v>
      </c>
      <c r="FO77" s="93">
        <f>'[2]METAS FORMACIÓN X CTROS'!$BH77</f>
        <v>0.83275261324041805</v>
      </c>
      <c r="FP77" s="93">
        <f t="shared" si="120"/>
        <v>1.3649444570405147</v>
      </c>
      <c r="FQ77" s="63">
        <v>959</v>
      </c>
      <c r="FR77" s="8">
        <f>'[2]METAS FORMACIÓN X CTROS'!$BI77</f>
        <v>640</v>
      </c>
      <c r="FS77" s="54">
        <f t="shared" si="121"/>
        <v>0.66736183524504689</v>
      </c>
      <c r="FT77" s="63">
        <v>575</v>
      </c>
      <c r="FU77" s="8">
        <f>'[2]METAS FORMACIÓN X CTROS'!$BJ77</f>
        <v>306</v>
      </c>
      <c r="FV77" s="54">
        <f t="shared" si="122"/>
        <v>0.53217391304347827</v>
      </c>
      <c r="FW77" s="63">
        <v>1534</v>
      </c>
      <c r="FX77" s="8">
        <f>'[2]METAS FORMACIÓN X CTROS'!$BK77</f>
        <v>946</v>
      </c>
      <c r="FY77" s="54">
        <f t="shared" si="123"/>
        <v>0.6166883963494133</v>
      </c>
      <c r="FZ77" s="63">
        <v>12789</v>
      </c>
      <c r="GA77" s="8">
        <f>'[2]METAS FORMACIÓN X CTROS'!$BL77</f>
        <v>18749</v>
      </c>
      <c r="GB77" s="54">
        <f t="shared" si="124"/>
        <v>1.4660254906560326</v>
      </c>
      <c r="GC77" s="63">
        <v>14323</v>
      </c>
      <c r="GD77" s="8">
        <f>'[2]METAS FORMACIÓN X CTROS'!$BM77</f>
        <v>19695</v>
      </c>
      <c r="GE77" s="54">
        <f t="shared" si="125"/>
        <v>1.3750610905536549</v>
      </c>
      <c r="GF77" s="63">
        <v>585</v>
      </c>
      <c r="GG77" s="8">
        <f>'[2]METAS FORMACIÓN X CTROS'!$BN77</f>
        <v>507</v>
      </c>
      <c r="GH77" s="300">
        <f t="shared" si="126"/>
        <v>0.8666666666666667</v>
      </c>
      <c r="GI77" s="8">
        <v>5476</v>
      </c>
      <c r="GJ77" s="8">
        <f>'[2]METAS FORMACIÓN X CTROS'!$BO77</f>
        <v>5181</v>
      </c>
      <c r="GK77" s="93">
        <f t="shared" si="127"/>
        <v>0.9461285609934259</v>
      </c>
      <c r="GL77" s="8">
        <v>915</v>
      </c>
      <c r="GM77" s="8">
        <f>'[2]METAS FORMACIÓN X CTROS'!$BP77</f>
        <v>2135</v>
      </c>
      <c r="GN77" s="93">
        <f t="shared" si="128"/>
        <v>2.3333333333333335</v>
      </c>
    </row>
    <row r="78" spans="1:196" s="1" customFormat="1" ht="15" customHeight="1" x14ac:dyDescent="0.6">
      <c r="A78" s="16">
        <v>41</v>
      </c>
      <c r="B78" s="17" t="s">
        <v>534</v>
      </c>
      <c r="C78" s="18">
        <v>9526</v>
      </c>
      <c r="D78" s="17" t="s">
        <v>643</v>
      </c>
      <c r="E78" s="8">
        <f>VLOOKUP(C78,'[3]METAS FORMACIÓN X CTROS'!$C$11:$E$128,3,0)</f>
        <v>957</v>
      </c>
      <c r="F78" s="8">
        <f>'[2]METAS FORMACIÓN X CTROS'!$E78</f>
        <v>886</v>
      </c>
      <c r="G78" s="352">
        <f t="shared" si="129"/>
        <v>0.92580982236154652</v>
      </c>
      <c r="H78" s="8">
        <f>VLOOKUP(C78,'[3]METAS FORMACIÓN X CTROS'!$C$11:$F$128,4,0)</f>
        <v>670</v>
      </c>
      <c r="I78" s="8">
        <f>'[2]METAS FORMACIÓN X CTROS'!$F78</f>
        <v>659</v>
      </c>
      <c r="J78" s="352">
        <f t="shared" si="68"/>
        <v>0.9835820895522388</v>
      </c>
      <c r="K78" s="8">
        <f>VLOOKUP(C78,'[3]METAS FORMACIÓN X CTROS'!$C$11:$G$128,5,0)</f>
        <v>0</v>
      </c>
      <c r="L78" s="8">
        <f>'[2]METAS FORMACIÓN X CTROS'!$G78</f>
        <v>0</v>
      </c>
      <c r="M78" s="352" t="str">
        <f t="shared" si="69"/>
        <v>N/A</v>
      </c>
      <c r="N78" s="8">
        <v>46</v>
      </c>
      <c r="O78" s="8">
        <f>'[2]METAS FORMACIÓN X CTROS'!$H78</f>
        <v>46</v>
      </c>
      <c r="P78" s="355">
        <f t="shared" si="70"/>
        <v>1</v>
      </c>
      <c r="Q78" s="8">
        <v>0</v>
      </c>
      <c r="R78" s="8">
        <f>'[2]METAS FORMACIÓN X CTROS'!$I78</f>
        <v>0</v>
      </c>
      <c r="S78" s="355" t="str">
        <f t="shared" si="71"/>
        <v>N/A</v>
      </c>
      <c r="T78" s="8">
        <v>1673</v>
      </c>
      <c r="U78" s="8">
        <f>'[2]METAS FORMACIÓN X CTROS'!$J78</f>
        <v>1591</v>
      </c>
      <c r="V78" s="352">
        <f t="shared" si="66"/>
        <v>0.95098625224148237</v>
      </c>
      <c r="W78" s="8">
        <v>1673</v>
      </c>
      <c r="X78" s="8">
        <f>'[2]METAS FORMACIÓN X CTROS'!$K78</f>
        <v>1591</v>
      </c>
      <c r="Y78" s="352">
        <f t="shared" si="72"/>
        <v>0.95098625224148237</v>
      </c>
      <c r="Z78" s="8">
        <v>114</v>
      </c>
      <c r="AA78" s="8">
        <f>'[2]METAS FORMACIÓN X CTROS'!$L78</f>
        <v>49</v>
      </c>
      <c r="AB78" s="352">
        <f t="shared" si="73"/>
        <v>0.42982456140350878</v>
      </c>
      <c r="AC78" s="8">
        <v>39</v>
      </c>
      <c r="AD78" s="8">
        <f>'[2]METAS FORMACIÓN X CTROS'!$M78</f>
        <v>45</v>
      </c>
      <c r="AE78" s="355">
        <f t="shared" si="74"/>
        <v>1.1538461538461537</v>
      </c>
      <c r="AF78" s="8">
        <v>0</v>
      </c>
      <c r="AG78" s="8">
        <f>'[2]METAS FORMACIÓN X CTROS'!$N78</f>
        <v>0</v>
      </c>
      <c r="AH78" s="355" t="str">
        <f t="shared" si="75"/>
        <v>N/A</v>
      </c>
      <c r="AI78" s="8">
        <v>153</v>
      </c>
      <c r="AJ78" s="8">
        <f>'[2]METAS FORMACIÓN X CTROS'!$O78</f>
        <v>94</v>
      </c>
      <c r="AK78" s="352">
        <f t="shared" si="76"/>
        <v>0.6143790849673203</v>
      </c>
      <c r="AL78" s="8">
        <v>0</v>
      </c>
      <c r="AM78" s="8">
        <f>'[2]METAS FORMACIÓN X CTROS'!$P78</f>
        <v>55</v>
      </c>
      <c r="AN78" s="352" t="str">
        <f t="shared" si="77"/>
        <v>N/A</v>
      </c>
      <c r="AO78" s="8">
        <v>0</v>
      </c>
      <c r="AP78" s="8">
        <f>'[2]METAS FORMACIÓN X CTROS'!$Q78</f>
        <v>0</v>
      </c>
      <c r="AQ78" s="355" t="str">
        <f t="shared" si="78"/>
        <v>N/A</v>
      </c>
      <c r="AR78" s="8">
        <v>15</v>
      </c>
      <c r="AS78" s="8">
        <f>'[2]METAS FORMACIÓN X CTROS'!$R78</f>
        <v>17</v>
      </c>
      <c r="AT78" s="355">
        <f t="shared" si="79"/>
        <v>1.1333333333333333</v>
      </c>
      <c r="AU78" s="8">
        <v>15</v>
      </c>
      <c r="AV78" s="8">
        <f>'[2]METAS FORMACIÓN X CTROS'!$S78</f>
        <v>72</v>
      </c>
      <c r="AW78" s="352">
        <f t="shared" si="80"/>
        <v>4.8</v>
      </c>
      <c r="AX78" s="8">
        <v>325</v>
      </c>
      <c r="AY78" s="8">
        <f>'[2]METAS FORMACIÓN X CTROS'!$T78</f>
        <v>308</v>
      </c>
      <c r="AZ78" s="352">
        <f t="shared" si="81"/>
        <v>0.94769230769230772</v>
      </c>
      <c r="BA78" s="8">
        <v>298</v>
      </c>
      <c r="BB78" s="8">
        <f>'[2]METAS FORMACIÓN X CTROS'!$U78</f>
        <v>334</v>
      </c>
      <c r="BC78" s="352">
        <f t="shared" si="82"/>
        <v>1.1208053691275168</v>
      </c>
      <c r="BD78" s="8">
        <v>102</v>
      </c>
      <c r="BE78" s="8">
        <f>'[2]METAS FORMACIÓN X CTROS'!$V78</f>
        <v>106</v>
      </c>
      <c r="BF78" s="355">
        <f t="shared" si="83"/>
        <v>1.0392156862745099</v>
      </c>
      <c r="BG78" s="8">
        <v>15</v>
      </c>
      <c r="BH78" s="8">
        <f>'[2]METAS FORMACIÓN X CTROS'!$W78</f>
        <v>19</v>
      </c>
      <c r="BI78" s="355">
        <f t="shared" si="84"/>
        <v>1.2666666666666666</v>
      </c>
      <c r="BJ78" s="8">
        <v>1341</v>
      </c>
      <c r="BK78" s="8">
        <f>'[2]METAS FORMACIÓN X CTROS'!$X78</f>
        <v>1378</v>
      </c>
      <c r="BL78" s="560">
        <f t="shared" si="67"/>
        <v>1.0275913497390008</v>
      </c>
      <c r="BM78" s="8">
        <v>2081</v>
      </c>
      <c r="BN78" s="8">
        <f>'[2]METAS FORMACIÓN X CTROS'!$Y78</f>
        <v>2145</v>
      </c>
      <c r="BO78" s="352">
        <f t="shared" si="85"/>
        <v>1.0307544449783759</v>
      </c>
      <c r="BP78" s="8">
        <v>0</v>
      </c>
      <c r="BQ78" s="8">
        <f>'[2]METAS FORMACIÓN X CTROS'!$Z78</f>
        <v>0</v>
      </c>
      <c r="BR78" s="352" t="str">
        <f t="shared" si="86"/>
        <v>N/A</v>
      </c>
      <c r="BS78" s="8">
        <v>2249</v>
      </c>
      <c r="BT78" s="8">
        <f>'[2]METAS FORMACIÓN X CTROS'!$AA78</f>
        <v>2311</v>
      </c>
      <c r="BU78" s="352">
        <f t="shared" si="87"/>
        <v>1.0275678079146287</v>
      </c>
      <c r="BV78" s="8">
        <v>3922</v>
      </c>
      <c r="BW78" s="8">
        <f>'[2]METAS FORMACIÓN X CTROS'!$AB78</f>
        <v>3902</v>
      </c>
      <c r="BX78" s="352">
        <f t="shared" si="88"/>
        <v>0.99490056093829682</v>
      </c>
      <c r="BY78" s="8">
        <v>24480</v>
      </c>
      <c r="BZ78" s="8">
        <f>'[2]METAS FORMACIÓN X CTROS'!$AC78</f>
        <v>20800</v>
      </c>
      <c r="CA78" s="358">
        <f t="shared" si="89"/>
        <v>0.84967320261437906</v>
      </c>
      <c r="CB78" s="8">
        <v>5130</v>
      </c>
      <c r="CC78" s="8">
        <f>'[2]METAS FORMACIÓN X CTROS'!$AD78</f>
        <v>5719</v>
      </c>
      <c r="CD78" s="358">
        <f t="shared" si="90"/>
        <v>1.1148148148148149</v>
      </c>
      <c r="CE78" s="8">
        <v>3840</v>
      </c>
      <c r="CF78" s="8">
        <f>'[2]METAS FORMACIÓN X CTROS'!$AE78</f>
        <v>3840</v>
      </c>
      <c r="CG78" s="358">
        <f t="shared" si="91"/>
        <v>1</v>
      </c>
      <c r="CH78" s="8">
        <v>0</v>
      </c>
      <c r="CI78" s="8">
        <f>'[2]METAS FORMACIÓN X CTROS'!$AF78</f>
        <v>0</v>
      </c>
      <c r="CJ78" s="352" t="str">
        <f t="shared" si="92"/>
        <v>N/A</v>
      </c>
      <c r="CK78" s="8">
        <v>3840</v>
      </c>
      <c r="CL78" s="8">
        <f>'[2]METAS FORMACIÓN X CTROS'!$AG78</f>
        <v>3840</v>
      </c>
      <c r="CM78" s="358">
        <f t="shared" si="93"/>
        <v>1</v>
      </c>
      <c r="CN78" s="8">
        <v>5366</v>
      </c>
      <c r="CO78" s="8">
        <v>6260</v>
      </c>
      <c r="CP78" s="358">
        <f t="shared" si="94"/>
        <v>1.1666045471487141</v>
      </c>
      <c r="CQ78" s="8">
        <v>300</v>
      </c>
      <c r="CR78" s="8">
        <f>'[2]METAS FORMACIÓN X CTROS'!$AI78</f>
        <v>339</v>
      </c>
      <c r="CS78" s="358">
        <f t="shared" si="95"/>
        <v>1.1299999999999999</v>
      </c>
      <c r="CT78" s="8">
        <v>39116</v>
      </c>
      <c r="CU78" s="8">
        <f>'[2]METAS FORMACIÓN X CTROS'!$AJ78</f>
        <v>36958</v>
      </c>
      <c r="CV78" s="358">
        <f t="shared" si="96"/>
        <v>0.94483075979138975</v>
      </c>
      <c r="CW78" s="8">
        <v>43038</v>
      </c>
      <c r="CX78" s="8">
        <f>'[2]METAS FORMACIÓN X CTROS'!$AK78</f>
        <v>40860</v>
      </c>
      <c r="CY78" s="358">
        <f t="shared" si="97"/>
        <v>0.94939355918025936</v>
      </c>
      <c r="CZ78" s="8">
        <v>5553</v>
      </c>
      <c r="DA78" s="8">
        <f>'[2]METAS FORMACIÓN X CTROS'!$AL78</f>
        <v>6457</v>
      </c>
      <c r="DB78" s="355">
        <f t="shared" si="98"/>
        <v>1.1627948856473977</v>
      </c>
      <c r="DC78" s="8">
        <v>330</v>
      </c>
      <c r="DD78" s="8">
        <f>'[2]METAS FORMACIÓN X CTROS'!$AM78</f>
        <v>375</v>
      </c>
      <c r="DE78" s="355">
        <f t="shared" si="99"/>
        <v>1.1363636363636365</v>
      </c>
      <c r="DF78" s="8">
        <v>29288</v>
      </c>
      <c r="DG78" s="8">
        <f>'[2]METAS FORMACIÓN X CTROS'!$AN78</f>
        <v>25633</v>
      </c>
      <c r="DH78" s="358">
        <f t="shared" si="100"/>
        <v>0.87520486205954662</v>
      </c>
      <c r="DI78" s="62">
        <v>0.82</v>
      </c>
      <c r="DJ78" s="93">
        <f>'[2]METAS FORMACIÓN X CTROS'!$AO78</f>
        <v>0.85331310065756205</v>
      </c>
      <c r="DK78" s="93">
        <f t="shared" si="101"/>
        <v>1.0406257325092221</v>
      </c>
      <c r="DL78" s="62">
        <v>0.77</v>
      </c>
      <c r="DM78" s="93">
        <f>'[2]METAS FORMACIÓN X CTROS'!$AP78</f>
        <v>0.67365269461077804</v>
      </c>
      <c r="DN78" s="93">
        <f t="shared" si="102"/>
        <v>0.87487362936464674</v>
      </c>
      <c r="DO78" s="62">
        <v>0.79499999999999993</v>
      </c>
      <c r="DP78" s="93">
        <f>'[2]METAS FORMACIÓN X CTROS'!$AQ78</f>
        <v>0.827347468628299</v>
      </c>
      <c r="DQ78" s="93">
        <f t="shared" si="103"/>
        <v>1.040688639784024</v>
      </c>
      <c r="DR78" s="62">
        <v>0.83</v>
      </c>
      <c r="DS78" s="93">
        <f>'[2]METAS FORMACIÓN X CTROS'!$AR78</f>
        <v>0.85729613733905596</v>
      </c>
      <c r="DT78" s="93">
        <f t="shared" si="104"/>
        <v>1.032886912456694</v>
      </c>
      <c r="DU78" s="62">
        <v>0.83</v>
      </c>
      <c r="DV78" s="93">
        <f>'[2]METAS FORMACIÓN X CTROS'!$AS78</f>
        <v>0.62518968133535702</v>
      </c>
      <c r="DW78" s="93">
        <f t="shared" si="105"/>
        <v>0.7532405799221169</v>
      </c>
      <c r="DX78" s="62">
        <v>0.83</v>
      </c>
      <c r="DY78" s="93">
        <f>'[2]METAS FORMACIÓN X CTROS'!$AT78</f>
        <v>0.76115650534255197</v>
      </c>
      <c r="DZ78" s="93">
        <f t="shared" si="106"/>
        <v>0.91705603053319518</v>
      </c>
      <c r="EA78" s="62">
        <v>0.82499999999999996</v>
      </c>
      <c r="EB78" s="93">
        <f>'[2]METAS FORMACIÓN X CTROS'!$AU78</f>
        <v>0.85458920591268495</v>
      </c>
      <c r="EC78" s="93">
        <f t="shared" si="107"/>
        <v>1.035865704136588</v>
      </c>
      <c r="ED78" s="62">
        <v>0.8</v>
      </c>
      <c r="EE78" s="93">
        <f>'[2]METAS FORMACIÓN X CTROS'!$AV78</f>
        <v>0.641490433031219</v>
      </c>
      <c r="EF78" s="93">
        <f t="shared" si="108"/>
        <v>0.80186304128902375</v>
      </c>
      <c r="EG78" s="62">
        <v>0.8125</v>
      </c>
      <c r="EH78" s="93">
        <f>'[2]METAS FORMACIÓN X CTROS'!$AW78</f>
        <v>0.800358790363916</v>
      </c>
      <c r="EI78" s="93">
        <f t="shared" si="109"/>
        <v>0.9850569727555889</v>
      </c>
      <c r="EJ78" s="62">
        <v>0.78</v>
      </c>
      <c r="EK78" s="93">
        <f>'[2]METAS FORMACIÓN X CTROS'!$AX78</f>
        <v>0.87700925474914804</v>
      </c>
      <c r="EL78" s="93">
        <f t="shared" si="110"/>
        <v>1.1243708394219847</v>
      </c>
      <c r="EM78" s="62">
        <v>0.28000000000000003</v>
      </c>
      <c r="EN78" s="93">
        <f>'[2]METAS FORMACIÓN X CTROS'!$AY78</f>
        <v>0.29354707792207801</v>
      </c>
      <c r="EO78" s="93">
        <f t="shared" si="111"/>
        <v>1.0483824211502786</v>
      </c>
      <c r="EP78" s="62">
        <v>0.53</v>
      </c>
      <c r="EQ78" s="93">
        <f>'[2]METAS FORMACIÓN X CTROS'!$AZ78</f>
        <v>0.48801342063964498</v>
      </c>
      <c r="ER78" s="93">
        <f t="shared" si="112"/>
        <v>0.92078003894272631</v>
      </c>
      <c r="ES78" s="62">
        <v>0.80249999999999999</v>
      </c>
      <c r="ET78" s="93">
        <f>'[2]METAS FORMACIÓN X CTROS'!$BA78</f>
        <v>0.87272607867603602</v>
      </c>
      <c r="EU78" s="93">
        <f t="shared" si="113"/>
        <v>1.0875091323065869</v>
      </c>
      <c r="EV78" s="62">
        <v>0.54</v>
      </c>
      <c r="EW78" s="93">
        <f>'[2]METAS FORMACIÓN X CTROS'!$BB78</f>
        <v>0.30702609916904</v>
      </c>
      <c r="EX78" s="93">
        <f t="shared" si="114"/>
        <v>0.568566850313037</v>
      </c>
      <c r="EY78" s="62">
        <v>0.67125000000000001</v>
      </c>
      <c r="EZ78" s="93">
        <f>'[2]METAS FORMACIÓN X CTROS'!$BC78</f>
        <v>0.51784140969162995</v>
      </c>
      <c r="FA78" s="93">
        <f t="shared" si="115"/>
        <v>0.7714583384605288</v>
      </c>
      <c r="FB78" s="62" t="s">
        <v>527</v>
      </c>
      <c r="FC78" s="93">
        <f>'[2]METAS FORMACIÓN X CTROS'!$BD78</f>
        <v>0</v>
      </c>
      <c r="FD78" s="93" t="str">
        <f t="shared" si="116"/>
        <v>N/A</v>
      </c>
      <c r="FE78" s="62">
        <v>0.41</v>
      </c>
      <c r="FF78" s="93">
        <f>'[2]METAS FORMACIÓN X CTROS'!$BE78</f>
        <v>0.24140624999999999</v>
      </c>
      <c r="FG78" s="93">
        <f t="shared" si="117"/>
        <v>0.58879573170731703</v>
      </c>
      <c r="FH78" s="62">
        <v>0.41</v>
      </c>
      <c r="FI78" s="93">
        <f>'[2]METAS FORMACIÓN X CTROS'!$BF78</f>
        <v>0.24140624999999999</v>
      </c>
      <c r="FJ78" s="93">
        <f t="shared" si="118"/>
        <v>0.58879573170731703</v>
      </c>
      <c r="FK78" s="54">
        <v>0.84358254656800202</v>
      </c>
      <c r="FL78" s="93">
        <f>'[2]METAS FORMACIÓN X CTROS'!$BG78</f>
        <v>0.88973207371844498</v>
      </c>
      <c r="FM78" s="93">
        <f t="shared" si="119"/>
        <v>1.0547065931344786</v>
      </c>
      <c r="FN78" s="54">
        <v>0.61009999999999998</v>
      </c>
      <c r="FO78" s="93">
        <f>'[2]METAS FORMACIÓN X CTROS'!$BH78</f>
        <v>0.92800000000000005</v>
      </c>
      <c r="FP78" s="93">
        <f t="shared" si="120"/>
        <v>1.5210621209637765</v>
      </c>
      <c r="FQ78" s="63">
        <v>852</v>
      </c>
      <c r="FR78" s="8">
        <f>'[2]METAS FORMACIÓN X CTROS'!$BI78</f>
        <v>568</v>
      </c>
      <c r="FS78" s="54">
        <f t="shared" si="121"/>
        <v>0.66666666666666663</v>
      </c>
      <c r="FT78" s="63">
        <v>447</v>
      </c>
      <c r="FU78" s="8">
        <f>'[2]METAS FORMACIÓN X CTROS'!$BJ78</f>
        <v>180</v>
      </c>
      <c r="FV78" s="54">
        <f t="shared" si="122"/>
        <v>0.40268456375838924</v>
      </c>
      <c r="FW78" s="63">
        <v>1299</v>
      </c>
      <c r="FX78" s="8">
        <f>'[2]METAS FORMACIÓN X CTROS'!$BK78</f>
        <v>748</v>
      </c>
      <c r="FY78" s="54">
        <f t="shared" si="123"/>
        <v>0.57582755966127785</v>
      </c>
      <c r="FZ78" s="63">
        <v>12429</v>
      </c>
      <c r="GA78" s="8">
        <f>'[2]METAS FORMACIÓN X CTROS'!$BL78</f>
        <v>12176</v>
      </c>
      <c r="GB78" s="54">
        <f t="shared" si="124"/>
        <v>0.97964438007884791</v>
      </c>
      <c r="GC78" s="63">
        <v>13728</v>
      </c>
      <c r="GD78" s="8">
        <f>'[2]METAS FORMACIÓN X CTROS'!$BM78</f>
        <v>12924</v>
      </c>
      <c r="GE78" s="54">
        <f t="shared" si="125"/>
        <v>0.94143356643356646</v>
      </c>
      <c r="GF78" s="63">
        <v>490</v>
      </c>
      <c r="GG78" s="8">
        <f>'[2]METAS FORMACIÓN X CTROS'!$BN78</f>
        <v>461</v>
      </c>
      <c r="GH78" s="300">
        <f t="shared" si="126"/>
        <v>0.9408163265306122</v>
      </c>
      <c r="GI78" s="8">
        <v>3937</v>
      </c>
      <c r="GJ78" s="8">
        <f>'[2]METAS FORMACIÓN X CTROS'!$BO78</f>
        <v>3816</v>
      </c>
      <c r="GK78" s="93">
        <f t="shared" si="127"/>
        <v>0.96926593853187704</v>
      </c>
      <c r="GL78" s="8">
        <v>183</v>
      </c>
      <c r="GM78" s="8">
        <f>'[2]METAS FORMACIÓN X CTROS'!$BP78</f>
        <v>281</v>
      </c>
      <c r="GN78" s="93">
        <f t="shared" si="128"/>
        <v>1.53551912568306</v>
      </c>
    </row>
    <row r="79" spans="1:196" s="1" customFormat="1" ht="15" customHeight="1" x14ac:dyDescent="0.6">
      <c r="A79" s="16">
        <v>41</v>
      </c>
      <c r="B79" s="17" t="s">
        <v>534</v>
      </c>
      <c r="C79" s="18">
        <v>9527</v>
      </c>
      <c r="D79" s="17" t="s">
        <v>644</v>
      </c>
      <c r="E79" s="8">
        <f>VLOOKUP(C79,'[3]METAS FORMACIÓN X CTROS'!$C$11:$E$128,3,0)</f>
        <v>3460</v>
      </c>
      <c r="F79" s="8">
        <f>'[2]METAS FORMACIÓN X CTROS'!$E79</f>
        <v>3314</v>
      </c>
      <c r="G79" s="352">
        <f t="shared" si="129"/>
        <v>0.95780346820809248</v>
      </c>
      <c r="H79" s="8">
        <f>VLOOKUP(C79,'[3]METAS FORMACIÓN X CTROS'!$C$11:$F$128,4,0)</f>
        <v>1109</v>
      </c>
      <c r="I79" s="8">
        <f>'[2]METAS FORMACIÓN X CTROS'!$F79</f>
        <v>1118</v>
      </c>
      <c r="J79" s="352">
        <f t="shared" si="68"/>
        <v>1.0081154192966637</v>
      </c>
      <c r="K79" s="8">
        <f>VLOOKUP(C79,'[3]METAS FORMACIÓN X CTROS'!$C$11:$G$128,5,0)</f>
        <v>0</v>
      </c>
      <c r="L79" s="8">
        <f>'[2]METAS FORMACIÓN X CTROS'!$G79</f>
        <v>0</v>
      </c>
      <c r="M79" s="352" t="str">
        <f t="shared" si="69"/>
        <v>N/A</v>
      </c>
      <c r="N79" s="8">
        <v>0</v>
      </c>
      <c r="O79" s="8">
        <f>'[2]METAS FORMACIÓN X CTROS'!$H79</f>
        <v>0</v>
      </c>
      <c r="P79" s="355" t="str">
        <f t="shared" si="70"/>
        <v>N/A</v>
      </c>
      <c r="Q79" s="8">
        <v>0</v>
      </c>
      <c r="R79" s="8">
        <f>'[2]METAS FORMACIÓN X CTROS'!$I79</f>
        <v>0</v>
      </c>
      <c r="S79" s="355" t="str">
        <f t="shared" si="71"/>
        <v>N/A</v>
      </c>
      <c r="T79" s="8">
        <v>4569</v>
      </c>
      <c r="U79" s="8">
        <f>'[2]METAS FORMACIÓN X CTROS'!$J79</f>
        <v>4432</v>
      </c>
      <c r="V79" s="352">
        <f t="shared" si="66"/>
        <v>0.97001532063908946</v>
      </c>
      <c r="W79" s="8">
        <v>4569</v>
      </c>
      <c r="X79" s="8">
        <f>'[2]METAS FORMACIÓN X CTROS'!$K79</f>
        <v>4432</v>
      </c>
      <c r="Y79" s="352">
        <f t="shared" si="72"/>
        <v>0.97001532063908946</v>
      </c>
      <c r="Z79" s="8">
        <v>60</v>
      </c>
      <c r="AA79" s="8">
        <f>'[2]METAS FORMACIÓN X CTROS'!$L79</f>
        <v>32</v>
      </c>
      <c r="AB79" s="352">
        <f t="shared" si="73"/>
        <v>0.53333333333333333</v>
      </c>
      <c r="AC79" s="8">
        <v>0</v>
      </c>
      <c r="AD79" s="8">
        <f>'[2]METAS FORMACIÓN X CTROS'!$M79</f>
        <v>0</v>
      </c>
      <c r="AE79" s="355" t="str">
        <f t="shared" si="74"/>
        <v>N/A</v>
      </c>
      <c r="AF79" s="8">
        <v>15</v>
      </c>
      <c r="AG79" s="8">
        <f>'[2]METAS FORMACIÓN X CTROS'!$N79</f>
        <v>47</v>
      </c>
      <c r="AH79" s="355">
        <f t="shared" si="75"/>
        <v>3.1333333333333333</v>
      </c>
      <c r="AI79" s="8">
        <v>75</v>
      </c>
      <c r="AJ79" s="8">
        <f>'[2]METAS FORMACIÓN X CTROS'!$O79</f>
        <v>79</v>
      </c>
      <c r="AK79" s="352">
        <f t="shared" si="76"/>
        <v>1.0533333333333332</v>
      </c>
      <c r="AL79" s="8">
        <v>55</v>
      </c>
      <c r="AM79" s="8">
        <f>'[2]METAS FORMACIÓN X CTROS'!$P79</f>
        <v>0</v>
      </c>
      <c r="AN79" s="352">
        <f t="shared" si="77"/>
        <v>0</v>
      </c>
      <c r="AO79" s="8">
        <v>0</v>
      </c>
      <c r="AP79" s="8">
        <f>'[2]METAS FORMACIÓN X CTROS'!$Q79</f>
        <v>0</v>
      </c>
      <c r="AQ79" s="355" t="str">
        <f t="shared" si="78"/>
        <v>N/A</v>
      </c>
      <c r="AR79" s="8">
        <v>30</v>
      </c>
      <c r="AS79" s="8">
        <f>'[2]METAS FORMACIÓN X CTROS'!$R79</f>
        <v>0</v>
      </c>
      <c r="AT79" s="355">
        <f t="shared" si="79"/>
        <v>0</v>
      </c>
      <c r="AU79" s="8">
        <v>85</v>
      </c>
      <c r="AV79" s="8">
        <f>'[2]METAS FORMACIÓN X CTROS'!$S79</f>
        <v>0</v>
      </c>
      <c r="AW79" s="352">
        <f t="shared" si="80"/>
        <v>0</v>
      </c>
      <c r="AX79" s="8">
        <v>1591</v>
      </c>
      <c r="AY79" s="8">
        <f>'[2]METAS FORMACIÓN X CTROS'!$T79</f>
        <v>1640</v>
      </c>
      <c r="AZ79" s="352">
        <f t="shared" si="81"/>
        <v>1.0307982401005658</v>
      </c>
      <c r="BA79" s="8">
        <v>644</v>
      </c>
      <c r="BB79" s="8">
        <f>'[2]METAS FORMACIÓN X CTROS'!$U79</f>
        <v>665</v>
      </c>
      <c r="BC79" s="352">
        <f t="shared" si="82"/>
        <v>1.0326086956521738</v>
      </c>
      <c r="BD79" s="8">
        <v>0</v>
      </c>
      <c r="BE79" s="8">
        <f>'[2]METAS FORMACIÓN X CTROS'!$V79</f>
        <v>0</v>
      </c>
      <c r="BF79" s="355" t="str">
        <f t="shared" si="83"/>
        <v>N/A</v>
      </c>
      <c r="BG79" s="8">
        <v>30</v>
      </c>
      <c r="BH79" s="8">
        <f>'[2]METAS FORMACIÓN X CTROS'!$W79</f>
        <v>49</v>
      </c>
      <c r="BI79" s="355">
        <f t="shared" si="84"/>
        <v>1.6333333333333333</v>
      </c>
      <c r="BJ79" s="8">
        <v>4089</v>
      </c>
      <c r="BK79" s="8">
        <f>'[2]METAS FORMACIÓN X CTROS'!$X79</f>
        <v>4162</v>
      </c>
      <c r="BL79" s="560">
        <f t="shared" si="67"/>
        <v>1.0178527757397897</v>
      </c>
      <c r="BM79" s="8">
        <v>6354</v>
      </c>
      <c r="BN79" s="8">
        <f>'[2]METAS FORMACIÓN X CTROS'!$Y79</f>
        <v>6516</v>
      </c>
      <c r="BO79" s="352">
        <f t="shared" si="85"/>
        <v>1.0254957507082152</v>
      </c>
      <c r="BP79" s="8">
        <v>0</v>
      </c>
      <c r="BQ79" s="8">
        <f>'[2]METAS FORMACIÓN X CTROS'!$Z79</f>
        <v>0</v>
      </c>
      <c r="BR79" s="352" t="str">
        <f t="shared" si="86"/>
        <v>N/A</v>
      </c>
      <c r="BS79" s="8">
        <v>6514</v>
      </c>
      <c r="BT79" s="8">
        <f>'[2]METAS FORMACIÓN X CTROS'!$AA79</f>
        <v>6595</v>
      </c>
      <c r="BU79" s="352">
        <f t="shared" si="87"/>
        <v>1.012434755910347</v>
      </c>
      <c r="BV79" s="8">
        <v>11083</v>
      </c>
      <c r="BW79" s="8">
        <f>'[2]METAS FORMACIÓN X CTROS'!$AB79</f>
        <v>11027</v>
      </c>
      <c r="BX79" s="352">
        <f t="shared" si="88"/>
        <v>0.99494721645763784</v>
      </c>
      <c r="BY79" s="8">
        <v>24000</v>
      </c>
      <c r="BZ79" s="8">
        <f>'[2]METAS FORMACIÓN X CTROS'!$AC79</f>
        <v>23645</v>
      </c>
      <c r="CA79" s="358">
        <f t="shared" si="89"/>
        <v>0.98520833333333335</v>
      </c>
      <c r="CB79" s="8">
        <v>31620</v>
      </c>
      <c r="CC79" s="8">
        <f>'[2]METAS FORMACIÓN X CTROS'!$AD79</f>
        <v>18430</v>
      </c>
      <c r="CD79" s="358">
        <f t="shared" si="90"/>
        <v>0.58285895003162558</v>
      </c>
      <c r="CE79" s="8">
        <v>6800</v>
      </c>
      <c r="CF79" s="8">
        <f>'[2]METAS FORMACIÓN X CTROS'!$AE79</f>
        <v>6828</v>
      </c>
      <c r="CG79" s="358">
        <f t="shared" si="91"/>
        <v>1.0041176470588236</v>
      </c>
      <c r="CH79" s="8">
        <v>1320</v>
      </c>
      <c r="CI79" s="8">
        <f>'[2]METAS FORMACIÓN X CTROS'!$AF79</f>
        <v>2806</v>
      </c>
      <c r="CJ79" s="352">
        <f t="shared" si="92"/>
        <v>2.125757575757576</v>
      </c>
      <c r="CK79" s="8">
        <v>8120</v>
      </c>
      <c r="CL79" s="8">
        <f>'[2]METAS FORMACIÓN X CTROS'!$AG79</f>
        <v>9634</v>
      </c>
      <c r="CM79" s="358">
        <f t="shared" si="93"/>
        <v>1.1864532019704435</v>
      </c>
      <c r="CN79" s="8">
        <v>1712</v>
      </c>
      <c r="CO79" s="8">
        <v>2351</v>
      </c>
      <c r="CP79" s="358">
        <f t="shared" si="94"/>
        <v>1.3732476635514019</v>
      </c>
      <c r="CQ79" s="8">
        <v>700</v>
      </c>
      <c r="CR79" s="8">
        <f>'[2]METAS FORMACIÓN X CTROS'!$AI79</f>
        <v>3882</v>
      </c>
      <c r="CS79" s="358">
        <f t="shared" si="95"/>
        <v>5.5457142857142854</v>
      </c>
      <c r="CT79" s="8">
        <v>66152</v>
      </c>
      <c r="CU79" s="8">
        <f>'[2]METAS FORMACIÓN X CTROS'!$AJ79</f>
        <v>57942</v>
      </c>
      <c r="CV79" s="358">
        <f t="shared" si="96"/>
        <v>0.87589188535494011</v>
      </c>
      <c r="CW79" s="8">
        <v>77235</v>
      </c>
      <c r="CX79" s="8">
        <f>'[2]METAS FORMACIÓN X CTROS'!$AK79</f>
        <v>68969</v>
      </c>
      <c r="CY79" s="358">
        <f t="shared" si="97"/>
        <v>0.89297598239140286</v>
      </c>
      <c r="CZ79" s="8">
        <v>1712</v>
      </c>
      <c r="DA79" s="8">
        <f>'[2]METAS FORMACIÓN X CTROS'!$AL79</f>
        <v>2351</v>
      </c>
      <c r="DB79" s="355">
        <f t="shared" si="98"/>
        <v>1.3732476635514019</v>
      </c>
      <c r="DC79" s="8">
        <v>775</v>
      </c>
      <c r="DD79" s="8">
        <f>'[2]METAS FORMACIÓN X CTROS'!$AM79</f>
        <v>3978</v>
      </c>
      <c r="DE79" s="355">
        <f t="shared" si="99"/>
        <v>5.1329032258064515</v>
      </c>
      <c r="DF79" s="8">
        <v>32553</v>
      </c>
      <c r="DG79" s="8">
        <f>'[2]METAS FORMACIÓN X CTROS'!$AN79</f>
        <v>32256</v>
      </c>
      <c r="DH79" s="358">
        <f t="shared" si="100"/>
        <v>0.99087641692009953</v>
      </c>
      <c r="DI79" s="62">
        <v>0.85</v>
      </c>
      <c r="DJ79" s="93">
        <f>'[2]METAS FORMACIÓN X CTROS'!$AO79</f>
        <v>0.87841483979763901</v>
      </c>
      <c r="DK79" s="93">
        <f t="shared" si="101"/>
        <v>1.03342922329134</v>
      </c>
      <c r="DL79" s="62">
        <v>0.8</v>
      </c>
      <c r="DM79" s="93">
        <f>'[2]METAS FORMACIÓN X CTROS'!$AP79</f>
        <v>0.86917293233082704</v>
      </c>
      <c r="DN79" s="93">
        <f t="shared" si="102"/>
        <v>1.0864661654135337</v>
      </c>
      <c r="DO79" s="62">
        <v>0.82499999999999996</v>
      </c>
      <c r="DP79" s="93">
        <f>'[2]METAS FORMACIÓN X CTROS'!$AQ79</f>
        <v>0.877482941622441</v>
      </c>
      <c r="DQ79" s="93">
        <f t="shared" si="103"/>
        <v>1.0636156868150801</v>
      </c>
      <c r="DR79" s="62">
        <v>0.91</v>
      </c>
      <c r="DS79" s="93">
        <f>'[2]METAS FORMACIÓN X CTROS'!$AR79</f>
        <v>0.92063971031985503</v>
      </c>
      <c r="DT79" s="93">
        <f t="shared" si="104"/>
        <v>1.0116919893624781</v>
      </c>
      <c r="DU79" s="62">
        <v>0.78</v>
      </c>
      <c r="DV79" s="93">
        <f>'[2]METAS FORMACIÓN X CTROS'!$AS79</f>
        <v>0.81574239713774599</v>
      </c>
      <c r="DW79" s="93">
        <f t="shared" si="105"/>
        <v>1.0458235860740333</v>
      </c>
      <c r="DX79" s="62">
        <v>0.84499999999999997</v>
      </c>
      <c r="DY79" s="93">
        <f>'[2]METAS FORMACIÓN X CTROS'!$AT79</f>
        <v>0.89417870036101099</v>
      </c>
      <c r="DZ79" s="93">
        <f t="shared" si="106"/>
        <v>1.0581996453976461</v>
      </c>
      <c r="EA79" s="62">
        <v>0.88</v>
      </c>
      <c r="EB79" s="93">
        <f>'[2]METAS FORMACIÓN X CTROS'!$AU79</f>
        <v>0.89355257464301197</v>
      </c>
      <c r="EC79" s="93">
        <f t="shared" si="107"/>
        <v>1.0154006530034227</v>
      </c>
      <c r="ED79" s="62">
        <v>0.79</v>
      </c>
      <c r="EE79" s="93">
        <f>'[2]METAS FORMACIÓN X CTROS'!$AV79</f>
        <v>0.83567021873247305</v>
      </c>
      <c r="EF79" s="93">
        <f t="shared" si="108"/>
        <v>1.0578104034588265</v>
      </c>
      <c r="EG79" s="62">
        <v>0.83499999999999996</v>
      </c>
      <c r="EH79" s="93">
        <f>'[2]METAS FORMACIÓN X CTROS'!$AW79</f>
        <v>0.884193343611136</v>
      </c>
      <c r="EI79" s="93">
        <f t="shared" si="109"/>
        <v>1.0589141839654324</v>
      </c>
      <c r="EJ79" s="62">
        <v>0.78</v>
      </c>
      <c r="EK79" s="93">
        <f>'[2]METAS FORMACIÓN X CTROS'!$AX79</f>
        <v>0.87731624740616698</v>
      </c>
      <c r="EL79" s="93">
        <f t="shared" si="110"/>
        <v>1.1247644197514961</v>
      </c>
      <c r="EM79" s="62">
        <v>0.26</v>
      </c>
      <c r="EN79" s="93">
        <f>'[2]METAS FORMACIÓN X CTROS'!$AY79</f>
        <v>0.32756866734486301</v>
      </c>
      <c r="EO79" s="93">
        <f t="shared" si="111"/>
        <v>1.2598794897879346</v>
      </c>
      <c r="EP79" s="62">
        <v>0.52</v>
      </c>
      <c r="EQ79" s="93">
        <f>'[2]METAS FORMACIÓN X CTROS'!$AZ79</f>
        <v>0.58819163991577805</v>
      </c>
      <c r="ER79" s="93">
        <f t="shared" si="112"/>
        <v>1.1311377690688038</v>
      </c>
      <c r="ES79" s="62">
        <v>0.83000000000000007</v>
      </c>
      <c r="ET79" s="93">
        <f>'[2]METAS FORMACIÓN X CTROS'!$BA79</f>
        <v>0.88140440715822699</v>
      </c>
      <c r="EU79" s="93">
        <f t="shared" si="113"/>
        <v>1.0619330206725626</v>
      </c>
      <c r="EV79" s="62">
        <v>0.52500000000000002</v>
      </c>
      <c r="EW79" s="93">
        <f>'[2]METAS FORMACIÓN X CTROS'!$BB79</f>
        <v>0.35565476190476197</v>
      </c>
      <c r="EX79" s="93">
        <f t="shared" si="114"/>
        <v>0.67743764172335608</v>
      </c>
      <c r="EY79" s="62">
        <v>0.67749999999999999</v>
      </c>
      <c r="EZ79" s="93">
        <f>'[2]METAS FORMACIÓN X CTROS'!$BC79</f>
        <v>0.63551740637097798</v>
      </c>
      <c r="FA79" s="93">
        <f t="shared" si="115"/>
        <v>0.93803307213428488</v>
      </c>
      <c r="FB79" s="62">
        <v>0.75</v>
      </c>
      <c r="FC79" s="93">
        <f>'[2]METAS FORMACIÓN X CTROS'!$BD79</f>
        <v>0.92765502494654295</v>
      </c>
      <c r="FD79" s="93">
        <f t="shared" si="116"/>
        <v>1.2368733665953906</v>
      </c>
      <c r="FE79" s="62">
        <v>0.22</v>
      </c>
      <c r="FF79" s="93">
        <f>'[2]METAS FORMACIÓN X CTROS'!$BE79</f>
        <v>0.32557117750439402</v>
      </c>
      <c r="FG79" s="93">
        <f t="shared" si="117"/>
        <v>1.4798689886563365</v>
      </c>
      <c r="FH79" s="62">
        <v>0.48499999999999999</v>
      </c>
      <c r="FI79" s="93">
        <f>'[2]METAS FORMACIÓN X CTROS'!$BF79</f>
        <v>0.50093419140543904</v>
      </c>
      <c r="FJ79" s="93">
        <f t="shared" si="118"/>
        <v>1.0328540028978126</v>
      </c>
      <c r="FK79" s="54">
        <v>0.9</v>
      </c>
      <c r="FL79" s="93">
        <f>'[2]METAS FORMACIÓN X CTROS'!$BG79</f>
        <v>0.92343683538919596</v>
      </c>
      <c r="FM79" s="93">
        <f t="shared" si="119"/>
        <v>1.0260409282102176</v>
      </c>
      <c r="FN79" s="54">
        <v>0.61009999999999998</v>
      </c>
      <c r="FO79" s="93">
        <f>'[2]METAS FORMACIÓN X CTROS'!$BH79</f>
        <v>0.763197586726998</v>
      </c>
      <c r="FP79" s="93">
        <f t="shared" si="120"/>
        <v>1.2509385129109949</v>
      </c>
      <c r="FQ79" s="63">
        <v>2920</v>
      </c>
      <c r="FR79" s="8">
        <f>'[2]METAS FORMACIÓN X CTROS'!$BI79</f>
        <v>2075</v>
      </c>
      <c r="FS79" s="54">
        <f t="shared" si="121"/>
        <v>0.71061643835616439</v>
      </c>
      <c r="FT79" s="63">
        <v>1183</v>
      </c>
      <c r="FU79" s="8">
        <f>'[2]METAS FORMACIÓN X CTROS'!$BJ79</f>
        <v>505</v>
      </c>
      <c r="FV79" s="54">
        <f t="shared" si="122"/>
        <v>0.42688081149619611</v>
      </c>
      <c r="FW79" s="63">
        <v>4103</v>
      </c>
      <c r="FX79" s="8">
        <f>'[2]METAS FORMACIÓN X CTROS'!$BK79</f>
        <v>2580</v>
      </c>
      <c r="FY79" s="54">
        <f t="shared" si="123"/>
        <v>0.62880818912990499</v>
      </c>
      <c r="FZ79" s="63">
        <v>33390</v>
      </c>
      <c r="GA79" s="8">
        <f>'[2]METAS FORMACIÓN X CTROS'!$BL79</f>
        <v>29489</v>
      </c>
      <c r="GB79" s="54">
        <f t="shared" si="124"/>
        <v>0.88316861335729258</v>
      </c>
      <c r="GC79" s="63">
        <v>37493</v>
      </c>
      <c r="GD79" s="8">
        <f>'[2]METAS FORMACIÓN X CTROS'!$BM79</f>
        <v>32069</v>
      </c>
      <c r="GE79" s="54">
        <f t="shared" si="125"/>
        <v>0.85533299549249198</v>
      </c>
      <c r="GF79" s="63">
        <v>1581</v>
      </c>
      <c r="GG79" s="8">
        <f>'[2]METAS FORMACIÓN X CTROS'!$BN79</f>
        <v>1545</v>
      </c>
      <c r="GH79" s="300">
        <f t="shared" si="126"/>
        <v>0.97722960151802651</v>
      </c>
      <c r="GI79" s="8">
        <v>1121</v>
      </c>
      <c r="GJ79" s="8">
        <f>'[2]METAS FORMACIÓN X CTROS'!$BO79</f>
        <v>1911</v>
      </c>
      <c r="GK79" s="93">
        <f t="shared" si="127"/>
        <v>1.7047279214986619</v>
      </c>
      <c r="GL79" s="8">
        <v>427</v>
      </c>
      <c r="GM79" s="8">
        <f>'[2]METAS FORMACIÓN X CTROS'!$BP79</f>
        <v>2724</v>
      </c>
      <c r="GN79" s="93">
        <f t="shared" si="128"/>
        <v>6.3793911007025761</v>
      </c>
    </row>
    <row r="80" spans="1:196" s="1" customFormat="1" ht="15" customHeight="1" x14ac:dyDescent="0.6">
      <c r="A80" s="16">
        <v>41</v>
      </c>
      <c r="B80" s="17" t="s">
        <v>534</v>
      </c>
      <c r="C80" s="18">
        <v>9528</v>
      </c>
      <c r="D80" s="17" t="s">
        <v>645</v>
      </c>
      <c r="E80" s="8">
        <f>VLOOKUP(C80,'[3]METAS FORMACIÓN X CTROS'!$C$11:$E$128,3,0)</f>
        <v>1791</v>
      </c>
      <c r="F80" s="8">
        <f>'[2]METAS FORMACIÓN X CTROS'!$E80</f>
        <v>1457</v>
      </c>
      <c r="G80" s="352">
        <f t="shared" si="129"/>
        <v>0.81351200446677829</v>
      </c>
      <c r="H80" s="8">
        <f>VLOOKUP(C80,'[3]METAS FORMACIÓN X CTROS'!$C$11:$F$128,4,0)</f>
        <v>923</v>
      </c>
      <c r="I80" s="8">
        <f>'[2]METAS FORMACIÓN X CTROS'!$F80</f>
        <v>1035</v>
      </c>
      <c r="J80" s="352">
        <f t="shared" si="68"/>
        <v>1.1213434452871072</v>
      </c>
      <c r="K80" s="8">
        <f>VLOOKUP(C80,'[3]METAS FORMACIÓN X CTROS'!$C$11:$G$128,5,0)</f>
        <v>208</v>
      </c>
      <c r="L80" s="8">
        <f>'[2]METAS FORMACIÓN X CTROS'!$G80</f>
        <v>188</v>
      </c>
      <c r="M80" s="352">
        <f t="shared" si="69"/>
        <v>0.90384615384615385</v>
      </c>
      <c r="N80" s="8">
        <v>66</v>
      </c>
      <c r="O80" s="8">
        <f>'[2]METAS FORMACIÓN X CTROS'!$H80</f>
        <v>118</v>
      </c>
      <c r="P80" s="355">
        <f t="shared" si="70"/>
        <v>1.7878787878787878</v>
      </c>
      <c r="Q80" s="8">
        <v>0</v>
      </c>
      <c r="R80" s="8">
        <f>'[2]METAS FORMACIÓN X CTROS'!$I80</f>
        <v>0</v>
      </c>
      <c r="S80" s="355" t="str">
        <f t="shared" si="71"/>
        <v>N/A</v>
      </c>
      <c r="T80" s="8">
        <v>2988</v>
      </c>
      <c r="U80" s="8">
        <f>'[2]METAS FORMACIÓN X CTROS'!$J80</f>
        <v>2798</v>
      </c>
      <c r="V80" s="352">
        <f t="shared" si="66"/>
        <v>0.93641231593038821</v>
      </c>
      <c r="W80" s="8">
        <v>2988</v>
      </c>
      <c r="X80" s="8">
        <f>'[2]METAS FORMACIÓN X CTROS'!$K80</f>
        <v>2798</v>
      </c>
      <c r="Y80" s="352">
        <f t="shared" si="72"/>
        <v>0.93641231593038821</v>
      </c>
      <c r="Z80" s="8">
        <v>105</v>
      </c>
      <c r="AA80" s="8">
        <f>'[2]METAS FORMACIÓN X CTROS'!$L80</f>
        <v>30</v>
      </c>
      <c r="AB80" s="352">
        <f t="shared" si="73"/>
        <v>0.2857142857142857</v>
      </c>
      <c r="AC80" s="8">
        <v>54</v>
      </c>
      <c r="AD80" s="8">
        <f>'[2]METAS FORMACIÓN X CTROS'!$M80</f>
        <v>39</v>
      </c>
      <c r="AE80" s="355">
        <f t="shared" si="74"/>
        <v>0.72222222222222221</v>
      </c>
      <c r="AF80" s="8">
        <v>36</v>
      </c>
      <c r="AG80" s="8">
        <f>'[2]METAS FORMACIÓN X CTROS'!$N80</f>
        <v>54</v>
      </c>
      <c r="AH80" s="355">
        <f t="shared" si="75"/>
        <v>1.5</v>
      </c>
      <c r="AI80" s="8">
        <v>195</v>
      </c>
      <c r="AJ80" s="8">
        <f>'[2]METAS FORMACIÓN X CTROS'!$O80</f>
        <v>123</v>
      </c>
      <c r="AK80" s="352">
        <f t="shared" si="76"/>
        <v>0.63076923076923075</v>
      </c>
      <c r="AL80" s="8">
        <v>0</v>
      </c>
      <c r="AM80" s="8">
        <f>'[2]METAS FORMACIÓN X CTROS'!$P80</f>
        <v>44</v>
      </c>
      <c r="AN80" s="352" t="str">
        <f t="shared" si="77"/>
        <v>N/A</v>
      </c>
      <c r="AO80" s="8">
        <v>15</v>
      </c>
      <c r="AP80" s="8">
        <f>'[2]METAS FORMACIÓN X CTROS'!$Q80</f>
        <v>18</v>
      </c>
      <c r="AQ80" s="355">
        <f t="shared" si="78"/>
        <v>1.2</v>
      </c>
      <c r="AR80" s="8">
        <v>0</v>
      </c>
      <c r="AS80" s="8">
        <f>'[2]METAS FORMACIÓN X CTROS'!$R80</f>
        <v>0</v>
      </c>
      <c r="AT80" s="355" t="str">
        <f t="shared" si="79"/>
        <v>N/A</v>
      </c>
      <c r="AU80" s="8">
        <v>15</v>
      </c>
      <c r="AV80" s="8">
        <f>'[2]METAS FORMACIÓN X CTROS'!$S80</f>
        <v>62</v>
      </c>
      <c r="AW80" s="352">
        <f t="shared" si="80"/>
        <v>4.1333333333333337</v>
      </c>
      <c r="AX80" s="8">
        <v>1945</v>
      </c>
      <c r="AY80" s="8">
        <f>'[2]METAS FORMACIÓN X CTROS'!$T80</f>
        <v>1566</v>
      </c>
      <c r="AZ80" s="352">
        <f t="shared" si="81"/>
        <v>0.80514138817480718</v>
      </c>
      <c r="BA80" s="8">
        <v>399</v>
      </c>
      <c r="BB80" s="8">
        <f>'[2]METAS FORMACIÓN X CTROS'!$U80</f>
        <v>418</v>
      </c>
      <c r="BC80" s="352">
        <f t="shared" si="82"/>
        <v>1.0476190476190477</v>
      </c>
      <c r="BD80" s="8">
        <v>385</v>
      </c>
      <c r="BE80" s="8">
        <f>'[2]METAS FORMACIÓN X CTROS'!$V80</f>
        <v>514</v>
      </c>
      <c r="BF80" s="355">
        <f t="shared" si="83"/>
        <v>1.3350649350649351</v>
      </c>
      <c r="BG80" s="8">
        <v>131</v>
      </c>
      <c r="BH80" s="8">
        <f>'[2]METAS FORMACIÓN X CTROS'!$W80</f>
        <v>140</v>
      </c>
      <c r="BI80" s="355">
        <f t="shared" si="84"/>
        <v>1.0687022900763359</v>
      </c>
      <c r="BJ80" s="8">
        <v>1732</v>
      </c>
      <c r="BK80" s="8">
        <f>'[2]METAS FORMACIÓN X CTROS'!$X80</f>
        <v>1732</v>
      </c>
      <c r="BL80" s="560">
        <f t="shared" si="67"/>
        <v>1</v>
      </c>
      <c r="BM80" s="8">
        <v>4592</v>
      </c>
      <c r="BN80" s="8">
        <f>'[2]METAS FORMACIÓN X CTROS'!$Y80</f>
        <v>4370</v>
      </c>
      <c r="BO80" s="352">
        <f t="shared" si="85"/>
        <v>0.9516550522648084</v>
      </c>
      <c r="BP80" s="8">
        <v>30</v>
      </c>
      <c r="BQ80" s="8">
        <f>'[2]METAS FORMACIÓN X CTROS'!$Z80</f>
        <v>19</v>
      </c>
      <c r="BR80" s="352">
        <f t="shared" si="86"/>
        <v>0.6333333333333333</v>
      </c>
      <c r="BS80" s="8">
        <v>4832</v>
      </c>
      <c r="BT80" s="8">
        <f>'[2]METAS FORMACIÓN X CTROS'!$AA80</f>
        <v>4574</v>
      </c>
      <c r="BU80" s="352">
        <f t="shared" si="87"/>
        <v>0.94660596026490063</v>
      </c>
      <c r="BV80" s="8">
        <v>7820</v>
      </c>
      <c r="BW80" s="8">
        <f>'[2]METAS FORMACIÓN X CTROS'!$AB80</f>
        <v>7372</v>
      </c>
      <c r="BX80" s="352">
        <f t="shared" si="88"/>
        <v>0.94271099744245523</v>
      </c>
      <c r="BY80" s="8">
        <v>13760</v>
      </c>
      <c r="BZ80" s="8">
        <f>'[2]METAS FORMACIÓN X CTROS'!$AC80</f>
        <v>13760</v>
      </c>
      <c r="CA80" s="358">
        <f t="shared" si="89"/>
        <v>1</v>
      </c>
      <c r="CB80" s="8">
        <v>16980</v>
      </c>
      <c r="CC80" s="8">
        <f>'[2]METAS FORMACIÓN X CTROS'!$AD80</f>
        <v>16676</v>
      </c>
      <c r="CD80" s="358">
        <f t="shared" si="90"/>
        <v>0.98209658421672552</v>
      </c>
      <c r="CE80" s="8">
        <v>5120</v>
      </c>
      <c r="CF80" s="8">
        <f>'[2]METAS FORMACIÓN X CTROS'!$AE80</f>
        <v>5120</v>
      </c>
      <c r="CG80" s="358">
        <f t="shared" si="91"/>
        <v>1</v>
      </c>
      <c r="CH80" s="8">
        <v>1320</v>
      </c>
      <c r="CI80" s="8">
        <f>'[2]METAS FORMACIÓN X CTROS'!$AF80</f>
        <v>1259</v>
      </c>
      <c r="CJ80" s="352">
        <f t="shared" si="92"/>
        <v>0.95378787878787874</v>
      </c>
      <c r="CK80" s="8">
        <v>6440</v>
      </c>
      <c r="CL80" s="8">
        <f>'[2]METAS FORMACIÓN X CTROS'!$AG80</f>
        <v>6379</v>
      </c>
      <c r="CM80" s="358">
        <f t="shared" si="93"/>
        <v>0.99052795031055896</v>
      </c>
      <c r="CN80" s="8">
        <v>8911</v>
      </c>
      <c r="CO80" s="8">
        <v>8314</v>
      </c>
      <c r="CP80" s="358">
        <f t="shared" si="94"/>
        <v>0.93300415217147348</v>
      </c>
      <c r="CQ80" s="8">
        <v>700</v>
      </c>
      <c r="CR80" s="8">
        <f>'[2]METAS FORMACIÓN X CTROS'!$AI80</f>
        <v>710</v>
      </c>
      <c r="CS80" s="358">
        <f t="shared" si="95"/>
        <v>1.0142857142857142</v>
      </c>
      <c r="CT80" s="8">
        <v>46791</v>
      </c>
      <c r="CU80" s="8">
        <f>'[2]METAS FORMACIÓN X CTROS'!$AJ80</f>
        <v>45839</v>
      </c>
      <c r="CV80" s="358">
        <f t="shared" si="96"/>
        <v>0.97965420700562078</v>
      </c>
      <c r="CW80" s="8">
        <v>54611</v>
      </c>
      <c r="CX80" s="8">
        <f>'[2]METAS FORMACIÓN X CTROS'!$AK80</f>
        <v>53211</v>
      </c>
      <c r="CY80" s="358">
        <f t="shared" si="97"/>
        <v>0.9743641390928568</v>
      </c>
      <c r="CZ80" s="8">
        <v>9431</v>
      </c>
      <c r="DA80" s="8">
        <f>'[2]METAS FORMACIÓN X CTROS'!$AL80</f>
        <v>9003</v>
      </c>
      <c r="DB80" s="355">
        <f t="shared" si="98"/>
        <v>0.95461774997349169</v>
      </c>
      <c r="DC80" s="8">
        <v>867</v>
      </c>
      <c r="DD80" s="8">
        <f>'[2]METAS FORMACIÓN X CTROS'!$AM80</f>
        <v>904</v>
      </c>
      <c r="DE80" s="355">
        <f t="shared" si="99"/>
        <v>1.0426758938869665</v>
      </c>
      <c r="DF80" s="8">
        <v>20202</v>
      </c>
      <c r="DG80" s="8">
        <f>'[2]METAS FORMACIÓN X CTROS'!$AN80</f>
        <v>20333</v>
      </c>
      <c r="DH80" s="358">
        <f t="shared" si="100"/>
        <v>1.0064845064845065</v>
      </c>
      <c r="DI80" s="62">
        <v>0.78</v>
      </c>
      <c r="DJ80" s="93">
        <f>'[2]METAS FORMACIÓN X CTROS'!$AO80</f>
        <v>0.86453320500481201</v>
      </c>
      <c r="DK80" s="93">
        <f t="shared" si="101"/>
        <v>1.1083759038523231</v>
      </c>
      <c r="DL80" s="62">
        <v>0.81</v>
      </c>
      <c r="DM80" s="93">
        <f>'[2]METAS FORMACIÓN X CTROS'!$AP80</f>
        <v>0.91866028708133995</v>
      </c>
      <c r="DN80" s="93">
        <f t="shared" si="102"/>
        <v>1.1341485025695555</v>
      </c>
      <c r="DO80" s="62">
        <v>0.79500000000000004</v>
      </c>
      <c r="DP80" s="93">
        <f>'[2]METAS FORMACIÓN X CTROS'!$AQ80</f>
        <v>0.86947966768692597</v>
      </c>
      <c r="DQ80" s="93">
        <f t="shared" si="103"/>
        <v>1.0936851165873283</v>
      </c>
      <c r="DR80" s="62">
        <v>0.8</v>
      </c>
      <c r="DS80" s="93">
        <f>'[2]METAS FORMACIÓN X CTROS'!$AR80</f>
        <v>0.86613726602382302</v>
      </c>
      <c r="DT80" s="93">
        <f t="shared" si="104"/>
        <v>1.0826715825297788</v>
      </c>
      <c r="DU80" s="62">
        <v>0.69</v>
      </c>
      <c r="DV80" s="93">
        <f>'[2]METAS FORMACIÓN X CTROS'!$AS80</f>
        <v>0.88405797101449302</v>
      </c>
      <c r="DW80" s="93">
        <f t="shared" si="105"/>
        <v>1.2812434362528886</v>
      </c>
      <c r="DX80" s="62">
        <v>0.745</v>
      </c>
      <c r="DY80" s="93">
        <f>'[2]METAS FORMACIÓN X CTROS'!$AT80</f>
        <v>0.87276626161543902</v>
      </c>
      <c r="DZ80" s="93">
        <f t="shared" si="106"/>
        <v>1.1714983377388444</v>
      </c>
      <c r="EA80" s="62">
        <v>0.79</v>
      </c>
      <c r="EB80" s="93">
        <f>'[2]METAS FORMACIÓN X CTROS'!$AU80</f>
        <v>0.865010981584727</v>
      </c>
      <c r="EC80" s="93">
        <f t="shared" si="107"/>
        <v>1.0949506096009203</v>
      </c>
      <c r="ED80" s="62">
        <v>0.75</v>
      </c>
      <c r="EE80" s="93">
        <f>'[2]METAS FORMACIÓN X CTROS'!$AV80</f>
        <v>0.89401238816242301</v>
      </c>
      <c r="EF80" s="93">
        <f t="shared" si="108"/>
        <v>1.1920165175498973</v>
      </c>
      <c r="EG80" s="62">
        <v>0.77</v>
      </c>
      <c r="EH80" s="93">
        <f>'[2]METAS FORMACIÓN X CTROS'!$AW80</f>
        <v>0.87072707542050998</v>
      </c>
      <c r="EI80" s="93">
        <f t="shared" si="109"/>
        <v>1.130814383663</v>
      </c>
      <c r="EJ80" s="62">
        <v>0.84</v>
      </c>
      <c r="EK80" s="93">
        <f>'[2]METAS FORMACIÓN X CTROS'!$AX80</f>
        <v>0.87143440038577102</v>
      </c>
      <c r="EL80" s="93">
        <f t="shared" si="110"/>
        <v>1.037421905221156</v>
      </c>
      <c r="EM80" s="62">
        <v>0.28999999999999998</v>
      </c>
      <c r="EN80" s="93">
        <f>'[2]METAS FORMACIÓN X CTROS'!$AY80</f>
        <v>0.31440677966101699</v>
      </c>
      <c r="EO80" s="93">
        <f t="shared" si="111"/>
        <v>1.0841613091759208</v>
      </c>
      <c r="EP80" s="62">
        <v>0.56499999999999995</v>
      </c>
      <c r="EQ80" s="93">
        <f>'[2]METAS FORMACIÓN X CTROS'!$AZ80</f>
        <v>0.64200789720543605</v>
      </c>
      <c r="ER80" s="93">
        <f t="shared" si="112"/>
        <v>1.1362971631954621</v>
      </c>
      <c r="ES80" s="62">
        <v>0.81499999999999995</v>
      </c>
      <c r="ET80" s="93">
        <f>'[2]METAS FORMACIÓN X CTROS'!$BA80</f>
        <v>0.87027799744510004</v>
      </c>
      <c r="EU80" s="93">
        <f t="shared" si="113"/>
        <v>1.0678257637363191</v>
      </c>
      <c r="EV80" s="62">
        <v>0.52</v>
      </c>
      <c r="EW80" s="93">
        <f>'[2]METAS FORMACIÓN X CTROS'!$BB80</f>
        <v>0.35582550533615298</v>
      </c>
      <c r="EX80" s="93">
        <f t="shared" si="114"/>
        <v>0.68427981795414028</v>
      </c>
      <c r="EY80" s="62">
        <v>0.66749999999999998</v>
      </c>
      <c r="EZ80" s="93">
        <f>'[2]METAS FORMACIÓN X CTROS'!$BC80</f>
        <v>0.67369528856815297</v>
      </c>
      <c r="FA80" s="93">
        <f t="shared" si="115"/>
        <v>1.0092813311882443</v>
      </c>
      <c r="FB80" s="62">
        <v>0.93</v>
      </c>
      <c r="FC80" s="93">
        <f>'[2]METAS FORMACIÓN X CTROS'!$BD80</f>
        <v>0.93486894360603601</v>
      </c>
      <c r="FD80" s="93">
        <f t="shared" si="116"/>
        <v>1.0052354232322966</v>
      </c>
      <c r="FE80" s="62">
        <v>0.3</v>
      </c>
      <c r="FF80" s="93">
        <f>'[2]METAS FORMACIÓN X CTROS'!$BE80</f>
        <v>0.19257812499999999</v>
      </c>
      <c r="FG80" s="93">
        <f t="shared" si="117"/>
        <v>0.64192708333333337</v>
      </c>
      <c r="FH80" s="62">
        <v>0.61499999999999999</v>
      </c>
      <c r="FI80" s="93">
        <f>'[2]METAS FORMACIÓN X CTROS'!$BF80</f>
        <v>0.33908136071484601</v>
      </c>
      <c r="FJ80" s="93">
        <f t="shared" si="118"/>
        <v>0.55135180604040002</v>
      </c>
      <c r="FK80" s="54">
        <v>0.87423913043478263</v>
      </c>
      <c r="FL80" s="93">
        <f>'[2]METAS FORMACIÓN X CTROS'!$BG80</f>
        <v>0.90458735976896598</v>
      </c>
      <c r="FM80" s="93">
        <f t="shared" si="119"/>
        <v>1.0347138766473314</v>
      </c>
      <c r="FN80" s="54">
        <v>0.61009999999999998</v>
      </c>
      <c r="FO80" s="93">
        <f>'[2]METAS FORMACIÓN X CTROS'!$BH80</f>
        <v>0.81969026548672597</v>
      </c>
      <c r="FP80" s="93">
        <f t="shared" si="120"/>
        <v>1.3435342820631471</v>
      </c>
      <c r="FQ80" s="63">
        <v>1327</v>
      </c>
      <c r="FR80" s="8">
        <f>'[2]METAS FORMACIÓN X CTROS'!$BI80</f>
        <v>1103</v>
      </c>
      <c r="FS80" s="54">
        <f t="shared" si="121"/>
        <v>0.83119819140919371</v>
      </c>
      <c r="FT80" s="63">
        <v>521</v>
      </c>
      <c r="FU80" s="8">
        <f>'[2]METAS FORMACIÓN X CTROS'!$BJ80</f>
        <v>340</v>
      </c>
      <c r="FV80" s="54">
        <f t="shared" si="122"/>
        <v>0.65259117082533591</v>
      </c>
      <c r="FW80" s="63">
        <v>1848</v>
      </c>
      <c r="FX80" s="8">
        <f>'[2]METAS FORMACIÓN X CTROS'!$BK80</f>
        <v>1443</v>
      </c>
      <c r="FY80" s="54">
        <f t="shared" si="123"/>
        <v>0.7808441558441559</v>
      </c>
      <c r="FZ80" s="63">
        <v>21017</v>
      </c>
      <c r="GA80" s="8">
        <f>'[2]METAS FORMACIÓN X CTROS'!$BL80</f>
        <v>21788</v>
      </c>
      <c r="GB80" s="54">
        <f t="shared" si="124"/>
        <v>1.0366845886663179</v>
      </c>
      <c r="GC80" s="63">
        <v>22865</v>
      </c>
      <c r="GD80" s="8">
        <f>'[2]METAS FORMACIÓN X CTROS'!$BM80</f>
        <v>23231</v>
      </c>
      <c r="GE80" s="54">
        <f t="shared" si="125"/>
        <v>1.0160069975945769</v>
      </c>
      <c r="GF80" s="63">
        <v>486</v>
      </c>
      <c r="GG80" s="8">
        <f>'[2]METAS FORMACIÓN X CTROS'!$BN80</f>
        <v>467</v>
      </c>
      <c r="GH80" s="300">
        <f t="shared" si="126"/>
        <v>0.96090534979423869</v>
      </c>
      <c r="GI80" s="8">
        <v>7221</v>
      </c>
      <c r="GJ80" s="8">
        <f>'[2]METAS FORMACIÓN X CTROS'!$BO80</f>
        <v>4279</v>
      </c>
      <c r="GK80" s="93">
        <f t="shared" si="127"/>
        <v>0.59257720537321701</v>
      </c>
      <c r="GL80" s="8">
        <v>427</v>
      </c>
      <c r="GM80" s="8">
        <f>'[2]METAS FORMACIÓN X CTROS'!$BP80</f>
        <v>550</v>
      </c>
      <c r="GN80" s="93">
        <f t="shared" si="128"/>
        <v>1.2880562060889931</v>
      </c>
    </row>
    <row r="81" spans="1:196" s="1" customFormat="1" ht="15" customHeight="1" x14ac:dyDescent="0.6">
      <c r="A81" s="16">
        <v>44</v>
      </c>
      <c r="B81" s="17" t="s">
        <v>535</v>
      </c>
      <c r="C81" s="18">
        <v>9222</v>
      </c>
      <c r="D81" s="17" t="s">
        <v>646</v>
      </c>
      <c r="E81" s="8">
        <f>VLOOKUP(C81,'[3]METAS FORMACIÓN X CTROS'!$C$11:$E$128,3,0)</f>
        <v>1550</v>
      </c>
      <c r="F81" s="8">
        <f>'[2]METAS FORMACIÓN X CTROS'!$E81</f>
        <v>1618</v>
      </c>
      <c r="G81" s="352">
        <f t="shared" si="129"/>
        <v>1.0438709677419356</v>
      </c>
      <c r="H81" s="8">
        <f>VLOOKUP(C81,'[3]METAS FORMACIÓN X CTROS'!$C$11:$F$128,4,0)</f>
        <v>950</v>
      </c>
      <c r="I81" s="8">
        <f>'[2]METAS FORMACIÓN X CTROS'!$F81</f>
        <v>1062</v>
      </c>
      <c r="J81" s="352">
        <f t="shared" si="68"/>
        <v>1.1178947368421053</v>
      </c>
      <c r="K81" s="8">
        <f>VLOOKUP(C81,'[3]METAS FORMACIÓN X CTROS'!$C$11:$G$128,5,0)</f>
        <v>0</v>
      </c>
      <c r="L81" s="8">
        <f>'[2]METAS FORMACIÓN X CTROS'!$G81</f>
        <v>0</v>
      </c>
      <c r="M81" s="352" t="str">
        <f t="shared" si="69"/>
        <v>N/A</v>
      </c>
      <c r="N81" s="8">
        <v>0</v>
      </c>
      <c r="O81" s="8">
        <f>'[2]METAS FORMACIÓN X CTROS'!$H81</f>
        <v>0</v>
      </c>
      <c r="P81" s="355" t="str">
        <f t="shared" si="70"/>
        <v>N/A</v>
      </c>
      <c r="Q81" s="8">
        <v>0</v>
      </c>
      <c r="R81" s="8">
        <f>'[2]METAS FORMACIÓN X CTROS'!$I81</f>
        <v>0</v>
      </c>
      <c r="S81" s="355" t="str">
        <f t="shared" si="71"/>
        <v>N/A</v>
      </c>
      <c r="T81" s="8">
        <v>2500</v>
      </c>
      <c r="U81" s="8">
        <f>'[2]METAS FORMACIÓN X CTROS'!$J81</f>
        <v>2680</v>
      </c>
      <c r="V81" s="352">
        <f t="shared" si="66"/>
        <v>1.0720000000000001</v>
      </c>
      <c r="W81" s="8">
        <v>2500</v>
      </c>
      <c r="X81" s="8">
        <f>'[2]METAS FORMACIÓN X CTROS'!$K81</f>
        <v>2680</v>
      </c>
      <c r="Y81" s="352">
        <f t="shared" si="72"/>
        <v>1.0720000000000001</v>
      </c>
      <c r="Z81" s="8">
        <v>118</v>
      </c>
      <c r="AA81" s="8">
        <f>'[2]METAS FORMACIÓN X CTROS'!$L81</f>
        <v>84</v>
      </c>
      <c r="AB81" s="352">
        <f t="shared" si="73"/>
        <v>0.71186440677966101</v>
      </c>
      <c r="AC81" s="8">
        <v>0</v>
      </c>
      <c r="AD81" s="8">
        <f>'[2]METAS FORMACIÓN X CTROS'!$M81</f>
        <v>0</v>
      </c>
      <c r="AE81" s="355" t="str">
        <f t="shared" si="74"/>
        <v>N/A</v>
      </c>
      <c r="AF81" s="8">
        <v>0</v>
      </c>
      <c r="AG81" s="8">
        <f>'[2]METAS FORMACIÓN X CTROS'!$N81</f>
        <v>0</v>
      </c>
      <c r="AH81" s="355" t="str">
        <f t="shared" si="75"/>
        <v>N/A</v>
      </c>
      <c r="AI81" s="8">
        <v>118</v>
      </c>
      <c r="AJ81" s="8">
        <f>'[2]METAS FORMACIÓN X CTROS'!$O81</f>
        <v>84</v>
      </c>
      <c r="AK81" s="352">
        <f t="shared" si="76"/>
        <v>0.71186440677966101</v>
      </c>
      <c r="AL81" s="8">
        <v>463</v>
      </c>
      <c r="AM81" s="8">
        <f>'[2]METAS FORMACIÓN X CTROS'!$P81</f>
        <v>346</v>
      </c>
      <c r="AN81" s="352">
        <f t="shared" si="77"/>
        <v>0.74730021598272134</v>
      </c>
      <c r="AO81" s="8">
        <v>0</v>
      </c>
      <c r="AP81" s="8">
        <f>'[2]METAS FORMACIÓN X CTROS'!$Q81</f>
        <v>0</v>
      </c>
      <c r="AQ81" s="355" t="str">
        <f t="shared" si="78"/>
        <v>N/A</v>
      </c>
      <c r="AR81" s="8">
        <v>0</v>
      </c>
      <c r="AS81" s="8">
        <f>'[2]METAS FORMACIÓN X CTROS'!$R81</f>
        <v>0</v>
      </c>
      <c r="AT81" s="355" t="str">
        <f t="shared" si="79"/>
        <v>N/A</v>
      </c>
      <c r="AU81" s="8">
        <v>463</v>
      </c>
      <c r="AV81" s="8">
        <f>'[2]METAS FORMACIÓN X CTROS'!$S81</f>
        <v>346</v>
      </c>
      <c r="AW81" s="352">
        <f t="shared" si="80"/>
        <v>0.74730021598272134</v>
      </c>
      <c r="AX81" s="8">
        <v>3137</v>
      </c>
      <c r="AY81" s="8">
        <f>'[2]METAS FORMACIÓN X CTROS'!$T81</f>
        <v>2982</v>
      </c>
      <c r="AZ81" s="352">
        <f t="shared" si="81"/>
        <v>0.95058973541600256</v>
      </c>
      <c r="BA81" s="8">
        <v>350</v>
      </c>
      <c r="BB81" s="8">
        <f>'[2]METAS FORMACIÓN X CTROS'!$U81</f>
        <v>346</v>
      </c>
      <c r="BC81" s="352">
        <f t="shared" si="82"/>
        <v>0.98857142857142855</v>
      </c>
      <c r="BD81" s="8">
        <v>309</v>
      </c>
      <c r="BE81" s="8">
        <f>'[2]METAS FORMACIÓN X CTROS'!$V81</f>
        <v>313</v>
      </c>
      <c r="BF81" s="355">
        <f t="shared" si="83"/>
        <v>1.0129449838187703</v>
      </c>
      <c r="BG81" s="8">
        <v>75</v>
      </c>
      <c r="BH81" s="8">
        <f>'[2]METAS FORMACIÓN X CTROS'!$W81</f>
        <v>63</v>
      </c>
      <c r="BI81" s="355">
        <f t="shared" si="84"/>
        <v>0.84</v>
      </c>
      <c r="BJ81" s="8">
        <v>2902</v>
      </c>
      <c r="BK81" s="8">
        <f>'[2]METAS FORMACIÓN X CTROS'!$X81</f>
        <v>3247</v>
      </c>
      <c r="BL81" s="560">
        <f t="shared" si="67"/>
        <v>1.1188835286009648</v>
      </c>
      <c r="BM81" s="8">
        <v>6773</v>
      </c>
      <c r="BN81" s="8">
        <f>'[2]METAS FORMACIÓN X CTROS'!$Y81</f>
        <v>6951</v>
      </c>
      <c r="BO81" s="352">
        <f t="shared" si="85"/>
        <v>1.0262808209065406</v>
      </c>
      <c r="BP81" s="8">
        <v>120</v>
      </c>
      <c r="BQ81" s="8">
        <f>'[2]METAS FORMACIÓN X CTROS'!$Z81</f>
        <v>115</v>
      </c>
      <c r="BR81" s="352">
        <f t="shared" si="86"/>
        <v>0.95833333333333337</v>
      </c>
      <c r="BS81" s="8">
        <v>7474</v>
      </c>
      <c r="BT81" s="8">
        <f>'[2]METAS FORMACIÓN X CTROS'!$AA81</f>
        <v>7496</v>
      </c>
      <c r="BU81" s="352">
        <f t="shared" si="87"/>
        <v>1.0029435375970031</v>
      </c>
      <c r="BV81" s="8">
        <v>9974</v>
      </c>
      <c r="BW81" s="8">
        <f>'[2]METAS FORMACIÓN X CTROS'!$AB81</f>
        <v>10176</v>
      </c>
      <c r="BX81" s="352">
        <f t="shared" si="88"/>
        <v>1.0202526569079606</v>
      </c>
      <c r="BY81" s="8">
        <v>6080</v>
      </c>
      <c r="BZ81" s="8">
        <f>'[2]METAS FORMACIÓN X CTROS'!$AC81</f>
        <v>6080</v>
      </c>
      <c r="CA81" s="358">
        <f t="shared" si="89"/>
        <v>1</v>
      </c>
      <c r="CB81" s="8">
        <v>29640</v>
      </c>
      <c r="CC81" s="8">
        <f>'[2]METAS FORMACIÓN X CTROS'!$AD81</f>
        <v>33360</v>
      </c>
      <c r="CD81" s="358">
        <f t="shared" si="90"/>
        <v>1.1255060728744939</v>
      </c>
      <c r="CE81" s="8">
        <v>3840</v>
      </c>
      <c r="CF81" s="8">
        <f>'[2]METAS FORMACIÓN X CTROS'!$AE81</f>
        <v>3840</v>
      </c>
      <c r="CG81" s="358">
        <f t="shared" si="91"/>
        <v>1</v>
      </c>
      <c r="CH81" s="8">
        <v>0</v>
      </c>
      <c r="CI81" s="8">
        <f>'[2]METAS FORMACIÓN X CTROS'!$AF81</f>
        <v>0</v>
      </c>
      <c r="CJ81" s="352" t="str">
        <f t="shared" si="92"/>
        <v>N/A</v>
      </c>
      <c r="CK81" s="8">
        <v>3840</v>
      </c>
      <c r="CL81" s="8">
        <f>'[2]METAS FORMACIÓN X CTROS'!$AG81</f>
        <v>3840</v>
      </c>
      <c r="CM81" s="358">
        <f t="shared" si="93"/>
        <v>1</v>
      </c>
      <c r="CN81" s="8">
        <v>1943</v>
      </c>
      <c r="CO81" s="8">
        <v>2682</v>
      </c>
      <c r="CP81" s="358">
        <f t="shared" si="94"/>
        <v>1.3803396809058157</v>
      </c>
      <c r="CQ81" s="8">
        <v>480</v>
      </c>
      <c r="CR81" s="8">
        <f>'[2]METAS FORMACIÓN X CTROS'!$AI81</f>
        <v>472</v>
      </c>
      <c r="CS81" s="358">
        <f t="shared" si="95"/>
        <v>0.98333333333333328</v>
      </c>
      <c r="CT81" s="8">
        <v>41983</v>
      </c>
      <c r="CU81" s="8">
        <f>'[2]METAS FORMACIÓN X CTROS'!$AJ81</f>
        <v>46434</v>
      </c>
      <c r="CV81" s="358">
        <f t="shared" si="96"/>
        <v>1.10601910297025</v>
      </c>
      <c r="CW81" s="8">
        <v>51957</v>
      </c>
      <c r="CX81" s="8">
        <f>'[2]METAS FORMACIÓN X CTROS'!$AK81</f>
        <v>56610</v>
      </c>
      <c r="CY81" s="358">
        <f t="shared" si="97"/>
        <v>1.0895548241815347</v>
      </c>
      <c r="CZ81" s="8">
        <v>2252</v>
      </c>
      <c r="DA81" s="8">
        <f>'[2]METAS FORMACIÓN X CTROS'!$AL81</f>
        <v>2995</v>
      </c>
      <c r="DB81" s="355">
        <f t="shared" si="98"/>
        <v>1.3299289520426287</v>
      </c>
      <c r="DC81" s="8">
        <v>555</v>
      </c>
      <c r="DD81" s="8">
        <f>'[2]METAS FORMACIÓN X CTROS'!$AM81</f>
        <v>535</v>
      </c>
      <c r="DE81" s="355">
        <f t="shared" si="99"/>
        <v>0.963963963963964</v>
      </c>
      <c r="DF81" s="8">
        <v>11220</v>
      </c>
      <c r="DG81" s="8">
        <f>'[2]METAS FORMACIÓN X CTROS'!$AN81</f>
        <v>11328</v>
      </c>
      <c r="DH81" s="358">
        <f t="shared" si="100"/>
        <v>1.0096256684491978</v>
      </c>
      <c r="DI81" s="62">
        <v>0.94</v>
      </c>
      <c r="DJ81" s="93">
        <f>'[2]METAS FORMACIÓN X CTROS'!$AO81</f>
        <v>0.94223776223776201</v>
      </c>
      <c r="DK81" s="93">
        <f t="shared" si="101"/>
        <v>1.0023805981252787</v>
      </c>
      <c r="DL81" s="62">
        <v>0.96</v>
      </c>
      <c r="DM81" s="93">
        <f>'[2]METAS FORMACIÓN X CTROS'!$AP81</f>
        <v>0.97687861271676302</v>
      </c>
      <c r="DN81" s="93">
        <f t="shared" si="102"/>
        <v>1.0175818882466281</v>
      </c>
      <c r="DO81" s="62">
        <v>0.95</v>
      </c>
      <c r="DP81" s="93">
        <f>'[2]METAS FORMACIÓN X CTROS'!$AQ81</f>
        <v>0.94383671291355398</v>
      </c>
      <c r="DQ81" s="93">
        <f t="shared" si="103"/>
        <v>0.99351232938268841</v>
      </c>
      <c r="DR81" s="62">
        <v>0.94</v>
      </c>
      <c r="DS81" s="93">
        <f>'[2]METAS FORMACIÓN X CTROS'!$AR81</f>
        <v>0.91594561186650203</v>
      </c>
      <c r="DT81" s="93">
        <f t="shared" si="104"/>
        <v>0.97441022538989586</v>
      </c>
      <c r="DU81" s="62">
        <v>0.97</v>
      </c>
      <c r="DV81" s="93">
        <f>'[2]METAS FORMACIÓN X CTROS'!$AS81</f>
        <v>0.92749529190207103</v>
      </c>
      <c r="DW81" s="93">
        <f t="shared" si="105"/>
        <v>0.95618071330110421</v>
      </c>
      <c r="DX81" s="62">
        <v>0.95499999999999996</v>
      </c>
      <c r="DY81" s="93">
        <f>'[2]METAS FORMACIÓN X CTROS'!$AT81</f>
        <v>0.92052238805970099</v>
      </c>
      <c r="DZ81" s="93">
        <f t="shared" si="106"/>
        <v>0.9638977885441895</v>
      </c>
      <c r="EA81" s="62">
        <v>0.94</v>
      </c>
      <c r="EB81" s="93">
        <f>'[2]METAS FORMACIÓN X CTROS'!$AU81</f>
        <v>0.93738594890510896</v>
      </c>
      <c r="EC81" s="93">
        <f t="shared" si="107"/>
        <v>0.99721909457990321</v>
      </c>
      <c r="ED81" s="62">
        <v>0.96499999999999997</v>
      </c>
      <c r="EE81" s="93">
        <f>'[2]METAS FORMACIÓN X CTROS'!$AV81</f>
        <v>0.93963068181818199</v>
      </c>
      <c r="EF81" s="93">
        <f t="shared" si="108"/>
        <v>0.97371055110692439</v>
      </c>
      <c r="EG81" s="62">
        <v>0.9524999999999999</v>
      </c>
      <c r="EH81" s="93">
        <f>'[2]METAS FORMACIÓN X CTROS'!$AW81</f>
        <v>0.93769654088050303</v>
      </c>
      <c r="EI81" s="93">
        <f t="shared" si="109"/>
        <v>0.98445831063569877</v>
      </c>
      <c r="EJ81" s="62">
        <v>0.88</v>
      </c>
      <c r="EK81" s="93">
        <f>'[2]METAS FORMACIÓN X CTROS'!$AX81</f>
        <v>0.946677986525716</v>
      </c>
      <c r="EL81" s="93">
        <f t="shared" si="110"/>
        <v>1.0757704392337681</v>
      </c>
      <c r="EM81" s="62">
        <v>0.28999999999999998</v>
      </c>
      <c r="EN81" s="93">
        <f>'[2]METAS FORMACIÓN X CTROS'!$AY81</f>
        <v>0.455443548387097</v>
      </c>
      <c r="EO81" s="93">
        <f t="shared" si="111"/>
        <v>1.5704949944382656</v>
      </c>
      <c r="EP81" s="62">
        <v>0.58499999999999996</v>
      </c>
      <c r="EQ81" s="93">
        <f>'[2]METAS FORMACIÓN X CTROS'!$AZ81</f>
        <v>0.84173235129431001</v>
      </c>
      <c r="ER81" s="93">
        <f t="shared" si="112"/>
        <v>1.4388587201612137</v>
      </c>
      <c r="ES81" s="62">
        <v>0.90999999999999992</v>
      </c>
      <c r="ET81" s="93">
        <f>'[2]METAS FORMACIÓN X CTROS'!$BA81</f>
        <v>0.94487875977209501</v>
      </c>
      <c r="EU81" s="93">
        <f t="shared" si="113"/>
        <v>1.0383283074418628</v>
      </c>
      <c r="EV81" s="62">
        <v>0.62749999999999995</v>
      </c>
      <c r="EW81" s="93">
        <f>'[2]METAS FORMACIÓN X CTROS'!$BB81</f>
        <v>0.515625</v>
      </c>
      <c r="EX81" s="93">
        <f t="shared" si="114"/>
        <v>0.82171314741035861</v>
      </c>
      <c r="EY81" s="62">
        <v>0.76874999999999993</v>
      </c>
      <c r="EZ81" s="93">
        <f>'[2]METAS FORMACIÓN X CTROS'!$BC81</f>
        <v>0.85898251192368802</v>
      </c>
      <c r="FA81" s="93">
        <f t="shared" si="115"/>
        <v>1.1173756252665861</v>
      </c>
      <c r="FB81" s="62" t="s">
        <v>527</v>
      </c>
      <c r="FC81" s="93">
        <f>'[2]METAS FORMACIÓN X CTROS'!$BD81</f>
        <v>0</v>
      </c>
      <c r="FD81" s="93" t="str">
        <f t="shared" si="116"/>
        <v>N/A</v>
      </c>
      <c r="FE81" s="62">
        <v>0.27</v>
      </c>
      <c r="FF81" s="93">
        <f>'[2]METAS FORMACIÓN X CTROS'!$BE81</f>
        <v>0.45078125000000002</v>
      </c>
      <c r="FG81" s="93">
        <f t="shared" si="117"/>
        <v>1.6695601851851851</v>
      </c>
      <c r="FH81" s="62">
        <v>0.27</v>
      </c>
      <c r="FI81" s="93">
        <f>'[2]METAS FORMACIÓN X CTROS'!$BF81</f>
        <v>0.45078125000000002</v>
      </c>
      <c r="FJ81" s="93">
        <f t="shared" si="118"/>
        <v>1.6695601851851851</v>
      </c>
      <c r="FK81" s="54">
        <v>0.9</v>
      </c>
      <c r="FL81" s="93">
        <f>'[2]METAS FORMACIÓN X CTROS'!$BG81</f>
        <v>0.97796327212019996</v>
      </c>
      <c r="FM81" s="93">
        <f t="shared" si="119"/>
        <v>1.0866258579113333</v>
      </c>
      <c r="FN81" s="54">
        <v>0.61009999999999998</v>
      </c>
      <c r="FO81" s="93">
        <f>'[2]METAS FORMACIÓN X CTROS'!$BH81</f>
        <v>0.97757009345794399</v>
      </c>
      <c r="FP81" s="93">
        <f t="shared" si="120"/>
        <v>1.6023112497261827</v>
      </c>
      <c r="FQ81" s="63">
        <v>3343</v>
      </c>
      <c r="FR81" s="8">
        <f>'[2]METAS FORMACIÓN X CTROS'!$BI81</f>
        <v>1942</v>
      </c>
      <c r="FS81" s="54">
        <f t="shared" si="121"/>
        <v>0.58091534549805568</v>
      </c>
      <c r="FT81" s="63">
        <v>890</v>
      </c>
      <c r="FU81" s="8">
        <f>'[2]METAS FORMACIÓN X CTROS'!$BJ81</f>
        <v>264</v>
      </c>
      <c r="FV81" s="54">
        <f t="shared" si="122"/>
        <v>0.29662921348314608</v>
      </c>
      <c r="FW81" s="63">
        <v>4233</v>
      </c>
      <c r="FX81" s="8">
        <f>'[2]METAS FORMACIÓN X CTROS'!$BK81</f>
        <v>2206</v>
      </c>
      <c r="FY81" s="54">
        <f t="shared" si="123"/>
        <v>0.52114339711788327</v>
      </c>
      <c r="FZ81" s="63">
        <v>28883</v>
      </c>
      <c r="GA81" s="8">
        <f>'[2]METAS FORMACIÓN X CTROS'!$BL81</f>
        <v>34353</v>
      </c>
      <c r="GB81" s="54">
        <f t="shared" si="124"/>
        <v>1.1893847592009141</v>
      </c>
      <c r="GC81" s="63">
        <v>33116</v>
      </c>
      <c r="GD81" s="8">
        <f>'[2]METAS FORMACIÓN X CTROS'!$BM81</f>
        <v>36559</v>
      </c>
      <c r="GE81" s="54">
        <f t="shared" si="125"/>
        <v>1.1039678705157627</v>
      </c>
      <c r="GF81" s="63">
        <v>1422</v>
      </c>
      <c r="GG81" s="8">
        <f>'[2]METAS FORMACIÓN X CTROS'!$BN81</f>
        <v>1165</v>
      </c>
      <c r="GH81" s="300">
        <f t="shared" si="126"/>
        <v>0.81926863572433195</v>
      </c>
      <c r="GI81" s="8">
        <v>1519</v>
      </c>
      <c r="GJ81" s="8">
        <f>'[2]METAS FORMACIÓN X CTROS'!$BO81</f>
        <v>2853</v>
      </c>
      <c r="GK81" s="93">
        <f t="shared" si="127"/>
        <v>1.8782093482554312</v>
      </c>
      <c r="GL81" s="8">
        <v>275</v>
      </c>
      <c r="GM81" s="8">
        <f>'[2]METAS FORMACIÓN X CTROS'!$BP81</f>
        <v>350</v>
      </c>
      <c r="GN81" s="93">
        <f t="shared" si="128"/>
        <v>1.2727272727272727</v>
      </c>
    </row>
    <row r="82" spans="1:196" s="1" customFormat="1" ht="15" customHeight="1" x14ac:dyDescent="0.6">
      <c r="A82" s="16">
        <v>44</v>
      </c>
      <c r="B82" s="17" t="s">
        <v>535</v>
      </c>
      <c r="C82" s="18">
        <v>9524</v>
      </c>
      <c r="D82" s="17" t="s">
        <v>647</v>
      </c>
      <c r="E82" s="8">
        <f>VLOOKUP(C82,'[3]METAS FORMACIÓN X CTROS'!$C$11:$E$128,3,0)</f>
        <v>1702</v>
      </c>
      <c r="F82" s="8">
        <f>'[2]METAS FORMACIÓN X CTROS'!$E82</f>
        <v>1560</v>
      </c>
      <c r="G82" s="352">
        <f t="shared" si="129"/>
        <v>0.91656874265569921</v>
      </c>
      <c r="H82" s="8">
        <f>VLOOKUP(C82,'[3]METAS FORMACIÓN X CTROS'!$C$11:$F$128,4,0)</f>
        <v>788</v>
      </c>
      <c r="I82" s="8">
        <f>'[2]METAS FORMACIÓN X CTROS'!$F82</f>
        <v>734</v>
      </c>
      <c r="J82" s="352">
        <f t="shared" si="68"/>
        <v>0.93147208121827407</v>
      </c>
      <c r="K82" s="8">
        <f>VLOOKUP(C82,'[3]METAS FORMACIÓN X CTROS'!$C$11:$G$128,5,0)</f>
        <v>0</v>
      </c>
      <c r="L82" s="8">
        <f>'[2]METAS FORMACIÓN X CTROS'!$G82</f>
        <v>0</v>
      </c>
      <c r="M82" s="352" t="str">
        <f t="shared" si="69"/>
        <v>N/A</v>
      </c>
      <c r="N82" s="8">
        <v>135</v>
      </c>
      <c r="O82" s="8">
        <f>'[2]METAS FORMACIÓN X CTROS'!$H82</f>
        <v>125</v>
      </c>
      <c r="P82" s="355">
        <f t="shared" si="70"/>
        <v>0.92592592592592593</v>
      </c>
      <c r="Q82" s="8">
        <v>0</v>
      </c>
      <c r="R82" s="8">
        <f>'[2]METAS FORMACIÓN X CTROS'!$I82</f>
        <v>21</v>
      </c>
      <c r="S82" s="355" t="str">
        <f t="shared" si="71"/>
        <v>N/A</v>
      </c>
      <c r="T82" s="8">
        <v>2625</v>
      </c>
      <c r="U82" s="8">
        <f>'[2]METAS FORMACIÓN X CTROS'!$J82</f>
        <v>2440</v>
      </c>
      <c r="V82" s="352">
        <f t="shared" si="66"/>
        <v>0.92952380952380953</v>
      </c>
      <c r="W82" s="8">
        <v>2625</v>
      </c>
      <c r="X82" s="8">
        <f>'[2]METAS FORMACIÓN X CTROS'!$K82</f>
        <v>2440</v>
      </c>
      <c r="Y82" s="352">
        <f t="shared" si="72"/>
        <v>0.92952380952380953</v>
      </c>
      <c r="Z82" s="8">
        <v>114</v>
      </c>
      <c r="AA82" s="8">
        <f>'[2]METAS FORMACIÓN X CTROS'!$L82</f>
        <v>88</v>
      </c>
      <c r="AB82" s="352">
        <f t="shared" si="73"/>
        <v>0.77192982456140347</v>
      </c>
      <c r="AC82" s="8">
        <v>91</v>
      </c>
      <c r="AD82" s="8">
        <f>'[2]METAS FORMACIÓN X CTROS'!$M82</f>
        <v>125</v>
      </c>
      <c r="AE82" s="355">
        <f t="shared" si="74"/>
        <v>1.3736263736263736</v>
      </c>
      <c r="AF82" s="8">
        <v>30</v>
      </c>
      <c r="AG82" s="8">
        <f>'[2]METAS FORMACIÓN X CTROS'!$N82</f>
        <v>53</v>
      </c>
      <c r="AH82" s="355">
        <f t="shared" si="75"/>
        <v>1.7666666666666666</v>
      </c>
      <c r="AI82" s="8">
        <v>235</v>
      </c>
      <c r="AJ82" s="8">
        <f>'[2]METAS FORMACIÓN X CTROS'!$O82</f>
        <v>266</v>
      </c>
      <c r="AK82" s="352">
        <f t="shared" si="76"/>
        <v>1.1319148936170214</v>
      </c>
      <c r="AL82" s="8">
        <v>460</v>
      </c>
      <c r="AM82" s="8">
        <f>'[2]METAS FORMACIÓN X CTROS'!$P82</f>
        <v>307</v>
      </c>
      <c r="AN82" s="352">
        <f t="shared" si="77"/>
        <v>0.66739130434782612</v>
      </c>
      <c r="AO82" s="8">
        <v>15</v>
      </c>
      <c r="AP82" s="8">
        <f>'[2]METAS FORMACIÓN X CTROS'!$Q82</f>
        <v>31</v>
      </c>
      <c r="AQ82" s="355">
        <f t="shared" si="78"/>
        <v>2.0666666666666669</v>
      </c>
      <c r="AR82" s="8">
        <v>0</v>
      </c>
      <c r="AS82" s="8">
        <f>'[2]METAS FORMACIÓN X CTROS'!$R82</f>
        <v>0</v>
      </c>
      <c r="AT82" s="355" t="str">
        <f t="shared" si="79"/>
        <v>N/A</v>
      </c>
      <c r="AU82" s="8">
        <v>475</v>
      </c>
      <c r="AV82" s="8">
        <f>'[2]METAS FORMACIÓN X CTROS'!$S82</f>
        <v>338</v>
      </c>
      <c r="AW82" s="352">
        <f t="shared" si="80"/>
        <v>0.71157894736842109</v>
      </c>
      <c r="AX82" s="8">
        <v>2623</v>
      </c>
      <c r="AY82" s="8">
        <f>'[2]METAS FORMACIÓN X CTROS'!$T82</f>
        <v>2430</v>
      </c>
      <c r="AZ82" s="352">
        <f t="shared" si="81"/>
        <v>0.92642012962256959</v>
      </c>
      <c r="BA82" s="8">
        <v>412</v>
      </c>
      <c r="BB82" s="8">
        <f>'[2]METAS FORMACIÓN X CTROS'!$U82</f>
        <v>411</v>
      </c>
      <c r="BC82" s="352">
        <f t="shared" si="82"/>
        <v>0.99757281553398058</v>
      </c>
      <c r="BD82" s="8">
        <v>429</v>
      </c>
      <c r="BE82" s="8">
        <f>'[2]METAS FORMACIÓN X CTROS'!$V82</f>
        <v>626</v>
      </c>
      <c r="BF82" s="355">
        <f t="shared" si="83"/>
        <v>1.4592074592074593</v>
      </c>
      <c r="BG82" s="8">
        <v>125</v>
      </c>
      <c r="BH82" s="8">
        <f>'[2]METAS FORMACIÓN X CTROS'!$W82</f>
        <v>123</v>
      </c>
      <c r="BI82" s="355">
        <f t="shared" si="84"/>
        <v>0.98399999999999999</v>
      </c>
      <c r="BJ82" s="8">
        <v>4009</v>
      </c>
      <c r="BK82" s="8">
        <f>'[2]METAS FORMACIÓN X CTROS'!$X82</f>
        <v>4116</v>
      </c>
      <c r="BL82" s="560">
        <f t="shared" si="67"/>
        <v>1.0266899476178599</v>
      </c>
      <c r="BM82" s="8">
        <v>7598</v>
      </c>
      <c r="BN82" s="8">
        <f>'[2]METAS FORMACIÓN X CTROS'!$Y82</f>
        <v>7706</v>
      </c>
      <c r="BO82" s="352">
        <f t="shared" si="85"/>
        <v>1.0142142669123453</v>
      </c>
      <c r="BP82" s="8">
        <v>0</v>
      </c>
      <c r="BQ82" s="8">
        <f>'[2]METAS FORMACIÓN X CTROS'!$Z82</f>
        <v>0</v>
      </c>
      <c r="BR82" s="352" t="str">
        <f t="shared" si="86"/>
        <v>N/A</v>
      </c>
      <c r="BS82" s="8">
        <v>8308</v>
      </c>
      <c r="BT82" s="8">
        <f>'[2]METAS FORMACIÓN X CTROS'!$AA82</f>
        <v>8310</v>
      </c>
      <c r="BU82" s="352">
        <f t="shared" si="87"/>
        <v>1.0002407318247473</v>
      </c>
      <c r="BV82" s="8">
        <v>10933</v>
      </c>
      <c r="BW82" s="8">
        <f>'[2]METAS FORMACIÓN X CTROS'!$AB82</f>
        <v>10750</v>
      </c>
      <c r="BX82" s="352">
        <f t="shared" si="88"/>
        <v>0.98326168480746368</v>
      </c>
      <c r="BY82" s="8">
        <v>6080</v>
      </c>
      <c r="BZ82" s="8">
        <f>'[2]METAS FORMACIÓN X CTROS'!$AC82</f>
        <v>2560</v>
      </c>
      <c r="CA82" s="358">
        <f t="shared" si="89"/>
        <v>0.42105263157894735</v>
      </c>
      <c r="CB82" s="8">
        <v>29310</v>
      </c>
      <c r="CC82" s="8">
        <f>'[2]METAS FORMACIÓN X CTROS'!$AD82</f>
        <v>44916</v>
      </c>
      <c r="CD82" s="358">
        <f t="shared" si="90"/>
        <v>1.5324462640736949</v>
      </c>
      <c r="CE82" s="8">
        <v>3840</v>
      </c>
      <c r="CF82" s="8">
        <f>'[2]METAS FORMACIÓN X CTROS'!$AE82</f>
        <v>2960</v>
      </c>
      <c r="CG82" s="358">
        <f t="shared" si="91"/>
        <v>0.77083333333333337</v>
      </c>
      <c r="CH82" s="8">
        <v>0</v>
      </c>
      <c r="CI82" s="8">
        <f>'[2]METAS FORMACIÓN X CTROS'!$AF82</f>
        <v>0</v>
      </c>
      <c r="CJ82" s="352" t="str">
        <f t="shared" si="92"/>
        <v>N/A</v>
      </c>
      <c r="CK82" s="8">
        <v>3840</v>
      </c>
      <c r="CL82" s="8">
        <f>'[2]METAS FORMACIÓN X CTROS'!$AG82</f>
        <v>2960</v>
      </c>
      <c r="CM82" s="358">
        <f t="shared" si="93"/>
        <v>0.77083333333333337</v>
      </c>
      <c r="CN82" s="8">
        <v>7891</v>
      </c>
      <c r="CO82" s="8">
        <v>8425</v>
      </c>
      <c r="CP82" s="358">
        <f t="shared" si="94"/>
        <v>1.0676720314282093</v>
      </c>
      <c r="CQ82" s="8">
        <v>8000</v>
      </c>
      <c r="CR82" s="8">
        <f>'[2]METAS FORMACIÓN X CTROS'!$AI82</f>
        <v>8400</v>
      </c>
      <c r="CS82" s="358">
        <f t="shared" si="95"/>
        <v>1.05</v>
      </c>
      <c r="CT82" s="8">
        <v>55121</v>
      </c>
      <c r="CU82" s="8">
        <f>'[2]METAS FORMACIÓN X CTROS'!$AJ82</f>
        <v>67261</v>
      </c>
      <c r="CV82" s="358">
        <f t="shared" si="96"/>
        <v>1.220242738702128</v>
      </c>
      <c r="CW82" s="8">
        <v>66054</v>
      </c>
      <c r="CX82" s="8">
        <f>'[2]METAS FORMACIÓN X CTROS'!$AK82</f>
        <v>78011</v>
      </c>
      <c r="CY82" s="358">
        <f t="shared" si="97"/>
        <v>1.1810185605716534</v>
      </c>
      <c r="CZ82" s="8">
        <v>8561</v>
      </c>
      <c r="DA82" s="8">
        <f>'[2]METAS FORMACIÓN X CTROS'!$AL82</f>
        <v>9332</v>
      </c>
      <c r="DB82" s="355">
        <f t="shared" si="98"/>
        <v>1.0900595724798505</v>
      </c>
      <c r="DC82" s="8">
        <v>8155</v>
      </c>
      <c r="DD82" s="8">
        <f>'[2]METAS FORMACIÓN X CTROS'!$AM82</f>
        <v>8597</v>
      </c>
      <c r="DE82" s="355">
        <f t="shared" si="99"/>
        <v>1.054199877375843</v>
      </c>
      <c r="DF82" s="8">
        <v>11120</v>
      </c>
      <c r="DG82" s="8">
        <f>'[2]METAS FORMACIÓN X CTROS'!$AN82</f>
        <v>6665</v>
      </c>
      <c r="DH82" s="358">
        <f t="shared" si="100"/>
        <v>0.59937050359712229</v>
      </c>
      <c r="DI82" s="62">
        <v>0.9</v>
      </c>
      <c r="DJ82" s="93">
        <f>'[2]METAS FORMACIÓN X CTROS'!$AO82</f>
        <v>0.90555766552728201</v>
      </c>
      <c r="DK82" s="93">
        <f t="shared" si="101"/>
        <v>1.0061751839192021</v>
      </c>
      <c r="DL82" s="62">
        <v>0.79</v>
      </c>
      <c r="DM82" s="93">
        <f>'[2]METAS FORMACIÓN X CTROS'!$AP82</f>
        <v>0.85401459854014605</v>
      </c>
      <c r="DN82" s="93">
        <f t="shared" si="102"/>
        <v>1.0810311373925898</v>
      </c>
      <c r="DO82" s="62">
        <v>0.84499999999999997</v>
      </c>
      <c r="DP82" s="93">
        <f>'[2]METAS FORMACIÓN X CTROS'!$AQ82</f>
        <v>0.90300842358604105</v>
      </c>
      <c r="DQ82" s="93">
        <f t="shared" si="103"/>
        <v>1.0686490219953149</v>
      </c>
      <c r="DR82" s="62">
        <v>0.87</v>
      </c>
      <c r="DS82" s="93">
        <f>'[2]METAS FORMACIÓN X CTROS'!$AR82</f>
        <v>0.90855803048065698</v>
      </c>
      <c r="DT82" s="93">
        <f t="shared" si="104"/>
        <v>1.0443195752651229</v>
      </c>
      <c r="DU82" s="62">
        <v>0.85</v>
      </c>
      <c r="DV82" s="93">
        <f>'[2]METAS FORMACIÓN X CTROS'!$AS82</f>
        <v>0.69754768392370603</v>
      </c>
      <c r="DW82" s="93">
        <f t="shared" si="105"/>
        <v>0.8206443340278895</v>
      </c>
      <c r="DX82" s="62">
        <v>0.86</v>
      </c>
      <c r="DY82" s="93">
        <f>'[2]METAS FORMACIÓN X CTROS'!$AT82</f>
        <v>0.84508196721311502</v>
      </c>
      <c r="DZ82" s="93">
        <f t="shared" si="106"/>
        <v>0.98265345024780815</v>
      </c>
      <c r="EA82" s="62">
        <v>0.88500000000000001</v>
      </c>
      <c r="EB82" s="93">
        <f>'[2]METAS FORMACIÓN X CTROS'!$AU82</f>
        <v>0.90609057782405</v>
      </c>
      <c r="EC82" s="93">
        <f t="shared" si="107"/>
        <v>1.0238311613831073</v>
      </c>
      <c r="ED82" s="62">
        <v>0.82000000000000006</v>
      </c>
      <c r="EE82" s="93">
        <f>'[2]METAS FORMACIÓN X CTROS'!$AV82</f>
        <v>0.75371179039301295</v>
      </c>
      <c r="EF82" s="93">
        <f t="shared" si="108"/>
        <v>0.91916071999147908</v>
      </c>
      <c r="EG82" s="62">
        <v>0.85250000000000004</v>
      </c>
      <c r="EH82" s="93">
        <f>'[2]METAS FORMACIÓN X CTROS'!$AW82</f>
        <v>0.88986046511627903</v>
      </c>
      <c r="EI82" s="93">
        <f t="shared" si="109"/>
        <v>1.0438245925117642</v>
      </c>
      <c r="EJ82" s="62">
        <v>0.9</v>
      </c>
      <c r="EK82" s="93">
        <f>'[2]METAS FORMACIÓN X CTROS'!$AX82</f>
        <v>0.93623362109457198</v>
      </c>
      <c r="EL82" s="93">
        <f t="shared" si="110"/>
        <v>1.0402595789939688</v>
      </c>
      <c r="EM82" s="62">
        <v>0.31</v>
      </c>
      <c r="EN82" s="93">
        <f>'[2]METAS FORMACIÓN X CTROS'!$AY82</f>
        <v>0.41032608695652201</v>
      </c>
      <c r="EO82" s="93">
        <f t="shared" si="111"/>
        <v>1.3236325385694259</v>
      </c>
      <c r="EP82" s="62">
        <v>0.60499999999999998</v>
      </c>
      <c r="EQ82" s="93">
        <f>'[2]METAS FORMACIÓN X CTROS'!$AZ82</f>
        <v>0.89307325195878695</v>
      </c>
      <c r="ER82" s="93">
        <f t="shared" si="112"/>
        <v>1.4761541354690695</v>
      </c>
      <c r="ES82" s="62">
        <v>0.89250000000000007</v>
      </c>
      <c r="ET82" s="93">
        <f>'[2]METAS FORMACIÓN X CTROS'!$BA82</f>
        <v>0.932175594987806</v>
      </c>
      <c r="EU82" s="93">
        <f t="shared" si="113"/>
        <v>1.0444544481656088</v>
      </c>
      <c r="EV82" s="62">
        <v>0.56500000000000006</v>
      </c>
      <c r="EW82" s="93">
        <f>'[2]METAS FORMACIÓN X CTROS'!$BB82</f>
        <v>0.469317329332333</v>
      </c>
      <c r="EX82" s="93">
        <f t="shared" si="114"/>
        <v>0.83065014041120877</v>
      </c>
      <c r="EY82" s="62">
        <v>0.72875000000000001</v>
      </c>
      <c r="EZ82" s="93">
        <f>'[2]METAS FORMACIÓN X CTROS'!$BC82</f>
        <v>0.89263052646421603</v>
      </c>
      <c r="FA82" s="93">
        <f t="shared" si="115"/>
        <v>1.2248789385443788</v>
      </c>
      <c r="FB82" s="62" t="s">
        <v>527</v>
      </c>
      <c r="FC82" s="93">
        <f>'[2]METAS FORMACIÓN X CTROS'!$BD82</f>
        <v>0</v>
      </c>
      <c r="FD82" s="93" t="str">
        <f t="shared" si="116"/>
        <v>N/A</v>
      </c>
      <c r="FE82" s="62">
        <v>0.32</v>
      </c>
      <c r="FF82" s="93">
        <f>'[2]METAS FORMACIÓN X CTROS'!$BE82</f>
        <v>0.49527027027026999</v>
      </c>
      <c r="FG82" s="93">
        <f t="shared" si="117"/>
        <v>1.5477195945945936</v>
      </c>
      <c r="FH82" s="62">
        <v>0.32</v>
      </c>
      <c r="FI82" s="93">
        <f>'[2]METAS FORMACIÓN X CTROS'!$BF82</f>
        <v>0.49527027027026999</v>
      </c>
      <c r="FJ82" s="93">
        <f t="shared" si="118"/>
        <v>1.5477195945945936</v>
      </c>
      <c r="FK82" s="54">
        <v>0.90662983425414367</v>
      </c>
      <c r="FL82" s="93">
        <f>'[2]METAS FORMACIÓN X CTROS'!$BG82</f>
        <v>0.94106300900128603</v>
      </c>
      <c r="FM82" s="93">
        <f t="shared" si="119"/>
        <v>1.0379793091360925</v>
      </c>
      <c r="FN82" s="54">
        <v>0.61009999999999998</v>
      </c>
      <c r="FO82" s="93">
        <f>'[2]METAS FORMACIÓN X CTROS'!$BH82</f>
        <v>0.95440269861579596</v>
      </c>
      <c r="FP82" s="93">
        <f t="shared" si="120"/>
        <v>1.5643381390194984</v>
      </c>
      <c r="FQ82" s="63">
        <v>2764</v>
      </c>
      <c r="FR82" s="8">
        <f>'[2]METAS FORMACIÓN X CTROS'!$BI82</f>
        <v>1753</v>
      </c>
      <c r="FS82" s="54">
        <f t="shared" si="121"/>
        <v>0.63422575976845152</v>
      </c>
      <c r="FT82" s="63">
        <v>535</v>
      </c>
      <c r="FU82" s="8">
        <f>'[2]METAS FORMACIÓN X CTROS'!$BJ82</f>
        <v>296</v>
      </c>
      <c r="FV82" s="54">
        <f t="shared" si="122"/>
        <v>0.55327102803738315</v>
      </c>
      <c r="FW82" s="63">
        <v>3299</v>
      </c>
      <c r="FX82" s="8">
        <f>'[2]METAS FORMACIÓN X CTROS'!$BK82</f>
        <v>2049</v>
      </c>
      <c r="FY82" s="54">
        <f t="shared" si="123"/>
        <v>0.6210973022127918</v>
      </c>
      <c r="FZ82" s="63">
        <v>29493</v>
      </c>
      <c r="GA82" s="8">
        <f>'[2]METAS FORMACIÓN X CTROS'!$BL82</f>
        <v>52124</v>
      </c>
      <c r="GB82" s="54">
        <f t="shared" si="124"/>
        <v>1.7673346217746584</v>
      </c>
      <c r="GC82" s="63">
        <v>32792</v>
      </c>
      <c r="GD82" s="8">
        <f>'[2]METAS FORMACIÓN X CTROS'!$BM82</f>
        <v>54173</v>
      </c>
      <c r="GE82" s="54">
        <f t="shared" si="125"/>
        <v>1.6520187850695291</v>
      </c>
      <c r="GF82" s="63">
        <v>1410</v>
      </c>
      <c r="GG82" s="8">
        <f>'[2]METAS FORMACIÓN X CTROS'!$BN82</f>
        <v>1196</v>
      </c>
      <c r="GH82" s="300">
        <f t="shared" si="126"/>
        <v>0.84822695035460993</v>
      </c>
      <c r="GI82" s="8">
        <v>6607</v>
      </c>
      <c r="GJ82" s="8">
        <f>'[2]METAS FORMACIÓN X CTROS'!$BO82</f>
        <v>6378</v>
      </c>
      <c r="GK82" s="93">
        <f t="shared" si="127"/>
        <v>0.96533979113061907</v>
      </c>
      <c r="GL82" s="8">
        <v>4881</v>
      </c>
      <c r="GM82" s="8">
        <f>'[2]METAS FORMACIÓN X CTROS'!$BP82</f>
        <v>7329</v>
      </c>
      <c r="GN82" s="93">
        <f t="shared" si="128"/>
        <v>1.5015365703749233</v>
      </c>
    </row>
    <row r="83" spans="1:196" s="1" customFormat="1" ht="15" customHeight="1" x14ac:dyDescent="0.6">
      <c r="A83" s="16">
        <v>47</v>
      </c>
      <c r="B83" s="17" t="s">
        <v>536</v>
      </c>
      <c r="C83" s="18">
        <v>9118</v>
      </c>
      <c r="D83" s="17" t="s">
        <v>648</v>
      </c>
      <c r="E83" s="8">
        <f>VLOOKUP(C83,'[3]METAS FORMACIÓN X CTROS'!$C$11:$E$128,3,0)</f>
        <v>1241</v>
      </c>
      <c r="F83" s="8">
        <f>'[2]METAS FORMACIÓN X CTROS'!$E83</f>
        <v>820</v>
      </c>
      <c r="G83" s="352">
        <f t="shared" si="129"/>
        <v>0.66075745366639804</v>
      </c>
      <c r="H83" s="8">
        <f>VLOOKUP(C83,'[3]METAS FORMACIÓN X CTROS'!$C$11:$F$128,4,0)</f>
        <v>997</v>
      </c>
      <c r="I83" s="8">
        <f>'[2]METAS FORMACIÓN X CTROS'!$F83</f>
        <v>1314</v>
      </c>
      <c r="J83" s="352">
        <f t="shared" si="68"/>
        <v>1.3179538615847544</v>
      </c>
      <c r="K83" s="8">
        <f>VLOOKUP(C83,'[3]METAS FORMACIÓN X CTROS'!$C$11:$G$128,5,0)</f>
        <v>213</v>
      </c>
      <c r="L83" s="8">
        <f>'[2]METAS FORMACIÓN X CTROS'!$G83</f>
        <v>113</v>
      </c>
      <c r="M83" s="352">
        <f t="shared" si="69"/>
        <v>0.53051643192488263</v>
      </c>
      <c r="N83" s="8">
        <v>143</v>
      </c>
      <c r="O83" s="8">
        <f>'[2]METAS FORMACIÓN X CTROS'!$H83</f>
        <v>143</v>
      </c>
      <c r="P83" s="355">
        <f t="shared" si="70"/>
        <v>1</v>
      </c>
      <c r="Q83" s="8">
        <v>0</v>
      </c>
      <c r="R83" s="8">
        <f>'[2]METAS FORMACIÓN X CTROS'!$I83</f>
        <v>0</v>
      </c>
      <c r="S83" s="355" t="str">
        <f t="shared" si="71"/>
        <v>N/A</v>
      </c>
      <c r="T83" s="8">
        <v>2594</v>
      </c>
      <c r="U83" s="8">
        <f>'[2]METAS FORMACIÓN X CTROS'!$J83</f>
        <v>2390</v>
      </c>
      <c r="V83" s="352">
        <f t="shared" si="66"/>
        <v>0.92135697764070934</v>
      </c>
      <c r="W83" s="8">
        <v>2594</v>
      </c>
      <c r="X83" s="8">
        <f>'[2]METAS FORMACIÓN X CTROS'!$K83</f>
        <v>2390</v>
      </c>
      <c r="Y83" s="352">
        <f t="shared" si="72"/>
        <v>0.92135697764070934</v>
      </c>
      <c r="Z83" s="8">
        <v>50</v>
      </c>
      <c r="AA83" s="8">
        <f>'[2]METAS FORMACIÓN X CTROS'!$L83</f>
        <v>47</v>
      </c>
      <c r="AB83" s="352">
        <f t="shared" si="73"/>
        <v>0.94</v>
      </c>
      <c r="AC83" s="8">
        <v>0</v>
      </c>
      <c r="AD83" s="8">
        <f>'[2]METAS FORMACIÓN X CTROS'!$M83</f>
        <v>0</v>
      </c>
      <c r="AE83" s="355" t="str">
        <f t="shared" si="74"/>
        <v>N/A</v>
      </c>
      <c r="AF83" s="8">
        <v>0</v>
      </c>
      <c r="AG83" s="8">
        <f>'[2]METAS FORMACIÓN X CTROS'!$N83</f>
        <v>0</v>
      </c>
      <c r="AH83" s="355" t="str">
        <f t="shared" si="75"/>
        <v>N/A</v>
      </c>
      <c r="AI83" s="8">
        <v>50</v>
      </c>
      <c r="AJ83" s="8">
        <f>'[2]METAS FORMACIÓN X CTROS'!$O83</f>
        <v>47</v>
      </c>
      <c r="AK83" s="352">
        <f t="shared" si="76"/>
        <v>0.94</v>
      </c>
      <c r="AL83" s="8">
        <v>0</v>
      </c>
      <c r="AM83" s="8">
        <f>'[2]METAS FORMACIÓN X CTROS'!$P83</f>
        <v>0</v>
      </c>
      <c r="AN83" s="352" t="str">
        <f t="shared" si="77"/>
        <v>N/A</v>
      </c>
      <c r="AO83" s="8">
        <v>0</v>
      </c>
      <c r="AP83" s="8">
        <f>'[2]METAS FORMACIÓN X CTROS'!$Q83</f>
        <v>0</v>
      </c>
      <c r="AQ83" s="355" t="str">
        <f t="shared" si="78"/>
        <v>N/A</v>
      </c>
      <c r="AR83" s="8">
        <v>0</v>
      </c>
      <c r="AS83" s="8">
        <f>'[2]METAS FORMACIÓN X CTROS'!$R83</f>
        <v>0</v>
      </c>
      <c r="AT83" s="355" t="str">
        <f t="shared" si="79"/>
        <v>N/A</v>
      </c>
      <c r="AU83" s="8">
        <v>0</v>
      </c>
      <c r="AV83" s="8">
        <f>'[2]METAS FORMACIÓN X CTROS'!$S83</f>
        <v>0</v>
      </c>
      <c r="AW83" s="352" t="str">
        <f t="shared" si="80"/>
        <v>N/A</v>
      </c>
      <c r="AX83" s="8">
        <v>2564</v>
      </c>
      <c r="AY83" s="8">
        <f>'[2]METAS FORMACIÓN X CTROS'!$T83</f>
        <v>1965</v>
      </c>
      <c r="AZ83" s="352">
        <f t="shared" si="81"/>
        <v>0.76638065522620902</v>
      </c>
      <c r="BA83" s="8">
        <v>250</v>
      </c>
      <c r="BB83" s="8">
        <f>'[2]METAS FORMACIÓN X CTROS'!$U83</f>
        <v>196</v>
      </c>
      <c r="BC83" s="352">
        <f t="shared" si="82"/>
        <v>0.78400000000000003</v>
      </c>
      <c r="BD83" s="8">
        <v>463</v>
      </c>
      <c r="BE83" s="8">
        <f>'[2]METAS FORMACIÓN X CTROS'!$V83</f>
        <v>350</v>
      </c>
      <c r="BF83" s="355">
        <f t="shared" si="83"/>
        <v>0.75593952483801297</v>
      </c>
      <c r="BG83" s="8">
        <v>332</v>
      </c>
      <c r="BH83" s="8">
        <f>'[2]METAS FORMACIÓN X CTROS'!$W83</f>
        <v>277</v>
      </c>
      <c r="BI83" s="355">
        <f t="shared" si="84"/>
        <v>0.83433734939759041</v>
      </c>
      <c r="BJ83" s="8">
        <v>6544</v>
      </c>
      <c r="BK83" s="8">
        <f>'[2]METAS FORMACIÓN X CTROS'!$X83</f>
        <v>6095</v>
      </c>
      <c r="BL83" s="560">
        <f t="shared" si="67"/>
        <v>0.93138753056234724</v>
      </c>
      <c r="BM83" s="8">
        <v>10153</v>
      </c>
      <c r="BN83" s="8">
        <f>'[2]METAS FORMACIÓN X CTROS'!$Y83</f>
        <v>8883</v>
      </c>
      <c r="BO83" s="352">
        <f t="shared" si="85"/>
        <v>0.87491381857579043</v>
      </c>
      <c r="BP83" s="8">
        <v>0</v>
      </c>
      <c r="BQ83" s="8">
        <f>'[2]METAS FORMACIÓN X CTROS'!$Z83</f>
        <v>0</v>
      </c>
      <c r="BR83" s="352" t="str">
        <f t="shared" si="86"/>
        <v>N/A</v>
      </c>
      <c r="BS83" s="8">
        <v>10203</v>
      </c>
      <c r="BT83" s="8">
        <f>'[2]METAS FORMACIÓN X CTROS'!$AA83</f>
        <v>8930</v>
      </c>
      <c r="BU83" s="352">
        <f t="shared" si="87"/>
        <v>0.87523277467411542</v>
      </c>
      <c r="BV83" s="8">
        <v>12797</v>
      </c>
      <c r="BW83" s="8">
        <f>'[2]METAS FORMACIÓN X CTROS'!$AB83</f>
        <v>11320</v>
      </c>
      <c r="BX83" s="352">
        <f t="shared" si="88"/>
        <v>0.88458232398218328</v>
      </c>
      <c r="BY83" s="8">
        <v>10880</v>
      </c>
      <c r="BZ83" s="8">
        <f>'[2]METAS FORMACIÓN X CTROS'!$AC83</f>
        <v>10240</v>
      </c>
      <c r="CA83" s="358">
        <f t="shared" si="89"/>
        <v>0.94117647058823528</v>
      </c>
      <c r="CB83" s="8">
        <v>17300</v>
      </c>
      <c r="CC83" s="8">
        <f>'[2]METAS FORMACIÓN X CTROS'!$AD83</f>
        <v>24126</v>
      </c>
      <c r="CD83" s="358">
        <f t="shared" si="90"/>
        <v>1.3945664739884394</v>
      </c>
      <c r="CE83" s="8">
        <v>2560</v>
      </c>
      <c r="CF83" s="8">
        <f>'[2]METAS FORMACIÓN X CTROS'!$AE83</f>
        <v>2560</v>
      </c>
      <c r="CG83" s="358">
        <f t="shared" si="91"/>
        <v>1</v>
      </c>
      <c r="CH83" s="8">
        <v>0</v>
      </c>
      <c r="CI83" s="8">
        <f>'[2]METAS FORMACIÓN X CTROS'!$AF83</f>
        <v>0</v>
      </c>
      <c r="CJ83" s="352" t="str">
        <f t="shared" si="92"/>
        <v>N/A</v>
      </c>
      <c r="CK83" s="8">
        <v>2560</v>
      </c>
      <c r="CL83" s="8">
        <f>'[2]METAS FORMACIÓN X CTROS'!$AG83</f>
        <v>2560</v>
      </c>
      <c r="CM83" s="358">
        <f t="shared" si="93"/>
        <v>1</v>
      </c>
      <c r="CN83" s="8">
        <v>4855</v>
      </c>
      <c r="CO83" s="8">
        <v>6106</v>
      </c>
      <c r="CP83" s="358">
        <f t="shared" si="94"/>
        <v>1.2576725025746653</v>
      </c>
      <c r="CQ83" s="8">
        <v>0</v>
      </c>
      <c r="CR83" s="8">
        <f>'[2]METAS FORMACIÓN X CTROS'!$AI83</f>
        <v>0</v>
      </c>
      <c r="CS83" s="360" t="str">
        <f t="shared" si="95"/>
        <v>N/A</v>
      </c>
      <c r="CT83" s="8">
        <v>35595</v>
      </c>
      <c r="CU83" s="8">
        <f>'[2]METAS FORMACIÓN X CTROS'!$AJ83</f>
        <v>43032</v>
      </c>
      <c r="CV83" s="358">
        <f t="shared" si="96"/>
        <v>1.2089338390223345</v>
      </c>
      <c r="CW83" s="8">
        <v>48392</v>
      </c>
      <c r="CX83" s="8">
        <f>'[2]METAS FORMACIÓN X CTROS'!$AK83</f>
        <v>54352</v>
      </c>
      <c r="CY83" s="358">
        <f t="shared" si="97"/>
        <v>1.1231608530335593</v>
      </c>
      <c r="CZ83" s="8">
        <v>5461</v>
      </c>
      <c r="DA83" s="8">
        <f>'[2]METAS FORMACIÓN X CTROS'!$AL83</f>
        <v>6599</v>
      </c>
      <c r="DB83" s="355">
        <f t="shared" si="98"/>
        <v>1.20838674235488</v>
      </c>
      <c r="DC83" s="8">
        <v>332</v>
      </c>
      <c r="DD83" s="8">
        <f>'[2]METAS FORMACIÓN X CTROS'!$AM83</f>
        <v>277</v>
      </c>
      <c r="DE83" s="355">
        <f t="shared" si="99"/>
        <v>0.83433734939759041</v>
      </c>
      <c r="DF83" s="8">
        <v>14687</v>
      </c>
      <c r="DG83" s="8">
        <f>'[2]METAS FORMACIÓN X CTROS'!$AN83</f>
        <v>14310</v>
      </c>
      <c r="DH83" s="358">
        <f t="shared" si="100"/>
        <v>0.97433104105671686</v>
      </c>
      <c r="DI83" s="62">
        <v>0.96</v>
      </c>
      <c r="DJ83" s="93">
        <f>'[2]METAS FORMACIÓN X CTROS'!$AO83</f>
        <v>0.94046256010991502</v>
      </c>
      <c r="DK83" s="93">
        <f t="shared" si="101"/>
        <v>0.97964850011449489</v>
      </c>
      <c r="DL83" s="62">
        <v>0.97</v>
      </c>
      <c r="DM83" s="93">
        <f>'[2]METAS FORMACIÓN X CTROS'!$AP83</f>
        <v>0.96428571428571397</v>
      </c>
      <c r="DN83" s="93">
        <f t="shared" si="102"/>
        <v>0.99410898379970514</v>
      </c>
      <c r="DO83" s="62">
        <v>0.96499999999999997</v>
      </c>
      <c r="DP83" s="93">
        <f>'[2]METAS FORMACIÓN X CTROS'!$AQ83</f>
        <v>0.94098544232922698</v>
      </c>
      <c r="DQ83" s="93">
        <f t="shared" si="103"/>
        <v>0.97511444800956171</v>
      </c>
      <c r="DR83" s="62">
        <v>0.99</v>
      </c>
      <c r="DS83" s="93">
        <f>'[2]METAS FORMACIÓN X CTROS'!$AR83</f>
        <v>0.94516728624535296</v>
      </c>
      <c r="DT83" s="93">
        <f t="shared" si="104"/>
        <v>0.95471443055086158</v>
      </c>
      <c r="DU83" s="62">
        <v>0.95</v>
      </c>
      <c r="DV83" s="93">
        <f>'[2]METAS FORMACIÓN X CTROS'!$AS83</f>
        <v>0.96423135464231302</v>
      </c>
      <c r="DW83" s="93">
        <f t="shared" si="105"/>
        <v>1.0149803733076979</v>
      </c>
      <c r="DX83" s="62">
        <v>0.97</v>
      </c>
      <c r="DY83" s="93">
        <f>'[2]METAS FORMACIÓN X CTROS'!$AT83</f>
        <v>0.95564853556485396</v>
      </c>
      <c r="DZ83" s="93">
        <f t="shared" si="106"/>
        <v>0.98520467584005567</v>
      </c>
      <c r="EA83" s="62">
        <v>0.97499999999999998</v>
      </c>
      <c r="EB83" s="93">
        <f>'[2]METAS FORMACIÓN X CTROS'!$AU83</f>
        <v>0.94097859327217104</v>
      </c>
      <c r="EC83" s="93">
        <f t="shared" si="107"/>
        <v>0.96510624950991908</v>
      </c>
      <c r="ED83" s="62">
        <v>0.96</v>
      </c>
      <c r="EE83" s="93">
        <f>'[2]METAS FORMACIÓN X CTROS'!$AV83</f>
        <v>0.964238410596026</v>
      </c>
      <c r="EF83" s="93">
        <f t="shared" si="108"/>
        <v>1.0044150110375272</v>
      </c>
      <c r="EG83" s="62">
        <v>0.96750000000000003</v>
      </c>
      <c r="EH83" s="93">
        <f>'[2]METAS FORMACIÓN X CTROS'!$AW83</f>
        <v>0.94408127208480597</v>
      </c>
      <c r="EI83" s="93">
        <f t="shared" si="109"/>
        <v>0.97579459647008371</v>
      </c>
      <c r="EJ83" s="62">
        <v>0.77</v>
      </c>
      <c r="EK83" s="93">
        <f>'[2]METAS FORMACIÓN X CTROS'!$AX83</f>
        <v>0.92627017729558103</v>
      </c>
      <c r="EL83" s="93">
        <f t="shared" si="110"/>
        <v>1.2029482822020532</v>
      </c>
      <c r="EM83" s="62">
        <v>0.36</v>
      </c>
      <c r="EN83" s="93">
        <f>'[2]METAS FORMACIÓN X CTROS'!$AY83</f>
        <v>0.33835937500000002</v>
      </c>
      <c r="EO83" s="93">
        <f t="shared" si="111"/>
        <v>0.9398871527777779</v>
      </c>
      <c r="EP83" s="62">
        <v>0.56499999999999995</v>
      </c>
      <c r="EQ83" s="93">
        <f>'[2]METAS FORMACIÓN X CTROS'!$AZ83</f>
        <v>0.75139431121026201</v>
      </c>
      <c r="ER83" s="93">
        <f t="shared" si="112"/>
        <v>1.3299014357703753</v>
      </c>
      <c r="ES83" s="62">
        <v>0.87250000000000005</v>
      </c>
      <c r="ET83" s="93">
        <f>'[2]METAS FORMACIÓN X CTROS'!$BA83</f>
        <v>0.92987363268568002</v>
      </c>
      <c r="EU83" s="93">
        <f t="shared" si="113"/>
        <v>1.065757745198487</v>
      </c>
      <c r="EV83" s="62">
        <v>0.65999999999999992</v>
      </c>
      <c r="EW83" s="93">
        <f>'[2]METAS FORMACIÓN X CTROS'!$BB83</f>
        <v>0.40440251572327002</v>
      </c>
      <c r="EX83" s="93">
        <f t="shared" si="114"/>
        <v>0.6127310844291971</v>
      </c>
      <c r="EY83" s="62">
        <v>0.76624999999999999</v>
      </c>
      <c r="EZ83" s="93">
        <f>'[2]METAS FORMACIÓN X CTROS'!$BC83</f>
        <v>0.79152561083308803</v>
      </c>
      <c r="FA83" s="93">
        <f t="shared" si="115"/>
        <v>1.0329861152797233</v>
      </c>
      <c r="FB83" s="62" t="s">
        <v>527</v>
      </c>
      <c r="FC83" s="93">
        <f>'[2]METAS FORMACIÓN X CTROS'!$BD83</f>
        <v>0</v>
      </c>
      <c r="FD83" s="93" t="str">
        <f t="shared" si="116"/>
        <v>N/A</v>
      </c>
      <c r="FE83" s="62">
        <v>0.32</v>
      </c>
      <c r="FF83" s="93">
        <f>'[2]METAS FORMACIÓN X CTROS'!$BE83</f>
        <v>0.53398437499999996</v>
      </c>
      <c r="FG83" s="93">
        <f t="shared" si="117"/>
        <v>1.6687011718749998</v>
      </c>
      <c r="FH83" s="62">
        <v>0.32</v>
      </c>
      <c r="FI83" s="93">
        <f>'[2]METAS FORMACIÓN X CTROS'!$BF83</f>
        <v>0.53398437499999996</v>
      </c>
      <c r="FJ83" s="93">
        <f t="shared" si="118"/>
        <v>1.6687011718749998</v>
      </c>
      <c r="FK83" s="54">
        <v>0.9</v>
      </c>
      <c r="FL83" s="93">
        <f>'[2]METAS FORMACIÓN X CTROS'!$BG83</f>
        <v>0.93696014547658701</v>
      </c>
      <c r="FM83" s="93">
        <f t="shared" si="119"/>
        <v>1.0410668283073188</v>
      </c>
      <c r="FN83" s="54">
        <v>0.61009999999999998</v>
      </c>
      <c r="FO83" s="93">
        <f>'[2]METAS FORMACIÓN X CTROS'!$BH83</f>
        <v>0.989169675090253</v>
      </c>
      <c r="FP83" s="93">
        <f t="shared" si="120"/>
        <v>1.6213238405019719</v>
      </c>
      <c r="FQ83" s="63">
        <v>3728</v>
      </c>
      <c r="FR83" s="8">
        <f>'[2]METAS FORMACIÓN X CTROS'!$BI83</f>
        <v>1514</v>
      </c>
      <c r="FS83" s="54">
        <f t="shared" si="121"/>
        <v>0.4061158798283262</v>
      </c>
      <c r="FT83" s="63">
        <v>560</v>
      </c>
      <c r="FU83" s="8">
        <f>'[2]METAS FORMACIÓN X CTROS'!$BJ83</f>
        <v>138</v>
      </c>
      <c r="FV83" s="54">
        <f t="shared" si="122"/>
        <v>0.24642857142857144</v>
      </c>
      <c r="FW83" s="63">
        <v>4288</v>
      </c>
      <c r="FX83" s="8">
        <f>'[2]METAS FORMACIÓN X CTROS'!$BK83</f>
        <v>1652</v>
      </c>
      <c r="FY83" s="54">
        <f t="shared" si="123"/>
        <v>0.38526119402985076</v>
      </c>
      <c r="FZ83" s="63">
        <v>18057</v>
      </c>
      <c r="GA83" s="8">
        <f>'[2]METAS FORMACIÓN X CTROS'!$BL83</f>
        <v>21887</v>
      </c>
      <c r="GB83" s="54">
        <f t="shared" si="124"/>
        <v>1.2121061084344023</v>
      </c>
      <c r="GC83" s="63">
        <v>22345</v>
      </c>
      <c r="GD83" s="8">
        <f>'[2]METAS FORMACIÓN X CTROS'!$BM83</f>
        <v>23539</v>
      </c>
      <c r="GE83" s="54">
        <f t="shared" si="125"/>
        <v>1.053434772879839</v>
      </c>
      <c r="GF83" s="63">
        <v>2646</v>
      </c>
      <c r="GG83" s="8">
        <f>'[2]METAS FORMACIÓN X CTROS'!$BN83</f>
        <v>1090</v>
      </c>
      <c r="GH83" s="300">
        <f t="shared" si="126"/>
        <v>0.41194255479969766</v>
      </c>
      <c r="GI83" s="8">
        <v>4019</v>
      </c>
      <c r="GJ83" s="8">
        <f>'[2]METAS FORMACIÓN X CTROS'!$BO83</f>
        <v>3316</v>
      </c>
      <c r="GK83" s="93">
        <f t="shared" si="127"/>
        <v>0.82508086588703655</v>
      </c>
      <c r="GL83" s="8">
        <v>0</v>
      </c>
      <c r="GM83" s="8">
        <f>'[2]METAS FORMACIÓN X CTROS'!$BP83</f>
        <v>56</v>
      </c>
      <c r="GN83" s="93" t="str">
        <f t="shared" si="128"/>
        <v>N/A</v>
      </c>
    </row>
    <row r="84" spans="1:196" s="1" customFormat="1" ht="15" customHeight="1" x14ac:dyDescent="0.6">
      <c r="A84" s="16">
        <v>47</v>
      </c>
      <c r="B84" s="17" t="s">
        <v>536</v>
      </c>
      <c r="C84" s="18">
        <v>9529</v>
      </c>
      <c r="D84" s="17" t="s">
        <v>649</v>
      </c>
      <c r="E84" s="8">
        <f>VLOOKUP(C84,'[3]METAS FORMACIÓN X CTROS'!$C$11:$E$128,3,0)</f>
        <v>1490</v>
      </c>
      <c r="F84" s="8">
        <f>'[2]METAS FORMACIÓN X CTROS'!$E84</f>
        <v>1329</v>
      </c>
      <c r="G84" s="352">
        <f t="shared" si="129"/>
        <v>0.89194630872483216</v>
      </c>
      <c r="H84" s="8">
        <f>VLOOKUP(C84,'[3]METAS FORMACIÓN X CTROS'!$C$11:$F$128,4,0)</f>
        <v>2367</v>
      </c>
      <c r="I84" s="8">
        <f>'[2]METAS FORMACIÓN X CTROS'!$F84</f>
        <v>2332</v>
      </c>
      <c r="J84" s="352">
        <f t="shared" si="68"/>
        <v>0.98521335023236167</v>
      </c>
      <c r="K84" s="8">
        <f>VLOOKUP(C84,'[3]METAS FORMACIÓN X CTROS'!$C$11:$G$128,5,0)</f>
        <v>0</v>
      </c>
      <c r="L84" s="8">
        <f>'[2]METAS FORMACIÓN X CTROS'!$G84</f>
        <v>0</v>
      </c>
      <c r="M84" s="352" t="str">
        <f t="shared" si="69"/>
        <v>N/A</v>
      </c>
      <c r="N84" s="8">
        <v>0</v>
      </c>
      <c r="O84" s="8">
        <f>'[2]METAS FORMACIÓN X CTROS'!$H84</f>
        <v>0</v>
      </c>
      <c r="P84" s="355" t="str">
        <f t="shared" si="70"/>
        <v>N/A</v>
      </c>
      <c r="Q84" s="8">
        <v>0</v>
      </c>
      <c r="R84" s="8">
        <f>'[2]METAS FORMACIÓN X CTROS'!$I84</f>
        <v>0</v>
      </c>
      <c r="S84" s="355" t="str">
        <f t="shared" si="71"/>
        <v>N/A</v>
      </c>
      <c r="T84" s="8">
        <v>3857</v>
      </c>
      <c r="U84" s="8">
        <f>'[2]METAS FORMACIÓN X CTROS'!$J84</f>
        <v>3661</v>
      </c>
      <c r="V84" s="352">
        <f t="shared" si="66"/>
        <v>0.94918330308529941</v>
      </c>
      <c r="W84" s="8">
        <v>3857</v>
      </c>
      <c r="X84" s="8">
        <f>'[2]METAS FORMACIÓN X CTROS'!$K84</f>
        <v>3661</v>
      </c>
      <c r="Y84" s="352">
        <f t="shared" si="72"/>
        <v>0.94918330308529941</v>
      </c>
      <c r="Z84" s="8">
        <v>0</v>
      </c>
      <c r="AA84" s="8">
        <f>'[2]METAS FORMACIÓN X CTROS'!$L84</f>
        <v>0</v>
      </c>
      <c r="AB84" s="352" t="str">
        <f t="shared" si="73"/>
        <v>N/A</v>
      </c>
      <c r="AC84" s="8">
        <v>0</v>
      </c>
      <c r="AD84" s="8">
        <f>'[2]METAS FORMACIÓN X CTROS'!$M84</f>
        <v>0</v>
      </c>
      <c r="AE84" s="355" t="str">
        <f t="shared" si="74"/>
        <v>N/A</v>
      </c>
      <c r="AF84" s="8">
        <v>0</v>
      </c>
      <c r="AG84" s="8">
        <f>'[2]METAS FORMACIÓN X CTROS'!$N84</f>
        <v>0</v>
      </c>
      <c r="AH84" s="355" t="str">
        <f t="shared" si="75"/>
        <v>N/A</v>
      </c>
      <c r="AI84" s="8">
        <v>0</v>
      </c>
      <c r="AJ84" s="8">
        <f>'[2]METAS FORMACIÓN X CTROS'!$O84</f>
        <v>0</v>
      </c>
      <c r="AK84" s="352" t="str">
        <f t="shared" si="76"/>
        <v>N/A</v>
      </c>
      <c r="AL84" s="8">
        <v>0</v>
      </c>
      <c r="AM84" s="8">
        <f>'[2]METAS FORMACIÓN X CTROS'!$P84</f>
        <v>28</v>
      </c>
      <c r="AN84" s="352" t="str">
        <f t="shared" si="77"/>
        <v>N/A</v>
      </c>
      <c r="AO84" s="8">
        <v>0</v>
      </c>
      <c r="AP84" s="8">
        <f>'[2]METAS FORMACIÓN X CTROS'!$Q84</f>
        <v>0</v>
      </c>
      <c r="AQ84" s="355" t="str">
        <f t="shared" si="78"/>
        <v>N/A</v>
      </c>
      <c r="AR84" s="8">
        <v>0</v>
      </c>
      <c r="AS84" s="8">
        <f>'[2]METAS FORMACIÓN X CTROS'!$R84</f>
        <v>0</v>
      </c>
      <c r="AT84" s="355" t="str">
        <f t="shared" si="79"/>
        <v>N/A</v>
      </c>
      <c r="AU84" s="8">
        <v>0</v>
      </c>
      <c r="AV84" s="8">
        <f>'[2]METAS FORMACIÓN X CTROS'!$S84</f>
        <v>28</v>
      </c>
      <c r="AW84" s="352" t="str">
        <f t="shared" si="80"/>
        <v>N/A</v>
      </c>
      <c r="AX84" s="8">
        <v>3382</v>
      </c>
      <c r="AY84" s="8">
        <f>'[2]METAS FORMACIÓN X CTROS'!$T84</f>
        <v>2923</v>
      </c>
      <c r="AZ84" s="352">
        <f t="shared" si="81"/>
        <v>0.86428149024246004</v>
      </c>
      <c r="BA84" s="8">
        <v>761</v>
      </c>
      <c r="BB84" s="8">
        <f>'[2]METAS FORMACIÓN X CTROS'!$U84</f>
        <v>680</v>
      </c>
      <c r="BC84" s="352">
        <f t="shared" si="82"/>
        <v>0.89356110381077525</v>
      </c>
      <c r="BD84" s="8">
        <v>0</v>
      </c>
      <c r="BE84" s="8">
        <f>'[2]METAS FORMACIÓN X CTROS'!$V84</f>
        <v>0</v>
      </c>
      <c r="BF84" s="355" t="str">
        <f t="shared" si="83"/>
        <v>N/A</v>
      </c>
      <c r="BG84" s="8">
        <v>0</v>
      </c>
      <c r="BH84" s="8">
        <f>'[2]METAS FORMACIÓN X CTROS'!$W84</f>
        <v>0</v>
      </c>
      <c r="BI84" s="355" t="str">
        <f t="shared" si="84"/>
        <v>N/A</v>
      </c>
      <c r="BJ84" s="8">
        <v>7642</v>
      </c>
      <c r="BK84" s="8">
        <f>'[2]METAS FORMACIÓN X CTROS'!$X84</f>
        <v>7552</v>
      </c>
      <c r="BL84" s="560">
        <f t="shared" si="67"/>
        <v>0.9882229782779377</v>
      </c>
      <c r="BM84" s="8">
        <v>11785</v>
      </c>
      <c r="BN84" s="8">
        <f>'[2]METAS FORMACIÓN X CTROS'!$Y84</f>
        <v>11155</v>
      </c>
      <c r="BO84" s="352">
        <f t="shared" si="85"/>
        <v>0.94654221467967758</v>
      </c>
      <c r="BP84" s="8">
        <v>0</v>
      </c>
      <c r="BQ84" s="8">
        <f>'[2]METAS FORMACIÓN X CTROS'!$Z84</f>
        <v>0</v>
      </c>
      <c r="BR84" s="352" t="str">
        <f t="shared" si="86"/>
        <v>N/A</v>
      </c>
      <c r="BS84" s="8">
        <v>11785</v>
      </c>
      <c r="BT84" s="8">
        <f>'[2]METAS FORMACIÓN X CTROS'!$AA84</f>
        <v>11183</v>
      </c>
      <c r="BU84" s="352">
        <f t="shared" si="87"/>
        <v>0.94891811624946965</v>
      </c>
      <c r="BV84" s="8">
        <v>15642</v>
      </c>
      <c r="BW84" s="8">
        <f>'[2]METAS FORMACIÓN X CTROS'!$AB84</f>
        <v>14844</v>
      </c>
      <c r="BX84" s="352">
        <f t="shared" si="88"/>
        <v>0.94898350594553127</v>
      </c>
      <c r="BY84" s="8">
        <v>17440</v>
      </c>
      <c r="BZ84" s="8">
        <f>'[2]METAS FORMACIÓN X CTROS'!$AC84</f>
        <v>15680</v>
      </c>
      <c r="CA84" s="358">
        <f t="shared" si="89"/>
        <v>0.8990825688073395</v>
      </c>
      <c r="CB84" s="8">
        <v>18870</v>
      </c>
      <c r="CC84" s="8">
        <f>'[2]METAS FORMACIÓN X CTROS'!$AD84</f>
        <v>16486</v>
      </c>
      <c r="CD84" s="358">
        <f t="shared" si="90"/>
        <v>0.87366189719130893</v>
      </c>
      <c r="CE84" s="8">
        <v>5120</v>
      </c>
      <c r="CF84" s="8">
        <f>'[2]METAS FORMACIÓN X CTROS'!$AE84</f>
        <v>4960</v>
      </c>
      <c r="CG84" s="358">
        <f t="shared" si="91"/>
        <v>0.96875</v>
      </c>
      <c r="CH84" s="8">
        <v>660</v>
      </c>
      <c r="CI84" s="8">
        <f>'[2]METAS FORMACIÓN X CTROS'!$AF84</f>
        <v>635</v>
      </c>
      <c r="CJ84" s="352">
        <f t="shared" si="92"/>
        <v>0.96212121212121215</v>
      </c>
      <c r="CK84" s="8">
        <v>5780</v>
      </c>
      <c r="CL84" s="8">
        <f>'[2]METAS FORMACIÓN X CTROS'!$AG84</f>
        <v>5595</v>
      </c>
      <c r="CM84" s="358">
        <f t="shared" si="93"/>
        <v>0.9679930795847751</v>
      </c>
      <c r="CN84" s="8">
        <v>0</v>
      </c>
      <c r="CO84" s="8">
        <v>0</v>
      </c>
      <c r="CP84" s="360" t="str">
        <f t="shared" si="94"/>
        <v>N/A</v>
      </c>
      <c r="CQ84" s="8">
        <v>899</v>
      </c>
      <c r="CR84" s="8">
        <f>'[2]METAS FORMACIÓN X CTROS'!$AI84</f>
        <v>1242</v>
      </c>
      <c r="CS84" s="358">
        <f t="shared" si="95"/>
        <v>1.3815350389321468</v>
      </c>
      <c r="CT84" s="8">
        <v>42989</v>
      </c>
      <c r="CU84" s="8">
        <f>'[2]METAS FORMACIÓN X CTROS'!$AJ84</f>
        <v>39003</v>
      </c>
      <c r="CV84" s="358">
        <f t="shared" si="96"/>
        <v>0.90727860615506295</v>
      </c>
      <c r="CW84" s="8">
        <v>58631</v>
      </c>
      <c r="CX84" s="8">
        <f>'[2]METAS FORMACIÓN X CTROS'!$AK84</f>
        <v>53847</v>
      </c>
      <c r="CY84" s="358">
        <f t="shared" si="97"/>
        <v>0.91840493936654666</v>
      </c>
      <c r="CZ84" s="8">
        <v>0</v>
      </c>
      <c r="DA84" s="8">
        <f>'[2]METAS FORMACIÓN X CTROS'!$AL84</f>
        <v>0</v>
      </c>
      <c r="DB84" s="355" t="str">
        <f t="shared" si="98"/>
        <v>N/A</v>
      </c>
      <c r="DC84" s="8">
        <v>899</v>
      </c>
      <c r="DD84" s="8">
        <f>'[2]METAS FORMACIÓN X CTROS'!$AM84</f>
        <v>1242</v>
      </c>
      <c r="DE84" s="355">
        <f t="shared" si="99"/>
        <v>1.3815350389321468</v>
      </c>
      <c r="DF84" s="8">
        <v>25688</v>
      </c>
      <c r="DG84" s="8">
        <f>'[2]METAS FORMACIÓN X CTROS'!$AN84</f>
        <v>23652</v>
      </c>
      <c r="DH84" s="358">
        <f t="shared" si="100"/>
        <v>0.92074120211772037</v>
      </c>
      <c r="DI84" s="62">
        <v>0.93</v>
      </c>
      <c r="DJ84" s="93">
        <f>'[2]METAS FORMACIÓN X CTROS'!$AO84</f>
        <v>0.92364086451490002</v>
      </c>
      <c r="DK84" s="93">
        <f t="shared" si="101"/>
        <v>0.99316221990849463</v>
      </c>
      <c r="DL84" s="62">
        <v>0.93</v>
      </c>
      <c r="DM84" s="93">
        <f>'[2]METAS FORMACIÓN X CTROS'!$AP84</f>
        <v>0.97794117647058798</v>
      </c>
      <c r="DN84" s="93">
        <f t="shared" si="102"/>
        <v>1.0515496521189118</v>
      </c>
      <c r="DO84" s="62">
        <v>0.93</v>
      </c>
      <c r="DP84" s="93">
        <f>'[2]METAS FORMACIÓN X CTROS'!$AQ84</f>
        <v>0.92694268085486897</v>
      </c>
      <c r="DQ84" s="93">
        <f t="shared" si="103"/>
        <v>0.99671256005899889</v>
      </c>
      <c r="DR84" s="62">
        <v>0.98</v>
      </c>
      <c r="DS84" s="93">
        <f>'[2]METAS FORMACIÓN X CTROS'!$AR84</f>
        <v>0.97441685477802897</v>
      </c>
      <c r="DT84" s="93">
        <f t="shared" si="104"/>
        <v>0.99430291303880514</v>
      </c>
      <c r="DU84" s="62">
        <v>0.9</v>
      </c>
      <c r="DV84" s="93">
        <f>'[2]METAS FORMACIÓN X CTROS'!$AS84</f>
        <v>0.951114922813036</v>
      </c>
      <c r="DW84" s="93">
        <f t="shared" si="105"/>
        <v>1.056794358681151</v>
      </c>
      <c r="DX84" s="62">
        <v>0.94</v>
      </c>
      <c r="DY84" s="93">
        <f>'[2]METAS FORMACIÓN X CTROS'!$AT84</f>
        <v>0.95957388691614298</v>
      </c>
      <c r="DZ84" s="93">
        <f t="shared" si="106"/>
        <v>1.0208232839533438</v>
      </c>
      <c r="EA84" s="62">
        <v>0.95500000000000007</v>
      </c>
      <c r="EB84" s="93">
        <f>'[2]METAS FORMACIÓN X CTROS'!$AU84</f>
        <v>0.92934415145368499</v>
      </c>
      <c r="EC84" s="93">
        <f t="shared" si="107"/>
        <v>0.97313523712427741</v>
      </c>
      <c r="ED84" s="62">
        <v>0.91500000000000004</v>
      </c>
      <c r="EE84" s="93">
        <f>'[2]METAS FORMACIÓN X CTROS'!$AV84</f>
        <v>0.95717131474103601</v>
      </c>
      <c r="EF84" s="93">
        <f t="shared" si="108"/>
        <v>1.0460888685694383</v>
      </c>
      <c r="EG84" s="62">
        <v>0.93500000000000005</v>
      </c>
      <c r="EH84" s="93">
        <f>'[2]METAS FORMACIÓN X CTROS'!$AW84</f>
        <v>0.93499056857989704</v>
      </c>
      <c r="EI84" s="93">
        <f t="shared" si="109"/>
        <v>0.99998991291967587</v>
      </c>
      <c r="EJ84" s="62">
        <v>0.79</v>
      </c>
      <c r="EK84" s="93">
        <f>'[2]METAS FORMACIÓN X CTROS'!$AX84</f>
        <v>0.89021401731743199</v>
      </c>
      <c r="EL84" s="93">
        <f t="shared" si="110"/>
        <v>1.126853186477762</v>
      </c>
      <c r="EM84" s="62">
        <v>0.28000000000000003</v>
      </c>
      <c r="EN84" s="93">
        <f>'[2]METAS FORMACIÓN X CTROS'!$AY84</f>
        <v>0.26845930232558102</v>
      </c>
      <c r="EO84" s="93">
        <f t="shared" si="111"/>
        <v>0.95878322259136073</v>
      </c>
      <c r="EP84" s="62">
        <v>0.53500000000000003</v>
      </c>
      <c r="EQ84" s="93">
        <f>'[2]METAS FORMACIÓN X CTROS'!$AZ84</f>
        <v>0.56118760095377296</v>
      </c>
      <c r="ER84" s="93">
        <f t="shared" si="112"/>
        <v>1.048948786829482</v>
      </c>
      <c r="ES84" s="62">
        <v>0.87250000000000005</v>
      </c>
      <c r="ET84" s="93">
        <f>'[2]METAS FORMACIÓN X CTROS'!$BA84</f>
        <v>0.90554727603907903</v>
      </c>
      <c r="EU84" s="93">
        <f t="shared" si="113"/>
        <v>1.0378765341422109</v>
      </c>
      <c r="EV84" s="62">
        <v>0.59750000000000003</v>
      </c>
      <c r="EW84" s="93">
        <f>'[2]METAS FORMACIÓN X CTROS'!$BB84</f>
        <v>0.35616438356164398</v>
      </c>
      <c r="EX84" s="93">
        <f t="shared" si="114"/>
        <v>0.59609101851321167</v>
      </c>
      <c r="EY84" s="62">
        <v>0.7350000000000001</v>
      </c>
      <c r="EZ84" s="93">
        <f>'[2]METAS FORMACIÓN X CTROS'!$BC84</f>
        <v>0.66423384775382099</v>
      </c>
      <c r="FA84" s="93">
        <f t="shared" si="115"/>
        <v>0.90371952075349782</v>
      </c>
      <c r="FB84" s="62">
        <v>0.85</v>
      </c>
      <c r="FC84" s="93">
        <f>'[2]METAS FORMACIÓN X CTROS'!$BD84</f>
        <v>0.82362204724409505</v>
      </c>
      <c r="FD84" s="93">
        <f t="shared" si="116"/>
        <v>0.96896711440481775</v>
      </c>
      <c r="FE84" s="62">
        <v>0.43</v>
      </c>
      <c r="FF84" s="93">
        <f>'[2]METAS FORMACIÓN X CTROS'!$BE84</f>
        <v>0.323790322580645</v>
      </c>
      <c r="FG84" s="93">
        <f t="shared" si="117"/>
        <v>0.75300075018754653</v>
      </c>
      <c r="FH84" s="62">
        <v>0.64</v>
      </c>
      <c r="FI84" s="93">
        <f>'[2]METAS FORMACIÓN X CTROS'!$BF84</f>
        <v>0.38051831992850799</v>
      </c>
      <c r="FJ84" s="93">
        <f t="shared" si="118"/>
        <v>0.59455987488829376</v>
      </c>
      <c r="FK84" s="54">
        <v>0.9</v>
      </c>
      <c r="FL84" s="93">
        <f>'[2]METAS FORMACIÓN X CTROS'!$BG84</f>
        <v>0</v>
      </c>
      <c r="FM84" s="93">
        <f t="shared" si="119"/>
        <v>0</v>
      </c>
      <c r="FN84" s="54">
        <v>0.61009999999999998</v>
      </c>
      <c r="FO84" s="93">
        <f>'[2]METAS FORMACIÓN X CTROS'!$BH84</f>
        <v>0.99436392914653804</v>
      </c>
      <c r="FP84" s="93">
        <f t="shared" si="120"/>
        <v>1.6298376153852452</v>
      </c>
      <c r="FQ84" s="63">
        <v>5124</v>
      </c>
      <c r="FR84" s="8">
        <f>'[2]METAS FORMACIÓN X CTROS'!$BI84</f>
        <v>3846</v>
      </c>
      <c r="FS84" s="54">
        <f t="shared" si="121"/>
        <v>0.75058548009367676</v>
      </c>
      <c r="FT84" s="63">
        <v>702</v>
      </c>
      <c r="FU84" s="8">
        <f>'[2]METAS FORMACIÓN X CTROS'!$BJ84</f>
        <v>336</v>
      </c>
      <c r="FV84" s="54">
        <f t="shared" si="122"/>
        <v>0.47863247863247865</v>
      </c>
      <c r="FW84" s="63">
        <v>5826</v>
      </c>
      <c r="FX84" s="8">
        <f>'[2]METAS FORMACIÓN X CTROS'!$BK84</f>
        <v>4182</v>
      </c>
      <c r="FY84" s="54">
        <f t="shared" si="123"/>
        <v>0.71781668383110198</v>
      </c>
      <c r="FZ84" s="63">
        <v>22553</v>
      </c>
      <c r="GA84" s="8">
        <f>'[2]METAS FORMACIÓN X CTROS'!$BL84</f>
        <v>16459</v>
      </c>
      <c r="GB84" s="54">
        <f t="shared" si="124"/>
        <v>0.7297920454041591</v>
      </c>
      <c r="GC84" s="63">
        <v>28379</v>
      </c>
      <c r="GD84" s="8">
        <f>'[2]METAS FORMACIÓN X CTROS'!$BM84</f>
        <v>20641</v>
      </c>
      <c r="GE84" s="54">
        <f t="shared" si="125"/>
        <v>0.72733359174037138</v>
      </c>
      <c r="GF84" s="63">
        <v>2814</v>
      </c>
      <c r="GG84" s="8">
        <f>'[2]METAS FORMACIÓN X CTROS'!$BN84</f>
        <v>3062</v>
      </c>
      <c r="GH84" s="300">
        <f t="shared" si="126"/>
        <v>1.088130774697939</v>
      </c>
      <c r="GI84" s="8">
        <v>0</v>
      </c>
      <c r="GJ84" s="8">
        <f>'[2]METAS FORMACIÓN X CTROS'!$BO84</f>
        <v>0</v>
      </c>
      <c r="GK84" s="93" t="str">
        <f t="shared" si="127"/>
        <v>N/A</v>
      </c>
      <c r="GL84" s="8">
        <v>458</v>
      </c>
      <c r="GM84" s="8">
        <f>'[2]METAS FORMACIÓN X CTROS'!$BP84</f>
        <v>1005</v>
      </c>
      <c r="GN84" s="93">
        <f t="shared" si="128"/>
        <v>2.1943231441048034</v>
      </c>
    </row>
    <row r="85" spans="1:196" s="1" customFormat="1" ht="15" customHeight="1" x14ac:dyDescent="0.6">
      <c r="A85" s="16">
        <v>50</v>
      </c>
      <c r="B85" s="17" t="s">
        <v>537</v>
      </c>
      <c r="C85" s="18">
        <v>9117</v>
      </c>
      <c r="D85" s="17" t="s">
        <v>650</v>
      </c>
      <c r="E85" s="8">
        <f>VLOOKUP(C85,'[3]METAS FORMACIÓN X CTROS'!$C$11:$E$128,3,0)</f>
        <v>1594</v>
      </c>
      <c r="F85" s="8">
        <f>'[2]METAS FORMACIÓN X CTROS'!$E85</f>
        <v>1499</v>
      </c>
      <c r="G85" s="352">
        <f t="shared" si="129"/>
        <v>0.9404015056461732</v>
      </c>
      <c r="H85" s="8">
        <f>VLOOKUP(C85,'[3]METAS FORMACIÓN X CTROS'!$C$11:$F$128,4,0)</f>
        <v>0</v>
      </c>
      <c r="I85" s="8">
        <f>'[2]METAS FORMACIÓN X CTROS'!$F85</f>
        <v>0</v>
      </c>
      <c r="J85" s="352" t="str">
        <f t="shared" si="68"/>
        <v>N/A</v>
      </c>
      <c r="K85" s="8">
        <f>VLOOKUP(C85,'[3]METAS FORMACIÓN X CTROS'!$C$11:$G$128,5,0)</f>
        <v>75</v>
      </c>
      <c r="L85" s="8">
        <f>'[2]METAS FORMACIÓN X CTROS'!$G85</f>
        <v>55</v>
      </c>
      <c r="M85" s="352">
        <f t="shared" si="69"/>
        <v>0.73333333333333328</v>
      </c>
      <c r="N85" s="8">
        <v>16</v>
      </c>
      <c r="O85" s="8">
        <f>'[2]METAS FORMACIÓN X CTROS'!$H85</f>
        <v>36</v>
      </c>
      <c r="P85" s="355">
        <f t="shared" si="70"/>
        <v>2.25</v>
      </c>
      <c r="Q85" s="8">
        <v>0</v>
      </c>
      <c r="R85" s="8">
        <f>'[2]METAS FORMACIÓN X CTROS'!$I85</f>
        <v>0</v>
      </c>
      <c r="S85" s="355" t="str">
        <f t="shared" si="71"/>
        <v>N/A</v>
      </c>
      <c r="T85" s="8">
        <v>1685</v>
      </c>
      <c r="U85" s="8">
        <f>'[2]METAS FORMACIÓN X CTROS'!$J85</f>
        <v>1590</v>
      </c>
      <c r="V85" s="352">
        <f t="shared" si="66"/>
        <v>0.94362017804154308</v>
      </c>
      <c r="W85" s="8">
        <v>1685</v>
      </c>
      <c r="X85" s="8">
        <f>'[2]METAS FORMACIÓN X CTROS'!$K85</f>
        <v>1590</v>
      </c>
      <c r="Y85" s="352">
        <f t="shared" si="72"/>
        <v>0.94362017804154308</v>
      </c>
      <c r="Z85" s="8">
        <v>100</v>
      </c>
      <c r="AA85" s="8">
        <f>'[2]METAS FORMACIÓN X CTROS'!$L85</f>
        <v>63</v>
      </c>
      <c r="AB85" s="352">
        <f t="shared" si="73"/>
        <v>0.63</v>
      </c>
      <c r="AC85" s="8">
        <v>0</v>
      </c>
      <c r="AD85" s="8">
        <f>'[2]METAS FORMACIÓN X CTROS'!$M85</f>
        <v>0</v>
      </c>
      <c r="AE85" s="355" t="str">
        <f t="shared" si="74"/>
        <v>N/A</v>
      </c>
      <c r="AF85" s="8">
        <v>0</v>
      </c>
      <c r="AG85" s="8">
        <f>'[2]METAS FORMACIÓN X CTROS'!$N85</f>
        <v>0</v>
      </c>
      <c r="AH85" s="355" t="str">
        <f t="shared" si="75"/>
        <v>N/A</v>
      </c>
      <c r="AI85" s="8">
        <v>100</v>
      </c>
      <c r="AJ85" s="8">
        <f>'[2]METAS FORMACIÓN X CTROS'!$O85</f>
        <v>63</v>
      </c>
      <c r="AK85" s="352">
        <f t="shared" si="76"/>
        <v>0.63</v>
      </c>
      <c r="AL85" s="8">
        <v>74</v>
      </c>
      <c r="AM85" s="8">
        <f>'[2]METAS FORMACIÓN X CTROS'!$P85</f>
        <v>27</v>
      </c>
      <c r="AN85" s="352">
        <f t="shared" si="77"/>
        <v>0.36486486486486486</v>
      </c>
      <c r="AO85" s="8">
        <v>15</v>
      </c>
      <c r="AP85" s="8">
        <f>'[2]METAS FORMACIÓN X CTROS'!$Q85</f>
        <v>15</v>
      </c>
      <c r="AQ85" s="355">
        <f t="shared" si="78"/>
        <v>1</v>
      </c>
      <c r="AR85" s="8">
        <v>0</v>
      </c>
      <c r="AS85" s="8">
        <f>'[2]METAS FORMACIÓN X CTROS'!$R85</f>
        <v>0</v>
      </c>
      <c r="AT85" s="355" t="str">
        <f t="shared" si="79"/>
        <v>N/A</v>
      </c>
      <c r="AU85" s="8">
        <v>89</v>
      </c>
      <c r="AV85" s="8">
        <f>'[2]METAS FORMACIÓN X CTROS'!$S85</f>
        <v>42</v>
      </c>
      <c r="AW85" s="352">
        <f t="shared" si="80"/>
        <v>0.47191011235955055</v>
      </c>
      <c r="AX85" s="8">
        <v>2447</v>
      </c>
      <c r="AY85" s="8">
        <f>'[2]METAS FORMACIÓN X CTROS'!$T85</f>
        <v>2190</v>
      </c>
      <c r="AZ85" s="352">
        <f t="shared" si="81"/>
        <v>0.89497343686146302</v>
      </c>
      <c r="BA85" s="8">
        <v>279</v>
      </c>
      <c r="BB85" s="8">
        <f>'[2]METAS FORMACIÓN X CTROS'!$U85</f>
        <v>267</v>
      </c>
      <c r="BC85" s="352">
        <f t="shared" si="82"/>
        <v>0.956989247311828</v>
      </c>
      <c r="BD85" s="8">
        <v>293</v>
      </c>
      <c r="BE85" s="8">
        <f>'[2]METAS FORMACIÓN X CTROS'!$V85</f>
        <v>337</v>
      </c>
      <c r="BF85" s="355">
        <f t="shared" si="83"/>
        <v>1.1501706484641638</v>
      </c>
      <c r="BG85" s="8">
        <v>0</v>
      </c>
      <c r="BH85" s="8">
        <f>'[2]METAS FORMACIÓN X CTROS'!$W85</f>
        <v>0</v>
      </c>
      <c r="BI85" s="355" t="str">
        <f t="shared" si="84"/>
        <v>N/A</v>
      </c>
      <c r="BJ85" s="8">
        <v>4844</v>
      </c>
      <c r="BK85" s="8">
        <f>'[2]METAS FORMACIÓN X CTROS'!$X85</f>
        <v>4576</v>
      </c>
      <c r="BL85" s="560">
        <f t="shared" si="67"/>
        <v>0.94467382328654004</v>
      </c>
      <c r="BM85" s="8">
        <v>7863</v>
      </c>
      <c r="BN85" s="8">
        <f>'[2]METAS FORMACIÓN X CTROS'!$Y85</f>
        <v>7370</v>
      </c>
      <c r="BO85" s="352">
        <f t="shared" si="85"/>
        <v>0.93730128449701133</v>
      </c>
      <c r="BP85" s="8">
        <v>0</v>
      </c>
      <c r="BQ85" s="8">
        <f>'[2]METAS FORMACIÓN X CTROS'!$Z85</f>
        <v>0</v>
      </c>
      <c r="BR85" s="352" t="str">
        <f t="shared" si="86"/>
        <v>N/A</v>
      </c>
      <c r="BS85" s="8">
        <v>8052</v>
      </c>
      <c r="BT85" s="8">
        <f>'[2]METAS FORMACIÓN X CTROS'!$AA85</f>
        <v>7475</v>
      </c>
      <c r="BU85" s="352">
        <f t="shared" si="87"/>
        <v>0.92834078489816196</v>
      </c>
      <c r="BV85" s="8">
        <v>9737</v>
      </c>
      <c r="BW85" s="8">
        <f>'[2]METAS FORMACIÓN X CTROS'!$AB85</f>
        <v>9065</v>
      </c>
      <c r="BX85" s="352">
        <f t="shared" si="88"/>
        <v>0.93098490294751979</v>
      </c>
      <c r="BY85" s="8">
        <v>8640</v>
      </c>
      <c r="BZ85" s="8">
        <f>'[2]METAS FORMACIÓN X CTROS'!$AC85</f>
        <v>3280</v>
      </c>
      <c r="CA85" s="358">
        <f t="shared" si="89"/>
        <v>0.37962962962962965</v>
      </c>
      <c r="CB85" s="8">
        <v>17350</v>
      </c>
      <c r="CC85" s="8">
        <f>'[2]METAS FORMACIÓN X CTROS'!$AD85</f>
        <v>14498</v>
      </c>
      <c r="CD85" s="358">
        <f t="shared" si="90"/>
        <v>0.83561959654178675</v>
      </c>
      <c r="CE85" s="8">
        <v>3840</v>
      </c>
      <c r="CF85" s="8">
        <f>'[2]METAS FORMACIÓN X CTROS'!$AE85</f>
        <v>3680</v>
      </c>
      <c r="CG85" s="358">
        <f t="shared" si="91"/>
        <v>0.95833333333333337</v>
      </c>
      <c r="CH85" s="8">
        <v>325</v>
      </c>
      <c r="CI85" s="8">
        <f>'[2]METAS FORMACIÓN X CTROS'!$AF85</f>
        <v>450</v>
      </c>
      <c r="CJ85" s="352">
        <f t="shared" si="92"/>
        <v>1.3846153846153846</v>
      </c>
      <c r="CK85" s="8">
        <v>4165</v>
      </c>
      <c r="CL85" s="8">
        <f>'[2]METAS FORMACIÓN X CTROS'!$AG85</f>
        <v>4130</v>
      </c>
      <c r="CM85" s="358">
        <f t="shared" si="93"/>
        <v>0.99159663865546221</v>
      </c>
      <c r="CN85" s="8">
        <v>4953</v>
      </c>
      <c r="CO85" s="8">
        <v>7721</v>
      </c>
      <c r="CP85" s="358">
        <f t="shared" si="94"/>
        <v>1.5588532202705432</v>
      </c>
      <c r="CQ85" s="8">
        <v>225</v>
      </c>
      <c r="CR85" s="8">
        <f>'[2]METAS FORMACIÓN X CTROS'!$AI85</f>
        <v>277</v>
      </c>
      <c r="CS85" s="358">
        <f t="shared" si="95"/>
        <v>1.231111111111111</v>
      </c>
      <c r="CT85" s="8">
        <v>35333</v>
      </c>
      <c r="CU85" s="8">
        <f>'[2]METAS FORMACIÓN X CTROS'!$AJ85</f>
        <v>29906</v>
      </c>
      <c r="CV85" s="358">
        <f t="shared" si="96"/>
        <v>0.84640421136048449</v>
      </c>
      <c r="CW85" s="8">
        <v>45070</v>
      </c>
      <c r="CX85" s="8">
        <f>'[2]METAS FORMACIÓN X CTROS'!$AK85</f>
        <v>38971</v>
      </c>
      <c r="CY85" s="358">
        <f t="shared" si="97"/>
        <v>0.86467716884845791</v>
      </c>
      <c r="CZ85" s="8">
        <v>5277</v>
      </c>
      <c r="DA85" s="8">
        <f>'[2]METAS FORMACIÓN X CTROS'!$AL85</f>
        <v>8109</v>
      </c>
      <c r="DB85" s="355">
        <f t="shared" si="98"/>
        <v>1.5366685616827742</v>
      </c>
      <c r="DC85" s="8">
        <v>225</v>
      </c>
      <c r="DD85" s="8">
        <f>'[2]METAS FORMACIÓN X CTROS'!$AM85</f>
        <v>277</v>
      </c>
      <c r="DE85" s="355">
        <f t="shared" si="99"/>
        <v>1.231111111111111</v>
      </c>
      <c r="DF85" s="8">
        <v>12759</v>
      </c>
      <c r="DG85" s="8">
        <f>'[2]METAS FORMACIÓN X CTROS'!$AN85</f>
        <v>7227</v>
      </c>
      <c r="DH85" s="358">
        <f t="shared" si="100"/>
        <v>0.56642370091699978</v>
      </c>
      <c r="DI85" s="62">
        <v>0.88</v>
      </c>
      <c r="DJ85" s="93">
        <f>'[2]METAS FORMACIÓN X CTROS'!$AO85</f>
        <v>0.89692008879023299</v>
      </c>
      <c r="DK85" s="93">
        <f t="shared" si="101"/>
        <v>1.0192273736252648</v>
      </c>
      <c r="DL85" s="62">
        <v>0.83</v>
      </c>
      <c r="DM85" s="93">
        <f>'[2]METAS FORMACIÓN X CTROS'!$AP85</f>
        <v>0.97752808988763995</v>
      </c>
      <c r="DN85" s="93">
        <f t="shared" si="102"/>
        <v>1.1777446866116144</v>
      </c>
      <c r="DO85" s="62">
        <v>0.85499999999999998</v>
      </c>
      <c r="DP85" s="93">
        <f>'[2]METAS FORMACIÓN X CTROS'!$AQ85</f>
        <v>0.89979933110367905</v>
      </c>
      <c r="DQ85" s="93">
        <f t="shared" si="103"/>
        <v>1.0523968784838351</v>
      </c>
      <c r="DR85" s="62">
        <v>0.9</v>
      </c>
      <c r="DS85" s="93">
        <f>'[2]METAS FORMACIÓN X CTROS'!$AR85</f>
        <v>0.956603773584906</v>
      </c>
      <c r="DT85" s="93">
        <f t="shared" si="104"/>
        <v>1.0628930817610067</v>
      </c>
      <c r="DU85" s="62" t="s">
        <v>527</v>
      </c>
      <c r="DV85" s="93">
        <f>'[2]METAS FORMACIÓN X CTROS'!$AS85</f>
        <v>0</v>
      </c>
      <c r="DW85" s="93" t="str">
        <f t="shared" si="105"/>
        <v>N/A</v>
      </c>
      <c r="DX85" s="62">
        <v>0.9</v>
      </c>
      <c r="DY85" s="93">
        <f>'[2]METAS FORMACIÓN X CTROS'!$AT85</f>
        <v>0.956603773584906</v>
      </c>
      <c r="DZ85" s="93">
        <f t="shared" si="106"/>
        <v>1.0628930817610067</v>
      </c>
      <c r="EA85" s="62">
        <v>0.89</v>
      </c>
      <c r="EB85" s="93">
        <f>'[2]METAS FORMACIÓN X CTROS'!$AU85</f>
        <v>0.90770629688565596</v>
      </c>
      <c r="EC85" s="93">
        <f t="shared" si="107"/>
        <v>1.0198947156018605</v>
      </c>
      <c r="ED85" s="62">
        <v>0.83</v>
      </c>
      <c r="EE85" s="93">
        <f>'[2]METAS FORMACIÓN X CTROS'!$AV85</f>
        <v>0.97752808988763995</v>
      </c>
      <c r="EF85" s="93">
        <f t="shared" si="108"/>
        <v>1.1777446866116144</v>
      </c>
      <c r="EG85" s="62">
        <v>0.86</v>
      </c>
      <c r="EH85" s="93">
        <f>'[2]METAS FORMACIÓN X CTROS'!$AW85</f>
        <v>0.90976282404853803</v>
      </c>
      <c r="EI85" s="93">
        <f t="shared" si="109"/>
        <v>1.0578637488936489</v>
      </c>
      <c r="EJ85" s="62">
        <v>0.8</v>
      </c>
      <c r="EK85" s="93">
        <f>'[2]METAS FORMACIÓN X CTROS'!$AX85</f>
        <v>0.86921467793951002</v>
      </c>
      <c r="EL85" s="93">
        <f t="shared" si="110"/>
        <v>1.0865183474243874</v>
      </c>
      <c r="EM85" s="62">
        <v>0.24</v>
      </c>
      <c r="EN85" s="93">
        <f>'[2]METAS FORMACIÓN X CTROS'!$AY85</f>
        <v>0.35416666666666702</v>
      </c>
      <c r="EO85" s="93">
        <f t="shared" si="111"/>
        <v>1.475694444444446</v>
      </c>
      <c r="EP85" s="62">
        <v>0.52</v>
      </c>
      <c r="EQ85" s="93">
        <f>'[2]METAS FORMACIÓN X CTROS'!$AZ85</f>
        <v>0.74934795693171896</v>
      </c>
      <c r="ER85" s="93">
        <f t="shared" si="112"/>
        <v>1.4410537633302287</v>
      </c>
      <c r="ES85" s="62">
        <v>0.84499999999999997</v>
      </c>
      <c r="ET85" s="93">
        <f>'[2]METAS FORMACIÓN X CTROS'!$BA85</f>
        <v>0.8798828125</v>
      </c>
      <c r="EU85" s="93">
        <f t="shared" si="113"/>
        <v>1.0412814349112427</v>
      </c>
      <c r="EV85" s="62">
        <v>0.53499999999999992</v>
      </c>
      <c r="EW85" s="93">
        <f>'[2]METAS FORMACIÓN X CTROS'!$BB85</f>
        <v>0.377196623771966</v>
      </c>
      <c r="EX85" s="93">
        <f t="shared" si="114"/>
        <v>0.70504041826535713</v>
      </c>
      <c r="EY85" s="62">
        <v>0.69</v>
      </c>
      <c r="EZ85" s="93">
        <f>'[2]METAS FORMACIÓN X CTROS'!$BC85</f>
        <v>0.78666187678016997</v>
      </c>
      <c r="FA85" s="93">
        <f t="shared" si="115"/>
        <v>1.140089676493</v>
      </c>
      <c r="FB85" s="62">
        <v>0.71</v>
      </c>
      <c r="FC85" s="93">
        <f>'[2]METAS FORMACIÓN X CTROS'!$BD85</f>
        <v>0.73333333333333295</v>
      </c>
      <c r="FD85" s="93">
        <f t="shared" si="116"/>
        <v>1.0328638497652578</v>
      </c>
      <c r="FE85" s="62">
        <v>0.3</v>
      </c>
      <c r="FF85" s="93">
        <f>'[2]METAS FORMACIÓN X CTROS'!$BE85</f>
        <v>0.40271739130434803</v>
      </c>
      <c r="FG85" s="93">
        <f t="shared" si="117"/>
        <v>1.3423913043478268</v>
      </c>
      <c r="FH85" s="62">
        <v>0.505</v>
      </c>
      <c r="FI85" s="93">
        <f>'[2]METAS FORMACIÓN X CTROS'!$BF85</f>
        <v>0.43874092009685201</v>
      </c>
      <c r="FJ85" s="93">
        <f t="shared" si="118"/>
        <v>0.86879390118188515</v>
      </c>
      <c r="FK85" s="54">
        <v>0.86732186732186733</v>
      </c>
      <c r="FL85" s="93">
        <f>'[2]METAS FORMACIÓN X CTROS'!$BG85</f>
        <v>0.88851892958441203</v>
      </c>
      <c r="FM85" s="93">
        <f t="shared" si="119"/>
        <v>1.0244396723536988</v>
      </c>
      <c r="FN85" s="54">
        <v>0.61009999999999998</v>
      </c>
      <c r="FO85" s="93">
        <f>'[2]METAS FORMACIÓN X CTROS'!$BH85</f>
        <v>0.94584837545126399</v>
      </c>
      <c r="FP85" s="93">
        <f t="shared" si="120"/>
        <v>1.5503169569763384</v>
      </c>
      <c r="FQ85" s="63">
        <v>3293</v>
      </c>
      <c r="FR85" s="8">
        <f>'[2]METAS FORMACIÓN X CTROS'!$BI85</f>
        <v>1755</v>
      </c>
      <c r="FS85" s="54">
        <f t="shared" si="121"/>
        <v>0.53294867901609477</v>
      </c>
      <c r="FT85" s="63">
        <v>438</v>
      </c>
      <c r="FU85" s="8">
        <f>'[2]METAS FORMACIÓN X CTROS'!$BJ85</f>
        <v>295</v>
      </c>
      <c r="FV85" s="54">
        <f t="shared" si="122"/>
        <v>0.67351598173515981</v>
      </c>
      <c r="FW85" s="63">
        <v>3731</v>
      </c>
      <c r="FX85" s="8">
        <f>'[2]METAS FORMACIÓN X CTROS'!$BK85</f>
        <v>2050</v>
      </c>
      <c r="FY85" s="54">
        <f t="shared" si="123"/>
        <v>0.5494505494505495</v>
      </c>
      <c r="FZ85" s="63">
        <v>17337</v>
      </c>
      <c r="GA85" s="8">
        <f>'[2]METAS FORMACIÓN X CTROS'!$BL85</f>
        <v>17131</v>
      </c>
      <c r="GB85" s="54">
        <f t="shared" si="124"/>
        <v>0.98811789813693263</v>
      </c>
      <c r="GC85" s="63">
        <v>21068</v>
      </c>
      <c r="GD85" s="8">
        <f>'[2]METAS FORMACIÓN X CTROS'!$BM85</f>
        <v>19181</v>
      </c>
      <c r="GE85" s="54">
        <f t="shared" si="125"/>
        <v>0.91043288399468392</v>
      </c>
      <c r="GF85" s="63">
        <v>1618</v>
      </c>
      <c r="GG85" s="8">
        <f>'[2]METAS FORMACIÓN X CTROS'!$BN85</f>
        <v>1142</v>
      </c>
      <c r="GH85" s="300">
        <f t="shared" si="126"/>
        <v>0.70580964153275649</v>
      </c>
      <c r="GI85" s="8">
        <v>4002</v>
      </c>
      <c r="GJ85" s="8">
        <f>'[2]METAS FORMACIÓN X CTROS'!$BO85</f>
        <v>4624</v>
      </c>
      <c r="GK85" s="93">
        <f t="shared" si="127"/>
        <v>1.1554222888555723</v>
      </c>
      <c r="GL85" s="8">
        <v>137</v>
      </c>
      <c r="GM85" s="8">
        <f>'[2]METAS FORMACIÓN X CTROS'!$BP85</f>
        <v>236</v>
      </c>
      <c r="GN85" s="93">
        <f t="shared" si="128"/>
        <v>1.7226277372262773</v>
      </c>
    </row>
    <row r="86" spans="1:196" s="1" customFormat="1" ht="15" customHeight="1" x14ac:dyDescent="0.6">
      <c r="A86" s="16">
        <v>50</v>
      </c>
      <c r="B86" s="17" t="s">
        <v>537</v>
      </c>
      <c r="C86" s="18">
        <v>9532</v>
      </c>
      <c r="D86" s="17" t="s">
        <v>651</v>
      </c>
      <c r="E86" s="8">
        <f>VLOOKUP(C86,'[3]METAS FORMACIÓN X CTROS'!$C$11:$E$128,3,0)</f>
        <v>1651</v>
      </c>
      <c r="F86" s="8">
        <f>'[2]METAS FORMACIÓN X CTROS'!$E86</f>
        <v>1673</v>
      </c>
      <c r="G86" s="352">
        <f t="shared" si="129"/>
        <v>1.0133252574197456</v>
      </c>
      <c r="H86" s="8">
        <f>VLOOKUP(C86,'[3]METAS FORMACIÓN X CTROS'!$C$11:$F$128,4,0)</f>
        <v>858</v>
      </c>
      <c r="I86" s="8">
        <f>'[2]METAS FORMACIÓN X CTROS'!$F86</f>
        <v>830</v>
      </c>
      <c r="J86" s="352">
        <f t="shared" si="68"/>
        <v>0.96736596736596736</v>
      </c>
      <c r="K86" s="8">
        <f>VLOOKUP(C86,'[3]METAS FORMACIÓN X CTROS'!$C$11:$G$128,5,0)</f>
        <v>0</v>
      </c>
      <c r="L86" s="8">
        <f>'[2]METAS FORMACIÓN X CTROS'!$G86</f>
        <v>0</v>
      </c>
      <c r="M86" s="352" t="str">
        <f t="shared" si="69"/>
        <v>N/A</v>
      </c>
      <c r="N86" s="8">
        <v>0</v>
      </c>
      <c r="O86" s="8">
        <f>'[2]METAS FORMACIÓN X CTROS'!$H86</f>
        <v>0</v>
      </c>
      <c r="P86" s="355" t="str">
        <f t="shared" si="70"/>
        <v>N/A</v>
      </c>
      <c r="Q86" s="8">
        <v>0</v>
      </c>
      <c r="R86" s="8">
        <f>'[2]METAS FORMACIÓN X CTROS'!$I86</f>
        <v>0</v>
      </c>
      <c r="S86" s="355" t="str">
        <f t="shared" si="71"/>
        <v>N/A</v>
      </c>
      <c r="T86" s="8">
        <v>2509</v>
      </c>
      <c r="U86" s="8">
        <f>'[2]METAS FORMACIÓN X CTROS'!$J86</f>
        <v>2503</v>
      </c>
      <c r="V86" s="352">
        <f t="shared" si="66"/>
        <v>0.99760860900757276</v>
      </c>
      <c r="W86" s="8">
        <v>2509</v>
      </c>
      <c r="X86" s="8">
        <f>'[2]METAS FORMACIÓN X CTROS'!$K86</f>
        <v>2503</v>
      </c>
      <c r="Y86" s="352">
        <f t="shared" si="72"/>
        <v>0.99760860900757276</v>
      </c>
      <c r="Z86" s="8">
        <v>82</v>
      </c>
      <c r="AA86" s="8">
        <f>'[2]METAS FORMACIÓN X CTROS'!$L86</f>
        <v>77</v>
      </c>
      <c r="AB86" s="352">
        <f t="shared" si="73"/>
        <v>0.93902439024390238</v>
      </c>
      <c r="AC86" s="8">
        <v>0</v>
      </c>
      <c r="AD86" s="8">
        <f>'[2]METAS FORMACIÓN X CTROS'!$M86</f>
        <v>0</v>
      </c>
      <c r="AE86" s="355" t="str">
        <f t="shared" si="74"/>
        <v>N/A</v>
      </c>
      <c r="AF86" s="8">
        <v>0</v>
      </c>
      <c r="AG86" s="8">
        <f>'[2]METAS FORMACIÓN X CTROS'!$N86</f>
        <v>0</v>
      </c>
      <c r="AH86" s="355" t="str">
        <f t="shared" si="75"/>
        <v>N/A</v>
      </c>
      <c r="AI86" s="8">
        <v>82</v>
      </c>
      <c r="AJ86" s="8">
        <f>'[2]METAS FORMACIÓN X CTROS'!$O86</f>
        <v>77</v>
      </c>
      <c r="AK86" s="352">
        <f t="shared" si="76"/>
        <v>0.93902439024390238</v>
      </c>
      <c r="AL86" s="8">
        <v>60</v>
      </c>
      <c r="AM86" s="8">
        <f>'[2]METAS FORMACIÓN X CTROS'!$P86</f>
        <v>63</v>
      </c>
      <c r="AN86" s="352">
        <f t="shared" si="77"/>
        <v>1.05</v>
      </c>
      <c r="AO86" s="8">
        <v>0</v>
      </c>
      <c r="AP86" s="8">
        <f>'[2]METAS FORMACIÓN X CTROS'!$Q86</f>
        <v>0</v>
      </c>
      <c r="AQ86" s="355" t="str">
        <f t="shared" si="78"/>
        <v>N/A</v>
      </c>
      <c r="AR86" s="8">
        <v>15</v>
      </c>
      <c r="AS86" s="8">
        <f>'[2]METAS FORMACIÓN X CTROS'!$R86</f>
        <v>23</v>
      </c>
      <c r="AT86" s="355">
        <f t="shared" si="79"/>
        <v>1.5333333333333334</v>
      </c>
      <c r="AU86" s="8">
        <v>75</v>
      </c>
      <c r="AV86" s="8">
        <f>'[2]METAS FORMACIÓN X CTROS'!$S86</f>
        <v>86</v>
      </c>
      <c r="AW86" s="352">
        <f t="shared" si="80"/>
        <v>1.1466666666666667</v>
      </c>
      <c r="AX86" s="8">
        <v>2189</v>
      </c>
      <c r="AY86" s="8">
        <f>'[2]METAS FORMACIÓN X CTROS'!$T86</f>
        <v>2065</v>
      </c>
      <c r="AZ86" s="352">
        <f t="shared" si="81"/>
        <v>0.94335312928277748</v>
      </c>
      <c r="BA86" s="8">
        <v>437</v>
      </c>
      <c r="BB86" s="8">
        <f>'[2]METAS FORMACIÓN X CTROS'!$U86</f>
        <v>399</v>
      </c>
      <c r="BC86" s="352">
        <f t="shared" si="82"/>
        <v>0.91304347826086951</v>
      </c>
      <c r="BD86" s="8">
        <v>90</v>
      </c>
      <c r="BE86" s="8">
        <f>'[2]METAS FORMACIÓN X CTROS'!$V86</f>
        <v>61</v>
      </c>
      <c r="BF86" s="355">
        <f t="shared" si="83"/>
        <v>0.67777777777777781</v>
      </c>
      <c r="BG86" s="8">
        <v>30</v>
      </c>
      <c r="BH86" s="8">
        <f>'[2]METAS FORMACIÓN X CTROS'!$W86</f>
        <v>51</v>
      </c>
      <c r="BI86" s="355">
        <f t="shared" si="84"/>
        <v>1.7</v>
      </c>
      <c r="BJ86" s="8">
        <v>7407</v>
      </c>
      <c r="BK86" s="8">
        <f>'[2]METAS FORMACIÓN X CTROS'!$X86</f>
        <v>6792</v>
      </c>
      <c r="BL86" s="560">
        <f t="shared" si="67"/>
        <v>0.91697043337383555</v>
      </c>
      <c r="BM86" s="8">
        <v>10153</v>
      </c>
      <c r="BN86" s="8">
        <f>'[2]METAS FORMACIÓN X CTROS'!$Y86</f>
        <v>9368</v>
      </c>
      <c r="BO86" s="352">
        <f t="shared" si="85"/>
        <v>0.92268295085196494</v>
      </c>
      <c r="BP86" s="8">
        <v>0</v>
      </c>
      <c r="BQ86" s="8">
        <f>'[2]METAS FORMACIÓN X CTROS'!$Z86</f>
        <v>0</v>
      </c>
      <c r="BR86" s="352" t="str">
        <f t="shared" si="86"/>
        <v>N/A</v>
      </c>
      <c r="BS86" s="8">
        <v>10310</v>
      </c>
      <c r="BT86" s="8">
        <f>'[2]METAS FORMACIÓN X CTROS'!$AA86</f>
        <v>9531</v>
      </c>
      <c r="BU86" s="352">
        <f t="shared" si="87"/>
        <v>0.92444228903976722</v>
      </c>
      <c r="BV86" s="8">
        <v>12819</v>
      </c>
      <c r="BW86" s="8">
        <f>'[2]METAS FORMACIÓN X CTROS'!$AB86</f>
        <v>12034</v>
      </c>
      <c r="BX86" s="352">
        <f t="shared" si="88"/>
        <v>0.93876277400733288</v>
      </c>
      <c r="BY86" s="8">
        <v>8480</v>
      </c>
      <c r="BZ86" s="8">
        <f>'[2]METAS FORMACIÓN X CTROS'!$AC86</f>
        <v>8480</v>
      </c>
      <c r="CA86" s="358">
        <f t="shared" si="89"/>
        <v>1</v>
      </c>
      <c r="CB86" s="8">
        <v>23280</v>
      </c>
      <c r="CC86" s="8">
        <f>'[2]METAS FORMACIÓN X CTROS'!$AD86</f>
        <v>21019</v>
      </c>
      <c r="CD86" s="358">
        <f t="shared" si="90"/>
        <v>0.90287800687285225</v>
      </c>
      <c r="CE86" s="8">
        <v>3840</v>
      </c>
      <c r="CF86" s="8">
        <f>'[2]METAS FORMACIÓN X CTROS'!$AE86</f>
        <v>3840</v>
      </c>
      <c r="CG86" s="358">
        <f t="shared" si="91"/>
        <v>1</v>
      </c>
      <c r="CH86" s="8">
        <v>330</v>
      </c>
      <c r="CI86" s="8">
        <f>'[2]METAS FORMACIÓN X CTROS'!$AF86</f>
        <v>443</v>
      </c>
      <c r="CJ86" s="352">
        <f t="shared" si="92"/>
        <v>1.3424242424242425</v>
      </c>
      <c r="CK86" s="8">
        <v>4170</v>
      </c>
      <c r="CL86" s="8">
        <f>'[2]METAS FORMACIÓN X CTROS'!$AG86</f>
        <v>4283</v>
      </c>
      <c r="CM86" s="358">
        <f t="shared" si="93"/>
        <v>1.0270983213429257</v>
      </c>
      <c r="CN86" s="8">
        <v>1300</v>
      </c>
      <c r="CO86" s="8">
        <v>1474</v>
      </c>
      <c r="CP86" s="358">
        <f t="shared" si="94"/>
        <v>1.1338461538461539</v>
      </c>
      <c r="CQ86" s="8">
        <v>555</v>
      </c>
      <c r="CR86" s="8">
        <f>'[2]METAS FORMACIÓN X CTROS'!$AI86</f>
        <v>1005</v>
      </c>
      <c r="CS86" s="358">
        <f t="shared" si="95"/>
        <v>1.8108108108108107</v>
      </c>
      <c r="CT86" s="8">
        <v>37785</v>
      </c>
      <c r="CU86" s="8">
        <f>'[2]METAS FORMACIÓN X CTROS'!$AJ86</f>
        <v>36261</v>
      </c>
      <c r="CV86" s="358">
        <f t="shared" si="96"/>
        <v>0.95966653433902338</v>
      </c>
      <c r="CW86" s="8">
        <v>50604</v>
      </c>
      <c r="CX86" s="8">
        <f>'[2]METAS FORMACIÓN X CTROS'!$AK86</f>
        <v>48295</v>
      </c>
      <c r="CY86" s="358">
        <f t="shared" si="97"/>
        <v>0.95437119595288911</v>
      </c>
      <c r="CZ86" s="8">
        <v>1390</v>
      </c>
      <c r="DA86" s="8">
        <f>'[2]METAS FORMACIÓN X CTROS'!$AL86</f>
        <v>1535</v>
      </c>
      <c r="DB86" s="355">
        <f t="shared" si="98"/>
        <v>1.1043165467625899</v>
      </c>
      <c r="DC86" s="8">
        <v>600</v>
      </c>
      <c r="DD86" s="8">
        <f>'[2]METAS FORMACIÓN X CTROS'!$AM86</f>
        <v>1079</v>
      </c>
      <c r="DE86" s="355">
        <f t="shared" si="99"/>
        <v>1.7983333333333333</v>
      </c>
      <c r="DF86" s="8">
        <v>13615</v>
      </c>
      <c r="DG86" s="8">
        <f>'[2]METAS FORMACIÓN X CTROS'!$AN86</f>
        <v>13549</v>
      </c>
      <c r="DH86" s="358">
        <f t="shared" si="100"/>
        <v>0.9951524054351818</v>
      </c>
      <c r="DI86" s="62">
        <v>0.86</v>
      </c>
      <c r="DJ86" s="93">
        <f>'[2]METAS FORMACIÓN X CTROS'!$AO86</f>
        <v>0.91787122207621596</v>
      </c>
      <c r="DK86" s="93">
        <f t="shared" si="101"/>
        <v>1.0672921186932744</v>
      </c>
      <c r="DL86" s="62">
        <v>0.74</v>
      </c>
      <c r="DM86" s="93">
        <f>'[2]METAS FORMACIÓN X CTROS'!$AP86</f>
        <v>0.83959899749373401</v>
      </c>
      <c r="DN86" s="93">
        <f t="shared" si="102"/>
        <v>1.1345932398563974</v>
      </c>
      <c r="DO86" s="62">
        <v>0.8</v>
      </c>
      <c r="DP86" s="93">
        <f>'[2]METAS FORMACIÓN X CTROS'!$AQ86</f>
        <v>0.91459448116671904</v>
      </c>
      <c r="DQ86" s="93">
        <f t="shared" si="103"/>
        <v>1.1432431014583988</v>
      </c>
      <c r="DR86" s="62">
        <v>0.94</v>
      </c>
      <c r="DS86" s="93">
        <f>'[2]METAS FORMACIÓN X CTROS'!$AR86</f>
        <v>0.93185893604303605</v>
      </c>
      <c r="DT86" s="93">
        <f t="shared" si="104"/>
        <v>0.99133929366280438</v>
      </c>
      <c r="DU86" s="62">
        <v>0.8</v>
      </c>
      <c r="DV86" s="93">
        <f>'[2]METAS FORMACIÓN X CTROS'!$AS86</f>
        <v>0.78674698795180698</v>
      </c>
      <c r="DW86" s="93">
        <f t="shared" si="105"/>
        <v>0.98343373493975872</v>
      </c>
      <c r="DX86" s="62">
        <v>0.87</v>
      </c>
      <c r="DY86" s="93">
        <f>'[2]METAS FORMACIÓN X CTROS'!$AT86</f>
        <v>0.88373951258489802</v>
      </c>
      <c r="DZ86" s="93">
        <f t="shared" si="106"/>
        <v>1.0157925432010322</v>
      </c>
      <c r="EA86" s="62">
        <v>0.89999999999999991</v>
      </c>
      <c r="EB86" s="93">
        <f>'[2]METAS FORMACIÓN X CTROS'!$AU86</f>
        <v>0.92003701989819497</v>
      </c>
      <c r="EC86" s="93">
        <f t="shared" si="107"/>
        <v>1.022263355442439</v>
      </c>
      <c r="ED86" s="62">
        <v>0.77</v>
      </c>
      <c r="EE86" s="93">
        <f>'[2]METAS FORMACIÓN X CTROS'!$AV86</f>
        <v>0.80390561432058605</v>
      </c>
      <c r="EF86" s="93">
        <f t="shared" si="108"/>
        <v>1.0440332653514104</v>
      </c>
      <c r="EG86" s="62">
        <v>0.83499999999999996</v>
      </c>
      <c r="EH86" s="93">
        <f>'[2]METAS FORMACIÓN X CTROS'!$AW86</f>
        <v>0.90817683230845903</v>
      </c>
      <c r="EI86" s="93">
        <f t="shared" si="109"/>
        <v>1.0876369249203102</v>
      </c>
      <c r="EJ86" s="62">
        <v>0.82</v>
      </c>
      <c r="EK86" s="93">
        <f>'[2]METAS FORMACIÓN X CTROS'!$AX86</f>
        <v>0.83421745123428404</v>
      </c>
      <c r="EL86" s="93">
        <f t="shared" si="110"/>
        <v>1.0173383551637611</v>
      </c>
      <c r="EM86" s="62">
        <v>0.21</v>
      </c>
      <c r="EN86" s="93">
        <f>'[2]METAS FORMACIÓN X CTROS'!$AY86</f>
        <v>0.23701298701298701</v>
      </c>
      <c r="EO86" s="93">
        <f t="shared" si="111"/>
        <v>1.1286332714904144</v>
      </c>
      <c r="EP86" s="62">
        <v>0.51500000000000001</v>
      </c>
      <c r="EQ86" s="93">
        <f>'[2]METAS FORMACIÓN X CTROS'!$AZ86</f>
        <v>0.63131187777501996</v>
      </c>
      <c r="ER86" s="93">
        <f t="shared" si="112"/>
        <v>1.225848306359262</v>
      </c>
      <c r="ES86" s="62">
        <v>0.85999999999999988</v>
      </c>
      <c r="ET86" s="93">
        <f>'[2]METAS FORMACIÓN X CTROS'!$BA86</f>
        <v>0.86090485235710601</v>
      </c>
      <c r="EU86" s="93">
        <f t="shared" si="113"/>
        <v>1.0010521539036117</v>
      </c>
      <c r="EV86" s="62">
        <v>0.49</v>
      </c>
      <c r="EW86" s="93">
        <f>'[2]METAS FORMACIÓN X CTROS'!$BB86</f>
        <v>0.288434570817034</v>
      </c>
      <c r="EX86" s="93">
        <f t="shared" si="114"/>
        <v>0.58864198125925304</v>
      </c>
      <c r="EY86" s="62">
        <v>0.67499999999999993</v>
      </c>
      <c r="EZ86" s="93">
        <f>'[2]METAS FORMACIÓN X CTROS'!$BC86</f>
        <v>0.70030023811988795</v>
      </c>
      <c r="FA86" s="93">
        <f t="shared" si="115"/>
        <v>1.0374818342516861</v>
      </c>
      <c r="FB86" s="62">
        <v>0.48</v>
      </c>
      <c r="FC86" s="93">
        <f>'[2]METAS FORMACIÓN X CTROS'!$BD86</f>
        <v>0.77878103837471802</v>
      </c>
      <c r="FD86" s="93">
        <f t="shared" si="116"/>
        <v>1.6224604966139959</v>
      </c>
      <c r="FE86" s="62">
        <v>0.28000000000000003</v>
      </c>
      <c r="FF86" s="93">
        <f>'[2]METAS FORMACIÓN X CTROS'!$BE86</f>
        <v>0.36848958333333298</v>
      </c>
      <c r="FG86" s="93">
        <f t="shared" si="117"/>
        <v>1.3160342261904747</v>
      </c>
      <c r="FH86" s="62">
        <v>0.38</v>
      </c>
      <c r="FI86" s="93">
        <f>'[2]METAS FORMACIÓN X CTROS'!$BF86</f>
        <v>0.41092692038290901</v>
      </c>
      <c r="FJ86" s="93">
        <f t="shared" si="118"/>
        <v>1.0813866325866026</v>
      </c>
      <c r="FK86" s="54">
        <v>0.9</v>
      </c>
      <c r="FL86" s="93">
        <f>'[2]METAS FORMACIÓN X CTROS'!$BG86</f>
        <v>0.81889250814332204</v>
      </c>
      <c r="FM86" s="93">
        <f t="shared" si="119"/>
        <v>0.90988056460369116</v>
      </c>
      <c r="FN86" s="54">
        <v>0.61009999999999998</v>
      </c>
      <c r="FO86" s="93">
        <f>'[2]METAS FORMACIÓN X CTROS'!$BH86</f>
        <v>0.67006487488415201</v>
      </c>
      <c r="FP86" s="93">
        <f t="shared" si="120"/>
        <v>1.0982869609640256</v>
      </c>
      <c r="FQ86" s="63">
        <v>4149</v>
      </c>
      <c r="FR86" s="8">
        <f>'[2]METAS FORMACIÓN X CTROS'!$BI86</f>
        <v>1640</v>
      </c>
      <c r="FS86" s="54">
        <f t="shared" si="121"/>
        <v>0.39527597011328031</v>
      </c>
      <c r="FT86" s="63">
        <v>806</v>
      </c>
      <c r="FU86" s="8">
        <f>'[2]METAS FORMACIÓN X CTROS'!$BJ86</f>
        <v>318</v>
      </c>
      <c r="FV86" s="54">
        <f t="shared" si="122"/>
        <v>0.39454094292803971</v>
      </c>
      <c r="FW86" s="63">
        <v>4955</v>
      </c>
      <c r="FX86" s="8">
        <f>'[2]METAS FORMACIÓN X CTROS'!$BK86</f>
        <v>1958</v>
      </c>
      <c r="FY86" s="54">
        <f t="shared" si="123"/>
        <v>0.39515640766902121</v>
      </c>
      <c r="FZ86" s="63">
        <v>22104</v>
      </c>
      <c r="GA86" s="8">
        <f>'[2]METAS FORMACIÓN X CTROS'!$BL86</f>
        <v>19488</v>
      </c>
      <c r="GB86" s="54">
        <f t="shared" si="124"/>
        <v>0.88165038002171547</v>
      </c>
      <c r="GC86" s="63">
        <v>27059</v>
      </c>
      <c r="GD86" s="8">
        <f>'[2]METAS FORMACIÓN X CTROS'!$BM86</f>
        <v>21446</v>
      </c>
      <c r="GE86" s="54">
        <f t="shared" si="125"/>
        <v>0.79256439631915443</v>
      </c>
      <c r="GF86" s="63">
        <v>2527</v>
      </c>
      <c r="GG86" s="8">
        <f>'[2]METAS FORMACIÓN X CTROS'!$BN86</f>
        <v>1179</v>
      </c>
      <c r="GH86" s="300">
        <f t="shared" si="126"/>
        <v>0.46656113969133362</v>
      </c>
      <c r="GI86" s="8">
        <v>740</v>
      </c>
      <c r="GJ86" s="8">
        <f>'[2]METAS FORMACIÓN X CTROS'!$BO86</f>
        <v>1119</v>
      </c>
      <c r="GK86" s="93">
        <f t="shared" si="127"/>
        <v>1.5121621621621621</v>
      </c>
      <c r="GL86" s="8">
        <v>320</v>
      </c>
      <c r="GM86" s="8">
        <f>'[2]METAS FORMACIÓN X CTROS'!$BP86</f>
        <v>620</v>
      </c>
      <c r="GN86" s="93">
        <f t="shared" si="128"/>
        <v>1.9375</v>
      </c>
    </row>
    <row r="87" spans="1:196" s="1" customFormat="1" ht="15" customHeight="1" x14ac:dyDescent="0.6">
      <c r="A87" s="16">
        <v>52</v>
      </c>
      <c r="B87" s="17" t="s">
        <v>538</v>
      </c>
      <c r="C87" s="18">
        <v>9534</v>
      </c>
      <c r="D87" s="17" t="s">
        <v>652</v>
      </c>
      <c r="E87" s="8">
        <f>VLOOKUP(C87,'[3]METAS FORMACIÓN X CTROS'!$C$11:$E$128,3,0)</f>
        <v>891</v>
      </c>
      <c r="F87" s="8">
        <f>'[2]METAS FORMACIÓN X CTROS'!$E87</f>
        <v>931</v>
      </c>
      <c r="G87" s="352">
        <f t="shared" si="129"/>
        <v>1.0448933782267116</v>
      </c>
      <c r="H87" s="8">
        <f>VLOOKUP(C87,'[3]METAS FORMACIÓN X CTROS'!$C$11:$F$128,4,0)</f>
        <v>615</v>
      </c>
      <c r="I87" s="8">
        <f>'[2]METAS FORMACIÓN X CTROS'!$F87</f>
        <v>566</v>
      </c>
      <c r="J87" s="352">
        <f t="shared" si="68"/>
        <v>0.92032520325203249</v>
      </c>
      <c r="K87" s="8">
        <f>VLOOKUP(C87,'[3]METAS FORMACIÓN X CTROS'!$C$11:$G$128,5,0)</f>
        <v>0</v>
      </c>
      <c r="L87" s="8">
        <f>'[2]METAS FORMACIÓN X CTROS'!$G87</f>
        <v>0</v>
      </c>
      <c r="M87" s="352" t="str">
        <f t="shared" si="69"/>
        <v>N/A</v>
      </c>
      <c r="N87" s="8">
        <v>0</v>
      </c>
      <c r="O87" s="8">
        <f>'[2]METAS FORMACIÓN X CTROS'!$H87</f>
        <v>0</v>
      </c>
      <c r="P87" s="355" t="str">
        <f t="shared" si="70"/>
        <v>N/A</v>
      </c>
      <c r="Q87" s="8">
        <v>0</v>
      </c>
      <c r="R87" s="8">
        <f>'[2]METAS FORMACIÓN X CTROS'!$I87</f>
        <v>0</v>
      </c>
      <c r="S87" s="355" t="str">
        <f t="shared" si="71"/>
        <v>N/A</v>
      </c>
      <c r="T87" s="8">
        <v>1506</v>
      </c>
      <c r="U87" s="8">
        <f>'[2]METAS FORMACIÓN X CTROS'!$J87</f>
        <v>1497</v>
      </c>
      <c r="V87" s="352">
        <f t="shared" si="66"/>
        <v>0.99402390438247012</v>
      </c>
      <c r="W87" s="8">
        <v>1506</v>
      </c>
      <c r="X87" s="8">
        <f>'[2]METAS FORMACIÓN X CTROS'!$K87</f>
        <v>1497</v>
      </c>
      <c r="Y87" s="352">
        <f t="shared" si="72"/>
        <v>0.99402390438247012</v>
      </c>
      <c r="Z87" s="8">
        <v>0</v>
      </c>
      <c r="AA87" s="8">
        <f>'[2]METAS FORMACIÓN X CTROS'!$L87</f>
        <v>0</v>
      </c>
      <c r="AB87" s="352" t="str">
        <f t="shared" si="73"/>
        <v>N/A</v>
      </c>
      <c r="AC87" s="8">
        <v>0</v>
      </c>
      <c r="AD87" s="8">
        <f>'[2]METAS FORMACIÓN X CTROS'!$M87</f>
        <v>0</v>
      </c>
      <c r="AE87" s="355" t="str">
        <f t="shared" si="74"/>
        <v>N/A</v>
      </c>
      <c r="AF87" s="8">
        <v>0</v>
      </c>
      <c r="AG87" s="8">
        <f>'[2]METAS FORMACIÓN X CTROS'!$N87</f>
        <v>0</v>
      </c>
      <c r="AH87" s="355" t="str">
        <f t="shared" si="75"/>
        <v>N/A</v>
      </c>
      <c r="AI87" s="8">
        <v>0</v>
      </c>
      <c r="AJ87" s="8">
        <f>'[2]METAS FORMACIÓN X CTROS'!$O87</f>
        <v>0</v>
      </c>
      <c r="AK87" s="352" t="str">
        <f t="shared" si="76"/>
        <v>N/A</v>
      </c>
      <c r="AL87" s="8">
        <v>0</v>
      </c>
      <c r="AM87" s="8">
        <f>'[2]METAS FORMACIÓN X CTROS'!$P87</f>
        <v>0</v>
      </c>
      <c r="AN87" s="352" t="str">
        <f t="shared" si="77"/>
        <v>N/A</v>
      </c>
      <c r="AO87" s="8">
        <v>0</v>
      </c>
      <c r="AP87" s="8">
        <f>'[2]METAS FORMACIÓN X CTROS'!$Q87</f>
        <v>0</v>
      </c>
      <c r="AQ87" s="355" t="str">
        <f t="shared" si="78"/>
        <v>N/A</v>
      </c>
      <c r="AR87" s="8">
        <v>0</v>
      </c>
      <c r="AS87" s="8">
        <f>'[2]METAS FORMACIÓN X CTROS'!$R87</f>
        <v>0</v>
      </c>
      <c r="AT87" s="355" t="str">
        <f t="shared" si="79"/>
        <v>N/A</v>
      </c>
      <c r="AU87" s="8">
        <v>0</v>
      </c>
      <c r="AV87" s="8">
        <f>'[2]METAS FORMACIÓN X CTROS'!$S87</f>
        <v>0</v>
      </c>
      <c r="AW87" s="352" t="str">
        <f t="shared" si="80"/>
        <v>N/A</v>
      </c>
      <c r="AX87" s="8">
        <v>1484</v>
      </c>
      <c r="AY87" s="8">
        <f>'[2]METAS FORMACIÓN X CTROS'!$T87</f>
        <v>1398</v>
      </c>
      <c r="AZ87" s="352">
        <f t="shared" si="81"/>
        <v>0.94204851752021568</v>
      </c>
      <c r="BA87" s="8">
        <v>333</v>
      </c>
      <c r="BB87" s="8">
        <f>'[2]METAS FORMACIÓN X CTROS'!$U87</f>
        <v>277</v>
      </c>
      <c r="BC87" s="352">
        <f t="shared" si="82"/>
        <v>0.83183183183183185</v>
      </c>
      <c r="BD87" s="8">
        <v>195</v>
      </c>
      <c r="BE87" s="8">
        <f>'[2]METAS FORMACIÓN X CTROS'!$V87</f>
        <v>219</v>
      </c>
      <c r="BF87" s="355">
        <f t="shared" si="83"/>
        <v>1.1230769230769231</v>
      </c>
      <c r="BG87" s="8">
        <v>0</v>
      </c>
      <c r="BH87" s="8">
        <f>'[2]METAS FORMACIÓN X CTROS'!$W87</f>
        <v>0</v>
      </c>
      <c r="BI87" s="355" t="str">
        <f t="shared" si="84"/>
        <v>N/A</v>
      </c>
      <c r="BJ87" s="8">
        <v>1553</v>
      </c>
      <c r="BK87" s="8">
        <f>'[2]METAS FORMACIÓN X CTROS'!$X87</f>
        <v>1573</v>
      </c>
      <c r="BL87" s="560">
        <f t="shared" si="67"/>
        <v>1.0128783000643915</v>
      </c>
      <c r="BM87" s="8">
        <v>3565</v>
      </c>
      <c r="BN87" s="8">
        <f>'[2]METAS FORMACIÓN X CTROS'!$Y87</f>
        <v>3467</v>
      </c>
      <c r="BO87" s="352">
        <f t="shared" si="85"/>
        <v>0.97251051893408136</v>
      </c>
      <c r="BP87" s="8">
        <v>0</v>
      </c>
      <c r="BQ87" s="8">
        <f>'[2]METAS FORMACIÓN X CTROS'!$Z87</f>
        <v>0</v>
      </c>
      <c r="BR87" s="352" t="str">
        <f t="shared" si="86"/>
        <v>N/A</v>
      </c>
      <c r="BS87" s="8">
        <v>3565</v>
      </c>
      <c r="BT87" s="8">
        <f>'[2]METAS FORMACIÓN X CTROS'!$AA87</f>
        <v>3467</v>
      </c>
      <c r="BU87" s="352">
        <f t="shared" si="87"/>
        <v>0.97251051893408136</v>
      </c>
      <c r="BV87" s="8">
        <v>5071</v>
      </c>
      <c r="BW87" s="8">
        <f>'[2]METAS FORMACIÓN X CTROS'!$AB87</f>
        <v>4964</v>
      </c>
      <c r="BX87" s="352">
        <f t="shared" si="88"/>
        <v>0.97889962532044961</v>
      </c>
      <c r="BY87" s="8">
        <v>11200</v>
      </c>
      <c r="BZ87" s="8">
        <f>'[2]METAS FORMACIÓN X CTROS'!$AC87</f>
        <v>7840</v>
      </c>
      <c r="CA87" s="358">
        <f t="shared" si="89"/>
        <v>0.7</v>
      </c>
      <c r="CB87" s="8">
        <v>13680</v>
      </c>
      <c r="CC87" s="8">
        <f>'[2]METAS FORMACIÓN X CTROS'!$AD87</f>
        <v>17311</v>
      </c>
      <c r="CD87" s="358">
        <f t="shared" si="90"/>
        <v>1.2654239766081872</v>
      </c>
      <c r="CE87" s="8">
        <v>3840</v>
      </c>
      <c r="CF87" s="8">
        <f>'[2]METAS FORMACIÓN X CTROS'!$AE87</f>
        <v>3840</v>
      </c>
      <c r="CG87" s="358">
        <f t="shared" si="91"/>
        <v>1</v>
      </c>
      <c r="CH87" s="8">
        <v>300</v>
      </c>
      <c r="CI87" s="8">
        <f>'[2]METAS FORMACIÓN X CTROS'!$AF87</f>
        <v>317</v>
      </c>
      <c r="CJ87" s="352">
        <f t="shared" si="92"/>
        <v>1.0566666666666666</v>
      </c>
      <c r="CK87" s="8">
        <v>4140</v>
      </c>
      <c r="CL87" s="8">
        <f>'[2]METAS FORMACIÓN X CTROS'!$AG87</f>
        <v>4157</v>
      </c>
      <c r="CM87" s="358">
        <f t="shared" si="93"/>
        <v>1.0041062801932368</v>
      </c>
      <c r="CN87" s="8">
        <v>10388</v>
      </c>
      <c r="CO87" s="8">
        <v>11276</v>
      </c>
      <c r="CP87" s="358">
        <f t="shared" si="94"/>
        <v>1.085483249903735</v>
      </c>
      <c r="CQ87" s="8">
        <v>270</v>
      </c>
      <c r="CR87" s="8">
        <f>'[2]METAS FORMACIÓN X CTROS'!$AI87</f>
        <v>299</v>
      </c>
      <c r="CS87" s="358">
        <f t="shared" si="95"/>
        <v>1.1074074074074074</v>
      </c>
      <c r="CT87" s="8">
        <v>39678</v>
      </c>
      <c r="CU87" s="8">
        <f>'[2]METAS FORMACIÓN X CTROS'!$AJ87</f>
        <v>40883</v>
      </c>
      <c r="CV87" s="358">
        <f t="shared" si="96"/>
        <v>1.0303694742678562</v>
      </c>
      <c r="CW87" s="8">
        <v>44749</v>
      </c>
      <c r="CX87" s="8">
        <f>'[2]METAS FORMACIÓN X CTROS'!$AK87</f>
        <v>45847</v>
      </c>
      <c r="CY87" s="358">
        <f t="shared" si="97"/>
        <v>1.0245368611589085</v>
      </c>
      <c r="CZ87" s="8">
        <v>10583</v>
      </c>
      <c r="DA87" s="8">
        <f>'[2]METAS FORMACIÓN X CTROS'!$AL87</f>
        <v>11495</v>
      </c>
      <c r="DB87" s="355">
        <f t="shared" si="98"/>
        <v>1.0861759425493716</v>
      </c>
      <c r="DC87" s="8">
        <v>270</v>
      </c>
      <c r="DD87" s="8">
        <f>'[2]METAS FORMACIÓN X CTROS'!$AM87</f>
        <v>299</v>
      </c>
      <c r="DE87" s="355">
        <f t="shared" si="99"/>
        <v>1.1074074074074074</v>
      </c>
      <c r="DF87" s="8">
        <v>15988</v>
      </c>
      <c r="DG87" s="8">
        <f>'[2]METAS FORMACIÓN X CTROS'!$AN87</f>
        <v>12523</v>
      </c>
      <c r="DH87" s="358">
        <f t="shared" si="100"/>
        <v>0.78327495621716292</v>
      </c>
      <c r="DI87" s="62">
        <v>0.98</v>
      </c>
      <c r="DJ87" s="93">
        <f>'[2]METAS FORMACIÓN X CTROS'!$AO87</f>
        <v>0.88495297805642603</v>
      </c>
      <c r="DK87" s="93">
        <f t="shared" si="101"/>
        <v>0.9030132429147204</v>
      </c>
      <c r="DL87" s="62">
        <v>0.9</v>
      </c>
      <c r="DM87" s="93">
        <f>'[2]METAS FORMACIÓN X CTROS'!$AP87</f>
        <v>0.74368231046931399</v>
      </c>
      <c r="DN87" s="93">
        <f t="shared" si="102"/>
        <v>0.82631367829923774</v>
      </c>
      <c r="DO87" s="62">
        <v>0.94</v>
      </c>
      <c r="DP87" s="93">
        <f>'[2]METAS FORMACIÓN X CTROS'!$AQ87</f>
        <v>0.87366599365445596</v>
      </c>
      <c r="DQ87" s="93">
        <f t="shared" si="103"/>
        <v>0.92943190814303833</v>
      </c>
      <c r="DR87" s="62">
        <v>0.96</v>
      </c>
      <c r="DS87" s="93">
        <f>'[2]METAS FORMACIÓN X CTROS'!$AR87</f>
        <v>0.93018259935553205</v>
      </c>
      <c r="DT87" s="93">
        <f t="shared" si="104"/>
        <v>0.96894020766201261</v>
      </c>
      <c r="DU87" s="62">
        <v>0.95</v>
      </c>
      <c r="DV87" s="93">
        <f>'[2]METAS FORMACIÓN X CTROS'!$AS87</f>
        <v>0.87455830388692601</v>
      </c>
      <c r="DW87" s="93">
        <f t="shared" si="105"/>
        <v>0.92058768830202742</v>
      </c>
      <c r="DX87" s="62">
        <v>0.95499999999999996</v>
      </c>
      <c r="DY87" s="93">
        <f>'[2]METAS FORMACIÓN X CTROS'!$AT87</f>
        <v>0.90915163660654597</v>
      </c>
      <c r="DZ87" s="93">
        <f t="shared" si="106"/>
        <v>0.95199124251994349</v>
      </c>
      <c r="EA87" s="62">
        <v>0.97</v>
      </c>
      <c r="EB87" s="93">
        <f>'[2]METAS FORMACIÓN X CTROS'!$AU87</f>
        <v>0.89517107498180104</v>
      </c>
      <c r="EC87" s="93">
        <f t="shared" si="107"/>
        <v>0.92285677833175372</v>
      </c>
      <c r="ED87" s="62">
        <v>0.92500000000000004</v>
      </c>
      <c r="EE87" s="93">
        <f>'[2]METAS FORMACIÓN X CTROS'!$AV87</f>
        <v>0.83155397390272801</v>
      </c>
      <c r="EF87" s="93">
        <f t="shared" si="108"/>
        <v>0.89897726908403019</v>
      </c>
      <c r="EG87" s="62">
        <v>0.94750000000000001</v>
      </c>
      <c r="EH87" s="93">
        <f>'[2]METAS FORMACIÓN X CTROS'!$AW87</f>
        <v>0.88436744560837999</v>
      </c>
      <c r="EI87" s="93">
        <f t="shared" si="109"/>
        <v>0.93336933573443792</v>
      </c>
      <c r="EJ87" s="62">
        <v>0.87</v>
      </c>
      <c r="EK87" s="93">
        <f>'[2]METAS FORMACIÓN X CTROS'!$AX87</f>
        <v>0.94024586515084096</v>
      </c>
      <c r="EL87" s="93">
        <f t="shared" si="110"/>
        <v>1.0807423737365989</v>
      </c>
      <c r="EM87" s="62">
        <v>0.3</v>
      </c>
      <c r="EN87" s="93">
        <f>'[2]METAS FORMACIÓN X CTROS'!$AY87</f>
        <v>0.32500000000000001</v>
      </c>
      <c r="EO87" s="93">
        <f t="shared" si="111"/>
        <v>1.0833333333333335</v>
      </c>
      <c r="EP87" s="62">
        <v>0.58499999999999996</v>
      </c>
      <c r="EQ87" s="93">
        <f>'[2]METAS FORMACIÓN X CTROS'!$AZ87</f>
        <v>0.764474231343101</v>
      </c>
      <c r="ER87" s="93">
        <f t="shared" si="112"/>
        <v>1.3067935578514547</v>
      </c>
      <c r="ES87" s="62">
        <v>0.91999999999999993</v>
      </c>
      <c r="ET87" s="93">
        <f>'[2]METAS FORMACIÓN X CTROS'!$BA87</f>
        <v>0.93467170807826205</v>
      </c>
      <c r="EU87" s="93">
        <f t="shared" si="113"/>
        <v>1.0159475087807197</v>
      </c>
      <c r="EV87" s="62">
        <v>0.61250000000000004</v>
      </c>
      <c r="EW87" s="93">
        <f>'[2]METAS FORMACIÓN X CTROS'!$BB87</f>
        <v>0.35909925736644599</v>
      </c>
      <c r="EX87" s="93">
        <f t="shared" si="114"/>
        <v>0.58628450182276892</v>
      </c>
      <c r="EY87" s="62">
        <v>0.76624999999999999</v>
      </c>
      <c r="EZ87" s="93">
        <f>'[2]METAS FORMACIÓN X CTROS'!$BC87</f>
        <v>0.77745544964774105</v>
      </c>
      <c r="FA87" s="93">
        <f t="shared" si="115"/>
        <v>1.0146237515794336</v>
      </c>
      <c r="FB87" s="62">
        <v>0.79</v>
      </c>
      <c r="FC87" s="93">
        <f>'[2]METAS FORMACIÓN X CTROS'!$BD87</f>
        <v>0.72239747634069396</v>
      </c>
      <c r="FD87" s="93">
        <f t="shared" si="116"/>
        <v>0.91442718524138467</v>
      </c>
      <c r="FE87" s="62">
        <v>0.61</v>
      </c>
      <c r="FF87" s="93">
        <f>'[2]METAS FORMACIÓN X CTROS'!$BE87</f>
        <v>0.37890625</v>
      </c>
      <c r="FG87" s="93">
        <f t="shared" si="117"/>
        <v>0.62115778688524592</v>
      </c>
      <c r="FH87" s="62">
        <v>0.7</v>
      </c>
      <c r="FI87" s="93">
        <f>'[2]METAS FORMACIÓN X CTROS'!$BF87</f>
        <v>0.40509983160933399</v>
      </c>
      <c r="FJ87" s="93">
        <f t="shared" si="118"/>
        <v>0.5787140451561914</v>
      </c>
      <c r="FK87" s="54">
        <v>0.9</v>
      </c>
      <c r="FL87" s="93">
        <f>'[2]METAS FORMACIÓN X CTROS'!$BG87</f>
        <v>0.96328838625489299</v>
      </c>
      <c r="FM87" s="93">
        <f t="shared" si="119"/>
        <v>1.0703204291721033</v>
      </c>
      <c r="FN87" s="54">
        <v>0.61009999999999998</v>
      </c>
      <c r="FO87" s="93">
        <f>'[2]METAS FORMACIÓN X CTROS'!$BH87</f>
        <v>0.82608695652173902</v>
      </c>
      <c r="FP87" s="93">
        <f t="shared" si="120"/>
        <v>1.3540189420123572</v>
      </c>
      <c r="FQ87" s="63">
        <v>1530</v>
      </c>
      <c r="FR87" s="8">
        <f>'[2]METAS FORMACIÓN X CTROS'!$BI87</f>
        <v>582</v>
      </c>
      <c r="FS87" s="54">
        <f t="shared" si="121"/>
        <v>0.38039215686274508</v>
      </c>
      <c r="FT87" s="63">
        <v>326</v>
      </c>
      <c r="FU87" s="8">
        <f>'[2]METAS FORMACIÓN X CTROS'!$BJ87</f>
        <v>188</v>
      </c>
      <c r="FV87" s="54">
        <f t="shared" si="122"/>
        <v>0.57668711656441718</v>
      </c>
      <c r="FW87" s="63">
        <v>1856</v>
      </c>
      <c r="FX87" s="8">
        <f>'[2]METAS FORMACIÓN X CTROS'!$BK87</f>
        <v>770</v>
      </c>
      <c r="FY87" s="54">
        <f t="shared" si="123"/>
        <v>0.41487068965517243</v>
      </c>
      <c r="FZ87" s="63">
        <v>17841</v>
      </c>
      <c r="GA87" s="8">
        <f>'[2]METAS FORMACIÓN X CTROS'!$BL87</f>
        <v>21559</v>
      </c>
      <c r="GB87" s="54">
        <f t="shared" si="124"/>
        <v>1.2083963903368646</v>
      </c>
      <c r="GC87" s="63">
        <v>19697</v>
      </c>
      <c r="GD87" s="8">
        <f>'[2]METAS FORMACIÓN X CTROS'!$BM87</f>
        <v>22329</v>
      </c>
      <c r="GE87" s="54">
        <f t="shared" si="125"/>
        <v>1.1336244098086004</v>
      </c>
      <c r="GF87" s="63">
        <v>767</v>
      </c>
      <c r="GG87" s="8">
        <f>'[2]METAS FORMACIÓN X CTROS'!$BN87</f>
        <v>196</v>
      </c>
      <c r="GH87" s="300">
        <f t="shared" si="126"/>
        <v>0.25554106910039115</v>
      </c>
      <c r="GI87" s="8">
        <v>8362</v>
      </c>
      <c r="GJ87" s="8">
        <f>'[2]METAS FORMACIÓN X CTROS'!$BO87</f>
        <v>5729</v>
      </c>
      <c r="GK87" s="93">
        <f t="shared" si="127"/>
        <v>0.68512317627361874</v>
      </c>
      <c r="GL87" s="8">
        <v>165</v>
      </c>
      <c r="GM87" s="8">
        <f>'[2]METAS FORMACIÓN X CTROS'!$BP87</f>
        <v>247</v>
      </c>
      <c r="GN87" s="93">
        <f t="shared" si="128"/>
        <v>1.4969696969696971</v>
      </c>
    </row>
    <row r="88" spans="1:196" s="1" customFormat="1" ht="15" customHeight="1" x14ac:dyDescent="0.6">
      <c r="A88" s="16">
        <v>52</v>
      </c>
      <c r="B88" s="17" t="s">
        <v>538</v>
      </c>
      <c r="C88" s="18">
        <v>9535</v>
      </c>
      <c r="D88" s="17" t="s">
        <v>653</v>
      </c>
      <c r="E88" s="8">
        <f>VLOOKUP(C88,'[3]METAS FORMACIÓN X CTROS'!$C$11:$E$128,3,0)</f>
        <v>1061</v>
      </c>
      <c r="F88" s="8">
        <f>'[2]METAS FORMACIÓN X CTROS'!$E88</f>
        <v>1041</v>
      </c>
      <c r="G88" s="352">
        <f t="shared" si="129"/>
        <v>0.98114985862393966</v>
      </c>
      <c r="H88" s="8">
        <f>VLOOKUP(C88,'[3]METAS FORMACIÓN X CTROS'!$C$11:$F$128,4,0)</f>
        <v>467</v>
      </c>
      <c r="I88" s="8">
        <f>'[2]METAS FORMACIÓN X CTROS'!$F88</f>
        <v>470</v>
      </c>
      <c r="J88" s="352">
        <f t="shared" si="68"/>
        <v>1.0064239828693791</v>
      </c>
      <c r="K88" s="8">
        <f>VLOOKUP(C88,'[3]METAS FORMACIÓN X CTROS'!$C$11:$G$128,5,0)</f>
        <v>0</v>
      </c>
      <c r="L88" s="8">
        <f>'[2]METAS FORMACIÓN X CTROS'!$G88</f>
        <v>0</v>
      </c>
      <c r="M88" s="352" t="str">
        <f t="shared" si="69"/>
        <v>N/A</v>
      </c>
      <c r="N88" s="8">
        <v>32</v>
      </c>
      <c r="O88" s="8">
        <f>'[2]METAS FORMACIÓN X CTROS'!$H88</f>
        <v>32</v>
      </c>
      <c r="P88" s="355">
        <f t="shared" si="70"/>
        <v>1</v>
      </c>
      <c r="Q88" s="8">
        <v>0</v>
      </c>
      <c r="R88" s="8">
        <f>'[2]METAS FORMACIÓN X CTROS'!$I88</f>
        <v>0</v>
      </c>
      <c r="S88" s="355" t="str">
        <f t="shared" si="71"/>
        <v>N/A</v>
      </c>
      <c r="T88" s="8">
        <v>1560</v>
      </c>
      <c r="U88" s="8">
        <f>'[2]METAS FORMACIÓN X CTROS'!$J88</f>
        <v>1543</v>
      </c>
      <c r="V88" s="352">
        <f t="shared" si="66"/>
        <v>0.98910256410256414</v>
      </c>
      <c r="W88" s="8">
        <v>1560</v>
      </c>
      <c r="X88" s="8">
        <f>'[2]METAS FORMACIÓN X CTROS'!$K88</f>
        <v>1543</v>
      </c>
      <c r="Y88" s="352">
        <f t="shared" si="72"/>
        <v>0.98910256410256414</v>
      </c>
      <c r="Z88" s="8">
        <v>0</v>
      </c>
      <c r="AA88" s="8">
        <f>'[2]METAS FORMACIÓN X CTROS'!$L88</f>
        <v>0</v>
      </c>
      <c r="AB88" s="352" t="str">
        <f t="shared" si="73"/>
        <v>N/A</v>
      </c>
      <c r="AC88" s="8">
        <v>0</v>
      </c>
      <c r="AD88" s="8">
        <f>'[2]METAS FORMACIÓN X CTROS'!$M88</f>
        <v>0</v>
      </c>
      <c r="AE88" s="355" t="str">
        <f t="shared" si="74"/>
        <v>N/A</v>
      </c>
      <c r="AF88" s="8">
        <v>0</v>
      </c>
      <c r="AG88" s="8">
        <f>'[2]METAS FORMACIÓN X CTROS'!$N88</f>
        <v>0</v>
      </c>
      <c r="AH88" s="355" t="str">
        <f t="shared" si="75"/>
        <v>N/A</v>
      </c>
      <c r="AI88" s="8">
        <v>0</v>
      </c>
      <c r="AJ88" s="8">
        <f>'[2]METAS FORMACIÓN X CTROS'!$O88</f>
        <v>0</v>
      </c>
      <c r="AK88" s="352" t="str">
        <f t="shared" si="76"/>
        <v>N/A</v>
      </c>
      <c r="AL88" s="8">
        <v>0</v>
      </c>
      <c r="AM88" s="8">
        <f>'[2]METAS FORMACIÓN X CTROS'!$P88</f>
        <v>0</v>
      </c>
      <c r="AN88" s="352" t="str">
        <f t="shared" si="77"/>
        <v>N/A</v>
      </c>
      <c r="AO88" s="8">
        <v>0</v>
      </c>
      <c r="AP88" s="8">
        <f>'[2]METAS FORMACIÓN X CTROS'!$Q88</f>
        <v>0</v>
      </c>
      <c r="AQ88" s="355" t="str">
        <f t="shared" si="78"/>
        <v>N/A</v>
      </c>
      <c r="AR88" s="8">
        <v>0</v>
      </c>
      <c r="AS88" s="8">
        <f>'[2]METAS FORMACIÓN X CTROS'!$R88</f>
        <v>0</v>
      </c>
      <c r="AT88" s="355" t="str">
        <f t="shared" si="79"/>
        <v>N/A</v>
      </c>
      <c r="AU88" s="8">
        <v>0</v>
      </c>
      <c r="AV88" s="8">
        <f>'[2]METAS FORMACIÓN X CTROS'!$S88</f>
        <v>0</v>
      </c>
      <c r="AW88" s="352" t="str">
        <f t="shared" si="80"/>
        <v>N/A</v>
      </c>
      <c r="AX88" s="8">
        <v>1076</v>
      </c>
      <c r="AY88" s="8">
        <f>'[2]METAS FORMACIÓN X CTROS'!$T88</f>
        <v>900</v>
      </c>
      <c r="AZ88" s="352">
        <f t="shared" si="81"/>
        <v>0.83643122676579928</v>
      </c>
      <c r="BA88" s="8">
        <v>163</v>
      </c>
      <c r="BB88" s="8">
        <f>'[2]METAS FORMACIÓN X CTROS'!$U88</f>
        <v>157</v>
      </c>
      <c r="BC88" s="352">
        <f t="shared" si="82"/>
        <v>0.96319018404907975</v>
      </c>
      <c r="BD88" s="8">
        <v>291</v>
      </c>
      <c r="BE88" s="8">
        <f>'[2]METAS FORMACIÓN X CTROS'!$V88</f>
        <v>308</v>
      </c>
      <c r="BF88" s="355">
        <f t="shared" si="83"/>
        <v>1.0584192439862543</v>
      </c>
      <c r="BG88" s="8">
        <v>0</v>
      </c>
      <c r="BH88" s="8">
        <f>'[2]METAS FORMACIÓN X CTROS'!$W88</f>
        <v>0</v>
      </c>
      <c r="BI88" s="355" t="str">
        <f t="shared" si="84"/>
        <v>N/A</v>
      </c>
      <c r="BJ88" s="8">
        <v>2692</v>
      </c>
      <c r="BK88" s="8">
        <f>'[2]METAS FORMACIÓN X CTROS'!$X88</f>
        <v>3047</v>
      </c>
      <c r="BL88" s="560">
        <f t="shared" si="67"/>
        <v>1.1318722139673105</v>
      </c>
      <c r="BM88" s="8">
        <v>4222</v>
      </c>
      <c r="BN88" s="8">
        <f>'[2]METAS FORMACIÓN X CTROS'!$Y88</f>
        <v>4412</v>
      </c>
      <c r="BO88" s="352">
        <f t="shared" si="85"/>
        <v>1.0450023685457128</v>
      </c>
      <c r="BP88" s="8">
        <v>0</v>
      </c>
      <c r="BQ88" s="8">
        <f>'[2]METAS FORMACIÓN X CTROS'!$Z88</f>
        <v>0</v>
      </c>
      <c r="BR88" s="352" t="str">
        <f t="shared" si="86"/>
        <v>N/A</v>
      </c>
      <c r="BS88" s="8">
        <v>4222</v>
      </c>
      <c r="BT88" s="8">
        <f>'[2]METAS FORMACIÓN X CTROS'!$AA88</f>
        <v>4412</v>
      </c>
      <c r="BU88" s="352">
        <f t="shared" si="87"/>
        <v>1.0450023685457128</v>
      </c>
      <c r="BV88" s="8">
        <v>5782</v>
      </c>
      <c r="BW88" s="8">
        <f>'[2]METAS FORMACIÓN X CTROS'!$AB88</f>
        <v>5955</v>
      </c>
      <c r="BX88" s="352">
        <f t="shared" si="88"/>
        <v>1.0299204427533726</v>
      </c>
      <c r="BY88" s="8">
        <v>6240</v>
      </c>
      <c r="BZ88" s="8">
        <f>'[2]METAS FORMACIÓN X CTROS'!$AC88</f>
        <v>3520</v>
      </c>
      <c r="CA88" s="358">
        <f t="shared" si="89"/>
        <v>0.5641025641025641</v>
      </c>
      <c r="CB88" s="8">
        <v>20730</v>
      </c>
      <c r="CC88" s="8">
        <f>'[2]METAS FORMACIÓN X CTROS'!$AD88</f>
        <v>19397</v>
      </c>
      <c r="CD88" s="358">
        <f t="shared" si="90"/>
        <v>0.93569705740472742</v>
      </c>
      <c r="CE88" s="8">
        <v>2560</v>
      </c>
      <c r="CF88" s="8">
        <f>'[2]METAS FORMACIÓN X CTROS'!$AE88</f>
        <v>2560</v>
      </c>
      <c r="CG88" s="358">
        <f t="shared" si="91"/>
        <v>1</v>
      </c>
      <c r="CH88" s="8">
        <v>390</v>
      </c>
      <c r="CI88" s="8">
        <f>'[2]METAS FORMACIÓN X CTROS'!$AF88</f>
        <v>277</v>
      </c>
      <c r="CJ88" s="352">
        <f t="shared" si="92"/>
        <v>0.71025641025641029</v>
      </c>
      <c r="CK88" s="8">
        <v>2950</v>
      </c>
      <c r="CL88" s="8">
        <f>'[2]METAS FORMACIÓN X CTROS'!$AG88</f>
        <v>2837</v>
      </c>
      <c r="CM88" s="358">
        <f t="shared" si="93"/>
        <v>0.96169491525423734</v>
      </c>
      <c r="CN88" s="8">
        <v>8410</v>
      </c>
      <c r="CO88" s="8">
        <v>8032</v>
      </c>
      <c r="CP88" s="358">
        <f t="shared" si="94"/>
        <v>0.95505350772889419</v>
      </c>
      <c r="CQ88" s="8">
        <v>270</v>
      </c>
      <c r="CR88" s="8">
        <f>'[2]METAS FORMACIÓN X CTROS'!$AI88</f>
        <v>434</v>
      </c>
      <c r="CS88" s="358">
        <f t="shared" si="95"/>
        <v>1.6074074074074074</v>
      </c>
      <c r="CT88" s="8">
        <v>38600</v>
      </c>
      <c r="CU88" s="8">
        <f>'[2]METAS FORMACIÓN X CTROS'!$AJ88</f>
        <v>34220</v>
      </c>
      <c r="CV88" s="358">
        <f t="shared" si="96"/>
        <v>0.88652849740932638</v>
      </c>
      <c r="CW88" s="8">
        <v>44382</v>
      </c>
      <c r="CX88" s="8">
        <f>'[2]METAS FORMACIÓN X CTROS'!$AK88</f>
        <v>40175</v>
      </c>
      <c r="CY88" s="358">
        <f t="shared" si="97"/>
        <v>0.90520931909332614</v>
      </c>
      <c r="CZ88" s="8">
        <v>8733</v>
      </c>
      <c r="DA88" s="8">
        <f>'[2]METAS FORMACIÓN X CTROS'!$AL88</f>
        <v>8372</v>
      </c>
      <c r="DB88" s="355">
        <f t="shared" si="98"/>
        <v>0.95866254437192255</v>
      </c>
      <c r="DC88" s="8">
        <v>270</v>
      </c>
      <c r="DD88" s="8">
        <f>'[2]METAS FORMACIÓN X CTROS'!$AM88</f>
        <v>434</v>
      </c>
      <c r="DE88" s="355">
        <f t="shared" si="99"/>
        <v>1.6074074074074074</v>
      </c>
      <c r="DF88" s="8">
        <v>9430</v>
      </c>
      <c r="DG88" s="8">
        <f>'[2]METAS FORMACIÓN X CTROS'!$AN88</f>
        <v>6707</v>
      </c>
      <c r="DH88" s="358">
        <f t="shared" si="100"/>
        <v>0.71124072110286318</v>
      </c>
      <c r="DI88" s="62">
        <v>0.93</v>
      </c>
      <c r="DJ88" s="93">
        <f>'[2]METAS FORMACIÓN X CTROS'!$AO88</f>
        <v>0.87802585193889504</v>
      </c>
      <c r="DK88" s="93">
        <f t="shared" si="101"/>
        <v>0.9441138192891344</v>
      </c>
      <c r="DL88" s="62">
        <v>0.72</v>
      </c>
      <c r="DM88" s="93">
        <f>'[2]METAS FORMACIÓN X CTROS'!$AP88</f>
        <v>0.78343949044586003</v>
      </c>
      <c r="DN88" s="93">
        <f t="shared" si="102"/>
        <v>1.0881104033970279</v>
      </c>
      <c r="DO88" s="62">
        <v>0.82499999999999996</v>
      </c>
      <c r="DP88" s="93">
        <f>'[2]METAS FORMACIÓN X CTROS'!$AQ88</f>
        <v>0.87466001813236605</v>
      </c>
      <c r="DQ88" s="93">
        <f t="shared" si="103"/>
        <v>1.0601939613725651</v>
      </c>
      <c r="DR88" s="62">
        <v>0.96</v>
      </c>
      <c r="DS88" s="93">
        <f>'[2]METAS FORMACIÓN X CTROS'!$AR88</f>
        <v>0.86113699906803398</v>
      </c>
      <c r="DT88" s="93">
        <f t="shared" si="104"/>
        <v>0.89701770736253539</v>
      </c>
      <c r="DU88" s="62">
        <v>0.83</v>
      </c>
      <c r="DV88" s="93">
        <f>'[2]METAS FORMACIÓN X CTROS'!$AS88</f>
        <v>0.86382978723404202</v>
      </c>
      <c r="DW88" s="93">
        <f t="shared" si="105"/>
        <v>1.0407587798000506</v>
      </c>
      <c r="DX88" s="62">
        <v>0.89500000000000002</v>
      </c>
      <c r="DY88" s="93">
        <f>'[2]METAS FORMACIÓN X CTROS'!$AT88</f>
        <v>0.86195722618276105</v>
      </c>
      <c r="DZ88" s="93">
        <f t="shared" si="106"/>
        <v>0.9630806996455431</v>
      </c>
      <c r="EA88" s="62">
        <v>0.94500000000000006</v>
      </c>
      <c r="EB88" s="93">
        <f>'[2]METAS FORMACIÓN X CTROS'!$AU88</f>
        <v>0.87462462462462498</v>
      </c>
      <c r="EC88" s="93">
        <f t="shared" si="107"/>
        <v>0.9255287033064814</v>
      </c>
      <c r="ED88" s="62">
        <v>0.77499999999999991</v>
      </c>
      <c r="EE88" s="93">
        <f>'[2]METAS FORMACIÓN X CTROS'!$AV88</f>
        <v>0.84370015948963295</v>
      </c>
      <c r="EF88" s="93">
        <f t="shared" si="108"/>
        <v>1.0886453670833975</v>
      </c>
      <c r="EG88" s="62">
        <v>0.86</v>
      </c>
      <c r="EH88" s="93">
        <f>'[2]METAS FORMACIÓN X CTROS'!$AW88</f>
        <v>0.87136859781696097</v>
      </c>
      <c r="EI88" s="93">
        <f t="shared" si="109"/>
        <v>1.0132192997871639</v>
      </c>
      <c r="EJ88" s="62">
        <v>0.84</v>
      </c>
      <c r="EK88" s="93">
        <f>'[2]METAS FORMACIÓN X CTROS'!$AX88</f>
        <v>0.86982942430703603</v>
      </c>
      <c r="EL88" s="93">
        <f t="shared" si="110"/>
        <v>1.0355112194131382</v>
      </c>
      <c r="EM88" s="62">
        <v>0.28999999999999998</v>
      </c>
      <c r="EN88" s="93">
        <f>'[2]METAS FORMACIÓN X CTROS'!$AY88</f>
        <v>0.41282894736842102</v>
      </c>
      <c r="EO88" s="93">
        <f t="shared" si="111"/>
        <v>1.4235480943738656</v>
      </c>
      <c r="EP88" s="62">
        <v>0.56499999999999995</v>
      </c>
      <c r="EQ88" s="93">
        <f>'[2]METAS FORMACIÓN X CTROS'!$AZ88</f>
        <v>0.78863237872589098</v>
      </c>
      <c r="ER88" s="93">
        <f t="shared" si="112"/>
        <v>1.3958095198688338</v>
      </c>
      <c r="ES88" s="62">
        <v>0.89250000000000007</v>
      </c>
      <c r="ET88" s="93">
        <f>'[2]METAS FORMACIÓN X CTROS'!$BA88</f>
        <v>0.87059280506752701</v>
      </c>
      <c r="EU88" s="93">
        <f t="shared" si="113"/>
        <v>0.97545412332496018</v>
      </c>
      <c r="EV88" s="62">
        <v>0.53249999999999997</v>
      </c>
      <c r="EW88" s="93">
        <f>'[2]METAS FORMACIÓN X CTROS'!$BB88</f>
        <v>0.453108692410914</v>
      </c>
      <c r="EX88" s="93">
        <f t="shared" si="114"/>
        <v>0.85090834255570713</v>
      </c>
      <c r="EY88" s="62">
        <v>0.71250000000000002</v>
      </c>
      <c r="EZ88" s="93">
        <f>'[2]METAS FORMACIÓN X CTROS'!$BC88</f>
        <v>0.80089607965152398</v>
      </c>
      <c r="FA88" s="93">
        <f t="shared" si="115"/>
        <v>1.1240646731951214</v>
      </c>
      <c r="FB88" s="62">
        <v>0.9</v>
      </c>
      <c r="FC88" s="93">
        <f>'[2]METAS FORMACIÓN X CTROS'!$BD88</f>
        <v>0.95306859205776195</v>
      </c>
      <c r="FD88" s="93">
        <f t="shared" si="116"/>
        <v>1.0589651022864022</v>
      </c>
      <c r="FE88" s="62">
        <v>0.26</v>
      </c>
      <c r="FF88" s="93">
        <f>'[2]METAS FORMACIÓN X CTROS'!$BE88</f>
        <v>0.38593749999999999</v>
      </c>
      <c r="FG88" s="93">
        <f t="shared" si="117"/>
        <v>1.484375</v>
      </c>
      <c r="FH88" s="62">
        <v>0.58000000000000007</v>
      </c>
      <c r="FI88" s="93">
        <f>'[2]METAS FORMACIÓN X CTROS'!$BF88</f>
        <v>0.44131124427211799</v>
      </c>
      <c r="FJ88" s="93">
        <f t="shared" si="118"/>
        <v>0.7608814556415826</v>
      </c>
      <c r="FK88" s="54">
        <v>0.9</v>
      </c>
      <c r="FL88" s="93">
        <f>'[2]METAS FORMACIÓN X CTROS'!$BG88</f>
        <v>0.89429049211657896</v>
      </c>
      <c r="FM88" s="93">
        <f t="shared" si="119"/>
        <v>0.99365610235175439</v>
      </c>
      <c r="FN88" s="54">
        <v>0.61009999999999998</v>
      </c>
      <c r="FO88" s="93">
        <f>'[2]METAS FORMACIÓN X CTROS'!$BH88</f>
        <v>0.92857142857142905</v>
      </c>
      <c r="FP88" s="93">
        <f t="shared" si="120"/>
        <v>1.521998735570282</v>
      </c>
      <c r="FQ88" s="63">
        <v>1878</v>
      </c>
      <c r="FR88" s="8">
        <f>'[2]METAS FORMACIÓN X CTROS'!$BI88</f>
        <v>1202</v>
      </c>
      <c r="FS88" s="54">
        <f t="shared" si="121"/>
        <v>0.64004259850905221</v>
      </c>
      <c r="FT88" s="63">
        <v>457</v>
      </c>
      <c r="FU88" s="8">
        <f>'[2]METAS FORMACIÓN X CTROS'!$BJ88</f>
        <v>157</v>
      </c>
      <c r="FV88" s="54">
        <f t="shared" si="122"/>
        <v>0.34354485776805249</v>
      </c>
      <c r="FW88" s="63">
        <v>2335</v>
      </c>
      <c r="FX88" s="8">
        <f>'[2]METAS FORMACIÓN X CTROS'!$BK88</f>
        <v>1359</v>
      </c>
      <c r="FY88" s="54">
        <f t="shared" si="123"/>
        <v>0.58201284796573871</v>
      </c>
      <c r="FZ88" s="63">
        <v>20240</v>
      </c>
      <c r="GA88" s="8">
        <f>'[2]METAS FORMACIÓN X CTROS'!$BL88</f>
        <v>16703</v>
      </c>
      <c r="GB88" s="54">
        <f t="shared" si="124"/>
        <v>0.82524703557312251</v>
      </c>
      <c r="GC88" s="63">
        <v>22575</v>
      </c>
      <c r="GD88" s="8">
        <f>'[2]METAS FORMACIÓN X CTROS'!$BM88</f>
        <v>18062</v>
      </c>
      <c r="GE88" s="54">
        <f t="shared" si="125"/>
        <v>0.80008859357696571</v>
      </c>
      <c r="GF88" s="63">
        <v>1319</v>
      </c>
      <c r="GG88" s="8">
        <f>'[2]METAS FORMACIÓN X CTROS'!$BN88</f>
        <v>984</v>
      </c>
      <c r="GH88" s="300">
        <f t="shared" si="126"/>
        <v>0.74601971190295679</v>
      </c>
      <c r="GI88" s="8">
        <v>6736</v>
      </c>
      <c r="GJ88" s="8">
        <f>'[2]METAS FORMACIÓN X CTROS'!$BO88</f>
        <v>4994</v>
      </c>
      <c r="GK88" s="93">
        <f t="shared" si="127"/>
        <v>0.74138954869358675</v>
      </c>
      <c r="GL88" s="8">
        <v>165</v>
      </c>
      <c r="GM88" s="8">
        <f>'[2]METAS FORMACIÓN X CTROS'!$BP88</f>
        <v>268</v>
      </c>
      <c r="GN88" s="93">
        <f t="shared" si="128"/>
        <v>1.6242424242424243</v>
      </c>
    </row>
    <row r="89" spans="1:196" s="1" customFormat="1" ht="15" customHeight="1" x14ac:dyDescent="0.6">
      <c r="A89" s="16">
        <v>52</v>
      </c>
      <c r="B89" s="17" t="s">
        <v>538</v>
      </c>
      <c r="C89" s="18">
        <v>9536</v>
      </c>
      <c r="D89" s="17" t="s">
        <v>654</v>
      </c>
      <c r="E89" s="8">
        <f>VLOOKUP(C89,'[3]METAS FORMACIÓN X CTROS'!$C$11:$E$128,3,0)</f>
        <v>1462</v>
      </c>
      <c r="F89" s="8">
        <f>'[2]METAS FORMACIÓN X CTROS'!$E89</f>
        <v>1603</v>
      </c>
      <c r="G89" s="352">
        <f t="shared" si="129"/>
        <v>1.0964432284541723</v>
      </c>
      <c r="H89" s="8">
        <f>VLOOKUP(C89,'[3]METAS FORMACIÓN X CTROS'!$C$11:$F$128,4,0)</f>
        <v>301</v>
      </c>
      <c r="I89" s="8">
        <f>'[2]METAS FORMACIÓN X CTROS'!$F89</f>
        <v>299</v>
      </c>
      <c r="J89" s="352">
        <f t="shared" si="68"/>
        <v>0.99335548172757471</v>
      </c>
      <c r="K89" s="8">
        <f>VLOOKUP(C89,'[3]METAS FORMACIÓN X CTROS'!$C$11:$G$128,5,0)</f>
        <v>0</v>
      </c>
      <c r="L89" s="8">
        <f>'[2]METAS FORMACIÓN X CTROS'!$G89</f>
        <v>0</v>
      </c>
      <c r="M89" s="352" t="str">
        <f t="shared" si="69"/>
        <v>N/A</v>
      </c>
      <c r="N89" s="8">
        <v>39</v>
      </c>
      <c r="O89" s="8">
        <f>'[2]METAS FORMACIÓN X CTROS'!$H89</f>
        <v>39</v>
      </c>
      <c r="P89" s="355">
        <f t="shared" si="70"/>
        <v>1</v>
      </c>
      <c r="Q89" s="8">
        <v>0</v>
      </c>
      <c r="R89" s="8">
        <f>'[2]METAS FORMACIÓN X CTROS'!$I89</f>
        <v>0</v>
      </c>
      <c r="S89" s="355" t="str">
        <f t="shared" si="71"/>
        <v>N/A</v>
      </c>
      <c r="T89" s="8">
        <v>1802</v>
      </c>
      <c r="U89" s="8">
        <f>'[2]METAS FORMACIÓN X CTROS'!$J89</f>
        <v>1941</v>
      </c>
      <c r="V89" s="352">
        <f t="shared" si="66"/>
        <v>1.0771365149833518</v>
      </c>
      <c r="W89" s="8">
        <v>1802</v>
      </c>
      <c r="X89" s="8">
        <f>'[2]METAS FORMACIÓN X CTROS'!$K89</f>
        <v>1941</v>
      </c>
      <c r="Y89" s="352">
        <f t="shared" si="72"/>
        <v>1.0771365149833518</v>
      </c>
      <c r="Z89" s="8">
        <v>120</v>
      </c>
      <c r="AA89" s="8">
        <f>'[2]METAS FORMACIÓN X CTROS'!$L89</f>
        <v>120</v>
      </c>
      <c r="AB89" s="352">
        <f t="shared" si="73"/>
        <v>1</v>
      </c>
      <c r="AC89" s="8">
        <v>15</v>
      </c>
      <c r="AD89" s="8">
        <f>'[2]METAS FORMACIÓN X CTROS'!$M89</f>
        <v>16</v>
      </c>
      <c r="AE89" s="355">
        <f t="shared" si="74"/>
        <v>1.0666666666666667</v>
      </c>
      <c r="AF89" s="8">
        <v>30</v>
      </c>
      <c r="AG89" s="8">
        <f>'[2]METAS FORMACIÓN X CTROS'!$N89</f>
        <v>30</v>
      </c>
      <c r="AH89" s="355">
        <f t="shared" si="75"/>
        <v>1</v>
      </c>
      <c r="AI89" s="8">
        <v>165</v>
      </c>
      <c r="AJ89" s="8">
        <f>'[2]METAS FORMACIÓN X CTROS'!$O89</f>
        <v>166</v>
      </c>
      <c r="AK89" s="352">
        <f t="shared" si="76"/>
        <v>1.0060606060606061</v>
      </c>
      <c r="AL89" s="8">
        <v>108</v>
      </c>
      <c r="AM89" s="8">
        <f>'[2]METAS FORMACIÓN X CTROS'!$P89</f>
        <v>68</v>
      </c>
      <c r="AN89" s="352">
        <f t="shared" si="77"/>
        <v>0.62962962962962965</v>
      </c>
      <c r="AO89" s="8">
        <v>31</v>
      </c>
      <c r="AP89" s="8">
        <f>'[2]METAS FORMACIÓN X CTROS'!$Q89</f>
        <v>27</v>
      </c>
      <c r="AQ89" s="355">
        <f t="shared" si="78"/>
        <v>0.87096774193548387</v>
      </c>
      <c r="AR89" s="8">
        <v>0</v>
      </c>
      <c r="AS89" s="8">
        <f>'[2]METAS FORMACIÓN X CTROS'!$R89</f>
        <v>0</v>
      </c>
      <c r="AT89" s="355" t="str">
        <f t="shared" si="79"/>
        <v>N/A</v>
      </c>
      <c r="AU89" s="8">
        <v>139</v>
      </c>
      <c r="AV89" s="8">
        <f>'[2]METAS FORMACIÓN X CTROS'!$S89</f>
        <v>95</v>
      </c>
      <c r="AW89" s="352">
        <f t="shared" si="80"/>
        <v>0.68345323741007191</v>
      </c>
      <c r="AX89" s="8">
        <v>2914</v>
      </c>
      <c r="AY89" s="8">
        <f>'[2]METAS FORMACIÓN X CTROS'!$T89</f>
        <v>2750</v>
      </c>
      <c r="AZ89" s="352">
        <f t="shared" si="81"/>
        <v>0.94371997254632811</v>
      </c>
      <c r="BA89" s="8">
        <v>0</v>
      </c>
      <c r="BB89" s="8">
        <f>'[2]METAS FORMACIÓN X CTROS'!$U89</f>
        <v>0</v>
      </c>
      <c r="BC89" s="352" t="str">
        <f t="shared" si="82"/>
        <v>N/A</v>
      </c>
      <c r="BD89" s="8">
        <v>540</v>
      </c>
      <c r="BE89" s="8">
        <f>'[2]METAS FORMACIÓN X CTROS'!$V89</f>
        <v>537</v>
      </c>
      <c r="BF89" s="355">
        <f t="shared" si="83"/>
        <v>0.99444444444444446</v>
      </c>
      <c r="BG89" s="8">
        <v>45</v>
      </c>
      <c r="BH89" s="8">
        <f>'[2]METAS FORMACIÓN X CTROS'!$W89</f>
        <v>29</v>
      </c>
      <c r="BI89" s="355">
        <f t="shared" si="84"/>
        <v>0.64444444444444449</v>
      </c>
      <c r="BJ89" s="8">
        <v>4172</v>
      </c>
      <c r="BK89" s="8">
        <f>'[2]METAS FORMACIÓN X CTROS'!$X89</f>
        <v>4082</v>
      </c>
      <c r="BL89" s="560">
        <f t="shared" si="67"/>
        <v>0.97842761265580058</v>
      </c>
      <c r="BM89" s="8">
        <v>7671</v>
      </c>
      <c r="BN89" s="8">
        <f>'[2]METAS FORMACIÓN X CTROS'!$Y89</f>
        <v>7398</v>
      </c>
      <c r="BO89" s="352">
        <f t="shared" si="85"/>
        <v>0.96441141963238175</v>
      </c>
      <c r="BP89" s="8">
        <v>0</v>
      </c>
      <c r="BQ89" s="8">
        <f>'[2]METAS FORMACIÓN X CTROS'!$Z89</f>
        <v>0</v>
      </c>
      <c r="BR89" s="352" t="str">
        <f t="shared" si="86"/>
        <v>N/A</v>
      </c>
      <c r="BS89" s="8">
        <v>7975</v>
      </c>
      <c r="BT89" s="8">
        <f>'[2]METAS FORMACIÓN X CTROS'!$AA89</f>
        <v>7659</v>
      </c>
      <c r="BU89" s="352">
        <f t="shared" si="87"/>
        <v>0.96037617554858934</v>
      </c>
      <c r="BV89" s="8">
        <v>9777</v>
      </c>
      <c r="BW89" s="8">
        <f>'[2]METAS FORMACIÓN X CTROS'!$AB89</f>
        <v>9600</v>
      </c>
      <c r="BX89" s="352">
        <f t="shared" si="88"/>
        <v>0.98189628720466404</v>
      </c>
      <c r="BY89" s="8">
        <v>9760</v>
      </c>
      <c r="BZ89" s="8">
        <f>'[2]METAS FORMACIÓN X CTROS'!$AC89</f>
        <v>7550</v>
      </c>
      <c r="CA89" s="358">
        <f t="shared" si="89"/>
        <v>0.77356557377049184</v>
      </c>
      <c r="CB89" s="8">
        <v>20280</v>
      </c>
      <c r="CC89" s="8">
        <f>'[2]METAS FORMACIÓN X CTROS'!$AD89</f>
        <v>26906</v>
      </c>
      <c r="CD89" s="358">
        <f t="shared" si="90"/>
        <v>1.3267258382642999</v>
      </c>
      <c r="CE89" s="8">
        <v>3840</v>
      </c>
      <c r="CF89" s="8">
        <f>'[2]METAS FORMACIÓN X CTROS'!$AE89</f>
        <v>3680</v>
      </c>
      <c r="CG89" s="358">
        <f t="shared" si="91"/>
        <v>0.95833333333333337</v>
      </c>
      <c r="CH89" s="8">
        <v>660</v>
      </c>
      <c r="CI89" s="8">
        <f>'[2]METAS FORMACIÓN X CTROS'!$AF89</f>
        <v>553</v>
      </c>
      <c r="CJ89" s="352">
        <f t="shared" si="92"/>
        <v>0.83787878787878789</v>
      </c>
      <c r="CK89" s="8">
        <v>4500</v>
      </c>
      <c r="CL89" s="8">
        <f>'[2]METAS FORMACIÓN X CTROS'!$AG89</f>
        <v>4233</v>
      </c>
      <c r="CM89" s="358">
        <f t="shared" si="93"/>
        <v>0.94066666666666665</v>
      </c>
      <c r="CN89" s="8">
        <v>15415</v>
      </c>
      <c r="CO89" s="8">
        <v>14563</v>
      </c>
      <c r="CP89" s="358">
        <f t="shared" si="94"/>
        <v>0.94472915990917938</v>
      </c>
      <c r="CQ89" s="8">
        <v>630</v>
      </c>
      <c r="CR89" s="8">
        <f>'[2]METAS FORMACIÓN X CTROS'!$AI89</f>
        <v>816</v>
      </c>
      <c r="CS89" s="358">
        <f t="shared" si="95"/>
        <v>1.2952380952380953</v>
      </c>
      <c r="CT89" s="8">
        <v>50585</v>
      </c>
      <c r="CU89" s="8">
        <f>'[2]METAS FORMACIÓN X CTROS'!$AJ89</f>
        <v>54068</v>
      </c>
      <c r="CV89" s="358">
        <f t="shared" si="96"/>
        <v>1.0688544034792922</v>
      </c>
      <c r="CW89" s="8">
        <v>60362</v>
      </c>
      <c r="CX89" s="8">
        <f>'[2]METAS FORMACIÓN X CTROS'!$AK89</f>
        <v>63668</v>
      </c>
      <c r="CY89" s="358">
        <f t="shared" si="97"/>
        <v>1.0547695570060633</v>
      </c>
      <c r="CZ89" s="8">
        <v>16040</v>
      </c>
      <c r="DA89" s="8">
        <f>'[2]METAS FORMACIÓN X CTROS'!$AL89</f>
        <v>15182</v>
      </c>
      <c r="DB89" s="355">
        <f t="shared" si="98"/>
        <v>0.94650872817955112</v>
      </c>
      <c r="DC89" s="8">
        <v>705</v>
      </c>
      <c r="DD89" s="8">
        <f>'[2]METAS FORMACIÓN X CTROS'!$AM89</f>
        <v>875</v>
      </c>
      <c r="DE89" s="355">
        <f t="shared" si="99"/>
        <v>1.2411347517730495</v>
      </c>
      <c r="DF89" s="8">
        <v>13901</v>
      </c>
      <c r="DG89" s="8">
        <f>'[2]METAS FORMACIÓN X CTROS'!$AN89</f>
        <v>11529</v>
      </c>
      <c r="DH89" s="358">
        <f t="shared" si="100"/>
        <v>0.8293647938997194</v>
      </c>
      <c r="DI89" s="62">
        <v>0.85</v>
      </c>
      <c r="DJ89" s="93">
        <f>'[2]METAS FORMACIÓN X CTROS'!$AO89</f>
        <v>0.89620054837446095</v>
      </c>
      <c r="DK89" s="93">
        <f t="shared" si="101"/>
        <v>1.0543535863228952</v>
      </c>
      <c r="DL89" s="62" t="s">
        <v>527</v>
      </c>
      <c r="DM89" s="93">
        <f>'[2]METAS FORMACIÓN X CTROS'!$AP89</f>
        <v>0</v>
      </c>
      <c r="DN89" s="93" t="str">
        <f t="shared" si="102"/>
        <v>N/A</v>
      </c>
      <c r="DO89" s="62">
        <v>0.85</v>
      </c>
      <c r="DP89" s="93">
        <f>'[2]METAS FORMACIÓN X CTROS'!$AQ89</f>
        <v>0.89620054837446095</v>
      </c>
      <c r="DQ89" s="93">
        <f t="shared" si="103"/>
        <v>1.0543535863228952</v>
      </c>
      <c r="DR89" s="62">
        <v>0.85</v>
      </c>
      <c r="DS89" s="93">
        <f>'[2]METAS FORMACIÓN X CTROS'!$AR89</f>
        <v>0.95188794153471401</v>
      </c>
      <c r="DT89" s="93">
        <f t="shared" si="104"/>
        <v>1.1198681665114283</v>
      </c>
      <c r="DU89" s="62">
        <v>0.85</v>
      </c>
      <c r="DV89" s="93">
        <f>'[2]METAS FORMACIÓN X CTROS'!$AS89</f>
        <v>0.61204013377926403</v>
      </c>
      <c r="DW89" s="93">
        <f t="shared" si="105"/>
        <v>0.72004721621089884</v>
      </c>
      <c r="DX89" s="62">
        <v>0.85</v>
      </c>
      <c r="DY89" s="93">
        <f>'[2]METAS FORMACIÓN X CTROS'!$AT89</f>
        <v>0.89953632148377105</v>
      </c>
      <c r="DZ89" s="93">
        <f t="shared" si="106"/>
        <v>1.0582780252750248</v>
      </c>
      <c r="EA89" s="62">
        <v>0.85</v>
      </c>
      <c r="EB89" s="93">
        <f>'[2]METAS FORMACIÓN X CTROS'!$AU89</f>
        <v>0.90603160950435402</v>
      </c>
      <c r="EC89" s="93">
        <f t="shared" si="107"/>
        <v>1.0659195405933577</v>
      </c>
      <c r="ED89" s="62">
        <v>0.85</v>
      </c>
      <c r="EE89" s="93">
        <f>'[2]METAS FORMACIÓN X CTROS'!$AV89</f>
        <v>0.61204013377926403</v>
      </c>
      <c r="EF89" s="93">
        <f t="shared" si="108"/>
        <v>0.72004721621089884</v>
      </c>
      <c r="EG89" s="62">
        <v>0.85</v>
      </c>
      <c r="EH89" s="93">
        <f>'[2]METAS FORMACIÓN X CTROS'!$AW89</f>
        <v>0.89687499999999998</v>
      </c>
      <c r="EI89" s="93">
        <f t="shared" si="109"/>
        <v>1.0551470588235294</v>
      </c>
      <c r="EJ89" s="62">
        <v>0.78</v>
      </c>
      <c r="EK89" s="93">
        <f>'[2]METAS FORMACIÓN X CTROS'!$AX89</f>
        <v>0.83036089453289097</v>
      </c>
      <c r="EL89" s="93">
        <f t="shared" si="110"/>
        <v>1.0645652494011422</v>
      </c>
      <c r="EM89" s="62">
        <v>0.23</v>
      </c>
      <c r="EN89" s="93">
        <f>'[2]METAS FORMACIÓN X CTROS'!$AY89</f>
        <v>0.335886019590383</v>
      </c>
      <c r="EO89" s="93">
        <f t="shared" si="111"/>
        <v>1.4603739982190564</v>
      </c>
      <c r="EP89" s="62">
        <v>0.505</v>
      </c>
      <c r="EQ89" s="93">
        <f>'[2]METAS FORMACIÓN X CTROS'!$AZ89</f>
        <v>0.72765776429681195</v>
      </c>
      <c r="ER89" s="93">
        <f t="shared" si="112"/>
        <v>1.4409064639540829</v>
      </c>
      <c r="ES89" s="62">
        <v>0.81499999999999995</v>
      </c>
      <c r="ET89" s="93">
        <f>'[2]METAS FORMACIÓN X CTROS'!$BA89</f>
        <v>0.84385968277105405</v>
      </c>
      <c r="EU89" s="93">
        <f t="shared" si="113"/>
        <v>1.0354106537068148</v>
      </c>
      <c r="EV89" s="62">
        <v>0.54</v>
      </c>
      <c r="EW89" s="93">
        <f>'[2]METAS FORMACIÓN X CTROS'!$BB89</f>
        <v>0.34304796599878601</v>
      </c>
      <c r="EX89" s="93">
        <f t="shared" si="114"/>
        <v>0.63527401110886295</v>
      </c>
      <c r="EY89" s="62">
        <v>0.67749999999999999</v>
      </c>
      <c r="EZ89" s="93">
        <f>'[2]METAS FORMACIÓN X CTROS'!$BC89</f>
        <v>0.75317270842495398</v>
      </c>
      <c r="FA89" s="93">
        <f t="shared" si="115"/>
        <v>1.1116940345755779</v>
      </c>
      <c r="FB89" s="62">
        <v>0.9</v>
      </c>
      <c r="FC89" s="93">
        <f>'[2]METAS FORMACIÓN X CTROS'!$BD89</f>
        <v>0.73779385171790202</v>
      </c>
      <c r="FD89" s="93">
        <f t="shared" si="116"/>
        <v>0.81977094635322445</v>
      </c>
      <c r="FE89" s="62">
        <v>0.26</v>
      </c>
      <c r="FF89" s="93">
        <f>'[2]METAS FORMACIÓN X CTROS'!$BE89</f>
        <v>0.38750000000000001</v>
      </c>
      <c r="FG89" s="93">
        <f t="shared" si="117"/>
        <v>1.4903846153846154</v>
      </c>
      <c r="FH89" s="62">
        <v>0.58000000000000007</v>
      </c>
      <c r="FI89" s="93">
        <f>'[2]METAS FORMACIÓN X CTROS'!$BF89</f>
        <v>0.43326246161115001</v>
      </c>
      <c r="FJ89" s="93">
        <f t="shared" si="118"/>
        <v>0.74700424415715505</v>
      </c>
      <c r="FK89" s="54">
        <v>0.9</v>
      </c>
      <c r="FL89" s="93">
        <f>'[2]METAS FORMACIÓN X CTROS'!$BG89</f>
        <v>0.93755763404031101</v>
      </c>
      <c r="FM89" s="93">
        <f t="shared" si="119"/>
        <v>1.0417307044892343</v>
      </c>
      <c r="FN89" s="54">
        <v>0.61009999999999998</v>
      </c>
      <c r="FO89" s="93">
        <f>'[2]METAS FORMACIÓN X CTROS'!$BH89</f>
        <v>0.77257142857142802</v>
      </c>
      <c r="FP89" s="93">
        <f t="shared" si="120"/>
        <v>1.2663029479944732</v>
      </c>
      <c r="FQ89" s="63">
        <v>2654</v>
      </c>
      <c r="FR89" s="8">
        <f>'[2]METAS FORMACIÓN X CTROS'!$BI89</f>
        <v>2446</v>
      </c>
      <c r="FS89" s="54">
        <f t="shared" si="121"/>
        <v>0.92162773172569701</v>
      </c>
      <c r="FT89" s="63">
        <v>638</v>
      </c>
      <c r="FU89" s="8">
        <f>'[2]METAS FORMACIÓN X CTROS'!$BJ89</f>
        <v>294</v>
      </c>
      <c r="FV89" s="54">
        <f t="shared" si="122"/>
        <v>0.46081504702194359</v>
      </c>
      <c r="FW89" s="63">
        <v>3292</v>
      </c>
      <c r="FX89" s="8">
        <f>'[2]METAS FORMACIÓN X CTROS'!$BK89</f>
        <v>2740</v>
      </c>
      <c r="FY89" s="54">
        <f t="shared" si="123"/>
        <v>0.83232077764277035</v>
      </c>
      <c r="FZ89" s="63">
        <v>19655</v>
      </c>
      <c r="GA89" s="8">
        <f>'[2]METAS FORMACIÓN X CTROS'!$BL89</f>
        <v>29367</v>
      </c>
      <c r="GB89" s="54">
        <f t="shared" si="124"/>
        <v>1.4941236326634444</v>
      </c>
      <c r="GC89" s="63">
        <v>22947</v>
      </c>
      <c r="GD89" s="8">
        <f>'[2]METAS FORMACIÓN X CTROS'!$BM89</f>
        <v>32107</v>
      </c>
      <c r="GE89" s="54">
        <f t="shared" si="125"/>
        <v>1.3991807207913889</v>
      </c>
      <c r="GF89" s="63">
        <v>1456</v>
      </c>
      <c r="GG89" s="8">
        <f>'[2]METAS FORMACIÓN X CTROS'!$BN89</f>
        <v>1617</v>
      </c>
      <c r="GH89" s="300">
        <f t="shared" si="126"/>
        <v>1.1105769230769231</v>
      </c>
      <c r="GI89" s="8">
        <v>13040</v>
      </c>
      <c r="GJ89" s="8">
        <f>'[2]METAS FORMACIÓN X CTROS'!$BO89</f>
        <v>8231</v>
      </c>
      <c r="GK89" s="93">
        <f t="shared" si="127"/>
        <v>0.63121165644171784</v>
      </c>
      <c r="GL89" s="8">
        <v>366</v>
      </c>
      <c r="GM89" s="8">
        <f>'[2]METAS FORMACIÓN X CTROS'!$BP89</f>
        <v>565</v>
      </c>
      <c r="GN89" s="93">
        <f t="shared" si="128"/>
        <v>1.5437158469945356</v>
      </c>
    </row>
    <row r="90" spans="1:196" s="1" customFormat="1" ht="15" customHeight="1" x14ac:dyDescent="0.6">
      <c r="A90" s="16">
        <v>54</v>
      </c>
      <c r="B90" s="17" t="s">
        <v>539</v>
      </c>
      <c r="C90" s="18">
        <v>9119</v>
      </c>
      <c r="D90" s="17" t="s">
        <v>655</v>
      </c>
      <c r="E90" s="8">
        <f>VLOOKUP(C90,'[3]METAS FORMACIÓN X CTROS'!$C$11:$E$128,3,0)</f>
        <v>2995</v>
      </c>
      <c r="F90" s="8">
        <f>'[2]METAS FORMACIÓN X CTROS'!$E90</f>
        <v>2551</v>
      </c>
      <c r="G90" s="352">
        <f t="shared" si="129"/>
        <v>0.8517529215358931</v>
      </c>
      <c r="H90" s="8">
        <f>VLOOKUP(C90,'[3]METAS FORMACIÓN X CTROS'!$C$11:$F$128,4,0)</f>
        <v>3430</v>
      </c>
      <c r="I90" s="8">
        <f>'[2]METAS FORMACIÓN X CTROS'!$F90</f>
        <v>3631</v>
      </c>
      <c r="J90" s="352">
        <f t="shared" si="68"/>
        <v>1.0586005830903791</v>
      </c>
      <c r="K90" s="8">
        <f>VLOOKUP(C90,'[3]METAS FORMACIÓN X CTROS'!$C$11:$G$128,5,0)</f>
        <v>176</v>
      </c>
      <c r="L90" s="8">
        <f>'[2]METAS FORMACIÓN X CTROS'!$G90</f>
        <v>103</v>
      </c>
      <c r="M90" s="352">
        <f t="shared" si="69"/>
        <v>0.58522727272727271</v>
      </c>
      <c r="N90" s="8">
        <v>252</v>
      </c>
      <c r="O90" s="8">
        <f>'[2]METAS FORMACIÓN X CTROS'!$H90</f>
        <v>243</v>
      </c>
      <c r="P90" s="355">
        <f t="shared" si="70"/>
        <v>0.9642857142857143</v>
      </c>
      <c r="Q90" s="8">
        <v>133</v>
      </c>
      <c r="R90" s="8">
        <f>'[2]METAS FORMACIÓN X CTROS'!$I90</f>
        <v>133</v>
      </c>
      <c r="S90" s="355">
        <f t="shared" si="71"/>
        <v>1</v>
      </c>
      <c r="T90" s="8">
        <v>6986</v>
      </c>
      <c r="U90" s="8">
        <f>'[2]METAS FORMACIÓN X CTROS'!$J90</f>
        <v>6661</v>
      </c>
      <c r="V90" s="352">
        <f t="shared" si="66"/>
        <v>0.95347838534211282</v>
      </c>
      <c r="W90" s="8">
        <v>6986</v>
      </c>
      <c r="X90" s="8">
        <f>'[2]METAS FORMACIÓN X CTROS'!$K90</f>
        <v>6661</v>
      </c>
      <c r="Y90" s="352">
        <f t="shared" si="72"/>
        <v>0.95347838534211282</v>
      </c>
      <c r="Z90" s="8">
        <v>217</v>
      </c>
      <c r="AA90" s="8">
        <f>'[2]METAS FORMACIÓN X CTROS'!$L90</f>
        <v>253</v>
      </c>
      <c r="AB90" s="352">
        <f t="shared" si="73"/>
        <v>1.1658986175115207</v>
      </c>
      <c r="AC90" s="8">
        <v>72</v>
      </c>
      <c r="AD90" s="8">
        <f>'[2]METAS FORMACIÓN X CTROS'!$M90</f>
        <v>89</v>
      </c>
      <c r="AE90" s="355">
        <f t="shared" si="74"/>
        <v>1.2361111111111112</v>
      </c>
      <c r="AF90" s="8">
        <v>0</v>
      </c>
      <c r="AG90" s="8">
        <f>'[2]METAS FORMACIÓN X CTROS'!$N90</f>
        <v>0</v>
      </c>
      <c r="AH90" s="355" t="str">
        <f t="shared" si="75"/>
        <v>N/A</v>
      </c>
      <c r="AI90" s="8">
        <v>289</v>
      </c>
      <c r="AJ90" s="8">
        <f>'[2]METAS FORMACIÓN X CTROS'!$O90</f>
        <v>342</v>
      </c>
      <c r="AK90" s="352">
        <f t="shared" si="76"/>
        <v>1.1833910034602075</v>
      </c>
      <c r="AL90" s="8">
        <v>225</v>
      </c>
      <c r="AM90" s="8">
        <f>'[2]METAS FORMACIÓN X CTROS'!$P90</f>
        <v>172</v>
      </c>
      <c r="AN90" s="352">
        <f t="shared" si="77"/>
        <v>0.76444444444444448</v>
      </c>
      <c r="AO90" s="8">
        <v>49</v>
      </c>
      <c r="AP90" s="8">
        <f>'[2]METAS FORMACIÓN X CTROS'!$Q90</f>
        <v>52</v>
      </c>
      <c r="AQ90" s="355">
        <f t="shared" si="78"/>
        <v>1.0612244897959184</v>
      </c>
      <c r="AR90" s="8">
        <v>30</v>
      </c>
      <c r="AS90" s="8">
        <f>'[2]METAS FORMACIÓN X CTROS'!$R90</f>
        <v>25</v>
      </c>
      <c r="AT90" s="355">
        <f t="shared" si="79"/>
        <v>0.83333333333333337</v>
      </c>
      <c r="AU90" s="8">
        <v>304</v>
      </c>
      <c r="AV90" s="8">
        <f>'[2]METAS FORMACIÓN X CTROS'!$S90</f>
        <v>249</v>
      </c>
      <c r="AW90" s="352">
        <f t="shared" si="80"/>
        <v>0.81907894736842102</v>
      </c>
      <c r="AX90" s="8">
        <v>5251</v>
      </c>
      <c r="AY90" s="8">
        <f>'[2]METAS FORMACIÓN X CTROS'!$T90</f>
        <v>4416</v>
      </c>
      <c r="AZ90" s="352">
        <f t="shared" si="81"/>
        <v>0.84098266996762516</v>
      </c>
      <c r="BA90" s="8">
        <v>857</v>
      </c>
      <c r="BB90" s="8">
        <f>'[2]METAS FORMACIÓN X CTROS'!$U90</f>
        <v>921</v>
      </c>
      <c r="BC90" s="352">
        <f t="shared" si="82"/>
        <v>1.0746791131855309</v>
      </c>
      <c r="BD90" s="8">
        <v>1861</v>
      </c>
      <c r="BE90" s="8">
        <f>'[2]METAS FORMACIÓN X CTROS'!$V90</f>
        <v>1889</v>
      </c>
      <c r="BF90" s="355">
        <f t="shared" si="83"/>
        <v>1.0150456743686189</v>
      </c>
      <c r="BG90" s="8">
        <v>275</v>
      </c>
      <c r="BH90" s="8">
        <f>'[2]METAS FORMACIÓN X CTROS'!$W90</f>
        <v>365</v>
      </c>
      <c r="BI90" s="355">
        <f t="shared" si="84"/>
        <v>1.3272727272727274</v>
      </c>
      <c r="BJ90" s="8">
        <v>6214</v>
      </c>
      <c r="BK90" s="8">
        <f>'[2]METAS FORMACIÓN X CTROS'!$X90</f>
        <v>6273</v>
      </c>
      <c r="BL90" s="560">
        <f t="shared" si="67"/>
        <v>1.0094946894110075</v>
      </c>
      <c r="BM90" s="8">
        <v>14458</v>
      </c>
      <c r="BN90" s="8">
        <f>'[2]METAS FORMACIÓN X CTROS'!$Y90</f>
        <v>13864</v>
      </c>
      <c r="BO90" s="352">
        <f t="shared" si="85"/>
        <v>0.9589154793194079</v>
      </c>
      <c r="BP90" s="8">
        <v>50</v>
      </c>
      <c r="BQ90" s="8">
        <f>'[2]METAS FORMACIÓN X CTROS'!$Z90</f>
        <v>63</v>
      </c>
      <c r="BR90" s="352">
        <f t="shared" si="86"/>
        <v>1.26</v>
      </c>
      <c r="BS90" s="8">
        <v>15101</v>
      </c>
      <c r="BT90" s="8">
        <f>'[2]METAS FORMACIÓN X CTROS'!$AA90</f>
        <v>14518</v>
      </c>
      <c r="BU90" s="352">
        <f t="shared" si="87"/>
        <v>0.9613932852128998</v>
      </c>
      <c r="BV90" s="8">
        <v>22087</v>
      </c>
      <c r="BW90" s="8">
        <f>'[2]METAS FORMACIÓN X CTROS'!$AB90</f>
        <v>21179</v>
      </c>
      <c r="BX90" s="352">
        <f t="shared" si="88"/>
        <v>0.95888984470503014</v>
      </c>
      <c r="BY90" s="8">
        <v>11920</v>
      </c>
      <c r="BZ90" s="8">
        <f>'[2]METAS FORMACIÓN X CTROS'!$AC90</f>
        <v>9520</v>
      </c>
      <c r="CA90" s="358">
        <f t="shared" si="89"/>
        <v>0.79865771812080533</v>
      </c>
      <c r="CB90" s="8">
        <v>43700</v>
      </c>
      <c r="CC90" s="8">
        <f>'[2]METAS FORMACIÓN X CTROS'!$AD90</f>
        <v>50467</v>
      </c>
      <c r="CD90" s="358">
        <f t="shared" si="90"/>
        <v>1.1548512585812356</v>
      </c>
      <c r="CE90" s="8">
        <v>3840</v>
      </c>
      <c r="CF90" s="8">
        <f>'[2]METAS FORMACIÓN X CTROS'!$AE90</f>
        <v>2880</v>
      </c>
      <c r="CG90" s="358">
        <f t="shared" si="91"/>
        <v>0.75</v>
      </c>
      <c r="CH90" s="8">
        <v>1300</v>
      </c>
      <c r="CI90" s="8">
        <f>'[2]METAS FORMACIÓN X CTROS'!$AF90</f>
        <v>1416</v>
      </c>
      <c r="CJ90" s="352">
        <f t="shared" si="92"/>
        <v>1.0892307692307692</v>
      </c>
      <c r="CK90" s="8">
        <v>5140</v>
      </c>
      <c r="CL90" s="8">
        <f>'[2]METAS FORMACIÓN X CTROS'!$AG90</f>
        <v>4296</v>
      </c>
      <c r="CM90" s="358">
        <f t="shared" si="93"/>
        <v>0.83579766536964983</v>
      </c>
      <c r="CN90" s="8">
        <v>7471</v>
      </c>
      <c r="CO90" s="8">
        <v>12273</v>
      </c>
      <c r="CP90" s="358">
        <f t="shared" si="94"/>
        <v>1.6427519743006291</v>
      </c>
      <c r="CQ90" s="8">
        <v>3000</v>
      </c>
      <c r="CR90" s="8">
        <f>'[2]METAS FORMACIÓN X CTROS'!$AI90</f>
        <v>4855</v>
      </c>
      <c r="CS90" s="358">
        <f t="shared" si="95"/>
        <v>1.6183333333333334</v>
      </c>
      <c r="CT90" s="8">
        <v>71231</v>
      </c>
      <c r="CU90" s="8">
        <f>'[2]METAS FORMACIÓN X CTROS'!$AJ90</f>
        <v>81411</v>
      </c>
      <c r="CV90" s="358">
        <f t="shared" si="96"/>
        <v>1.1429153037301174</v>
      </c>
      <c r="CW90" s="8">
        <v>93318</v>
      </c>
      <c r="CX90" s="8">
        <f>'[2]METAS FORMACIÓN X CTROS'!$AK90</f>
        <v>102590</v>
      </c>
      <c r="CY90" s="358">
        <f t="shared" si="97"/>
        <v>1.0993591804367862</v>
      </c>
      <c r="CZ90" s="8">
        <v>9705</v>
      </c>
      <c r="DA90" s="8">
        <f>'[2]METAS FORMACIÓN X CTROS'!$AL90</f>
        <v>14546</v>
      </c>
      <c r="DB90" s="355">
        <f t="shared" si="98"/>
        <v>1.4988150437918599</v>
      </c>
      <c r="DC90" s="8">
        <v>3438</v>
      </c>
      <c r="DD90" s="8">
        <f>'[2]METAS FORMACIÓN X CTROS'!$AM90</f>
        <v>5378</v>
      </c>
      <c r="DE90" s="355">
        <f t="shared" si="99"/>
        <v>1.5642815590459569</v>
      </c>
      <c r="DF90" s="8">
        <v>20047</v>
      </c>
      <c r="DG90" s="8">
        <f>'[2]METAS FORMACIÓN X CTROS'!$AN90</f>
        <v>16952</v>
      </c>
      <c r="DH90" s="358">
        <f t="shared" si="100"/>
        <v>0.8456128098967427</v>
      </c>
      <c r="DI90" s="62">
        <v>0.9</v>
      </c>
      <c r="DJ90" s="93">
        <f>'[2]METAS FORMACIÓN X CTROS'!$AO90</f>
        <v>0.87372214459071795</v>
      </c>
      <c r="DK90" s="93">
        <f t="shared" si="101"/>
        <v>0.97080238287857545</v>
      </c>
      <c r="DL90" s="62">
        <v>0.82</v>
      </c>
      <c r="DM90" s="93">
        <f>'[2]METAS FORMACIÓN X CTROS'!$AP90</f>
        <v>0.77741585233441901</v>
      </c>
      <c r="DN90" s="93">
        <f t="shared" si="102"/>
        <v>0.9480681126029501</v>
      </c>
      <c r="DO90" s="62">
        <v>0.86</v>
      </c>
      <c r="DP90" s="93">
        <f>'[2]METAS FORMACIÓN X CTROS'!$AQ90</f>
        <v>0.86761261881801899</v>
      </c>
      <c r="DQ90" s="93">
        <f t="shared" si="103"/>
        <v>1.0088518823465338</v>
      </c>
      <c r="DR90" s="62">
        <v>0.86</v>
      </c>
      <c r="DS90" s="93">
        <f>'[2]METAS FORMACIÓN X CTROS'!$AR90</f>
        <v>0.83960396039604002</v>
      </c>
      <c r="DT90" s="93">
        <f t="shared" si="104"/>
        <v>0.97628367487911627</v>
      </c>
      <c r="DU90" s="62">
        <v>0.78</v>
      </c>
      <c r="DV90" s="93">
        <f>'[2]METAS FORMACIÓN X CTROS'!$AS90</f>
        <v>0.53236023134122801</v>
      </c>
      <c r="DW90" s="93">
        <f t="shared" si="105"/>
        <v>0.68251311710413842</v>
      </c>
      <c r="DX90" s="62">
        <v>0.82000000000000006</v>
      </c>
      <c r="DY90" s="93">
        <f>'[2]METAS FORMACIÓN X CTROS'!$AT90</f>
        <v>0.67212130310764095</v>
      </c>
      <c r="DZ90" s="93">
        <f t="shared" si="106"/>
        <v>0.81966012574102554</v>
      </c>
      <c r="EA90" s="62">
        <v>0.88</v>
      </c>
      <c r="EB90" s="93">
        <f>'[2]METAS FORMACIÓN X CTROS'!$AU90</f>
        <v>0.86750466109340196</v>
      </c>
      <c r="EC90" s="93">
        <f t="shared" si="107"/>
        <v>0.98580075124250222</v>
      </c>
      <c r="ED90" s="62">
        <v>0.8</v>
      </c>
      <c r="EE90" s="93">
        <f>'[2]METAS FORMACIÓN X CTROS'!$AV90</f>
        <v>0.58194200351493797</v>
      </c>
      <c r="EF90" s="93">
        <f t="shared" si="108"/>
        <v>0.72742750439367243</v>
      </c>
      <c r="EG90" s="62">
        <v>0.84000000000000008</v>
      </c>
      <c r="EH90" s="93">
        <f>'[2]METAS FORMACIÓN X CTROS'!$AW90</f>
        <v>0.80612871240379602</v>
      </c>
      <c r="EI90" s="93">
        <f t="shared" si="109"/>
        <v>0.95967703857594755</v>
      </c>
      <c r="EJ90" s="62">
        <v>0.92</v>
      </c>
      <c r="EK90" s="93">
        <f>'[2]METAS FORMACIÓN X CTROS'!$AX90</f>
        <v>0.92872150816536503</v>
      </c>
      <c r="EL90" s="93">
        <f t="shared" si="110"/>
        <v>1.0094799001797445</v>
      </c>
      <c r="EM90" s="62">
        <v>0.26</v>
      </c>
      <c r="EN90" s="93">
        <f>'[2]METAS FORMACIÓN X CTROS'!$AY90</f>
        <v>0.285241935483871</v>
      </c>
      <c r="EO90" s="93">
        <f t="shared" si="111"/>
        <v>1.0970843672456576</v>
      </c>
      <c r="EP90" s="62">
        <v>0.59000000000000008</v>
      </c>
      <c r="EQ90" s="93">
        <f>'[2]METAS FORMACIÓN X CTROS'!$AZ90</f>
        <v>0.83071083760179798</v>
      </c>
      <c r="ER90" s="93">
        <f t="shared" si="112"/>
        <v>1.4079844705115219</v>
      </c>
      <c r="ES90" s="62">
        <v>0.9</v>
      </c>
      <c r="ET90" s="93">
        <f>'[2]METAS FORMACIÓN X CTROS'!$BA90</f>
        <v>0.91683598402578304</v>
      </c>
      <c r="EU90" s="93">
        <f t="shared" si="113"/>
        <v>1.0187066489175367</v>
      </c>
      <c r="EV90" s="62">
        <v>0.53</v>
      </c>
      <c r="EW90" s="93">
        <f>'[2]METAS FORMACIÓN X CTROS'!$BB90</f>
        <v>0.36491269466729598</v>
      </c>
      <c r="EX90" s="93">
        <f t="shared" si="114"/>
        <v>0.68851451824018106</v>
      </c>
      <c r="EY90" s="62">
        <v>0.71500000000000008</v>
      </c>
      <c r="EZ90" s="93">
        <f>'[2]METAS FORMACIÓN X CTROS'!$BC90</f>
        <v>0.82563602690320703</v>
      </c>
      <c r="FA90" s="93">
        <f t="shared" si="115"/>
        <v>1.1547357019625273</v>
      </c>
      <c r="FB90" s="62">
        <v>0.9</v>
      </c>
      <c r="FC90" s="93">
        <f>'[2]METAS FORMACIÓN X CTROS'!$BD90</f>
        <v>0.93149717514124297</v>
      </c>
      <c r="FD90" s="93">
        <f t="shared" si="116"/>
        <v>1.0349968612680478</v>
      </c>
      <c r="FE90" s="62">
        <v>0.23</v>
      </c>
      <c r="FF90" s="93">
        <f>'[2]METAS FORMACIÓN X CTROS'!$BE90</f>
        <v>0.29131944444444402</v>
      </c>
      <c r="FG90" s="93">
        <f t="shared" si="117"/>
        <v>1.2666062801932347</v>
      </c>
      <c r="FH90" s="62">
        <v>0.56500000000000006</v>
      </c>
      <c r="FI90" s="93">
        <f>'[2]METAS FORMACIÓN X CTROS'!$BF90</f>
        <v>0.50232774674115499</v>
      </c>
      <c r="FJ90" s="93">
        <f t="shared" si="118"/>
        <v>0.88907565794894683</v>
      </c>
      <c r="FK90" s="54">
        <v>0.9</v>
      </c>
      <c r="FL90" s="93">
        <f>'[2]METAS FORMACIÓN X CTROS'!$BG90</f>
        <v>0.92925890279114498</v>
      </c>
      <c r="FM90" s="93">
        <f t="shared" si="119"/>
        <v>1.032509891990161</v>
      </c>
      <c r="FN90" s="54">
        <v>0.61009999999999998</v>
      </c>
      <c r="FO90" s="93">
        <f>'[2]METAS FORMACIÓN X CTROS'!$BH90</f>
        <v>0.91074748977315001</v>
      </c>
      <c r="FP90" s="93">
        <f t="shared" si="120"/>
        <v>1.4927839530784299</v>
      </c>
      <c r="FQ90" s="63">
        <v>4873</v>
      </c>
      <c r="FR90" s="8">
        <f>'[2]METAS FORMACIÓN X CTROS'!$BI90</f>
        <v>4367</v>
      </c>
      <c r="FS90" s="54">
        <f t="shared" si="121"/>
        <v>0.89616252821670428</v>
      </c>
      <c r="FT90" s="63">
        <v>1122</v>
      </c>
      <c r="FU90" s="8">
        <f>'[2]METAS FORMACIÓN X CTROS'!$BJ90</f>
        <v>584</v>
      </c>
      <c r="FV90" s="54">
        <f t="shared" si="122"/>
        <v>0.52049910873440286</v>
      </c>
      <c r="FW90" s="63">
        <v>5995</v>
      </c>
      <c r="FX90" s="8">
        <f>'[2]METAS FORMACIÓN X CTROS'!$BK90</f>
        <v>4951</v>
      </c>
      <c r="FY90" s="54">
        <f t="shared" si="123"/>
        <v>0.82585487906588828</v>
      </c>
      <c r="FZ90" s="63">
        <v>45356</v>
      </c>
      <c r="GA90" s="8">
        <f>'[2]METAS FORMACIÓN X CTROS'!$BL90</f>
        <v>59375</v>
      </c>
      <c r="GB90" s="54">
        <f t="shared" si="124"/>
        <v>1.3090881030073198</v>
      </c>
      <c r="GC90" s="63">
        <v>51351</v>
      </c>
      <c r="GD90" s="8">
        <f>'[2]METAS FORMACIÓN X CTROS'!$BM90</f>
        <v>64326</v>
      </c>
      <c r="GE90" s="54">
        <f t="shared" si="125"/>
        <v>1.2526727814453467</v>
      </c>
      <c r="GF90" s="63">
        <v>2539</v>
      </c>
      <c r="GG90" s="8">
        <f>'[2]METAS FORMACIÓN X CTROS'!$BN90</f>
        <v>2446</v>
      </c>
      <c r="GH90" s="300">
        <f t="shared" si="126"/>
        <v>0.96337140606538008</v>
      </c>
      <c r="GI90" s="8">
        <v>7540</v>
      </c>
      <c r="GJ90" s="8">
        <f>'[2]METAS FORMACIÓN X CTROS'!$BO90</f>
        <v>10041</v>
      </c>
      <c r="GK90" s="93">
        <f t="shared" si="127"/>
        <v>1.3316976127320954</v>
      </c>
      <c r="GL90" s="8">
        <v>1830</v>
      </c>
      <c r="GM90" s="8">
        <f>'[2]METAS FORMACIÓN X CTROS'!$BP90</f>
        <v>4157</v>
      </c>
      <c r="GN90" s="93">
        <f t="shared" si="128"/>
        <v>2.2715846994535518</v>
      </c>
    </row>
    <row r="91" spans="1:196" s="1" customFormat="1" ht="15" customHeight="1" x14ac:dyDescent="0.6">
      <c r="A91" s="16">
        <v>54</v>
      </c>
      <c r="B91" s="17" t="s">
        <v>539</v>
      </c>
      <c r="C91" s="18">
        <v>9537</v>
      </c>
      <c r="D91" s="17" t="s">
        <v>644</v>
      </c>
      <c r="E91" s="8">
        <f>VLOOKUP(C91,'[3]METAS FORMACIÓN X CTROS'!$C$11:$E$128,3,0)</f>
        <v>4992</v>
      </c>
      <c r="F91" s="8">
        <f>'[2]METAS FORMACIÓN X CTROS'!$E91</f>
        <v>4770</v>
      </c>
      <c r="G91" s="352">
        <f t="shared" si="129"/>
        <v>0.95552884615384615</v>
      </c>
      <c r="H91" s="8">
        <f>VLOOKUP(C91,'[3]METAS FORMACIÓN X CTROS'!$C$11:$F$128,4,0)</f>
        <v>3469</v>
      </c>
      <c r="I91" s="8">
        <f>'[2]METAS FORMACIÓN X CTROS'!$F91</f>
        <v>3453</v>
      </c>
      <c r="J91" s="352">
        <f t="shared" si="68"/>
        <v>0.99538771980397811</v>
      </c>
      <c r="K91" s="8">
        <f>VLOOKUP(C91,'[3]METAS FORMACIÓN X CTROS'!$C$11:$G$128,5,0)</f>
        <v>0</v>
      </c>
      <c r="L91" s="8">
        <f>'[2]METAS FORMACIÓN X CTROS'!$G91</f>
        <v>0</v>
      </c>
      <c r="M91" s="352" t="str">
        <f t="shared" si="69"/>
        <v>N/A</v>
      </c>
      <c r="N91" s="8">
        <v>0</v>
      </c>
      <c r="O91" s="8">
        <f>'[2]METAS FORMACIÓN X CTROS'!$H91</f>
        <v>0</v>
      </c>
      <c r="P91" s="355" t="str">
        <f t="shared" si="70"/>
        <v>N/A</v>
      </c>
      <c r="Q91" s="8">
        <v>312</v>
      </c>
      <c r="R91" s="8">
        <f>'[2]METAS FORMACIÓN X CTROS'!$I91</f>
        <v>372</v>
      </c>
      <c r="S91" s="355">
        <f t="shared" si="71"/>
        <v>1.1923076923076923</v>
      </c>
      <c r="T91" s="8">
        <v>8773</v>
      </c>
      <c r="U91" s="8">
        <f>'[2]METAS FORMACIÓN X CTROS'!$J91</f>
        <v>8595</v>
      </c>
      <c r="V91" s="352">
        <f t="shared" si="66"/>
        <v>0.97971047532201072</v>
      </c>
      <c r="W91" s="8">
        <v>8773</v>
      </c>
      <c r="X91" s="8">
        <f>'[2]METAS FORMACIÓN X CTROS'!$K91</f>
        <v>8595</v>
      </c>
      <c r="Y91" s="352">
        <f t="shared" si="72"/>
        <v>0.97971047532201072</v>
      </c>
      <c r="Z91" s="8">
        <v>485</v>
      </c>
      <c r="AA91" s="8">
        <f>'[2]METAS FORMACIÓN X CTROS'!$L91</f>
        <v>425</v>
      </c>
      <c r="AB91" s="352">
        <f t="shared" si="73"/>
        <v>0.87628865979381443</v>
      </c>
      <c r="AC91" s="8">
        <v>0</v>
      </c>
      <c r="AD91" s="8">
        <f>'[2]METAS FORMACIÓN X CTROS'!$M91</f>
        <v>0</v>
      </c>
      <c r="AE91" s="355" t="str">
        <f t="shared" si="74"/>
        <v>N/A</v>
      </c>
      <c r="AF91" s="8">
        <v>27</v>
      </c>
      <c r="AG91" s="8">
        <f>'[2]METAS FORMACIÓN X CTROS'!$N91</f>
        <v>27</v>
      </c>
      <c r="AH91" s="355">
        <f t="shared" si="75"/>
        <v>1</v>
      </c>
      <c r="AI91" s="8">
        <v>512</v>
      </c>
      <c r="AJ91" s="8">
        <f>'[2]METAS FORMACIÓN X CTROS'!$O91</f>
        <v>452</v>
      </c>
      <c r="AK91" s="352">
        <f t="shared" si="76"/>
        <v>0.8828125</v>
      </c>
      <c r="AL91" s="8">
        <v>261</v>
      </c>
      <c r="AM91" s="8">
        <f>'[2]METAS FORMACIÓN X CTROS'!$P91</f>
        <v>177</v>
      </c>
      <c r="AN91" s="352">
        <f t="shared" si="77"/>
        <v>0.67816091954022983</v>
      </c>
      <c r="AO91" s="8">
        <v>15</v>
      </c>
      <c r="AP91" s="8">
        <f>'[2]METAS FORMACIÓN X CTROS'!$Q91</f>
        <v>25</v>
      </c>
      <c r="AQ91" s="355">
        <f t="shared" si="78"/>
        <v>1.6666666666666667</v>
      </c>
      <c r="AR91" s="8">
        <v>0</v>
      </c>
      <c r="AS91" s="8">
        <f>'[2]METAS FORMACIÓN X CTROS'!$R91</f>
        <v>13</v>
      </c>
      <c r="AT91" s="355" t="str">
        <f t="shared" si="79"/>
        <v>N/A</v>
      </c>
      <c r="AU91" s="8">
        <v>276</v>
      </c>
      <c r="AV91" s="8">
        <f>'[2]METAS FORMACIÓN X CTROS'!$S91</f>
        <v>215</v>
      </c>
      <c r="AW91" s="352">
        <f t="shared" si="80"/>
        <v>0.77898550724637683</v>
      </c>
      <c r="AX91" s="8">
        <v>7124</v>
      </c>
      <c r="AY91" s="8">
        <f>'[2]METAS FORMACIÓN X CTROS'!$T91</f>
        <v>6950</v>
      </c>
      <c r="AZ91" s="352">
        <f t="shared" si="81"/>
        <v>0.97557551937113984</v>
      </c>
      <c r="BA91" s="8">
        <v>1641</v>
      </c>
      <c r="BB91" s="8">
        <f>'[2]METAS FORMACIÓN X CTROS'!$U91</f>
        <v>1531</v>
      </c>
      <c r="BC91" s="352">
        <f t="shared" si="82"/>
        <v>0.93296770262035345</v>
      </c>
      <c r="BD91" s="8">
        <v>698</v>
      </c>
      <c r="BE91" s="8">
        <f>'[2]METAS FORMACIÓN X CTROS'!$V91</f>
        <v>935</v>
      </c>
      <c r="BF91" s="355">
        <f t="shared" si="83"/>
        <v>1.3395415472779371</v>
      </c>
      <c r="BG91" s="8">
        <v>451</v>
      </c>
      <c r="BH91" s="8">
        <f>'[2]METAS FORMACIÓN X CTROS'!$W91</f>
        <v>530</v>
      </c>
      <c r="BI91" s="355">
        <f t="shared" si="84"/>
        <v>1.1751662971175165</v>
      </c>
      <c r="BJ91" s="8">
        <v>17072</v>
      </c>
      <c r="BK91" s="8">
        <f>'[2]METAS FORMACIÓN X CTROS'!$X91</f>
        <v>17944</v>
      </c>
      <c r="BL91" s="560">
        <f t="shared" si="67"/>
        <v>1.0510777881911904</v>
      </c>
      <c r="BM91" s="8">
        <v>26986</v>
      </c>
      <c r="BN91" s="8">
        <f>'[2]METAS FORMACIÓN X CTROS'!$Y91</f>
        <v>27890</v>
      </c>
      <c r="BO91" s="352">
        <f t="shared" si="85"/>
        <v>1.0334988512562069</v>
      </c>
      <c r="BP91" s="8">
        <v>60</v>
      </c>
      <c r="BQ91" s="8">
        <f>'[2]METAS FORMACIÓN X CTROS'!$Z91</f>
        <v>61</v>
      </c>
      <c r="BR91" s="352">
        <f t="shared" si="86"/>
        <v>1.0166666666666666</v>
      </c>
      <c r="BS91" s="8">
        <v>27834</v>
      </c>
      <c r="BT91" s="8">
        <f>'[2]METAS FORMACIÓN X CTROS'!$AA91</f>
        <v>28618</v>
      </c>
      <c r="BU91" s="352">
        <f t="shared" si="87"/>
        <v>1.0281669900122152</v>
      </c>
      <c r="BV91" s="8">
        <v>36607</v>
      </c>
      <c r="BW91" s="8">
        <f>'[2]METAS FORMACIÓN X CTROS'!$AB91</f>
        <v>37213</v>
      </c>
      <c r="BX91" s="352">
        <f t="shared" si="88"/>
        <v>1.0165542109432621</v>
      </c>
      <c r="BY91" s="8">
        <v>23040</v>
      </c>
      <c r="BZ91" s="8">
        <f>'[2]METAS FORMACIÓN X CTROS'!$AC91</f>
        <v>14880</v>
      </c>
      <c r="CA91" s="358">
        <f t="shared" si="89"/>
        <v>0.64583333333333337</v>
      </c>
      <c r="CB91" s="8">
        <v>58260</v>
      </c>
      <c r="CC91" s="8">
        <f>'[2]METAS FORMACIÓN X CTROS'!$AD91</f>
        <v>65538</v>
      </c>
      <c r="CD91" s="358">
        <f t="shared" si="90"/>
        <v>1.1249227600411946</v>
      </c>
      <c r="CE91" s="8">
        <v>5120</v>
      </c>
      <c r="CF91" s="8">
        <f>'[2]METAS FORMACIÓN X CTROS'!$AE91</f>
        <v>5120</v>
      </c>
      <c r="CG91" s="358">
        <f t="shared" si="91"/>
        <v>1</v>
      </c>
      <c r="CH91" s="8">
        <v>1320</v>
      </c>
      <c r="CI91" s="8">
        <f>'[2]METAS FORMACIÓN X CTROS'!$AF91</f>
        <v>1725</v>
      </c>
      <c r="CJ91" s="352">
        <f t="shared" si="92"/>
        <v>1.3068181818181819</v>
      </c>
      <c r="CK91" s="8">
        <v>6440</v>
      </c>
      <c r="CL91" s="8">
        <f>'[2]METAS FORMACIÓN X CTROS'!$AG91</f>
        <v>6845</v>
      </c>
      <c r="CM91" s="358">
        <f t="shared" si="93"/>
        <v>1.0628881987577641</v>
      </c>
      <c r="CN91" s="8">
        <v>8394</v>
      </c>
      <c r="CO91" s="8">
        <v>12566</v>
      </c>
      <c r="CP91" s="358">
        <f t="shared" si="94"/>
        <v>1.4970216821539195</v>
      </c>
      <c r="CQ91" s="8">
        <v>630</v>
      </c>
      <c r="CR91" s="8">
        <f>'[2]METAS FORMACIÓN X CTROS'!$AI91</f>
        <v>2603</v>
      </c>
      <c r="CS91" s="358">
        <f t="shared" si="95"/>
        <v>4.1317460317460322</v>
      </c>
      <c r="CT91" s="8">
        <v>96764</v>
      </c>
      <c r="CU91" s="8">
        <f>'[2]METAS FORMACIÓN X CTROS'!$AJ91</f>
        <v>102432</v>
      </c>
      <c r="CV91" s="358">
        <f t="shared" si="96"/>
        <v>1.0585755032863462</v>
      </c>
      <c r="CW91" s="8">
        <v>133371</v>
      </c>
      <c r="CX91" s="8">
        <f>'[2]METAS FORMACIÓN X CTROS'!$AK91</f>
        <v>139645</v>
      </c>
      <c r="CY91" s="358">
        <f t="shared" si="97"/>
        <v>1.0470417107167225</v>
      </c>
      <c r="CZ91" s="8">
        <v>9107</v>
      </c>
      <c r="DA91" s="8">
        <f>'[2]METAS FORMACIÓN X CTROS'!$AL91</f>
        <v>13526</v>
      </c>
      <c r="DB91" s="355">
        <f t="shared" si="98"/>
        <v>1.4852311408806413</v>
      </c>
      <c r="DC91" s="8">
        <v>1420</v>
      </c>
      <c r="DD91" s="8">
        <f>'[2]METAS FORMACIÓN X CTROS'!$AM91</f>
        <v>3545</v>
      </c>
      <c r="DE91" s="355">
        <f t="shared" si="99"/>
        <v>2.4964788732394365</v>
      </c>
      <c r="DF91" s="8">
        <v>33270</v>
      </c>
      <c r="DG91" s="8">
        <f>'[2]METAS FORMACIÓN X CTROS'!$AN91</f>
        <v>24984</v>
      </c>
      <c r="DH91" s="358">
        <f t="shared" si="100"/>
        <v>0.75094679891794414</v>
      </c>
      <c r="DI91" s="62">
        <v>0.92</v>
      </c>
      <c r="DJ91" s="93">
        <f>'[2]METAS FORMACIÓN X CTROS'!$AO91</f>
        <v>0.90364381437590002</v>
      </c>
      <c r="DK91" s="93">
        <f t="shared" si="101"/>
        <v>0.98222153736510864</v>
      </c>
      <c r="DL91" s="62">
        <v>0.81</v>
      </c>
      <c r="DM91" s="93">
        <f>'[2]METAS FORMACIÓN X CTROS'!$AP91</f>
        <v>0.88438928804702799</v>
      </c>
      <c r="DN91" s="93">
        <f t="shared" si="102"/>
        <v>1.091838627218553</v>
      </c>
      <c r="DO91" s="62">
        <v>0.86499999999999999</v>
      </c>
      <c r="DP91" s="93">
        <f>'[2]METAS FORMACIÓN X CTROS'!$AQ91</f>
        <v>0.90261373960444502</v>
      </c>
      <c r="DQ91" s="93">
        <f t="shared" si="103"/>
        <v>1.0434840920282602</v>
      </c>
      <c r="DR91" s="62">
        <v>0.85</v>
      </c>
      <c r="DS91" s="93">
        <f>'[2]METAS FORMACIÓN X CTROS'!$AR91</f>
        <v>0.90840140023337201</v>
      </c>
      <c r="DT91" s="93">
        <f t="shared" si="104"/>
        <v>1.06870752968632</v>
      </c>
      <c r="DU91" s="62">
        <v>0.81</v>
      </c>
      <c r="DV91" s="93">
        <f>'[2]METAS FORMACIÓN X CTROS'!$AS91</f>
        <v>0.70779032725166502</v>
      </c>
      <c r="DW91" s="93">
        <f t="shared" si="105"/>
        <v>0.87381521882921598</v>
      </c>
      <c r="DX91" s="62">
        <v>0.83000000000000007</v>
      </c>
      <c r="DY91" s="93">
        <f>'[2]METAS FORMACIÓN X CTROS'!$AT91</f>
        <v>0.82780686445607898</v>
      </c>
      <c r="DZ91" s="93">
        <f t="shared" si="106"/>
        <v>0.9973576680193722</v>
      </c>
      <c r="EA91" s="62">
        <v>0.88500000000000001</v>
      </c>
      <c r="EB91" s="93">
        <f>'[2]METAS FORMACIÓN X CTROS'!$AU91</f>
        <v>0.90440286698315198</v>
      </c>
      <c r="EC91" s="93">
        <f t="shared" si="107"/>
        <v>1.0219241434837876</v>
      </c>
      <c r="ED91" s="62">
        <v>0.81</v>
      </c>
      <c r="EE91" s="93">
        <f>'[2]METAS FORMACIÓN X CTROS'!$AV91</f>
        <v>0.76203852327447796</v>
      </c>
      <c r="EF91" s="93">
        <f t="shared" si="108"/>
        <v>0.94078830033886163</v>
      </c>
      <c r="EG91" s="62">
        <v>0.84750000000000003</v>
      </c>
      <c r="EH91" s="93">
        <f>'[2]METAS FORMACIÓN X CTROS'!$AW91</f>
        <v>0.88533576975787998</v>
      </c>
      <c r="EI91" s="93">
        <f t="shared" si="109"/>
        <v>1.0446439761154926</v>
      </c>
      <c r="EJ91" s="62">
        <v>0.9</v>
      </c>
      <c r="EK91" s="93">
        <f>'[2]METAS FORMACIÓN X CTROS'!$AX91</f>
        <v>0.93085209627329202</v>
      </c>
      <c r="EL91" s="93">
        <f t="shared" si="110"/>
        <v>1.0342801069703245</v>
      </c>
      <c r="EM91" s="62">
        <v>0.28999999999999998</v>
      </c>
      <c r="EN91" s="93">
        <f>'[2]METAS FORMACIÓN X CTROS'!$AY91</f>
        <v>0.32469999999999999</v>
      </c>
      <c r="EO91" s="93">
        <f t="shared" si="111"/>
        <v>1.1196551724137931</v>
      </c>
      <c r="EP91" s="62">
        <v>0.59499999999999997</v>
      </c>
      <c r="EQ91" s="93">
        <f>'[2]METAS FORMACIÓN X CTROS'!$AZ91</f>
        <v>0.8125</v>
      </c>
      <c r="ER91" s="93">
        <f t="shared" si="112"/>
        <v>1.365546218487395</v>
      </c>
      <c r="ES91" s="62">
        <v>0.89250000000000007</v>
      </c>
      <c r="ET91" s="93">
        <f>'[2]METAS FORMACIÓN X CTROS'!$BA91</f>
        <v>0.92341772703883596</v>
      </c>
      <c r="EU91" s="93">
        <f t="shared" si="113"/>
        <v>1.0346417109678834</v>
      </c>
      <c r="EV91" s="62">
        <v>0.55000000000000004</v>
      </c>
      <c r="EW91" s="93">
        <f>'[2]METAS FORMACIÓN X CTROS'!$BB91</f>
        <v>0.41194364393211702</v>
      </c>
      <c r="EX91" s="93">
        <f t="shared" si="114"/>
        <v>0.74898844351294003</v>
      </c>
      <c r="EY91" s="62">
        <v>0.72125000000000006</v>
      </c>
      <c r="EZ91" s="93">
        <f>'[2]METAS FORMACIÓN X CTROS'!$BC91</f>
        <v>0.83190948476493998</v>
      </c>
      <c r="FA91" s="93">
        <f t="shared" si="115"/>
        <v>1.1534273618924644</v>
      </c>
      <c r="FB91" s="62">
        <v>0.95</v>
      </c>
      <c r="FC91" s="93">
        <f>'[2]METAS FORMACIÓN X CTROS'!$BD91</f>
        <v>0.97797101449275403</v>
      </c>
      <c r="FD91" s="93">
        <f t="shared" si="116"/>
        <v>1.0294431731502673</v>
      </c>
      <c r="FE91" s="62">
        <v>0.28000000000000003</v>
      </c>
      <c r="FF91" s="93">
        <f>'[2]METAS FORMACIÓN X CTROS'!$BE91</f>
        <v>0.35292968749999998</v>
      </c>
      <c r="FG91" s="93">
        <f t="shared" si="117"/>
        <v>1.260463169642857</v>
      </c>
      <c r="FH91" s="62">
        <v>0.61499999999999999</v>
      </c>
      <c r="FI91" s="93">
        <f>'[2]METAS FORMACIÓN X CTROS'!$BF91</f>
        <v>0.510445580715851</v>
      </c>
      <c r="FJ91" s="93">
        <f t="shared" si="118"/>
        <v>0.82999281417211546</v>
      </c>
      <c r="FK91" s="54">
        <v>0.9</v>
      </c>
      <c r="FL91" s="93">
        <f>'[2]METAS FORMACIÓN X CTROS'!$BG91</f>
        <v>0.935679432204643</v>
      </c>
      <c r="FM91" s="93">
        <f t="shared" si="119"/>
        <v>1.0396438135607144</v>
      </c>
      <c r="FN91" s="54">
        <v>0.61009999999999998</v>
      </c>
      <c r="FO91" s="93">
        <f>'[2]METAS FORMACIÓN X CTROS'!$BH91</f>
        <v>0.90888575458392096</v>
      </c>
      <c r="FP91" s="93">
        <f t="shared" si="120"/>
        <v>1.4897324284279971</v>
      </c>
      <c r="FQ91" s="63">
        <v>12071</v>
      </c>
      <c r="FR91" s="8">
        <f>'[2]METAS FORMACIÓN X CTROS'!$BI91</f>
        <v>9483</v>
      </c>
      <c r="FS91" s="54">
        <f t="shared" si="121"/>
        <v>0.78560185568718421</v>
      </c>
      <c r="FT91" s="63">
        <v>1717</v>
      </c>
      <c r="FU91" s="8">
        <f>'[2]METAS FORMACIÓN X CTROS'!$BJ91</f>
        <v>1120</v>
      </c>
      <c r="FV91" s="54">
        <f t="shared" si="122"/>
        <v>0.65230052417006401</v>
      </c>
      <c r="FW91" s="63">
        <v>13788</v>
      </c>
      <c r="FX91" s="8">
        <f>'[2]METAS FORMACIÓN X CTROS'!$BK91</f>
        <v>10603</v>
      </c>
      <c r="FY91" s="54">
        <f t="shared" si="123"/>
        <v>0.76900203075137796</v>
      </c>
      <c r="FZ91" s="63">
        <v>61804</v>
      </c>
      <c r="GA91" s="8">
        <f>'[2]METAS FORMACIÓN X CTROS'!$BL91</f>
        <v>82182</v>
      </c>
      <c r="GB91" s="54">
        <f t="shared" si="124"/>
        <v>1.3297197592388843</v>
      </c>
      <c r="GC91" s="63">
        <v>75592</v>
      </c>
      <c r="GD91" s="8">
        <f>'[2]METAS FORMACIÓN X CTROS'!$BM91</f>
        <v>92785</v>
      </c>
      <c r="GE91" s="54">
        <f t="shared" si="125"/>
        <v>1.2274447031431897</v>
      </c>
      <c r="GF91" s="63">
        <v>7364</v>
      </c>
      <c r="GG91" s="8">
        <f>'[2]METAS FORMACIÓN X CTROS'!$BN91</f>
        <v>7249</v>
      </c>
      <c r="GH91" s="300">
        <f t="shared" si="126"/>
        <v>0.98438348723519831</v>
      </c>
      <c r="GI91" s="8">
        <v>6911</v>
      </c>
      <c r="GJ91" s="8">
        <f>'[2]METAS FORMACIÓN X CTROS'!$BO91</f>
        <v>12495</v>
      </c>
      <c r="GK91" s="93">
        <f t="shared" si="127"/>
        <v>1.807987266676313</v>
      </c>
      <c r="GL91" s="8">
        <v>366</v>
      </c>
      <c r="GM91" s="8">
        <f>'[2]METAS FORMACIÓN X CTROS'!$BP91</f>
        <v>2036</v>
      </c>
      <c r="GN91" s="93">
        <f t="shared" si="128"/>
        <v>5.5628415300546452</v>
      </c>
    </row>
    <row r="92" spans="1:196" s="1" customFormat="1" ht="15" customHeight="1" x14ac:dyDescent="0.6">
      <c r="A92" s="16">
        <v>63</v>
      </c>
      <c r="B92" s="17" t="s">
        <v>540</v>
      </c>
      <c r="C92" s="18">
        <v>9120</v>
      </c>
      <c r="D92" s="17" t="s">
        <v>656</v>
      </c>
      <c r="E92" s="8">
        <f>VLOOKUP(C92,'[3]METAS FORMACIÓN X CTROS'!$C$11:$E$128,3,0)</f>
        <v>1497</v>
      </c>
      <c r="F92" s="8">
        <f>'[2]METAS FORMACIÓN X CTROS'!$E92</f>
        <v>1179</v>
      </c>
      <c r="G92" s="352">
        <f t="shared" si="129"/>
        <v>0.78757515030060121</v>
      </c>
      <c r="H92" s="8">
        <f>VLOOKUP(C92,'[3]METAS FORMACIÓN X CTROS'!$C$11:$F$128,4,0)</f>
        <v>931</v>
      </c>
      <c r="I92" s="8">
        <f>'[2]METAS FORMACIÓN X CTROS'!$F92</f>
        <v>1261</v>
      </c>
      <c r="J92" s="352">
        <f t="shared" si="68"/>
        <v>1.3544575725026853</v>
      </c>
      <c r="K92" s="8">
        <f>VLOOKUP(C92,'[3]METAS FORMACIÓN X CTROS'!$C$11:$G$128,5,0)</f>
        <v>279</v>
      </c>
      <c r="L92" s="8">
        <f>'[2]METAS FORMACIÓN X CTROS'!$G92</f>
        <v>131</v>
      </c>
      <c r="M92" s="352">
        <f t="shared" si="69"/>
        <v>0.46953405017921146</v>
      </c>
      <c r="N92" s="8">
        <v>0</v>
      </c>
      <c r="O92" s="8">
        <f>'[2]METAS FORMACIÓN X CTROS'!$H92</f>
        <v>30</v>
      </c>
      <c r="P92" s="355" t="str">
        <f t="shared" si="70"/>
        <v>N/A</v>
      </c>
      <c r="Q92" s="8">
        <v>0</v>
      </c>
      <c r="R92" s="8">
        <f>'[2]METAS FORMACIÓN X CTROS'!$I92</f>
        <v>0</v>
      </c>
      <c r="S92" s="355" t="str">
        <f t="shared" si="71"/>
        <v>N/A</v>
      </c>
      <c r="T92" s="8">
        <v>2707</v>
      </c>
      <c r="U92" s="8">
        <f>'[2]METAS FORMACIÓN X CTROS'!$J92</f>
        <v>2601</v>
      </c>
      <c r="V92" s="352">
        <f t="shared" si="66"/>
        <v>0.96084226080531954</v>
      </c>
      <c r="W92" s="8">
        <v>2707</v>
      </c>
      <c r="X92" s="8">
        <f>'[2]METAS FORMACIÓN X CTROS'!$K92</f>
        <v>2601</v>
      </c>
      <c r="Y92" s="352">
        <f t="shared" si="72"/>
        <v>0.96084226080531954</v>
      </c>
      <c r="Z92" s="8">
        <v>124</v>
      </c>
      <c r="AA92" s="8">
        <f>'[2]METAS FORMACIÓN X CTROS'!$L92</f>
        <v>58</v>
      </c>
      <c r="AB92" s="352">
        <f t="shared" si="73"/>
        <v>0.46774193548387094</v>
      </c>
      <c r="AC92" s="8">
        <v>33</v>
      </c>
      <c r="AD92" s="8">
        <f>'[2]METAS FORMACIÓN X CTROS'!$M92</f>
        <v>38</v>
      </c>
      <c r="AE92" s="355">
        <f t="shared" si="74"/>
        <v>1.1515151515151516</v>
      </c>
      <c r="AF92" s="8">
        <v>0</v>
      </c>
      <c r="AG92" s="8">
        <f>'[2]METAS FORMACIÓN X CTROS'!$N92</f>
        <v>0</v>
      </c>
      <c r="AH92" s="355" t="str">
        <f t="shared" si="75"/>
        <v>N/A</v>
      </c>
      <c r="AI92" s="8">
        <v>157</v>
      </c>
      <c r="AJ92" s="8">
        <f>'[2]METAS FORMACIÓN X CTROS'!$O92</f>
        <v>96</v>
      </c>
      <c r="AK92" s="352">
        <f t="shared" si="76"/>
        <v>0.61146496815286622</v>
      </c>
      <c r="AL92" s="8">
        <v>0</v>
      </c>
      <c r="AM92" s="8">
        <f>'[2]METAS FORMACIÓN X CTROS'!$P92</f>
        <v>0</v>
      </c>
      <c r="AN92" s="352" t="str">
        <f t="shared" si="77"/>
        <v>N/A</v>
      </c>
      <c r="AO92" s="8">
        <v>15</v>
      </c>
      <c r="AP92" s="8">
        <f>'[2]METAS FORMACIÓN X CTROS'!$Q92</f>
        <v>15</v>
      </c>
      <c r="AQ92" s="355">
        <f t="shared" si="78"/>
        <v>1</v>
      </c>
      <c r="AR92" s="8">
        <v>15</v>
      </c>
      <c r="AS92" s="8">
        <f>'[2]METAS FORMACIÓN X CTROS'!$R92</f>
        <v>16</v>
      </c>
      <c r="AT92" s="355">
        <f t="shared" si="79"/>
        <v>1.0666666666666667</v>
      </c>
      <c r="AU92" s="8">
        <v>30</v>
      </c>
      <c r="AV92" s="8">
        <f>'[2]METAS FORMACIÓN X CTROS'!$S92</f>
        <v>31</v>
      </c>
      <c r="AW92" s="352">
        <f t="shared" si="80"/>
        <v>1.0333333333333334</v>
      </c>
      <c r="AX92" s="8">
        <v>473</v>
      </c>
      <c r="AY92" s="8">
        <f>'[2]METAS FORMACIÓN X CTROS'!$T92</f>
        <v>438</v>
      </c>
      <c r="AZ92" s="352">
        <f t="shared" si="81"/>
        <v>0.92600422832980978</v>
      </c>
      <c r="BA92" s="8">
        <v>760</v>
      </c>
      <c r="BB92" s="8">
        <f>'[2]METAS FORMACIÓN X CTROS'!$U92</f>
        <v>779</v>
      </c>
      <c r="BC92" s="352">
        <f t="shared" si="82"/>
        <v>1.0249999999999999</v>
      </c>
      <c r="BD92" s="8">
        <v>121</v>
      </c>
      <c r="BE92" s="8">
        <f>'[2]METAS FORMACIÓN X CTROS'!$V92</f>
        <v>137</v>
      </c>
      <c r="BF92" s="355">
        <f t="shared" si="83"/>
        <v>1.1322314049586777</v>
      </c>
      <c r="BG92" s="8">
        <v>0</v>
      </c>
      <c r="BH92" s="8">
        <f>'[2]METAS FORMACIÓN X CTROS'!$W92</f>
        <v>0</v>
      </c>
      <c r="BI92" s="355" t="str">
        <f t="shared" si="84"/>
        <v>N/A</v>
      </c>
      <c r="BJ92" s="8">
        <v>1449</v>
      </c>
      <c r="BK92" s="8">
        <f>'[2]METAS FORMACIÓN X CTROS'!$X92</f>
        <v>1493</v>
      </c>
      <c r="BL92" s="560">
        <f t="shared" si="67"/>
        <v>1.0303657694962043</v>
      </c>
      <c r="BM92" s="8">
        <v>2803</v>
      </c>
      <c r="BN92" s="8">
        <f>'[2]METAS FORMACIÓN X CTROS'!$Y92</f>
        <v>2847</v>
      </c>
      <c r="BO92" s="352">
        <f t="shared" si="85"/>
        <v>1.0156974669996433</v>
      </c>
      <c r="BP92" s="8">
        <v>0</v>
      </c>
      <c r="BQ92" s="8">
        <f>'[2]METAS FORMACIÓN X CTROS'!$Z92</f>
        <v>0</v>
      </c>
      <c r="BR92" s="352" t="str">
        <f t="shared" si="86"/>
        <v>N/A</v>
      </c>
      <c r="BS92" s="8">
        <v>2990</v>
      </c>
      <c r="BT92" s="8">
        <f>'[2]METAS FORMACIÓN X CTROS'!$AA92</f>
        <v>2974</v>
      </c>
      <c r="BU92" s="352">
        <f t="shared" si="87"/>
        <v>0.99464882943143818</v>
      </c>
      <c r="BV92" s="8">
        <v>5697</v>
      </c>
      <c r="BW92" s="8">
        <f>'[2]METAS FORMACIÓN X CTROS'!$AB92</f>
        <v>5575</v>
      </c>
      <c r="BX92" s="352">
        <f t="shared" si="88"/>
        <v>0.9785852202913814</v>
      </c>
      <c r="BY92" s="8">
        <v>58240</v>
      </c>
      <c r="BZ92" s="8">
        <f>'[2]METAS FORMACIÓN X CTROS'!$AC92</f>
        <v>57840</v>
      </c>
      <c r="CA92" s="358">
        <f t="shared" si="89"/>
        <v>0.99313186813186816</v>
      </c>
      <c r="CB92" s="8">
        <v>29325</v>
      </c>
      <c r="CC92" s="8">
        <f>'[2]METAS FORMACIÓN X CTROS'!$AD92</f>
        <v>26035</v>
      </c>
      <c r="CD92" s="358">
        <f t="shared" si="90"/>
        <v>0.88780903665814148</v>
      </c>
      <c r="CE92" s="8">
        <v>11520</v>
      </c>
      <c r="CF92" s="8">
        <f>'[2]METAS FORMACIÓN X CTROS'!$AE92</f>
        <v>11520</v>
      </c>
      <c r="CG92" s="358">
        <f t="shared" si="91"/>
        <v>1</v>
      </c>
      <c r="CH92" s="8">
        <v>2575</v>
      </c>
      <c r="CI92" s="8">
        <f>'[2]METAS FORMACIÓN X CTROS'!$AF92</f>
        <v>2962</v>
      </c>
      <c r="CJ92" s="352">
        <f t="shared" si="92"/>
        <v>1.1502912621359223</v>
      </c>
      <c r="CK92" s="8">
        <v>14095</v>
      </c>
      <c r="CL92" s="8">
        <f>'[2]METAS FORMACIÓN X CTROS'!$AG92</f>
        <v>14482</v>
      </c>
      <c r="CM92" s="358">
        <f t="shared" si="93"/>
        <v>1.0274565448740689</v>
      </c>
      <c r="CN92" s="8">
        <v>4846</v>
      </c>
      <c r="CO92" s="8">
        <v>6927</v>
      </c>
      <c r="CP92" s="358">
        <f t="shared" si="94"/>
        <v>1.4294263309946347</v>
      </c>
      <c r="CQ92" s="8">
        <v>600</v>
      </c>
      <c r="CR92" s="8">
        <f>'[2]METAS FORMACIÓN X CTROS'!$AI92</f>
        <v>689</v>
      </c>
      <c r="CS92" s="358">
        <f t="shared" si="95"/>
        <v>1.1483333333333334</v>
      </c>
      <c r="CT92" s="8">
        <v>107106</v>
      </c>
      <c r="CU92" s="8">
        <f>'[2]METAS FORMACIÓN X CTROS'!$AJ92</f>
        <v>105973</v>
      </c>
      <c r="CV92" s="358">
        <f t="shared" si="96"/>
        <v>0.98942169439620564</v>
      </c>
      <c r="CW92" s="8">
        <v>112803</v>
      </c>
      <c r="CX92" s="8">
        <f>'[2]METAS FORMACIÓN X CTROS'!$AK92</f>
        <v>111548</v>
      </c>
      <c r="CY92" s="358">
        <f t="shared" si="97"/>
        <v>0.9888744093685452</v>
      </c>
      <c r="CZ92" s="8">
        <v>5015</v>
      </c>
      <c r="DA92" s="8">
        <f>'[2]METAS FORMACIÓN X CTROS'!$AL92</f>
        <v>7147</v>
      </c>
      <c r="DB92" s="355">
        <f t="shared" si="98"/>
        <v>1.425124626121635</v>
      </c>
      <c r="DC92" s="8">
        <v>615</v>
      </c>
      <c r="DD92" s="8">
        <f>'[2]METAS FORMACIÓN X CTROS'!$AM92</f>
        <v>705</v>
      </c>
      <c r="DE92" s="355">
        <f t="shared" si="99"/>
        <v>1.1463414634146341</v>
      </c>
      <c r="DF92" s="8">
        <v>71451</v>
      </c>
      <c r="DG92" s="8">
        <f>'[2]METAS FORMACIÓN X CTROS'!$AN92</f>
        <v>71400</v>
      </c>
      <c r="DH92" s="358">
        <f t="shared" si="100"/>
        <v>0.99928622412562451</v>
      </c>
      <c r="DI92" s="62">
        <v>0.9</v>
      </c>
      <c r="DJ92" s="93">
        <f>'[2]METAS FORMACIÓN X CTROS'!$AO92</f>
        <v>0.87790432801822305</v>
      </c>
      <c r="DK92" s="93">
        <f t="shared" si="101"/>
        <v>0.97544925335358112</v>
      </c>
      <c r="DL92" s="62">
        <v>0.98</v>
      </c>
      <c r="DM92" s="93">
        <f>'[2]METAS FORMACIÓN X CTROS'!$AP92</f>
        <v>0.97047496790757404</v>
      </c>
      <c r="DN92" s="93">
        <f t="shared" si="102"/>
        <v>0.99028057949752457</v>
      </c>
      <c r="DO92" s="62">
        <v>0.94</v>
      </c>
      <c r="DP92" s="93">
        <f>'[2]METAS FORMACIÓN X CTROS'!$AQ92</f>
        <v>0.90215198386012097</v>
      </c>
      <c r="DQ92" s="93">
        <f t="shared" si="103"/>
        <v>0.95973615304268189</v>
      </c>
      <c r="DR92" s="62">
        <v>0.93</v>
      </c>
      <c r="DS92" s="93">
        <f>'[2]METAS FORMACIÓN X CTROS'!$AR92</f>
        <v>0.94253731343283598</v>
      </c>
      <c r="DT92" s="93">
        <f t="shared" si="104"/>
        <v>1.013480982185845</v>
      </c>
      <c r="DU92" s="62">
        <v>0.95</v>
      </c>
      <c r="DV92" s="93">
        <f>'[2]METAS FORMACIÓN X CTROS'!$AS92</f>
        <v>0.98413957176843803</v>
      </c>
      <c r="DW92" s="93">
        <f t="shared" si="105"/>
        <v>1.035936391335198</v>
      </c>
      <c r="DX92" s="62">
        <v>0.94</v>
      </c>
      <c r="DY92" s="93">
        <f>'[2]METAS FORMACIÓN X CTROS'!$AT92</f>
        <v>0.96270665128796595</v>
      </c>
      <c r="DZ92" s="93">
        <f t="shared" si="106"/>
        <v>1.0241560120084745</v>
      </c>
      <c r="EA92" s="62">
        <v>0.91500000000000004</v>
      </c>
      <c r="EB92" s="93">
        <f>'[2]METAS FORMACIÓN X CTROS'!$AU92</f>
        <v>0.90240452616690203</v>
      </c>
      <c r="EC92" s="93">
        <f t="shared" si="107"/>
        <v>0.98623445482721528</v>
      </c>
      <c r="ED92" s="62">
        <v>0.96499999999999997</v>
      </c>
      <c r="EE92" s="93">
        <f>'[2]METAS FORMACIÓN X CTROS'!$AV92</f>
        <v>0.97892156862745106</v>
      </c>
      <c r="EF92" s="93">
        <f t="shared" si="108"/>
        <v>1.014426495986996</v>
      </c>
      <c r="EG92" s="62">
        <v>0.94</v>
      </c>
      <c r="EH92" s="93">
        <f>'[2]METAS FORMACIÓN X CTROS'!$AW92</f>
        <v>0.93040358744394602</v>
      </c>
      <c r="EI92" s="93">
        <f t="shared" si="109"/>
        <v>0.98979105047228311</v>
      </c>
      <c r="EJ92" s="62">
        <v>0.85</v>
      </c>
      <c r="EK92" s="93">
        <f>'[2]METAS FORMACIÓN X CTROS'!$AX92</f>
        <v>0.833392510856799</v>
      </c>
      <c r="EL92" s="93">
        <f t="shared" si="110"/>
        <v>0.98046177747858709</v>
      </c>
      <c r="EM92" s="62">
        <v>0.36</v>
      </c>
      <c r="EN92" s="93">
        <f>'[2]METAS FORMACIÓN X CTROS'!$AY92</f>
        <v>0.35810265282583598</v>
      </c>
      <c r="EO92" s="93">
        <f t="shared" si="111"/>
        <v>0.99472959118287774</v>
      </c>
      <c r="EP92" s="62">
        <v>0.60499999999999998</v>
      </c>
      <c r="EQ92" s="93">
        <f>'[2]METAS FORMACIÓN X CTROS'!$AZ92</f>
        <v>0.52231228709199495</v>
      </c>
      <c r="ER92" s="93">
        <f t="shared" si="112"/>
        <v>0.86332609436693386</v>
      </c>
      <c r="ES92" s="62">
        <v>0.88250000000000006</v>
      </c>
      <c r="ET92" s="93">
        <f>'[2]METAS FORMACIÓN X CTROS'!$BA92</f>
        <v>0.83946896483012901</v>
      </c>
      <c r="EU92" s="93">
        <f t="shared" si="113"/>
        <v>0.95123962020411212</v>
      </c>
      <c r="EV92" s="62">
        <v>0.66249999999999998</v>
      </c>
      <c r="EW92" s="93">
        <f>'[2]METAS FORMACIÓN X CTROS'!$BB92</f>
        <v>0.375840336134454</v>
      </c>
      <c r="EX92" s="93">
        <f t="shared" si="114"/>
        <v>0.56730616775011922</v>
      </c>
      <c r="EY92" s="62">
        <v>0.77249999999999996</v>
      </c>
      <c r="EZ92" s="93">
        <f>'[2]METAS FORMACIÓN X CTROS'!$BC92</f>
        <v>0.54270807186144099</v>
      </c>
      <c r="FA92" s="93">
        <f t="shared" si="115"/>
        <v>0.70253472085623436</v>
      </c>
      <c r="FB92" s="62">
        <v>0.64</v>
      </c>
      <c r="FC92" s="93">
        <f>'[2]METAS FORMACIÓN X CTROS'!$BD92</f>
        <v>0.62930452397029002</v>
      </c>
      <c r="FD92" s="93">
        <f t="shared" si="116"/>
        <v>0.98328831870357813</v>
      </c>
      <c r="FE92" s="62">
        <v>0.38</v>
      </c>
      <c r="FF92" s="93">
        <f>'[2]METAS FORMACIÓN X CTROS'!$BE92</f>
        <v>0.38255208333333302</v>
      </c>
      <c r="FG92" s="93">
        <f t="shared" si="117"/>
        <v>1.0067160087719289</v>
      </c>
      <c r="FH92" s="62">
        <v>0.51</v>
      </c>
      <c r="FI92" s="93">
        <f>'[2]METAS FORMACIÓN X CTROS'!$BF92</f>
        <v>0.43302030106338901</v>
      </c>
      <c r="FJ92" s="93">
        <f t="shared" si="118"/>
        <v>0.84905941384978234</v>
      </c>
      <c r="FK92" s="54">
        <v>0.86053255997890854</v>
      </c>
      <c r="FL92" s="93">
        <f>'[2]METAS FORMACIÓN X CTROS'!$BG92</f>
        <v>0.81306842031621596</v>
      </c>
      <c r="FM92" s="93">
        <f t="shared" si="119"/>
        <v>0.94484329603535755</v>
      </c>
      <c r="FN92" s="54">
        <v>0.61009999999999998</v>
      </c>
      <c r="FO92" s="93">
        <f>'[2]METAS FORMACIÓN X CTROS'!$BH92</f>
        <v>0.83262411347517695</v>
      </c>
      <c r="FP92" s="93">
        <f t="shared" si="120"/>
        <v>1.3647338362156647</v>
      </c>
      <c r="FQ92" s="63">
        <v>1121</v>
      </c>
      <c r="FR92" s="8">
        <f>'[2]METAS FORMACIÓN X CTROS'!$BI92</f>
        <v>211</v>
      </c>
      <c r="FS92" s="54">
        <f t="shared" si="121"/>
        <v>0.18822479928635147</v>
      </c>
      <c r="FT92" s="63">
        <v>426</v>
      </c>
      <c r="FU92" s="8">
        <f>'[2]METAS FORMACIÓN X CTROS'!$BJ92</f>
        <v>154</v>
      </c>
      <c r="FV92" s="54">
        <f t="shared" si="122"/>
        <v>0.36150234741784038</v>
      </c>
      <c r="FW92" s="63">
        <v>1547</v>
      </c>
      <c r="FX92" s="8">
        <f>'[2]METAS FORMACIÓN X CTROS'!$BK92</f>
        <v>365</v>
      </c>
      <c r="FY92" s="54">
        <f t="shared" si="123"/>
        <v>0.23594053005817711</v>
      </c>
      <c r="FZ92" s="63">
        <v>51918</v>
      </c>
      <c r="GA92" s="8">
        <f>'[2]METAS FORMACIÓN X CTROS'!$BL92</f>
        <v>40793</v>
      </c>
      <c r="GB92" s="54">
        <f t="shared" si="124"/>
        <v>0.78571978889787741</v>
      </c>
      <c r="GC92" s="63">
        <v>53465</v>
      </c>
      <c r="GD92" s="8">
        <f>'[2]METAS FORMACIÓN X CTROS'!$BM92</f>
        <v>41158</v>
      </c>
      <c r="GE92" s="54">
        <f t="shared" si="125"/>
        <v>0.76981202655943137</v>
      </c>
      <c r="GF92" s="63">
        <v>565</v>
      </c>
      <c r="GG92" s="8">
        <f>'[2]METAS FORMACIÓN X CTROS'!$BN92</f>
        <v>60</v>
      </c>
      <c r="GH92" s="300">
        <f t="shared" si="126"/>
        <v>0.10619469026548672</v>
      </c>
      <c r="GI92" s="8">
        <v>3631</v>
      </c>
      <c r="GJ92" s="8">
        <f>'[2]METAS FORMACIÓN X CTROS'!$BO92</f>
        <v>3820</v>
      </c>
      <c r="GK92" s="93">
        <f t="shared" si="127"/>
        <v>1.052051776370146</v>
      </c>
      <c r="GL92" s="8">
        <v>366</v>
      </c>
      <c r="GM92" s="8">
        <f>'[2]METAS FORMACIÓN X CTROS'!$BP92</f>
        <v>484</v>
      </c>
      <c r="GN92" s="93">
        <f t="shared" si="128"/>
        <v>1.3224043715846994</v>
      </c>
    </row>
    <row r="93" spans="1:196" s="1" customFormat="1" ht="15" customHeight="1" x14ac:dyDescent="0.6">
      <c r="A93" s="16">
        <v>63</v>
      </c>
      <c r="B93" s="17" t="s">
        <v>540</v>
      </c>
      <c r="C93" s="18">
        <v>9231</v>
      </c>
      <c r="D93" s="17" t="s">
        <v>657</v>
      </c>
      <c r="E93" s="8">
        <f>VLOOKUP(C93,'[3]METAS FORMACIÓN X CTROS'!$C$11:$E$128,3,0)</f>
        <v>1298</v>
      </c>
      <c r="F93" s="8">
        <f>'[2]METAS FORMACIÓN X CTROS'!$E93</f>
        <v>1193</v>
      </c>
      <c r="G93" s="352">
        <f t="shared" si="129"/>
        <v>0.91910631741140214</v>
      </c>
      <c r="H93" s="8">
        <f>VLOOKUP(C93,'[3]METAS FORMACIÓN X CTROS'!$C$11:$F$128,4,0)</f>
        <v>627</v>
      </c>
      <c r="I93" s="8">
        <f>'[2]METAS FORMACIÓN X CTROS'!$F93</f>
        <v>775</v>
      </c>
      <c r="J93" s="352">
        <f t="shared" si="68"/>
        <v>1.2360446570972887</v>
      </c>
      <c r="K93" s="8">
        <f>VLOOKUP(C93,'[3]METAS FORMACIÓN X CTROS'!$C$11:$G$128,5,0)</f>
        <v>0</v>
      </c>
      <c r="L93" s="8">
        <f>'[2]METAS FORMACIÓN X CTROS'!$G93</f>
        <v>0</v>
      </c>
      <c r="M93" s="352" t="str">
        <f t="shared" si="69"/>
        <v>N/A</v>
      </c>
      <c r="N93" s="8">
        <v>0</v>
      </c>
      <c r="O93" s="8">
        <f>'[2]METAS FORMACIÓN X CTROS'!$H93</f>
        <v>0</v>
      </c>
      <c r="P93" s="355" t="str">
        <f t="shared" si="70"/>
        <v>N/A</v>
      </c>
      <c r="Q93" s="8">
        <v>0</v>
      </c>
      <c r="R93" s="8">
        <f>'[2]METAS FORMACIÓN X CTROS'!$I93</f>
        <v>0</v>
      </c>
      <c r="S93" s="355" t="str">
        <f t="shared" si="71"/>
        <v>N/A</v>
      </c>
      <c r="T93" s="8">
        <v>1925</v>
      </c>
      <c r="U93" s="8">
        <f>'[2]METAS FORMACIÓN X CTROS'!$J93</f>
        <v>1968</v>
      </c>
      <c r="V93" s="352">
        <f t="shared" si="66"/>
        <v>1.0223376623376623</v>
      </c>
      <c r="W93" s="8">
        <v>1925</v>
      </c>
      <c r="X93" s="8">
        <f>'[2]METAS FORMACIÓN X CTROS'!$K93</f>
        <v>1968</v>
      </c>
      <c r="Y93" s="352">
        <f t="shared" si="72"/>
        <v>1.0223376623376623</v>
      </c>
      <c r="Z93" s="8">
        <v>147</v>
      </c>
      <c r="AA93" s="8">
        <f>'[2]METAS FORMACIÓN X CTROS'!$L93</f>
        <v>139</v>
      </c>
      <c r="AB93" s="352">
        <f t="shared" si="73"/>
        <v>0.94557823129251706</v>
      </c>
      <c r="AC93" s="8">
        <v>0</v>
      </c>
      <c r="AD93" s="8">
        <f>'[2]METAS FORMACIÓN X CTROS'!$M93</f>
        <v>0</v>
      </c>
      <c r="AE93" s="355" t="str">
        <f t="shared" si="74"/>
        <v>N/A</v>
      </c>
      <c r="AF93" s="8">
        <v>17</v>
      </c>
      <c r="AG93" s="8">
        <f>'[2]METAS FORMACIÓN X CTROS'!$N93</f>
        <v>16</v>
      </c>
      <c r="AH93" s="355">
        <f t="shared" si="75"/>
        <v>0.94117647058823528</v>
      </c>
      <c r="AI93" s="8">
        <v>164</v>
      </c>
      <c r="AJ93" s="8">
        <f>'[2]METAS FORMACIÓN X CTROS'!$O93</f>
        <v>155</v>
      </c>
      <c r="AK93" s="352">
        <f t="shared" si="76"/>
        <v>0.94512195121951215</v>
      </c>
      <c r="AL93" s="8">
        <v>30</v>
      </c>
      <c r="AM93" s="8">
        <f>'[2]METAS FORMACIÓN X CTROS'!$P93</f>
        <v>37</v>
      </c>
      <c r="AN93" s="352">
        <f t="shared" si="77"/>
        <v>1.2333333333333334</v>
      </c>
      <c r="AO93" s="8">
        <v>0</v>
      </c>
      <c r="AP93" s="8">
        <f>'[2]METAS FORMACIÓN X CTROS'!$Q93</f>
        <v>0</v>
      </c>
      <c r="AQ93" s="355" t="str">
        <f t="shared" si="78"/>
        <v>N/A</v>
      </c>
      <c r="AR93" s="8">
        <v>0</v>
      </c>
      <c r="AS93" s="8">
        <f>'[2]METAS FORMACIÓN X CTROS'!$R93</f>
        <v>0</v>
      </c>
      <c r="AT93" s="355" t="str">
        <f t="shared" si="79"/>
        <v>N/A</v>
      </c>
      <c r="AU93" s="8">
        <v>30</v>
      </c>
      <c r="AV93" s="8">
        <f>'[2]METAS FORMACIÓN X CTROS'!$S93</f>
        <v>37</v>
      </c>
      <c r="AW93" s="352">
        <f t="shared" si="80"/>
        <v>1.2333333333333334</v>
      </c>
      <c r="AX93" s="8">
        <v>680</v>
      </c>
      <c r="AY93" s="8">
        <f>'[2]METAS FORMACIÓN X CTROS'!$T93</f>
        <v>718</v>
      </c>
      <c r="AZ93" s="352">
        <f t="shared" si="81"/>
        <v>1.0558823529411765</v>
      </c>
      <c r="BA93" s="8">
        <v>448</v>
      </c>
      <c r="BB93" s="8">
        <f>'[2]METAS FORMACIÓN X CTROS'!$U93</f>
        <v>416</v>
      </c>
      <c r="BC93" s="352">
        <f t="shared" si="82"/>
        <v>0.9285714285714286</v>
      </c>
      <c r="BD93" s="8">
        <v>45</v>
      </c>
      <c r="BE93" s="8">
        <f>'[2]METAS FORMACIÓN X CTROS'!$V93</f>
        <v>18</v>
      </c>
      <c r="BF93" s="355">
        <f t="shared" si="83"/>
        <v>0.4</v>
      </c>
      <c r="BG93" s="8">
        <v>30</v>
      </c>
      <c r="BH93" s="8">
        <f>'[2]METAS FORMACIÓN X CTROS'!$W93</f>
        <v>38</v>
      </c>
      <c r="BI93" s="355">
        <f t="shared" si="84"/>
        <v>1.2666666666666666</v>
      </c>
      <c r="BJ93" s="8">
        <v>1246</v>
      </c>
      <c r="BK93" s="8">
        <f>'[2]METAS FORMACIÓN X CTROS'!$X93</f>
        <v>1072</v>
      </c>
      <c r="BL93" s="560">
        <f t="shared" si="67"/>
        <v>0.8603531300160514</v>
      </c>
      <c r="BM93" s="8">
        <v>2449</v>
      </c>
      <c r="BN93" s="8">
        <f>'[2]METAS FORMACIÓN X CTROS'!$Y93</f>
        <v>2262</v>
      </c>
      <c r="BO93" s="352">
        <f t="shared" si="85"/>
        <v>0.92364230298080852</v>
      </c>
      <c r="BP93" s="8">
        <v>0</v>
      </c>
      <c r="BQ93" s="8">
        <f>'[2]METAS FORMACIÓN X CTROS'!$Z93</f>
        <v>0</v>
      </c>
      <c r="BR93" s="352" t="str">
        <f t="shared" si="86"/>
        <v>N/A</v>
      </c>
      <c r="BS93" s="8">
        <v>2643</v>
      </c>
      <c r="BT93" s="8">
        <f>'[2]METAS FORMACIÓN X CTROS'!$AA93</f>
        <v>2454</v>
      </c>
      <c r="BU93" s="352">
        <f t="shared" si="87"/>
        <v>0.92849035187287177</v>
      </c>
      <c r="BV93" s="8">
        <v>4568</v>
      </c>
      <c r="BW93" s="8">
        <f>'[2]METAS FORMACIÓN X CTROS'!$AB93</f>
        <v>4422</v>
      </c>
      <c r="BX93" s="352">
        <f t="shared" si="88"/>
        <v>0.96803852889667252</v>
      </c>
      <c r="BY93" s="8">
        <v>26720</v>
      </c>
      <c r="BZ93" s="8">
        <f>'[2]METAS FORMACIÓN X CTROS'!$AC93</f>
        <v>19920</v>
      </c>
      <c r="CA93" s="358">
        <f t="shared" si="89"/>
        <v>0.74550898203592819</v>
      </c>
      <c r="CB93" s="8">
        <v>24390</v>
      </c>
      <c r="CC93" s="8">
        <f>'[2]METAS FORMACIÓN X CTROS'!$AD93</f>
        <v>23213</v>
      </c>
      <c r="CD93" s="358">
        <f t="shared" si="90"/>
        <v>0.95174251742517424</v>
      </c>
      <c r="CE93" s="8">
        <v>8960</v>
      </c>
      <c r="CF93" s="8">
        <f>'[2]METAS FORMACIÓN X CTROS'!$AE93</f>
        <v>8080</v>
      </c>
      <c r="CG93" s="358">
        <f t="shared" si="91"/>
        <v>0.9017857142857143</v>
      </c>
      <c r="CH93" s="8">
        <v>1350</v>
      </c>
      <c r="CI93" s="8">
        <f>'[2]METAS FORMACIÓN X CTROS'!$AF93</f>
        <v>1494</v>
      </c>
      <c r="CJ93" s="352">
        <f t="shared" si="92"/>
        <v>1.1066666666666667</v>
      </c>
      <c r="CK93" s="8">
        <v>10310</v>
      </c>
      <c r="CL93" s="8">
        <f>'[2]METAS FORMACIÓN X CTROS'!$AG93</f>
        <v>9574</v>
      </c>
      <c r="CM93" s="358">
        <f t="shared" si="93"/>
        <v>0.92861299709020373</v>
      </c>
      <c r="CN93" s="8">
        <v>2618</v>
      </c>
      <c r="CO93" s="8">
        <v>3212</v>
      </c>
      <c r="CP93" s="358">
        <f t="shared" si="94"/>
        <v>1.2268907563025211</v>
      </c>
      <c r="CQ93" s="8">
        <v>435</v>
      </c>
      <c r="CR93" s="8">
        <f>'[2]METAS FORMACIÓN X CTROS'!$AI93</f>
        <v>1184</v>
      </c>
      <c r="CS93" s="358">
        <f t="shared" si="95"/>
        <v>2.7218390804597701</v>
      </c>
      <c r="CT93" s="8">
        <v>64473</v>
      </c>
      <c r="CU93" s="8">
        <f>'[2]METAS FORMACIÓN X CTROS'!$AJ93</f>
        <v>57103</v>
      </c>
      <c r="CV93" s="358">
        <f t="shared" si="96"/>
        <v>0.88568858281761353</v>
      </c>
      <c r="CW93" s="8">
        <v>69041</v>
      </c>
      <c r="CX93" s="8">
        <f>'[2]METAS FORMACIÓN X CTROS'!$AK93</f>
        <v>61525</v>
      </c>
      <c r="CY93" s="358">
        <f t="shared" si="97"/>
        <v>0.8911371503888994</v>
      </c>
      <c r="CZ93" s="8">
        <v>2663</v>
      </c>
      <c r="DA93" s="8">
        <f>'[2]METAS FORMACIÓN X CTROS'!$AL93</f>
        <v>3230</v>
      </c>
      <c r="DB93" s="355">
        <f t="shared" si="98"/>
        <v>1.2129177619226437</v>
      </c>
      <c r="DC93" s="8">
        <v>482</v>
      </c>
      <c r="DD93" s="8">
        <f>'[2]METAS FORMACIÓN X CTROS'!$AM93</f>
        <v>1238</v>
      </c>
      <c r="DE93" s="355">
        <f t="shared" si="99"/>
        <v>2.5684647302904566</v>
      </c>
      <c r="DF93" s="8">
        <v>36755</v>
      </c>
      <c r="DG93" s="8">
        <f>'[2]METAS FORMACIÓN X CTROS'!$AN93</f>
        <v>29191</v>
      </c>
      <c r="DH93" s="358">
        <f t="shared" si="100"/>
        <v>0.79420487008570262</v>
      </c>
      <c r="DI93" s="62">
        <v>0.82</v>
      </c>
      <c r="DJ93" s="93">
        <f>'[2]METAS FORMACIÓN X CTROS'!$AO93</f>
        <v>0.80961727183513199</v>
      </c>
      <c r="DK93" s="93">
        <f t="shared" si="101"/>
        <v>0.98733813638430734</v>
      </c>
      <c r="DL93" s="62">
        <v>0.82</v>
      </c>
      <c r="DM93" s="93">
        <f>'[2]METAS FORMACIÓN X CTROS'!$AP93</f>
        <v>0.57692307692307698</v>
      </c>
      <c r="DN93" s="93">
        <f t="shared" si="102"/>
        <v>0.70356472795497194</v>
      </c>
      <c r="DO93" s="62">
        <v>0.82</v>
      </c>
      <c r="DP93" s="93">
        <f>'[2]METAS FORMACIÓN X CTROS'!$AQ93</f>
        <v>0.770171149144254</v>
      </c>
      <c r="DQ93" s="93">
        <f t="shared" si="103"/>
        <v>0.93923310871250498</v>
      </c>
      <c r="DR93" s="62">
        <v>0.79</v>
      </c>
      <c r="DS93" s="93">
        <f>'[2]METAS FORMACIÓN X CTROS'!$AR93</f>
        <v>0.78792958927074597</v>
      </c>
      <c r="DT93" s="93">
        <f t="shared" si="104"/>
        <v>0.99737922692499481</v>
      </c>
      <c r="DU93" s="62">
        <v>0.9</v>
      </c>
      <c r="DV93" s="93">
        <f>'[2]METAS FORMACIÓN X CTROS'!$AS93</f>
        <v>0.45032258064516101</v>
      </c>
      <c r="DW93" s="93">
        <f t="shared" si="105"/>
        <v>0.50035842293906774</v>
      </c>
      <c r="DX93" s="62">
        <v>0.84499999999999997</v>
      </c>
      <c r="DY93" s="93">
        <f>'[2]METAS FORMACIÓN X CTROS'!$AT93</f>
        <v>0.65497967479674801</v>
      </c>
      <c r="DZ93" s="93">
        <f t="shared" si="106"/>
        <v>0.7751238754991101</v>
      </c>
      <c r="EA93" s="62">
        <v>0.80499999999999994</v>
      </c>
      <c r="EB93" s="93">
        <f>'[2]METAS FORMACIÓN X CTROS'!$AU93</f>
        <v>0.80160940885174803</v>
      </c>
      <c r="EC93" s="93">
        <f t="shared" si="107"/>
        <v>0.99578808553012188</v>
      </c>
      <c r="ED93" s="62">
        <v>0.86</v>
      </c>
      <c r="EE93" s="93">
        <f>'[2]METAS FORMACIÓN X CTROS'!$AV93</f>
        <v>0.49454240134340899</v>
      </c>
      <c r="EF93" s="93">
        <f t="shared" si="108"/>
        <v>0.57504930388768483</v>
      </c>
      <c r="EG93" s="62">
        <v>0.83250000000000002</v>
      </c>
      <c r="EH93" s="93">
        <f>'[2]METAS FORMACIÓN X CTROS'!$AW93</f>
        <v>0.71890547263681603</v>
      </c>
      <c r="EI93" s="93">
        <f t="shared" si="109"/>
        <v>0.86355011728146069</v>
      </c>
      <c r="EJ93" s="62">
        <v>0.83</v>
      </c>
      <c r="EK93" s="93">
        <f>'[2]METAS FORMACIÓN X CTROS'!$AX93</f>
        <v>0.83785176785898396</v>
      </c>
      <c r="EL93" s="93">
        <f t="shared" si="110"/>
        <v>1.0094599612758843</v>
      </c>
      <c r="EM93" s="62">
        <v>0.27</v>
      </c>
      <c r="EN93" s="93">
        <f>'[2]METAS FORMACIÓN X CTROS'!$AY93</f>
        <v>0.35064285714285698</v>
      </c>
      <c r="EO93" s="93">
        <f t="shared" si="111"/>
        <v>1.298677248677248</v>
      </c>
      <c r="EP93" s="62">
        <v>0.55000000000000004</v>
      </c>
      <c r="EQ93" s="93">
        <f>'[2]METAS FORMACIÓN X CTROS'!$AZ93</f>
        <v>0.59895276955676602</v>
      </c>
      <c r="ER93" s="93">
        <f t="shared" si="112"/>
        <v>1.0890050355577563</v>
      </c>
      <c r="ES93" s="62">
        <v>0.81749999999999989</v>
      </c>
      <c r="ET93" s="93">
        <f>'[2]METAS FORMACIÓN X CTROS'!$BA93</f>
        <v>0.83423022205727704</v>
      </c>
      <c r="EU93" s="93">
        <f t="shared" si="113"/>
        <v>1.0204651034339782</v>
      </c>
      <c r="EV93" s="62">
        <v>0.56499999999999995</v>
      </c>
      <c r="EW93" s="93">
        <f>'[2]METAS FORMACIÓN X CTROS'!$BB93</f>
        <v>0.35651399403925899</v>
      </c>
      <c r="EX93" s="93">
        <f t="shared" si="114"/>
        <v>0.63099821953851154</v>
      </c>
      <c r="EY93" s="62">
        <v>0.69124999999999992</v>
      </c>
      <c r="EZ93" s="93">
        <f>'[2]METAS FORMACIÓN X CTROS'!$BC93</f>
        <v>0.60757415684681004</v>
      </c>
      <c r="FA93" s="93">
        <f t="shared" si="115"/>
        <v>0.87894995565542156</v>
      </c>
      <c r="FB93" s="62">
        <v>0.53</v>
      </c>
      <c r="FC93" s="93">
        <f>'[2]METAS FORMACIÓN X CTROS'!$BD93</f>
        <v>0.64123159303882205</v>
      </c>
      <c r="FD93" s="93">
        <f t="shared" si="116"/>
        <v>1.2098709302619284</v>
      </c>
      <c r="FE93" s="62">
        <v>0.28000000000000003</v>
      </c>
      <c r="FF93" s="93">
        <f>'[2]METAS FORMACIÓN X CTROS'!$BE93</f>
        <v>0.42165841584158398</v>
      </c>
      <c r="FG93" s="93">
        <f t="shared" si="117"/>
        <v>1.5059229137199426</v>
      </c>
      <c r="FH93" s="62">
        <v>0.40500000000000003</v>
      </c>
      <c r="FI93" s="93">
        <f>'[2]METAS FORMACIÓN X CTROS'!$BF93</f>
        <v>0.45592228953415498</v>
      </c>
      <c r="FJ93" s="93">
        <f t="shared" si="118"/>
        <v>1.1257340482324814</v>
      </c>
      <c r="FK93" s="54">
        <v>0.7952526280094947</v>
      </c>
      <c r="FL93" s="93">
        <f>'[2]METAS FORMACIÓN X CTROS'!$BG93</f>
        <v>0.95201238390092902</v>
      </c>
      <c r="FM93" s="93">
        <f t="shared" si="119"/>
        <v>1.1971194440234691</v>
      </c>
      <c r="FN93" s="54">
        <v>0.61009999999999998</v>
      </c>
      <c r="FO93" s="93">
        <f>'[2]METAS FORMACIÓN X CTROS'!$BH93</f>
        <v>0.79159935379644597</v>
      </c>
      <c r="FP93" s="93">
        <f t="shared" si="120"/>
        <v>1.2974911552146304</v>
      </c>
      <c r="FQ93" s="63">
        <v>901</v>
      </c>
      <c r="FR93" s="8">
        <f>'[2]METAS FORMACIÓN X CTROS'!$BI93</f>
        <v>544</v>
      </c>
      <c r="FS93" s="54">
        <f t="shared" si="121"/>
        <v>0.60377358490566035</v>
      </c>
      <c r="FT93" s="63">
        <v>408</v>
      </c>
      <c r="FU93" s="8">
        <f>'[2]METAS FORMACIÓN X CTROS'!$BJ93</f>
        <v>221</v>
      </c>
      <c r="FV93" s="54">
        <f t="shared" si="122"/>
        <v>0.54166666666666663</v>
      </c>
      <c r="FW93" s="63">
        <v>1309</v>
      </c>
      <c r="FX93" s="8">
        <f>'[2]METAS FORMACIÓN X CTROS'!$BK93</f>
        <v>765</v>
      </c>
      <c r="FY93" s="54">
        <f t="shared" si="123"/>
        <v>0.58441558441558439</v>
      </c>
      <c r="FZ93" s="63">
        <v>30683</v>
      </c>
      <c r="GA93" s="8">
        <f>'[2]METAS FORMACIÓN X CTROS'!$BL93</f>
        <v>22335</v>
      </c>
      <c r="GB93" s="54">
        <f t="shared" si="124"/>
        <v>0.72792751686601698</v>
      </c>
      <c r="GC93" s="63">
        <v>31992</v>
      </c>
      <c r="GD93" s="8">
        <f>'[2]METAS FORMACIÓN X CTROS'!$BM93</f>
        <v>23100</v>
      </c>
      <c r="GE93" s="54">
        <f t="shared" si="125"/>
        <v>0.72205551387846967</v>
      </c>
      <c r="GF93" s="63">
        <v>377</v>
      </c>
      <c r="GG93" s="8">
        <f>'[2]METAS FORMACIÓN X CTROS'!$BN93</f>
        <v>381</v>
      </c>
      <c r="GH93" s="300">
        <f t="shared" si="126"/>
        <v>1.0106100795755968</v>
      </c>
      <c r="GI93" s="8">
        <v>1653</v>
      </c>
      <c r="GJ93" s="8">
        <f>'[2]METAS FORMACIÓN X CTROS'!$BO93</f>
        <v>1829</v>
      </c>
      <c r="GK93" s="93">
        <f t="shared" si="127"/>
        <v>1.1064730792498487</v>
      </c>
      <c r="GL93" s="8">
        <v>265</v>
      </c>
      <c r="GM93" s="8">
        <f>'[2]METAS FORMACIÓN X CTROS'!$BP93</f>
        <v>691</v>
      </c>
      <c r="GN93" s="93">
        <f t="shared" si="128"/>
        <v>2.6075471698113208</v>
      </c>
    </row>
    <row r="94" spans="1:196" s="1" customFormat="1" ht="15" customHeight="1" x14ac:dyDescent="0.6">
      <c r="A94" s="16">
        <v>63</v>
      </c>
      <c r="B94" s="17" t="s">
        <v>540</v>
      </c>
      <c r="C94" s="18">
        <v>9538</v>
      </c>
      <c r="D94" s="17" t="s">
        <v>658</v>
      </c>
      <c r="E94" s="8">
        <f>VLOOKUP(C94,'[3]METAS FORMACIÓN X CTROS'!$C$11:$E$128,3,0)</f>
        <v>2482</v>
      </c>
      <c r="F94" s="8">
        <f>'[2]METAS FORMACIÓN X CTROS'!$E94</f>
        <v>2538</v>
      </c>
      <c r="G94" s="352">
        <f t="shared" si="129"/>
        <v>1.0225624496373893</v>
      </c>
      <c r="H94" s="8">
        <f>VLOOKUP(C94,'[3]METAS FORMACIÓN X CTROS'!$C$11:$F$128,4,0)</f>
        <v>2559</v>
      </c>
      <c r="I94" s="8">
        <f>'[2]METAS FORMACIÓN X CTROS'!$F94</f>
        <v>2663</v>
      </c>
      <c r="J94" s="352">
        <f t="shared" si="68"/>
        <v>1.0406408753419305</v>
      </c>
      <c r="K94" s="8">
        <f>VLOOKUP(C94,'[3]METAS FORMACIÓN X CTROS'!$C$11:$G$128,5,0)</f>
        <v>592</v>
      </c>
      <c r="L94" s="8">
        <f>'[2]METAS FORMACIÓN X CTROS'!$G94</f>
        <v>297</v>
      </c>
      <c r="M94" s="352">
        <f t="shared" si="69"/>
        <v>0.50168918918918914</v>
      </c>
      <c r="N94" s="8">
        <v>0</v>
      </c>
      <c r="O94" s="8">
        <f>'[2]METAS FORMACIÓN X CTROS'!$H94</f>
        <v>0</v>
      </c>
      <c r="P94" s="355" t="str">
        <f t="shared" si="70"/>
        <v>N/A</v>
      </c>
      <c r="Q94" s="8">
        <v>0</v>
      </c>
      <c r="R94" s="8">
        <f>'[2]METAS FORMACIÓN X CTROS'!$I94</f>
        <v>0</v>
      </c>
      <c r="S94" s="355" t="str">
        <f t="shared" si="71"/>
        <v>N/A</v>
      </c>
      <c r="T94" s="8">
        <v>5633</v>
      </c>
      <c r="U94" s="8">
        <f>'[2]METAS FORMACIÓN X CTROS'!$J94</f>
        <v>5498</v>
      </c>
      <c r="V94" s="352">
        <f t="shared" si="66"/>
        <v>0.97603408485709209</v>
      </c>
      <c r="W94" s="8">
        <v>5633</v>
      </c>
      <c r="X94" s="8">
        <f>'[2]METAS FORMACIÓN X CTROS'!$K94</f>
        <v>5498</v>
      </c>
      <c r="Y94" s="352">
        <f t="shared" si="72"/>
        <v>0.97603408485709209</v>
      </c>
      <c r="Z94" s="8">
        <v>264</v>
      </c>
      <c r="AA94" s="8">
        <f>'[2]METAS FORMACIÓN X CTROS'!$L94</f>
        <v>179</v>
      </c>
      <c r="AB94" s="352">
        <f t="shared" si="73"/>
        <v>0.67803030303030298</v>
      </c>
      <c r="AC94" s="8">
        <v>0</v>
      </c>
      <c r="AD94" s="8">
        <f>'[2]METAS FORMACIÓN X CTROS'!$M94</f>
        <v>0</v>
      </c>
      <c r="AE94" s="355" t="str">
        <f t="shared" si="74"/>
        <v>N/A</v>
      </c>
      <c r="AF94" s="8">
        <v>45</v>
      </c>
      <c r="AG94" s="8">
        <f>'[2]METAS FORMACIÓN X CTROS'!$N94</f>
        <v>45</v>
      </c>
      <c r="AH94" s="355">
        <f t="shared" si="75"/>
        <v>1</v>
      </c>
      <c r="AI94" s="8">
        <v>309</v>
      </c>
      <c r="AJ94" s="8">
        <f>'[2]METAS FORMACIÓN X CTROS'!$O94</f>
        <v>224</v>
      </c>
      <c r="AK94" s="352">
        <f t="shared" si="76"/>
        <v>0.72491909385113273</v>
      </c>
      <c r="AL94" s="8">
        <v>0</v>
      </c>
      <c r="AM94" s="8">
        <f>'[2]METAS FORMACIÓN X CTROS'!$P94</f>
        <v>0</v>
      </c>
      <c r="AN94" s="352" t="str">
        <f t="shared" si="77"/>
        <v>N/A</v>
      </c>
      <c r="AO94" s="8">
        <v>15</v>
      </c>
      <c r="AP94" s="8">
        <f>'[2]METAS FORMACIÓN X CTROS'!$Q94</f>
        <v>17</v>
      </c>
      <c r="AQ94" s="355">
        <f t="shared" si="78"/>
        <v>1.1333333333333333</v>
      </c>
      <c r="AR94" s="8">
        <v>0</v>
      </c>
      <c r="AS94" s="8">
        <f>'[2]METAS FORMACIÓN X CTROS'!$R94</f>
        <v>0</v>
      </c>
      <c r="AT94" s="355" t="str">
        <f t="shared" si="79"/>
        <v>N/A</v>
      </c>
      <c r="AU94" s="8">
        <v>15</v>
      </c>
      <c r="AV94" s="8">
        <f>'[2]METAS FORMACIÓN X CTROS'!$S94</f>
        <v>17</v>
      </c>
      <c r="AW94" s="352">
        <f t="shared" si="80"/>
        <v>1.1333333333333333</v>
      </c>
      <c r="AX94" s="8">
        <v>2136</v>
      </c>
      <c r="AY94" s="8">
        <f>'[2]METAS FORMACIÓN X CTROS'!$T94</f>
        <v>2215</v>
      </c>
      <c r="AZ94" s="352">
        <f t="shared" si="81"/>
        <v>1.0369850187265917</v>
      </c>
      <c r="BA94" s="8">
        <v>948</v>
      </c>
      <c r="BB94" s="8">
        <f>'[2]METAS FORMACIÓN X CTROS'!$U94</f>
        <v>923</v>
      </c>
      <c r="BC94" s="352">
        <f t="shared" si="82"/>
        <v>0.97362869198312241</v>
      </c>
      <c r="BD94" s="8">
        <v>160</v>
      </c>
      <c r="BE94" s="8">
        <f>'[2]METAS FORMACIÓN X CTROS'!$V94</f>
        <v>175</v>
      </c>
      <c r="BF94" s="355">
        <f t="shared" si="83"/>
        <v>1.09375</v>
      </c>
      <c r="BG94" s="8">
        <v>0</v>
      </c>
      <c r="BH94" s="8">
        <f>'[2]METAS FORMACIÓN X CTROS'!$W94</f>
        <v>0</v>
      </c>
      <c r="BI94" s="355" t="str">
        <f t="shared" si="84"/>
        <v>N/A</v>
      </c>
      <c r="BJ94" s="8">
        <v>2945</v>
      </c>
      <c r="BK94" s="8">
        <f>'[2]METAS FORMACIÓN X CTROS'!$X94</f>
        <v>3233</v>
      </c>
      <c r="BL94" s="560">
        <f t="shared" si="67"/>
        <v>1.097792869269949</v>
      </c>
      <c r="BM94" s="8">
        <v>6189</v>
      </c>
      <c r="BN94" s="8">
        <f>'[2]METAS FORMACIÓN X CTROS'!$Y94</f>
        <v>6546</v>
      </c>
      <c r="BO94" s="352">
        <f t="shared" si="85"/>
        <v>1.0576829859428016</v>
      </c>
      <c r="BP94" s="8">
        <v>0</v>
      </c>
      <c r="BQ94" s="8">
        <f>'[2]METAS FORMACIÓN X CTROS'!$Z94</f>
        <v>0</v>
      </c>
      <c r="BR94" s="352" t="str">
        <f t="shared" si="86"/>
        <v>N/A</v>
      </c>
      <c r="BS94" s="8">
        <v>6513</v>
      </c>
      <c r="BT94" s="8">
        <f>'[2]METAS FORMACIÓN X CTROS'!$AA94</f>
        <v>6787</v>
      </c>
      <c r="BU94" s="352">
        <f t="shared" si="87"/>
        <v>1.0420697067403655</v>
      </c>
      <c r="BV94" s="8">
        <v>12146</v>
      </c>
      <c r="BW94" s="8">
        <f>'[2]METAS FORMACIÓN X CTROS'!$AB94</f>
        <v>12285</v>
      </c>
      <c r="BX94" s="352">
        <f t="shared" si="88"/>
        <v>1.0114440968219991</v>
      </c>
      <c r="BY94" s="8">
        <v>32640</v>
      </c>
      <c r="BZ94" s="8">
        <f>'[2]METAS FORMACIÓN X CTROS'!$AC94</f>
        <v>29840</v>
      </c>
      <c r="CA94" s="358">
        <f t="shared" si="89"/>
        <v>0.91421568627450978</v>
      </c>
      <c r="CB94" s="8">
        <v>27660</v>
      </c>
      <c r="CC94" s="8">
        <f>'[2]METAS FORMACIÓN X CTROS'!$AD94</f>
        <v>27505</v>
      </c>
      <c r="CD94" s="358">
        <f t="shared" si="90"/>
        <v>0.99439624005784522</v>
      </c>
      <c r="CE94" s="8">
        <v>12800</v>
      </c>
      <c r="CF94" s="8">
        <f>'[2]METAS FORMACIÓN X CTROS'!$AE94</f>
        <v>12799</v>
      </c>
      <c r="CG94" s="358">
        <f t="shared" si="91"/>
        <v>0.99992187499999996</v>
      </c>
      <c r="CH94" s="8">
        <v>2640</v>
      </c>
      <c r="CI94" s="8">
        <f>'[2]METAS FORMACIÓN X CTROS'!$AF94</f>
        <v>2901</v>
      </c>
      <c r="CJ94" s="352">
        <f t="shared" si="92"/>
        <v>1.0988636363636364</v>
      </c>
      <c r="CK94" s="8">
        <v>15440</v>
      </c>
      <c r="CL94" s="8">
        <f>'[2]METAS FORMACIÓN X CTROS'!$AG94</f>
        <v>15700</v>
      </c>
      <c r="CM94" s="358">
        <f t="shared" si="93"/>
        <v>1.016839378238342</v>
      </c>
      <c r="CN94" s="8">
        <v>2685</v>
      </c>
      <c r="CO94" s="8">
        <v>4013</v>
      </c>
      <c r="CP94" s="358">
        <f t="shared" si="94"/>
        <v>1.4945996275605213</v>
      </c>
      <c r="CQ94" s="8">
        <v>930</v>
      </c>
      <c r="CR94" s="8">
        <f>'[2]METAS FORMACIÓN X CTROS'!$AI94</f>
        <v>1545</v>
      </c>
      <c r="CS94" s="358">
        <f t="shared" si="95"/>
        <v>1.6612903225806452</v>
      </c>
      <c r="CT94" s="8">
        <v>79355</v>
      </c>
      <c r="CU94" s="8">
        <f>'[2]METAS FORMACIÓN X CTROS'!$AJ94</f>
        <v>78603</v>
      </c>
      <c r="CV94" s="358">
        <f t="shared" si="96"/>
        <v>0.99052359649675514</v>
      </c>
      <c r="CW94" s="8">
        <v>91501</v>
      </c>
      <c r="CX94" s="8">
        <f>'[2]METAS FORMACIÓN X CTROS'!$AK94</f>
        <v>90888</v>
      </c>
      <c r="CY94" s="358">
        <f t="shared" si="97"/>
        <v>0.99330061966535887</v>
      </c>
      <c r="CZ94" s="8">
        <v>2860</v>
      </c>
      <c r="DA94" s="8">
        <f>'[2]METAS FORMACIÓN X CTROS'!$AL94</f>
        <v>4205</v>
      </c>
      <c r="DB94" s="355">
        <f t="shared" si="98"/>
        <v>1.4702797202797202</v>
      </c>
      <c r="DC94" s="8">
        <v>975</v>
      </c>
      <c r="DD94" s="8">
        <f>'[2]METAS FORMACIÓN X CTROS'!$AM94</f>
        <v>1590</v>
      </c>
      <c r="DE94" s="355">
        <f t="shared" si="99"/>
        <v>1.6307692307692307</v>
      </c>
      <c r="DF94" s="8">
        <v>48947</v>
      </c>
      <c r="DG94" s="8">
        <f>'[2]METAS FORMACIÓN X CTROS'!$AN94</f>
        <v>46225</v>
      </c>
      <c r="DH94" s="358">
        <f t="shared" si="100"/>
        <v>0.94438882873311947</v>
      </c>
      <c r="DI94" s="62">
        <v>0.84</v>
      </c>
      <c r="DJ94" s="93">
        <f>'[2]METAS FORMACIÓN X CTROS'!$AO94</f>
        <v>0.83628922237380598</v>
      </c>
      <c r="DK94" s="93">
        <f t="shared" si="101"/>
        <v>0.99558240758786432</v>
      </c>
      <c r="DL94" s="62">
        <v>0.68</v>
      </c>
      <c r="DM94" s="93">
        <f>'[2]METAS FORMACIÓN X CTROS'!$AP94</f>
        <v>0.52762730227518995</v>
      </c>
      <c r="DN94" s="93">
        <f t="shared" si="102"/>
        <v>0.77592250334586754</v>
      </c>
      <c r="DO94" s="62">
        <v>0.76</v>
      </c>
      <c r="DP94" s="93">
        <f>'[2]METAS FORMACIÓN X CTROS'!$AQ94</f>
        <v>0.79431265654928496</v>
      </c>
      <c r="DQ94" s="93">
        <f t="shared" si="103"/>
        <v>1.0451482323016907</v>
      </c>
      <c r="DR94" s="62">
        <v>0.77</v>
      </c>
      <c r="DS94" s="93">
        <f>'[2]METAS FORMACIÓN X CTROS'!$AR94</f>
        <v>0.79894179894179895</v>
      </c>
      <c r="DT94" s="93">
        <f t="shared" si="104"/>
        <v>1.0375867518724662</v>
      </c>
      <c r="DU94" s="62">
        <v>0.73</v>
      </c>
      <c r="DV94" s="93">
        <f>'[2]METAS FORMACIÓN X CTROS'!$AS94</f>
        <v>0.63086744273375905</v>
      </c>
      <c r="DW94" s="93">
        <f t="shared" si="105"/>
        <v>0.8642019763476152</v>
      </c>
      <c r="DX94" s="62">
        <v>0.75</v>
      </c>
      <c r="DY94" s="93">
        <f>'[2]METAS FORMACIÓN X CTROS'!$AT94</f>
        <v>0.71753364859949098</v>
      </c>
      <c r="DZ94" s="93">
        <f t="shared" si="106"/>
        <v>0.95671153146598797</v>
      </c>
      <c r="EA94" s="62">
        <v>0.80499999999999994</v>
      </c>
      <c r="EB94" s="93">
        <f>'[2]METAS FORMACIÓN X CTROS'!$AU94</f>
        <v>0.82411771467984796</v>
      </c>
      <c r="EC94" s="93">
        <f t="shared" si="107"/>
        <v>1.0237487138880099</v>
      </c>
      <c r="ED94" s="62">
        <v>0.70500000000000007</v>
      </c>
      <c r="EE94" s="93">
        <f>'[2]METAS FORMACIÓN X CTROS'!$AV94</f>
        <v>0.60429447852760698</v>
      </c>
      <c r="EF94" s="93">
        <f t="shared" si="108"/>
        <v>0.85715528869164104</v>
      </c>
      <c r="EG94" s="62">
        <v>0.755</v>
      </c>
      <c r="EH94" s="93">
        <f>'[2]METAS FORMACIÓN X CTROS'!$AW94</f>
        <v>0.75995115995116003</v>
      </c>
      <c r="EI94" s="93">
        <f t="shared" si="109"/>
        <v>1.0065578277498808</v>
      </c>
      <c r="EJ94" s="62">
        <v>0.8</v>
      </c>
      <c r="EK94" s="93">
        <f>'[2]METAS FORMACIÓN X CTROS'!$AX94</f>
        <v>0.848960071182294</v>
      </c>
      <c r="EL94" s="93">
        <f t="shared" si="110"/>
        <v>1.0612000889778674</v>
      </c>
      <c r="EM94" s="62">
        <v>0.34</v>
      </c>
      <c r="EN94" s="93">
        <f>'[2]METAS FORMACIÓN X CTROS'!$AY94</f>
        <v>0.38145828935950599</v>
      </c>
      <c r="EO94" s="93">
        <f t="shared" si="111"/>
        <v>1.1219361451750176</v>
      </c>
      <c r="EP94" s="62">
        <v>0.57000000000000006</v>
      </c>
      <c r="EQ94" s="93">
        <f>'[2]METAS FORMACIÓN X CTROS'!$AZ94</f>
        <v>0.59535895576504705</v>
      </c>
      <c r="ER94" s="93">
        <f t="shared" si="112"/>
        <v>1.0444893960790298</v>
      </c>
      <c r="ES94" s="62">
        <v>0.80249999999999999</v>
      </c>
      <c r="ET94" s="93">
        <f>'[2]METAS FORMACIÓN X CTROS'!$BA94</f>
        <v>0.84412153236459697</v>
      </c>
      <c r="EU94" s="93">
        <f t="shared" si="113"/>
        <v>1.051864837837504</v>
      </c>
      <c r="EV94" s="62">
        <v>0.52250000000000008</v>
      </c>
      <c r="EW94" s="93">
        <f>'[2]METAS FORMACIÓN X CTROS'!$BB94</f>
        <v>0.39874526771227697</v>
      </c>
      <c r="EX94" s="93">
        <f t="shared" si="114"/>
        <v>0.76314883772684572</v>
      </c>
      <c r="EY94" s="62">
        <v>0.66250000000000009</v>
      </c>
      <c r="EZ94" s="93">
        <f>'[2]METAS FORMACIÓN X CTROS'!$BC94</f>
        <v>0.61760628465804102</v>
      </c>
      <c r="FA94" s="93">
        <f t="shared" si="115"/>
        <v>0.93223590137062784</v>
      </c>
      <c r="FB94" s="62">
        <v>0.8</v>
      </c>
      <c r="FC94" s="93">
        <f>'[2]METAS FORMACIÓN X CTROS'!$BD94</f>
        <v>0.78386763185108599</v>
      </c>
      <c r="FD94" s="93">
        <f t="shared" si="116"/>
        <v>0.97983453981385749</v>
      </c>
      <c r="FE94" s="62">
        <v>0.28999999999999998</v>
      </c>
      <c r="FF94" s="93">
        <f>'[2]METAS FORMACIÓN X CTROS'!$BE94</f>
        <v>0.44065942651769702</v>
      </c>
      <c r="FG94" s="93">
        <f t="shared" si="117"/>
        <v>1.5195152638541278</v>
      </c>
      <c r="FH94" s="62">
        <v>0.54500000000000004</v>
      </c>
      <c r="FI94" s="93">
        <f>'[2]METAS FORMACIÓN X CTROS'!$BF94</f>
        <v>0.50407643312101902</v>
      </c>
      <c r="FJ94" s="93">
        <f t="shared" si="118"/>
        <v>0.92491088646058528</v>
      </c>
      <c r="FK94" s="54">
        <v>0.88253856942496489</v>
      </c>
      <c r="FL94" s="93">
        <f>'[2]METAS FORMACIÓN X CTROS'!$BG94</f>
        <v>0.74435196195005904</v>
      </c>
      <c r="FM94" s="93">
        <f t="shared" si="119"/>
        <v>0.84342145231687271</v>
      </c>
      <c r="FN94" s="54">
        <v>0.61009999999999998</v>
      </c>
      <c r="FO94" s="93">
        <f>'[2]METAS FORMACIÓN X CTROS'!$BH94</f>
        <v>0.89182389937106898</v>
      </c>
      <c r="FP94" s="93">
        <f t="shared" si="120"/>
        <v>1.4617667585167498</v>
      </c>
      <c r="FQ94" s="63">
        <v>2588</v>
      </c>
      <c r="FR94" s="8">
        <f>'[2]METAS FORMACIÓN X CTROS'!$BI94</f>
        <v>1629</v>
      </c>
      <c r="FS94" s="54">
        <f t="shared" si="121"/>
        <v>0.62944358578052551</v>
      </c>
      <c r="FT94" s="63">
        <v>689</v>
      </c>
      <c r="FU94" s="8">
        <f>'[2]METAS FORMACIÓN X CTROS'!$BJ94</f>
        <v>511</v>
      </c>
      <c r="FV94" s="54">
        <f t="shared" si="122"/>
        <v>0.74165457184325112</v>
      </c>
      <c r="FW94" s="63">
        <v>3277</v>
      </c>
      <c r="FX94" s="8">
        <f>'[2]METAS FORMACIÓN X CTROS'!$BK94</f>
        <v>2140</v>
      </c>
      <c r="FY94" s="54">
        <f t="shared" si="123"/>
        <v>0.65303631370155635</v>
      </c>
      <c r="FZ94" s="63">
        <v>39050</v>
      </c>
      <c r="GA94" s="8">
        <f>'[2]METAS FORMACIÓN X CTROS'!$BL94</f>
        <v>36099</v>
      </c>
      <c r="GB94" s="54">
        <f t="shared" si="124"/>
        <v>0.92443021766965427</v>
      </c>
      <c r="GC94" s="63">
        <v>42327</v>
      </c>
      <c r="GD94" s="8">
        <f>'[2]METAS FORMACIÓN X CTROS'!$BM94</f>
        <v>38239</v>
      </c>
      <c r="GE94" s="54">
        <f t="shared" si="125"/>
        <v>0.90341862168355891</v>
      </c>
      <c r="GF94" s="63">
        <v>1113</v>
      </c>
      <c r="GG94" s="8">
        <f>'[2]METAS FORMACIÓN X CTROS'!$BN94</f>
        <v>1143</v>
      </c>
      <c r="GH94" s="300">
        <f t="shared" si="126"/>
        <v>1.0269541778975741</v>
      </c>
      <c r="GI94" s="8">
        <v>2180</v>
      </c>
      <c r="GJ94" s="8">
        <f>'[2]METAS FORMACIÓN X CTROS'!$BO94</f>
        <v>2366</v>
      </c>
      <c r="GK94" s="93">
        <f t="shared" si="127"/>
        <v>1.0853211009174313</v>
      </c>
      <c r="GL94" s="8">
        <v>366</v>
      </c>
      <c r="GM94" s="8">
        <f>'[2]METAS FORMACIÓN X CTROS'!$BP94</f>
        <v>1291</v>
      </c>
      <c r="GN94" s="93">
        <f t="shared" si="128"/>
        <v>3.5273224043715845</v>
      </c>
    </row>
    <row r="95" spans="1:196" s="1" customFormat="1" ht="15" customHeight="1" x14ac:dyDescent="0.6">
      <c r="A95" s="16">
        <v>66</v>
      </c>
      <c r="B95" s="17" t="s">
        <v>541</v>
      </c>
      <c r="C95" s="18">
        <v>9121</v>
      </c>
      <c r="D95" s="17" t="s">
        <v>659</v>
      </c>
      <c r="E95" s="8">
        <f>VLOOKUP(C95,'[3]METAS FORMACIÓN X CTROS'!$C$11:$E$128,3,0)</f>
        <v>860</v>
      </c>
      <c r="F95" s="8">
        <f>'[2]METAS FORMACIÓN X CTROS'!$E95</f>
        <v>804</v>
      </c>
      <c r="G95" s="352">
        <f t="shared" si="129"/>
        <v>0.93488372093023253</v>
      </c>
      <c r="H95" s="8">
        <f>VLOOKUP(C95,'[3]METAS FORMACIÓN X CTROS'!$C$11:$F$128,4,0)</f>
        <v>800</v>
      </c>
      <c r="I95" s="8">
        <f>'[2]METAS FORMACIÓN X CTROS'!$F95</f>
        <v>783</v>
      </c>
      <c r="J95" s="352">
        <f t="shared" si="68"/>
        <v>0.97875000000000001</v>
      </c>
      <c r="K95" s="8">
        <f>VLOOKUP(C95,'[3]METAS FORMACIÓN X CTROS'!$C$11:$G$128,5,0)</f>
        <v>419</v>
      </c>
      <c r="L95" s="8">
        <f>'[2]METAS FORMACIÓN X CTROS'!$G95</f>
        <v>287</v>
      </c>
      <c r="M95" s="352">
        <f t="shared" si="69"/>
        <v>0.68496420047732698</v>
      </c>
      <c r="N95" s="8">
        <v>29</v>
      </c>
      <c r="O95" s="8">
        <f>'[2]METAS FORMACIÓN X CTROS'!$H95</f>
        <v>28</v>
      </c>
      <c r="P95" s="355">
        <f t="shared" si="70"/>
        <v>0.96551724137931039</v>
      </c>
      <c r="Q95" s="8">
        <v>0</v>
      </c>
      <c r="R95" s="8">
        <f>'[2]METAS FORMACIÓN X CTROS'!$I95</f>
        <v>0</v>
      </c>
      <c r="S95" s="355" t="str">
        <f t="shared" si="71"/>
        <v>N/A</v>
      </c>
      <c r="T95" s="8">
        <v>2108</v>
      </c>
      <c r="U95" s="8">
        <f>'[2]METAS FORMACIÓN X CTROS'!$J95</f>
        <v>1902</v>
      </c>
      <c r="V95" s="352">
        <f t="shared" si="66"/>
        <v>0.90227703984819729</v>
      </c>
      <c r="W95" s="8">
        <v>2108</v>
      </c>
      <c r="X95" s="8">
        <f>'[2]METAS FORMACIÓN X CTROS'!$K95</f>
        <v>1902</v>
      </c>
      <c r="Y95" s="352">
        <f t="shared" si="72"/>
        <v>0.90227703984819729</v>
      </c>
      <c r="Z95" s="8">
        <v>238</v>
      </c>
      <c r="AA95" s="8">
        <f>'[2]METAS FORMACIÓN X CTROS'!$L95</f>
        <v>204</v>
      </c>
      <c r="AB95" s="352">
        <f t="shared" si="73"/>
        <v>0.8571428571428571</v>
      </c>
      <c r="AC95" s="8">
        <v>31</v>
      </c>
      <c r="AD95" s="8">
        <f>'[2]METAS FORMACIÓN X CTROS'!$M95</f>
        <v>29</v>
      </c>
      <c r="AE95" s="355">
        <f t="shared" si="74"/>
        <v>0.93548387096774188</v>
      </c>
      <c r="AF95" s="8">
        <v>0</v>
      </c>
      <c r="AG95" s="8">
        <f>'[2]METAS FORMACIÓN X CTROS'!$N95</f>
        <v>0</v>
      </c>
      <c r="AH95" s="355" t="str">
        <f t="shared" si="75"/>
        <v>N/A</v>
      </c>
      <c r="AI95" s="8">
        <v>269</v>
      </c>
      <c r="AJ95" s="8">
        <f>'[2]METAS FORMACIÓN X CTROS'!$O95</f>
        <v>233</v>
      </c>
      <c r="AK95" s="352">
        <f t="shared" si="76"/>
        <v>0.86617100371747213</v>
      </c>
      <c r="AL95" s="8">
        <v>233</v>
      </c>
      <c r="AM95" s="8">
        <f>'[2]METAS FORMACIÓN X CTROS'!$P95</f>
        <v>180</v>
      </c>
      <c r="AN95" s="352">
        <f t="shared" si="77"/>
        <v>0.77253218884120167</v>
      </c>
      <c r="AO95" s="8">
        <v>15</v>
      </c>
      <c r="AP95" s="8">
        <f>'[2]METAS FORMACIÓN X CTROS'!$Q95</f>
        <v>25</v>
      </c>
      <c r="AQ95" s="355">
        <f t="shared" si="78"/>
        <v>1.6666666666666667</v>
      </c>
      <c r="AR95" s="8">
        <v>0</v>
      </c>
      <c r="AS95" s="8">
        <f>'[2]METAS FORMACIÓN X CTROS'!$R95</f>
        <v>0</v>
      </c>
      <c r="AT95" s="355" t="str">
        <f t="shared" si="79"/>
        <v>N/A</v>
      </c>
      <c r="AU95" s="8">
        <v>248</v>
      </c>
      <c r="AV95" s="8">
        <f>'[2]METAS FORMACIÓN X CTROS'!$S95</f>
        <v>205</v>
      </c>
      <c r="AW95" s="352">
        <f t="shared" si="80"/>
        <v>0.82661290322580649</v>
      </c>
      <c r="AX95" s="8">
        <v>967</v>
      </c>
      <c r="AY95" s="8">
        <f>'[2]METAS FORMACIÓN X CTROS'!$T95</f>
        <v>942</v>
      </c>
      <c r="AZ95" s="352">
        <f t="shared" si="81"/>
        <v>0.97414684591520162</v>
      </c>
      <c r="BA95" s="8">
        <v>321</v>
      </c>
      <c r="BB95" s="8">
        <f>'[2]METAS FORMACIÓN X CTROS'!$U95</f>
        <v>268</v>
      </c>
      <c r="BC95" s="352">
        <f t="shared" si="82"/>
        <v>0.83489096573208721</v>
      </c>
      <c r="BD95" s="8">
        <v>112</v>
      </c>
      <c r="BE95" s="8">
        <f>'[2]METAS FORMACIÓN X CTROS'!$V95</f>
        <v>114</v>
      </c>
      <c r="BF95" s="355">
        <f t="shared" si="83"/>
        <v>1.0178571428571428</v>
      </c>
      <c r="BG95" s="8">
        <v>0</v>
      </c>
      <c r="BH95" s="8">
        <f>'[2]METAS FORMACIÓN X CTROS'!$W95</f>
        <v>0</v>
      </c>
      <c r="BI95" s="355" t="str">
        <f t="shared" si="84"/>
        <v>N/A</v>
      </c>
      <c r="BJ95" s="8">
        <v>3270</v>
      </c>
      <c r="BK95" s="8">
        <f>'[2]METAS FORMACIÓN X CTROS'!$X95</f>
        <v>3175</v>
      </c>
      <c r="BL95" s="560">
        <f t="shared" si="67"/>
        <v>0.97094801223241589</v>
      </c>
      <c r="BM95" s="8">
        <v>4670</v>
      </c>
      <c r="BN95" s="8">
        <f>'[2]METAS FORMACIÓN X CTROS'!$Y95</f>
        <v>4499</v>
      </c>
      <c r="BO95" s="352">
        <f t="shared" si="85"/>
        <v>0.96338329764453956</v>
      </c>
      <c r="BP95" s="8">
        <v>0</v>
      </c>
      <c r="BQ95" s="8">
        <f>'[2]METAS FORMACIÓN X CTROS'!$Z95</f>
        <v>0</v>
      </c>
      <c r="BR95" s="352" t="str">
        <f t="shared" si="86"/>
        <v>N/A</v>
      </c>
      <c r="BS95" s="8">
        <v>5187</v>
      </c>
      <c r="BT95" s="8">
        <f>'[2]METAS FORMACIÓN X CTROS'!$AA95</f>
        <v>4937</v>
      </c>
      <c r="BU95" s="352">
        <f t="shared" si="87"/>
        <v>0.95180258338153079</v>
      </c>
      <c r="BV95" s="8">
        <v>7295</v>
      </c>
      <c r="BW95" s="8">
        <f>'[2]METAS FORMACIÓN X CTROS'!$AB95</f>
        <v>6839</v>
      </c>
      <c r="BX95" s="352">
        <f t="shared" si="88"/>
        <v>0.93749143248800548</v>
      </c>
      <c r="BY95" s="8">
        <v>27680</v>
      </c>
      <c r="BZ95" s="8">
        <f>'[2]METAS FORMACIÓN X CTROS'!$AC95</f>
        <v>20160</v>
      </c>
      <c r="CA95" s="358">
        <f t="shared" si="89"/>
        <v>0.72832369942196529</v>
      </c>
      <c r="CB95" s="8">
        <v>22000</v>
      </c>
      <c r="CC95" s="8">
        <f>'[2]METAS FORMACIÓN X CTROS'!$AD95</f>
        <v>17239</v>
      </c>
      <c r="CD95" s="358">
        <f t="shared" si="90"/>
        <v>0.78359090909090912</v>
      </c>
      <c r="CE95" s="8">
        <v>6400</v>
      </c>
      <c r="CF95" s="8">
        <f>'[2]METAS FORMACIÓN X CTROS'!$AE95</f>
        <v>5600</v>
      </c>
      <c r="CG95" s="358">
        <f t="shared" si="91"/>
        <v>0.875</v>
      </c>
      <c r="CH95" s="8">
        <v>775</v>
      </c>
      <c r="CI95" s="8">
        <f>'[2]METAS FORMACIÓN X CTROS'!$AF95</f>
        <v>1077</v>
      </c>
      <c r="CJ95" s="352">
        <f t="shared" si="92"/>
        <v>1.3896774193548387</v>
      </c>
      <c r="CK95" s="8">
        <v>7175</v>
      </c>
      <c r="CL95" s="8">
        <f>'[2]METAS FORMACIÓN X CTROS'!$AG95</f>
        <v>6677</v>
      </c>
      <c r="CM95" s="358">
        <f t="shared" si="93"/>
        <v>0.93059233449477352</v>
      </c>
      <c r="CN95" s="8">
        <v>8758</v>
      </c>
      <c r="CO95" s="8">
        <v>8964</v>
      </c>
      <c r="CP95" s="358">
        <f t="shared" si="94"/>
        <v>1.023521351906828</v>
      </c>
      <c r="CQ95" s="8">
        <v>0</v>
      </c>
      <c r="CR95" s="8">
        <f>'[2]METAS FORMACIÓN X CTROS'!$AI95</f>
        <v>0</v>
      </c>
      <c r="CS95" s="360" t="str">
        <f t="shared" si="95"/>
        <v>N/A</v>
      </c>
      <c r="CT95" s="8">
        <v>65613</v>
      </c>
      <c r="CU95" s="8">
        <f>'[2]METAS FORMACIÓN X CTROS'!$AJ95</f>
        <v>53040</v>
      </c>
      <c r="CV95" s="358">
        <f t="shared" si="96"/>
        <v>0.80837638882538521</v>
      </c>
      <c r="CW95" s="8">
        <v>72908</v>
      </c>
      <c r="CX95" s="8">
        <f>'[2]METAS FORMACIÓN X CTROS'!$AK95</f>
        <v>59879</v>
      </c>
      <c r="CY95" s="358">
        <f t="shared" si="97"/>
        <v>0.82129533110221098</v>
      </c>
      <c r="CZ95" s="8">
        <v>8945</v>
      </c>
      <c r="DA95" s="8">
        <f>'[2]METAS FORMACIÓN X CTROS'!$AL95</f>
        <v>9160</v>
      </c>
      <c r="DB95" s="355">
        <f t="shared" si="98"/>
        <v>1.0240357741755171</v>
      </c>
      <c r="DC95" s="8">
        <v>0</v>
      </c>
      <c r="DD95" s="8">
        <f>'[2]METAS FORMACIÓN X CTROS'!$AM95</f>
        <v>0</v>
      </c>
      <c r="DE95" s="355" t="str">
        <f t="shared" si="99"/>
        <v>N/A</v>
      </c>
      <c r="DF95" s="8">
        <v>35201</v>
      </c>
      <c r="DG95" s="8">
        <f>'[2]METAS FORMACIÓN X CTROS'!$AN95</f>
        <v>26811</v>
      </c>
      <c r="DH95" s="358">
        <f t="shared" si="100"/>
        <v>0.76165449845174849</v>
      </c>
      <c r="DI95" s="62">
        <v>0.83</v>
      </c>
      <c r="DJ95" s="93">
        <f>'[2]METAS FORMACIÓN X CTROS'!$AO95</f>
        <v>0.88991218676376105</v>
      </c>
      <c r="DK95" s="93">
        <f t="shared" si="101"/>
        <v>1.0721833575467001</v>
      </c>
      <c r="DL95" s="62">
        <v>0.54</v>
      </c>
      <c r="DM95" s="93">
        <f>'[2]METAS FORMACIÓN X CTROS'!$AP95</f>
        <v>0.27611940298507498</v>
      </c>
      <c r="DN95" s="93">
        <f t="shared" si="102"/>
        <v>0.51133222775013887</v>
      </c>
      <c r="DO95" s="62">
        <v>0.68500000000000005</v>
      </c>
      <c r="DP95" s="93">
        <f>'[2]METAS FORMACIÓN X CTROS'!$AQ95</f>
        <v>0.85659307271622398</v>
      </c>
      <c r="DQ95" s="93">
        <f t="shared" si="103"/>
        <v>1.2505008360820786</v>
      </c>
      <c r="DR95" s="62">
        <v>0.81</v>
      </c>
      <c r="DS95" s="93">
        <f>'[2]METAS FORMACIÓN X CTROS'!$AR95</f>
        <v>0.867739052725648</v>
      </c>
      <c r="DT95" s="93">
        <f t="shared" si="104"/>
        <v>1.0712827811427752</v>
      </c>
      <c r="DU95" s="62">
        <v>0.81</v>
      </c>
      <c r="DV95" s="93">
        <f>'[2]METAS FORMACIÓN X CTROS'!$AS95</f>
        <v>0.63856960408684504</v>
      </c>
      <c r="DW95" s="93">
        <f t="shared" si="105"/>
        <v>0.78835753590968516</v>
      </c>
      <c r="DX95" s="62">
        <v>0.81</v>
      </c>
      <c r="DY95" s="93">
        <f>'[2]METAS FORMACIÓN X CTROS'!$AT95</f>
        <v>0.77339642481598303</v>
      </c>
      <c r="DZ95" s="93">
        <f t="shared" si="106"/>
        <v>0.95481040100738634</v>
      </c>
      <c r="EA95" s="62">
        <v>0.82000000000000006</v>
      </c>
      <c r="EB95" s="93">
        <f>'[2]METAS FORMACIÓN X CTROS'!$AU95</f>
        <v>0.88562543192812704</v>
      </c>
      <c r="EC95" s="93">
        <f t="shared" si="107"/>
        <v>1.0800310145464964</v>
      </c>
      <c r="ED95" s="62">
        <v>0.67500000000000004</v>
      </c>
      <c r="EE95" s="93">
        <f>'[2]METAS FORMACIÓN X CTROS'!$AV95</f>
        <v>0.54614652711703104</v>
      </c>
      <c r="EF95" s="93">
        <f t="shared" si="108"/>
        <v>0.80910596609930518</v>
      </c>
      <c r="EG95" s="62">
        <v>0.74750000000000005</v>
      </c>
      <c r="EH95" s="93">
        <f>'[2]METAS FORMACIÓN X CTROS'!$AW95</f>
        <v>0.83345518350636005</v>
      </c>
      <c r="EI95" s="93">
        <f t="shared" si="109"/>
        <v>1.1149902120486421</v>
      </c>
      <c r="EJ95" s="62">
        <v>0.73</v>
      </c>
      <c r="EK95" s="93">
        <f>'[2]METAS FORMACIÓN X CTROS'!$AX95</f>
        <v>0.81099706744868005</v>
      </c>
      <c r="EL95" s="93">
        <f t="shared" si="110"/>
        <v>1.1109548869160002</v>
      </c>
      <c r="EM95" s="62">
        <v>0.23</v>
      </c>
      <c r="EN95" s="93">
        <f>'[2]METAS FORMACIÓN X CTROS'!$AY95</f>
        <v>0.31925465838509298</v>
      </c>
      <c r="EO95" s="93">
        <f t="shared" si="111"/>
        <v>1.3880637321090998</v>
      </c>
      <c r="EP95" s="62">
        <v>0.48</v>
      </c>
      <c r="EQ95" s="93">
        <f>'[2]METAS FORMACIÓN X CTROS'!$AZ95</f>
        <v>0.57217194570135699</v>
      </c>
      <c r="ER95" s="93">
        <f t="shared" si="112"/>
        <v>1.1920248868778272</v>
      </c>
      <c r="ES95" s="62">
        <v>0.77500000000000002</v>
      </c>
      <c r="ET95" s="93">
        <f>'[2]METAS FORMACIÓN X CTROS'!$BA95</f>
        <v>0.82405951372928499</v>
      </c>
      <c r="EU95" s="93">
        <f t="shared" si="113"/>
        <v>1.0633025983603677</v>
      </c>
      <c r="EV95" s="62">
        <v>0.45250000000000001</v>
      </c>
      <c r="EW95" s="93">
        <f>'[2]METAS FORMACIÓN X CTROS'!$BB95</f>
        <v>0.32814889411062598</v>
      </c>
      <c r="EX95" s="93">
        <f t="shared" si="114"/>
        <v>0.72519092621132808</v>
      </c>
      <c r="EY95" s="62">
        <v>0.61375000000000002</v>
      </c>
      <c r="EZ95" s="93">
        <f>'[2]METAS FORMACIÓN X CTROS'!$BC95</f>
        <v>0.60201406169107696</v>
      </c>
      <c r="FA95" s="93">
        <f t="shared" si="115"/>
        <v>0.98087830825430056</v>
      </c>
      <c r="FB95" s="62">
        <v>0.79</v>
      </c>
      <c r="FC95" s="93">
        <f>'[2]METAS FORMACIÓN X CTROS'!$BD95</f>
        <v>0.626740947075209</v>
      </c>
      <c r="FD95" s="93">
        <f t="shared" si="116"/>
        <v>0.79334297098127715</v>
      </c>
      <c r="FE95" s="62">
        <v>0.25</v>
      </c>
      <c r="FF95" s="93">
        <f>'[2]METAS FORMACIÓN X CTROS'!$BE95</f>
        <v>0.498214285714286</v>
      </c>
      <c r="FG95" s="93">
        <f t="shared" si="117"/>
        <v>1.992857142857144</v>
      </c>
      <c r="FH95" s="62">
        <v>0.52</v>
      </c>
      <c r="FI95" s="93">
        <f>'[2]METAS FORMACIÓN X CTROS'!$BF95</f>
        <v>0.518945634266886</v>
      </c>
      <c r="FJ95" s="93">
        <f t="shared" si="118"/>
        <v>0.99797237359016533</v>
      </c>
      <c r="FK95" s="54">
        <v>0.76529588766298895</v>
      </c>
      <c r="FL95" s="93">
        <f>'[2]METAS FORMACIÓN X CTROS'!$BG95</f>
        <v>0.86222707423580802</v>
      </c>
      <c r="FM95" s="93">
        <f t="shared" si="119"/>
        <v>1.1266584443159904</v>
      </c>
      <c r="FN95" s="54">
        <v>0.61009999999999998</v>
      </c>
      <c r="FO95" s="93">
        <f>'[2]METAS FORMACIÓN X CTROS'!$BH95</f>
        <v>0</v>
      </c>
      <c r="FP95" s="93">
        <f t="shared" si="120"/>
        <v>0</v>
      </c>
      <c r="FQ95" s="63">
        <v>2070</v>
      </c>
      <c r="FR95" s="8">
        <f>'[2]METAS FORMACIÓN X CTROS'!$BI95</f>
        <v>1395</v>
      </c>
      <c r="FS95" s="54">
        <f t="shared" si="121"/>
        <v>0.67391304347826086</v>
      </c>
      <c r="FT95" s="63">
        <v>394</v>
      </c>
      <c r="FU95" s="8">
        <f>'[2]METAS FORMACIÓN X CTROS'!$BJ95</f>
        <v>190</v>
      </c>
      <c r="FV95" s="54">
        <f t="shared" si="122"/>
        <v>0.48223350253807107</v>
      </c>
      <c r="FW95" s="63">
        <v>2464</v>
      </c>
      <c r="FX95" s="8">
        <f>'[2]METAS FORMACIÓN X CTROS'!$BK95</f>
        <v>1585</v>
      </c>
      <c r="FY95" s="54">
        <f t="shared" si="123"/>
        <v>0.64326298701298701</v>
      </c>
      <c r="FZ95" s="63">
        <v>24638</v>
      </c>
      <c r="GA95" s="8">
        <f>'[2]METAS FORMACIÓN X CTROS'!$BL95</f>
        <v>21342</v>
      </c>
      <c r="GB95" s="54">
        <f t="shared" si="124"/>
        <v>0.86622290770354737</v>
      </c>
      <c r="GC95" s="63">
        <v>27102</v>
      </c>
      <c r="GD95" s="8">
        <f>'[2]METAS FORMACIÓN X CTROS'!$BM95</f>
        <v>22927</v>
      </c>
      <c r="GE95" s="54">
        <f t="shared" si="125"/>
        <v>0.84595232824145816</v>
      </c>
      <c r="GF95" s="63">
        <v>1198</v>
      </c>
      <c r="GG95" s="8">
        <f>'[2]METAS FORMACIÓN X CTROS'!$BN95</f>
        <v>1093</v>
      </c>
      <c r="GH95" s="300">
        <f t="shared" si="126"/>
        <v>0.91235392320534225</v>
      </c>
      <c r="GI95" s="8">
        <v>5509</v>
      </c>
      <c r="GJ95" s="8">
        <f>'[2]METAS FORMACIÓN X CTROS'!$BO95</f>
        <v>5273</v>
      </c>
      <c r="GK95" s="93">
        <f t="shared" si="127"/>
        <v>0.95716100925757852</v>
      </c>
      <c r="GL95" s="8">
        <v>0</v>
      </c>
      <c r="GM95" s="8">
        <f>'[2]METAS FORMACIÓN X CTROS'!$BP95</f>
        <v>0</v>
      </c>
      <c r="GN95" s="93" t="str">
        <f t="shared" si="128"/>
        <v>N/A</v>
      </c>
    </row>
    <row r="96" spans="1:196" s="23" customFormat="1" ht="15" customHeight="1" x14ac:dyDescent="0.6">
      <c r="A96" s="19">
        <v>66</v>
      </c>
      <c r="B96" s="20" t="s">
        <v>541</v>
      </c>
      <c r="C96" s="21">
        <v>9223</v>
      </c>
      <c r="D96" s="20" t="s">
        <v>660</v>
      </c>
      <c r="E96" s="8">
        <f>VLOOKUP(C96,'[3]METAS FORMACIÓN X CTROS'!$C$11:$E$128,3,0)</f>
        <v>2592</v>
      </c>
      <c r="F96" s="8">
        <f>'[2]METAS FORMACIÓN X CTROS'!$E96</f>
        <v>2555</v>
      </c>
      <c r="G96" s="352">
        <f t="shared" si="129"/>
        <v>0.98572530864197527</v>
      </c>
      <c r="H96" s="8">
        <f>VLOOKUP(C96,'[3]METAS FORMACIÓN X CTROS'!$C$11:$F$128,4,0)</f>
        <v>1450</v>
      </c>
      <c r="I96" s="8">
        <f>'[2]METAS FORMACIÓN X CTROS'!$F96</f>
        <v>1486</v>
      </c>
      <c r="J96" s="352">
        <f t="shared" si="68"/>
        <v>1.0248275862068965</v>
      </c>
      <c r="K96" s="8">
        <f>VLOOKUP(C96,'[3]METAS FORMACIÓN X CTROS'!$C$11:$G$128,5,0)</f>
        <v>0</v>
      </c>
      <c r="L96" s="8">
        <f>'[2]METAS FORMACIÓN X CTROS'!$G96</f>
        <v>0</v>
      </c>
      <c r="M96" s="352" t="str">
        <f t="shared" si="69"/>
        <v>N/A</v>
      </c>
      <c r="N96" s="8">
        <v>0</v>
      </c>
      <c r="O96" s="8">
        <f>'[2]METAS FORMACIÓN X CTROS'!$H96</f>
        <v>0</v>
      </c>
      <c r="P96" s="355" t="str">
        <f t="shared" si="70"/>
        <v>N/A</v>
      </c>
      <c r="Q96" s="8">
        <v>0</v>
      </c>
      <c r="R96" s="8">
        <f>'[2]METAS FORMACIÓN X CTROS'!$I96</f>
        <v>0</v>
      </c>
      <c r="S96" s="355" t="str">
        <f t="shared" si="71"/>
        <v>N/A</v>
      </c>
      <c r="T96" s="22">
        <v>4042</v>
      </c>
      <c r="U96" s="8">
        <f>'[2]METAS FORMACIÓN X CTROS'!$J96</f>
        <v>4041</v>
      </c>
      <c r="V96" s="352">
        <f t="shared" si="66"/>
        <v>0.99975259772389902</v>
      </c>
      <c r="W96" s="22">
        <v>4042</v>
      </c>
      <c r="X96" s="8">
        <f>'[2]METAS FORMACIÓN X CTROS'!$K96</f>
        <v>4041</v>
      </c>
      <c r="Y96" s="352">
        <f t="shared" si="72"/>
        <v>0.99975259772389902</v>
      </c>
      <c r="Z96" s="8">
        <v>626</v>
      </c>
      <c r="AA96" s="8">
        <f>'[2]METAS FORMACIÓN X CTROS'!$L96</f>
        <v>686</v>
      </c>
      <c r="AB96" s="352">
        <f t="shared" si="73"/>
        <v>1.0958466453674121</v>
      </c>
      <c r="AC96" s="8">
        <v>0</v>
      </c>
      <c r="AD96" s="8">
        <f>'[2]METAS FORMACIÓN X CTROS'!$M96</f>
        <v>0</v>
      </c>
      <c r="AE96" s="355" t="str">
        <f t="shared" si="74"/>
        <v>N/A</v>
      </c>
      <c r="AF96" s="8">
        <v>0</v>
      </c>
      <c r="AG96" s="8">
        <f>'[2]METAS FORMACIÓN X CTROS'!$N96</f>
        <v>0</v>
      </c>
      <c r="AH96" s="355" t="str">
        <f t="shared" si="75"/>
        <v>N/A</v>
      </c>
      <c r="AI96" s="22">
        <v>626</v>
      </c>
      <c r="AJ96" s="8">
        <f>'[2]METAS FORMACIÓN X CTROS'!$O96</f>
        <v>686</v>
      </c>
      <c r="AK96" s="352">
        <f t="shared" si="76"/>
        <v>1.0958466453674121</v>
      </c>
      <c r="AL96" s="8">
        <v>49</v>
      </c>
      <c r="AM96" s="8">
        <f>'[2]METAS FORMACIÓN X CTROS'!$P96</f>
        <v>47</v>
      </c>
      <c r="AN96" s="352">
        <f t="shared" si="77"/>
        <v>0.95918367346938771</v>
      </c>
      <c r="AO96" s="8">
        <v>0</v>
      </c>
      <c r="AP96" s="8">
        <f>'[2]METAS FORMACIÓN X CTROS'!$Q96</f>
        <v>0</v>
      </c>
      <c r="AQ96" s="355" t="str">
        <f t="shared" si="78"/>
        <v>N/A</v>
      </c>
      <c r="AR96" s="8">
        <v>0</v>
      </c>
      <c r="AS96" s="8">
        <f>'[2]METAS FORMACIÓN X CTROS'!$R96</f>
        <v>0</v>
      </c>
      <c r="AT96" s="355" t="str">
        <f t="shared" si="79"/>
        <v>N/A</v>
      </c>
      <c r="AU96" s="22">
        <v>49</v>
      </c>
      <c r="AV96" s="8">
        <f>'[2]METAS FORMACIÓN X CTROS'!$S96</f>
        <v>47</v>
      </c>
      <c r="AW96" s="352">
        <f t="shared" si="80"/>
        <v>0.95918367346938771</v>
      </c>
      <c r="AX96" s="8">
        <v>1660</v>
      </c>
      <c r="AY96" s="8">
        <f>'[2]METAS FORMACIÓN X CTROS'!$T96</f>
        <v>1849</v>
      </c>
      <c r="AZ96" s="352">
        <f t="shared" si="81"/>
        <v>1.1138554216867469</v>
      </c>
      <c r="BA96" s="8">
        <v>480</v>
      </c>
      <c r="BB96" s="8">
        <f>'[2]METAS FORMACIÓN X CTROS'!$U96</f>
        <v>444</v>
      </c>
      <c r="BC96" s="352">
        <f t="shared" si="82"/>
        <v>0.92500000000000004</v>
      </c>
      <c r="BD96" s="8">
        <v>131</v>
      </c>
      <c r="BE96" s="8">
        <f>'[2]METAS FORMACIÓN X CTROS'!$V96</f>
        <v>159</v>
      </c>
      <c r="BF96" s="355">
        <f t="shared" si="83"/>
        <v>1.2137404580152671</v>
      </c>
      <c r="BG96" s="8">
        <v>0</v>
      </c>
      <c r="BH96" s="8">
        <f>'[2]METAS FORMACIÓN X CTROS'!$W96</f>
        <v>0</v>
      </c>
      <c r="BI96" s="355" t="str">
        <f t="shared" si="84"/>
        <v>N/A</v>
      </c>
      <c r="BJ96" s="8">
        <v>3111</v>
      </c>
      <c r="BK96" s="8">
        <f>'[2]METAS FORMACIÓN X CTROS'!$X96</f>
        <v>2965</v>
      </c>
      <c r="BL96" s="560">
        <f t="shared" si="67"/>
        <v>0.95306975249116044</v>
      </c>
      <c r="BM96" s="22">
        <v>5382</v>
      </c>
      <c r="BN96" s="8">
        <f>'[2]METAS FORMACIÓN X CTROS'!$Y96</f>
        <v>5417</v>
      </c>
      <c r="BO96" s="352">
        <f t="shared" si="85"/>
        <v>1.0065031586770716</v>
      </c>
      <c r="BP96" s="8">
        <v>0</v>
      </c>
      <c r="BQ96" s="8">
        <f>'[2]METAS FORMACIÓN X CTROS'!$Z96</f>
        <v>0</v>
      </c>
      <c r="BR96" s="352" t="str">
        <f t="shared" si="86"/>
        <v>N/A</v>
      </c>
      <c r="BS96" s="8">
        <v>6057</v>
      </c>
      <c r="BT96" s="8">
        <f>'[2]METAS FORMACIÓN X CTROS'!$AA96</f>
        <v>6150</v>
      </c>
      <c r="BU96" s="352">
        <f t="shared" si="87"/>
        <v>1.0153541357107478</v>
      </c>
      <c r="BV96" s="8">
        <v>10099</v>
      </c>
      <c r="BW96" s="8">
        <f>'[2]METAS FORMACIÓN X CTROS'!$AB96</f>
        <v>10191</v>
      </c>
      <c r="BX96" s="352">
        <f t="shared" si="88"/>
        <v>1.0091098128527578</v>
      </c>
      <c r="BY96" s="8">
        <v>22960</v>
      </c>
      <c r="BZ96" s="8">
        <f>'[2]METAS FORMACIÓN X CTROS'!$AC96</f>
        <v>20480</v>
      </c>
      <c r="CA96" s="358">
        <f t="shared" si="89"/>
        <v>0.89198606271777003</v>
      </c>
      <c r="CB96" s="8">
        <v>23400</v>
      </c>
      <c r="CC96" s="8">
        <f>'[2]METAS FORMACIÓN X CTROS'!$AD96</f>
        <v>20863</v>
      </c>
      <c r="CD96" s="358">
        <f t="shared" si="90"/>
        <v>0.89158119658119661</v>
      </c>
      <c r="CE96" s="8">
        <v>6400</v>
      </c>
      <c r="CF96" s="8">
        <f>'[2]METAS FORMACIÓN X CTROS'!$AE96</f>
        <v>6400</v>
      </c>
      <c r="CG96" s="358">
        <f t="shared" si="91"/>
        <v>1</v>
      </c>
      <c r="CH96" s="8">
        <v>1350</v>
      </c>
      <c r="CI96" s="8">
        <f>'[2]METAS FORMACIÓN X CTROS'!$AF96</f>
        <v>1241</v>
      </c>
      <c r="CJ96" s="352">
        <f t="shared" si="92"/>
        <v>0.91925925925925922</v>
      </c>
      <c r="CK96" s="8">
        <v>7750</v>
      </c>
      <c r="CL96" s="8">
        <f>'[2]METAS FORMACIÓN X CTROS'!$AG96</f>
        <v>7641</v>
      </c>
      <c r="CM96" s="358">
        <f t="shared" si="93"/>
        <v>0.98593548387096774</v>
      </c>
      <c r="CN96" s="8">
        <v>2641</v>
      </c>
      <c r="CO96" s="8">
        <v>2719</v>
      </c>
      <c r="CP96" s="358">
        <f t="shared" si="94"/>
        <v>1.0295342673229837</v>
      </c>
      <c r="CQ96" s="8">
        <v>1005</v>
      </c>
      <c r="CR96" s="8">
        <f>'[2]METAS FORMACIÓN X CTROS'!$AI96</f>
        <v>1292</v>
      </c>
      <c r="CS96" s="358">
        <f t="shared" si="95"/>
        <v>1.2855721393034827</v>
      </c>
      <c r="CT96" s="8">
        <v>57756</v>
      </c>
      <c r="CU96" s="8">
        <f>'[2]METAS FORMACIÓN X CTROS'!$AJ96</f>
        <v>52995</v>
      </c>
      <c r="CV96" s="358">
        <f t="shared" si="96"/>
        <v>0.91756700602534802</v>
      </c>
      <c r="CW96" s="8">
        <v>67855</v>
      </c>
      <c r="CX96" s="8">
        <f>'[2]METAS FORMACIÓN X CTROS'!$AK96</f>
        <v>63186</v>
      </c>
      <c r="CY96" s="358">
        <f t="shared" si="97"/>
        <v>0.93119151131088351</v>
      </c>
      <c r="CZ96" s="8">
        <v>2772</v>
      </c>
      <c r="DA96" s="8">
        <f>'[2]METAS FORMACIÓN X CTROS'!$AL96</f>
        <v>2878</v>
      </c>
      <c r="DB96" s="355">
        <f t="shared" si="98"/>
        <v>1.0382395382395382</v>
      </c>
      <c r="DC96" s="8">
        <v>1005</v>
      </c>
      <c r="DD96" s="8">
        <f>'[2]METAS FORMACIÓN X CTROS'!$AM96</f>
        <v>1292</v>
      </c>
      <c r="DE96" s="355">
        <f t="shared" si="99"/>
        <v>1.2855721393034827</v>
      </c>
      <c r="DF96" s="8">
        <v>31290</v>
      </c>
      <c r="DG96" s="8">
        <f>'[2]METAS FORMACIÓN X CTROS'!$AN96</f>
        <v>28810</v>
      </c>
      <c r="DH96" s="358">
        <f t="shared" si="100"/>
        <v>0.92074145094279325</v>
      </c>
      <c r="DI96" s="62">
        <v>0.84</v>
      </c>
      <c r="DJ96" s="93">
        <f>'[2]METAS FORMACIÓN X CTROS'!$AO96</f>
        <v>0.85226077812828605</v>
      </c>
      <c r="DK96" s="93">
        <f t="shared" si="101"/>
        <v>1.0145961644384358</v>
      </c>
      <c r="DL96" s="62">
        <v>0.63</v>
      </c>
      <c r="DM96" s="93">
        <f>'[2]METAS FORMACIÓN X CTROS'!$AP96</f>
        <v>0.77927927927927898</v>
      </c>
      <c r="DN96" s="93">
        <f t="shared" si="102"/>
        <v>1.2369512369512365</v>
      </c>
      <c r="DO96" s="62">
        <v>0.73499999999999999</v>
      </c>
      <c r="DP96" s="93">
        <f>'[2]METAS FORMACIÓN X CTROS'!$AQ96</f>
        <v>0.84699186991869901</v>
      </c>
      <c r="DQ96" s="93">
        <f t="shared" si="103"/>
        <v>1.1523698910458491</v>
      </c>
      <c r="DR96" s="62">
        <v>0.82</v>
      </c>
      <c r="DS96" s="93">
        <f>'[2]METAS FORMACIÓN X CTROS'!$AR96</f>
        <v>0.84657534246575294</v>
      </c>
      <c r="DT96" s="93">
        <f t="shared" si="104"/>
        <v>1.032408954226528</v>
      </c>
      <c r="DU96" s="62">
        <v>0.71</v>
      </c>
      <c r="DV96" s="93">
        <f>'[2]METAS FORMACIÓN X CTROS'!$AS96</f>
        <v>0.82839838492597595</v>
      </c>
      <c r="DW96" s="93">
        <f t="shared" si="105"/>
        <v>1.1667582886281351</v>
      </c>
      <c r="DX96" s="62">
        <v>0.7649999999999999</v>
      </c>
      <c r="DY96" s="93">
        <f>'[2]METAS FORMACIÓN X CTROS'!$AT96</f>
        <v>0.83989111606038103</v>
      </c>
      <c r="DZ96" s="93">
        <f t="shared" si="106"/>
        <v>1.0978968837390604</v>
      </c>
      <c r="EA96" s="62">
        <v>0.83</v>
      </c>
      <c r="EB96" s="93">
        <f>'[2]METAS FORMACIÓN X CTROS'!$AU96</f>
        <v>0.85050236048904504</v>
      </c>
      <c r="EC96" s="93">
        <f t="shared" si="107"/>
        <v>1.0247016391434278</v>
      </c>
      <c r="ED96" s="62">
        <v>0.66999999999999993</v>
      </c>
      <c r="EE96" s="93">
        <f>'[2]METAS FORMACIÓN X CTROS'!$AV96</f>
        <v>0.81709844559585498</v>
      </c>
      <c r="EF96" s="93">
        <f t="shared" si="108"/>
        <v>1.2195499187997836</v>
      </c>
      <c r="EG96" s="62">
        <v>0.75</v>
      </c>
      <c r="EH96" s="93">
        <f>'[2]METAS FORMACIÓN X CTROS'!$AW96</f>
        <v>0.844176233931901</v>
      </c>
      <c r="EI96" s="93">
        <f t="shared" si="109"/>
        <v>1.1255683119092013</v>
      </c>
      <c r="EJ96" s="62">
        <v>0.81</v>
      </c>
      <c r="EK96" s="93">
        <f>'[2]METAS FORMACIÓN X CTROS'!$AX96</f>
        <v>0.83626268428106398</v>
      </c>
      <c r="EL96" s="93">
        <f t="shared" si="110"/>
        <v>1.0324230670136592</v>
      </c>
      <c r="EM96" s="62">
        <v>0.27</v>
      </c>
      <c r="EN96" s="93">
        <f>'[2]METAS FORMACIÓN X CTROS'!$AY96</f>
        <v>0.36302083333333302</v>
      </c>
      <c r="EO96" s="93">
        <f t="shared" si="111"/>
        <v>1.3445216049382704</v>
      </c>
      <c r="EP96" s="62">
        <v>0.54</v>
      </c>
      <c r="EQ96" s="93">
        <f>'[2]METAS FORMACIÓN X CTROS'!$AZ96</f>
        <v>0.59622605906217596</v>
      </c>
      <c r="ER96" s="93">
        <f t="shared" si="112"/>
        <v>1.104122331596622</v>
      </c>
      <c r="ES96" s="62">
        <v>0.82000000000000006</v>
      </c>
      <c r="ET96" s="93">
        <f>'[2]METAS FORMACIÓN X CTROS'!$BA96</f>
        <v>0.83968466371887396</v>
      </c>
      <c r="EU96" s="93">
        <f t="shared" si="113"/>
        <v>1.0240056874620413</v>
      </c>
      <c r="EV96" s="62">
        <v>0.47</v>
      </c>
      <c r="EW96" s="93">
        <f>'[2]METAS FORMACIÓN X CTROS'!$BB96</f>
        <v>0.39343977785491102</v>
      </c>
      <c r="EX96" s="93">
        <f t="shared" si="114"/>
        <v>0.83710591032959791</v>
      </c>
      <c r="EY96" s="62">
        <v>0.64500000000000002</v>
      </c>
      <c r="EZ96" s="93">
        <f>'[2]METAS FORMACIÓN X CTROS'!$BC96</f>
        <v>0.63621688348684802</v>
      </c>
      <c r="FA96" s="93">
        <f t="shared" si="115"/>
        <v>0.9863827650958884</v>
      </c>
      <c r="FB96" s="62">
        <v>0.64</v>
      </c>
      <c r="FC96" s="93">
        <f>'[2]METAS FORMACIÓN X CTROS'!$BD96</f>
        <v>0.62852538275584202</v>
      </c>
      <c r="FD96" s="93">
        <f t="shared" si="116"/>
        <v>0.98207091055600315</v>
      </c>
      <c r="FE96" s="62">
        <v>0.32</v>
      </c>
      <c r="FF96" s="93">
        <f>'[2]METAS FORMACIÓN X CTROS'!$BE96</f>
        <v>0.49265625000000002</v>
      </c>
      <c r="FG96" s="93">
        <f t="shared" si="117"/>
        <v>1.53955078125</v>
      </c>
      <c r="FH96" s="62">
        <v>0.48</v>
      </c>
      <c r="FI96" s="93">
        <f>'[2]METAS FORMACIÓN X CTROS'!$BF96</f>
        <v>0.51472320376914005</v>
      </c>
      <c r="FJ96" s="93">
        <f t="shared" si="118"/>
        <v>1.072340007852375</v>
      </c>
      <c r="FK96" s="54">
        <v>0.9</v>
      </c>
      <c r="FL96" s="93">
        <f>'[2]METAS FORMACIÓN X CTROS'!$BG96</f>
        <v>0.78874218207088298</v>
      </c>
      <c r="FM96" s="93">
        <f t="shared" si="119"/>
        <v>0.87638020230098101</v>
      </c>
      <c r="FN96" s="54">
        <v>0.61009999999999998</v>
      </c>
      <c r="FO96" s="93">
        <f>'[2]METAS FORMACIÓN X CTROS'!$BH96</f>
        <v>0.79643962848297201</v>
      </c>
      <c r="FP96" s="93">
        <f t="shared" si="120"/>
        <v>1.3054247311636977</v>
      </c>
      <c r="FQ96" s="63">
        <v>2502</v>
      </c>
      <c r="FR96" s="8">
        <f>'[2]METAS FORMACIÓN X CTROS'!$BI96</f>
        <v>1338</v>
      </c>
      <c r="FS96" s="54">
        <f t="shared" si="121"/>
        <v>0.53477218225419665</v>
      </c>
      <c r="FT96" s="63">
        <v>703</v>
      </c>
      <c r="FU96" s="8">
        <f>'[2]METAS FORMACIÓN X CTROS'!$BJ96</f>
        <v>431</v>
      </c>
      <c r="FV96" s="54">
        <f t="shared" si="122"/>
        <v>0.61308677098150788</v>
      </c>
      <c r="FW96" s="63">
        <v>3205</v>
      </c>
      <c r="FX96" s="8">
        <f>'[2]METAS FORMACIÓN X CTROS'!$BK96</f>
        <v>1769</v>
      </c>
      <c r="FY96" s="54">
        <f t="shared" si="123"/>
        <v>0.55195007800312013</v>
      </c>
      <c r="FZ96" s="63">
        <v>28065</v>
      </c>
      <c r="GA96" s="8">
        <f>'[2]METAS FORMACIÓN X CTROS'!$BL96</f>
        <v>22566</v>
      </c>
      <c r="GB96" s="54">
        <f t="shared" si="124"/>
        <v>0.8040619989310529</v>
      </c>
      <c r="GC96" s="63">
        <v>31270</v>
      </c>
      <c r="GD96" s="8">
        <f>'[2]METAS FORMACIÓN X CTROS'!$BM96</f>
        <v>24335</v>
      </c>
      <c r="GE96" s="54">
        <f t="shared" si="125"/>
        <v>0.77822193795970573</v>
      </c>
      <c r="GF96" s="63">
        <v>1073</v>
      </c>
      <c r="GG96" s="8">
        <f>'[2]METAS FORMACIÓN X CTROS'!$BN96</f>
        <v>829</v>
      </c>
      <c r="GH96" s="300">
        <f t="shared" si="126"/>
        <v>0.77260018639328987</v>
      </c>
      <c r="GI96" s="8">
        <v>2067</v>
      </c>
      <c r="GJ96" s="8">
        <f>'[2]METAS FORMACIÓN X CTROS'!$BO96</f>
        <v>1839</v>
      </c>
      <c r="GK96" s="93">
        <f t="shared" si="127"/>
        <v>0.88969521044992739</v>
      </c>
      <c r="GL96" s="8">
        <v>613</v>
      </c>
      <c r="GM96" s="8">
        <f>'[2]METAS FORMACIÓN X CTROS'!$BP96</f>
        <v>936</v>
      </c>
      <c r="GN96" s="93">
        <f t="shared" si="128"/>
        <v>1.5269168026101141</v>
      </c>
    </row>
    <row r="97" spans="1:196" s="1" customFormat="1" ht="15" customHeight="1" x14ac:dyDescent="0.6">
      <c r="A97" s="16">
        <v>66</v>
      </c>
      <c r="B97" s="17" t="s">
        <v>541</v>
      </c>
      <c r="C97" s="18">
        <v>9308</v>
      </c>
      <c r="D97" s="17" t="s">
        <v>598</v>
      </c>
      <c r="E97" s="8">
        <f>VLOOKUP(C97,'[3]METAS FORMACIÓN X CTROS'!$C$11:$E$128,3,0)</f>
        <v>2299</v>
      </c>
      <c r="F97" s="8">
        <f>'[2]METAS FORMACIÓN X CTROS'!$E97</f>
        <v>2100</v>
      </c>
      <c r="G97" s="352">
        <f t="shared" si="129"/>
        <v>0.91344062635928669</v>
      </c>
      <c r="H97" s="8">
        <f>VLOOKUP(C97,'[3]METAS FORMACIÓN X CTROS'!$C$11:$F$128,4,0)</f>
        <v>2061</v>
      </c>
      <c r="I97" s="8">
        <f>'[2]METAS FORMACIÓN X CTROS'!$F97</f>
        <v>2307</v>
      </c>
      <c r="J97" s="352">
        <f t="shared" si="68"/>
        <v>1.1193595342066958</v>
      </c>
      <c r="K97" s="8">
        <f>VLOOKUP(C97,'[3]METAS FORMACIÓN X CTROS'!$C$11:$G$128,5,0)</f>
        <v>0</v>
      </c>
      <c r="L97" s="8">
        <f>'[2]METAS FORMACIÓN X CTROS'!$G97</f>
        <v>0</v>
      </c>
      <c r="M97" s="352" t="str">
        <f t="shared" si="69"/>
        <v>N/A</v>
      </c>
      <c r="N97" s="8">
        <v>0</v>
      </c>
      <c r="O97" s="8">
        <f>'[2]METAS FORMACIÓN X CTROS'!$H97</f>
        <v>0</v>
      </c>
      <c r="P97" s="355" t="str">
        <f t="shared" si="70"/>
        <v>N/A</v>
      </c>
      <c r="Q97" s="8">
        <v>0</v>
      </c>
      <c r="R97" s="8">
        <f>'[2]METAS FORMACIÓN X CTROS'!$I97</f>
        <v>0</v>
      </c>
      <c r="S97" s="355" t="str">
        <f t="shared" si="71"/>
        <v>N/A</v>
      </c>
      <c r="T97" s="8">
        <v>4360</v>
      </c>
      <c r="U97" s="8">
        <f>'[2]METAS FORMACIÓN X CTROS'!$J97</f>
        <v>4407</v>
      </c>
      <c r="V97" s="352">
        <f t="shared" si="66"/>
        <v>1.0107798165137614</v>
      </c>
      <c r="W97" s="8">
        <v>4360</v>
      </c>
      <c r="X97" s="8">
        <f>'[2]METAS FORMACIÓN X CTROS'!$K97</f>
        <v>4407</v>
      </c>
      <c r="Y97" s="352">
        <f t="shared" si="72"/>
        <v>1.0107798165137614</v>
      </c>
      <c r="Z97" s="8">
        <v>231</v>
      </c>
      <c r="AA97" s="8">
        <f>'[2]METAS FORMACIÓN X CTROS'!$L97</f>
        <v>241</v>
      </c>
      <c r="AB97" s="352">
        <f t="shared" si="73"/>
        <v>1.0432900432900434</v>
      </c>
      <c r="AC97" s="8">
        <v>0</v>
      </c>
      <c r="AD97" s="8">
        <f>'[2]METAS FORMACIÓN X CTROS'!$M97</f>
        <v>0</v>
      </c>
      <c r="AE97" s="355" t="str">
        <f t="shared" si="74"/>
        <v>N/A</v>
      </c>
      <c r="AF97" s="8">
        <v>0</v>
      </c>
      <c r="AG97" s="8">
        <f>'[2]METAS FORMACIÓN X CTROS'!$N97</f>
        <v>0</v>
      </c>
      <c r="AH97" s="355" t="str">
        <f t="shared" si="75"/>
        <v>N/A</v>
      </c>
      <c r="AI97" s="8">
        <v>231</v>
      </c>
      <c r="AJ97" s="8">
        <f>'[2]METAS FORMACIÓN X CTROS'!$O97</f>
        <v>241</v>
      </c>
      <c r="AK97" s="352">
        <f t="shared" si="76"/>
        <v>1.0432900432900434</v>
      </c>
      <c r="AL97" s="8">
        <v>47</v>
      </c>
      <c r="AM97" s="8">
        <f>'[2]METAS FORMACIÓN X CTROS'!$P97</f>
        <v>47</v>
      </c>
      <c r="AN97" s="352">
        <f t="shared" si="77"/>
        <v>1</v>
      </c>
      <c r="AO97" s="8">
        <v>0</v>
      </c>
      <c r="AP97" s="8">
        <f>'[2]METAS FORMACIÓN X CTROS'!$Q97</f>
        <v>0</v>
      </c>
      <c r="AQ97" s="355" t="str">
        <f t="shared" si="78"/>
        <v>N/A</v>
      </c>
      <c r="AR97" s="8">
        <v>0</v>
      </c>
      <c r="AS97" s="8">
        <f>'[2]METAS FORMACIÓN X CTROS'!$R97</f>
        <v>0</v>
      </c>
      <c r="AT97" s="355" t="str">
        <f t="shared" si="79"/>
        <v>N/A</v>
      </c>
      <c r="AU97" s="8">
        <v>47</v>
      </c>
      <c r="AV97" s="8">
        <f>'[2]METAS FORMACIÓN X CTROS'!$S97</f>
        <v>47</v>
      </c>
      <c r="AW97" s="352">
        <f t="shared" si="80"/>
        <v>1</v>
      </c>
      <c r="AX97" s="8">
        <v>1784</v>
      </c>
      <c r="AY97" s="8">
        <f>'[2]METAS FORMACIÓN X CTROS'!$T97</f>
        <v>1679</v>
      </c>
      <c r="AZ97" s="352">
        <f t="shared" si="81"/>
        <v>0.94114349775784756</v>
      </c>
      <c r="BA97" s="8">
        <v>1283</v>
      </c>
      <c r="BB97" s="8">
        <f>'[2]METAS FORMACIÓN X CTROS'!$U97</f>
        <v>1249</v>
      </c>
      <c r="BC97" s="352">
        <f t="shared" si="82"/>
        <v>0.97349961028838661</v>
      </c>
      <c r="BD97" s="8">
        <v>135</v>
      </c>
      <c r="BE97" s="8">
        <f>'[2]METAS FORMACIÓN X CTROS'!$V97</f>
        <v>162</v>
      </c>
      <c r="BF97" s="355">
        <f t="shared" si="83"/>
        <v>1.2</v>
      </c>
      <c r="BG97" s="8">
        <v>0</v>
      </c>
      <c r="BH97" s="8">
        <f>'[2]METAS FORMACIÓN X CTROS'!$W97</f>
        <v>0</v>
      </c>
      <c r="BI97" s="355" t="str">
        <f t="shared" si="84"/>
        <v>N/A</v>
      </c>
      <c r="BJ97" s="8">
        <v>3784</v>
      </c>
      <c r="BK97" s="8">
        <f>'[2]METAS FORMACIÓN X CTROS'!$X97</f>
        <v>3753</v>
      </c>
      <c r="BL97" s="560">
        <f t="shared" si="67"/>
        <v>0.99180761099365755</v>
      </c>
      <c r="BM97" s="8">
        <v>6986</v>
      </c>
      <c r="BN97" s="8">
        <f>'[2]METAS FORMACIÓN X CTROS'!$Y97</f>
        <v>6843</v>
      </c>
      <c r="BO97" s="352">
        <f t="shared" si="85"/>
        <v>0.97953048955052968</v>
      </c>
      <c r="BP97" s="8">
        <v>0</v>
      </c>
      <c r="BQ97" s="8">
        <f>'[2]METAS FORMACIÓN X CTROS'!$Z97</f>
        <v>0</v>
      </c>
      <c r="BR97" s="352" t="str">
        <f t="shared" si="86"/>
        <v>N/A</v>
      </c>
      <c r="BS97" s="8">
        <v>7264</v>
      </c>
      <c r="BT97" s="8">
        <f>'[2]METAS FORMACIÓN X CTROS'!$AA97</f>
        <v>7131</v>
      </c>
      <c r="BU97" s="352">
        <f t="shared" si="87"/>
        <v>0.98169052863436124</v>
      </c>
      <c r="BV97" s="8">
        <v>11624</v>
      </c>
      <c r="BW97" s="8">
        <f>'[2]METAS FORMACIÓN X CTROS'!$AB97</f>
        <v>11538</v>
      </c>
      <c r="BX97" s="352">
        <f t="shared" si="88"/>
        <v>0.99260151410874053</v>
      </c>
      <c r="BY97" s="8">
        <v>20960</v>
      </c>
      <c r="BZ97" s="8">
        <f>'[2]METAS FORMACIÓN X CTROS'!$AC97</f>
        <v>19360</v>
      </c>
      <c r="CA97" s="358">
        <f t="shared" si="89"/>
        <v>0.92366412213740456</v>
      </c>
      <c r="CB97" s="8">
        <v>29970</v>
      </c>
      <c r="CC97" s="8">
        <f>'[2]METAS FORMACIÓN X CTROS'!$AD97</f>
        <v>27081</v>
      </c>
      <c r="CD97" s="358">
        <f t="shared" si="90"/>
        <v>0.90360360360360359</v>
      </c>
      <c r="CE97" s="8">
        <v>10240</v>
      </c>
      <c r="CF97" s="8">
        <f>'[2]METAS FORMACIÓN X CTROS'!$AE97</f>
        <v>7680</v>
      </c>
      <c r="CG97" s="358">
        <f t="shared" si="91"/>
        <v>0.75</v>
      </c>
      <c r="CH97" s="8">
        <v>1860</v>
      </c>
      <c r="CI97" s="8">
        <f>'[2]METAS FORMACIÓN X CTROS'!$AF97</f>
        <v>1868</v>
      </c>
      <c r="CJ97" s="352">
        <f t="shared" si="92"/>
        <v>1.0043010752688173</v>
      </c>
      <c r="CK97" s="8">
        <v>12100</v>
      </c>
      <c r="CL97" s="8">
        <f>'[2]METAS FORMACIÓN X CTROS'!$AG97</f>
        <v>9548</v>
      </c>
      <c r="CM97" s="358">
        <f t="shared" si="93"/>
        <v>0.78909090909090907</v>
      </c>
      <c r="CN97" s="8">
        <v>2190</v>
      </c>
      <c r="CO97" s="8">
        <v>2461</v>
      </c>
      <c r="CP97" s="358">
        <f t="shared" si="94"/>
        <v>1.123744292237443</v>
      </c>
      <c r="CQ97" s="8">
        <v>2264</v>
      </c>
      <c r="CR97" s="8">
        <f>'[2]METAS FORMACIÓN X CTROS'!$AI97</f>
        <v>2544</v>
      </c>
      <c r="CS97" s="358">
        <f t="shared" si="95"/>
        <v>1.1236749116607774</v>
      </c>
      <c r="CT97" s="8">
        <v>67484</v>
      </c>
      <c r="CU97" s="8">
        <f>'[2]METAS FORMACIÓN X CTROS'!$AJ97</f>
        <v>60994</v>
      </c>
      <c r="CV97" s="358">
        <f t="shared" si="96"/>
        <v>0.903829055776184</v>
      </c>
      <c r="CW97" s="8">
        <v>79108</v>
      </c>
      <c r="CX97" s="8">
        <f>'[2]METAS FORMACIÓN X CTROS'!$AK97</f>
        <v>72532</v>
      </c>
      <c r="CY97" s="358">
        <f t="shared" si="97"/>
        <v>0.91687313546038329</v>
      </c>
      <c r="CZ97" s="8">
        <v>2325</v>
      </c>
      <c r="DA97" s="8">
        <f>'[2]METAS FORMACIÓN X CTROS'!$AL97</f>
        <v>2623</v>
      </c>
      <c r="DB97" s="355">
        <f t="shared" si="98"/>
        <v>1.1281720430107527</v>
      </c>
      <c r="DC97" s="8">
        <v>2264</v>
      </c>
      <c r="DD97" s="8">
        <f>'[2]METAS FORMACIÓN X CTROS'!$AM97</f>
        <v>2544</v>
      </c>
      <c r="DE97" s="355">
        <f t="shared" si="99"/>
        <v>1.1236749116607774</v>
      </c>
      <c r="DF97" s="8">
        <v>34544</v>
      </c>
      <c r="DG97" s="8">
        <f>'[2]METAS FORMACIÓN X CTROS'!$AN97</f>
        <v>30596</v>
      </c>
      <c r="DH97" s="358">
        <f t="shared" si="100"/>
        <v>0.88571097730430759</v>
      </c>
      <c r="DI97" s="62">
        <v>0.84</v>
      </c>
      <c r="DJ97" s="93">
        <f>'[2]METAS FORMACIÓN X CTROS'!$AO97</f>
        <v>0.85634138048282904</v>
      </c>
      <c r="DK97" s="93">
        <f t="shared" si="101"/>
        <v>1.0194540243843204</v>
      </c>
      <c r="DL97" s="62">
        <v>0.65</v>
      </c>
      <c r="DM97" s="93">
        <f>'[2]METAS FORMACIÓN X CTROS'!$AP97</f>
        <v>0.69815852682145696</v>
      </c>
      <c r="DN97" s="93">
        <f t="shared" si="102"/>
        <v>1.0740900412637799</v>
      </c>
      <c r="DO97" s="62">
        <v>0.745</v>
      </c>
      <c r="DP97" s="93">
        <f>'[2]METAS FORMACIÓN X CTROS'!$AQ97</f>
        <v>0.82863553498807996</v>
      </c>
      <c r="DQ97" s="93">
        <f t="shared" si="103"/>
        <v>1.1122624630712483</v>
      </c>
      <c r="DR97" s="62">
        <v>0.88</v>
      </c>
      <c r="DS97" s="93">
        <f>'[2]METAS FORMACIÓN X CTROS'!$AR97</f>
        <v>0.91380952380952396</v>
      </c>
      <c r="DT97" s="93">
        <f t="shared" si="104"/>
        <v>1.0384199134199137</v>
      </c>
      <c r="DU97" s="62">
        <v>0.8</v>
      </c>
      <c r="DV97" s="93">
        <f>'[2]METAS FORMACIÓN X CTROS'!$AS97</f>
        <v>0.71608149111400099</v>
      </c>
      <c r="DW97" s="93">
        <f t="shared" si="105"/>
        <v>0.89510186389250124</v>
      </c>
      <c r="DX97" s="62">
        <v>0.84000000000000008</v>
      </c>
      <c r="DY97" s="93">
        <f>'[2]METAS FORMACIÓN X CTROS'!$AT97</f>
        <v>0.81030179260267798</v>
      </c>
      <c r="DZ97" s="93">
        <f t="shared" si="106"/>
        <v>0.9646449911936642</v>
      </c>
      <c r="EA97" s="62">
        <v>0.86</v>
      </c>
      <c r="EB97" s="93">
        <f>'[2]METAS FORMACIÓN X CTROS'!$AU97</f>
        <v>0.87146078677023298</v>
      </c>
      <c r="EC97" s="93">
        <f t="shared" si="107"/>
        <v>1.013326496244457</v>
      </c>
      <c r="ED97" s="62">
        <v>0.72500000000000009</v>
      </c>
      <c r="EE97" s="93">
        <f>'[2]METAS FORMACIÓN X CTROS'!$AV97</f>
        <v>0.70978627671540995</v>
      </c>
      <c r="EF97" s="93">
        <f t="shared" si="108"/>
        <v>0.97901555409022045</v>
      </c>
      <c r="EG97" s="62">
        <v>0.79249999999999998</v>
      </c>
      <c r="EH97" s="93">
        <f>'[2]METAS FORMACIÓN X CTROS'!$AW97</f>
        <v>0.82163286531461299</v>
      </c>
      <c r="EI97" s="93">
        <f t="shared" si="109"/>
        <v>1.0367607133307419</v>
      </c>
      <c r="EJ97" s="62">
        <v>0.77</v>
      </c>
      <c r="EK97" s="93">
        <f>'[2]METAS FORMACIÓN X CTROS'!$AX97</f>
        <v>0.81383636684926697</v>
      </c>
      <c r="EL97" s="93">
        <f t="shared" si="110"/>
        <v>1.0569303465574895</v>
      </c>
      <c r="EM97" s="62">
        <v>0.34</v>
      </c>
      <c r="EN97" s="93">
        <f>'[2]METAS FORMACIÓN X CTROS'!$AY97</f>
        <v>0.37977071005917201</v>
      </c>
      <c r="EO97" s="93">
        <f t="shared" si="111"/>
        <v>1.1169726766446235</v>
      </c>
      <c r="EP97" s="62">
        <v>0.55500000000000005</v>
      </c>
      <c r="EQ97" s="93">
        <f>'[2]METAS FORMACIÓN X CTROS'!$AZ97</f>
        <v>0.62140538413614499</v>
      </c>
      <c r="ER97" s="93">
        <f t="shared" si="112"/>
        <v>1.1196493407858468</v>
      </c>
      <c r="ES97" s="62">
        <v>0.81499999999999995</v>
      </c>
      <c r="ET97" s="93">
        <f>'[2]METAS FORMACIÓN X CTROS'!$BA97</f>
        <v>0.82480446394505902</v>
      </c>
      <c r="EU97" s="93">
        <f t="shared" si="113"/>
        <v>1.0120300171105019</v>
      </c>
      <c r="EV97" s="62">
        <v>0.53250000000000008</v>
      </c>
      <c r="EW97" s="93">
        <f>'[2]METAS FORMACIÓN X CTROS'!$BB97</f>
        <v>0.418126552490522</v>
      </c>
      <c r="EX97" s="93">
        <f t="shared" si="114"/>
        <v>0.78521418308079238</v>
      </c>
      <c r="EY97" s="62">
        <v>0.67375000000000007</v>
      </c>
      <c r="EZ97" s="93">
        <f>'[2]METAS FORMACIÓN X CTROS'!$BC97</f>
        <v>0.65325649368554595</v>
      </c>
      <c r="FA97" s="93">
        <f t="shared" si="115"/>
        <v>0.96958292198225737</v>
      </c>
      <c r="FB97" s="62">
        <v>0.6</v>
      </c>
      <c r="FC97" s="93">
        <f>'[2]METAS FORMACIÓN X CTROS'!$BD97</f>
        <v>0.58886509635974305</v>
      </c>
      <c r="FD97" s="93">
        <f t="shared" si="116"/>
        <v>0.98144182726623841</v>
      </c>
      <c r="FE97" s="62">
        <v>0.3</v>
      </c>
      <c r="FF97" s="93">
        <f>'[2]METAS FORMACIÓN X CTROS'!$BE97</f>
        <v>0.413151041666667</v>
      </c>
      <c r="FG97" s="93">
        <f t="shared" si="117"/>
        <v>1.3771701388888899</v>
      </c>
      <c r="FH97" s="62">
        <v>0.44999999999999996</v>
      </c>
      <c r="FI97" s="93">
        <f>'[2]METAS FORMACIÓN X CTROS'!$BF97</f>
        <v>0.44752827817343899</v>
      </c>
      <c r="FJ97" s="93">
        <f t="shared" si="118"/>
        <v>0.9945072848298645</v>
      </c>
      <c r="FK97" s="54">
        <v>0.81897865853658536</v>
      </c>
      <c r="FL97" s="93">
        <f>'[2]METAS FORMACIÓN X CTROS'!$BG97</f>
        <v>0.74799847502859296</v>
      </c>
      <c r="FM97" s="93">
        <f t="shared" si="119"/>
        <v>0.91333085084924526</v>
      </c>
      <c r="FN97" s="54">
        <v>0.61009999999999998</v>
      </c>
      <c r="FO97" s="93">
        <f>'[2]METAS FORMACIÓN X CTROS'!$BH97</f>
        <v>0.74842767295597501</v>
      </c>
      <c r="FP97" s="93">
        <f t="shared" si="120"/>
        <v>1.2267295082051712</v>
      </c>
      <c r="FQ97" s="63">
        <v>2895</v>
      </c>
      <c r="FR97" s="8">
        <f>'[2]METAS FORMACIÓN X CTROS'!$BI97</f>
        <v>2176</v>
      </c>
      <c r="FS97" s="54">
        <f t="shared" si="121"/>
        <v>0.75164075993091539</v>
      </c>
      <c r="FT97" s="63">
        <v>925</v>
      </c>
      <c r="FU97" s="8">
        <f>'[2]METAS FORMACIÓN X CTROS'!$BJ97</f>
        <v>490</v>
      </c>
      <c r="FV97" s="54">
        <f t="shared" si="122"/>
        <v>0.52972972972972976</v>
      </c>
      <c r="FW97" s="63">
        <v>3820</v>
      </c>
      <c r="FX97" s="8">
        <f>'[2]METAS FORMACIÓN X CTROS'!$BK97</f>
        <v>2666</v>
      </c>
      <c r="FY97" s="54">
        <f t="shared" si="123"/>
        <v>0.69790575916230368</v>
      </c>
      <c r="FZ97" s="63">
        <v>34391</v>
      </c>
      <c r="GA97" s="8">
        <f>'[2]METAS FORMACIÓN X CTROS'!$BL97</f>
        <v>29175</v>
      </c>
      <c r="GB97" s="54">
        <f t="shared" si="124"/>
        <v>0.84833241254979497</v>
      </c>
      <c r="GC97" s="63">
        <v>38211</v>
      </c>
      <c r="GD97" s="8">
        <f>'[2]METAS FORMACIÓN X CTROS'!$BM97</f>
        <v>31841</v>
      </c>
      <c r="GE97" s="54">
        <f t="shared" si="125"/>
        <v>0.83329407762162733</v>
      </c>
      <c r="GF97" s="63">
        <v>1306</v>
      </c>
      <c r="GG97" s="8">
        <f>'[2]METAS FORMACIÓN X CTROS'!$BN97</f>
        <v>1404</v>
      </c>
      <c r="GH97" s="300">
        <f t="shared" si="126"/>
        <v>1.0750382848392037</v>
      </c>
      <c r="GI97" s="8">
        <v>1658</v>
      </c>
      <c r="GJ97" s="8">
        <f>'[2]METAS FORMACIÓN X CTROS'!$BO97</f>
        <v>1404</v>
      </c>
      <c r="GK97" s="93">
        <f t="shared" si="127"/>
        <v>0.84680337756332935</v>
      </c>
      <c r="GL97" s="8">
        <v>1217</v>
      </c>
      <c r="GM97" s="8">
        <f>'[2]METAS FORMACIÓN X CTROS'!$BP97</f>
        <v>1351</v>
      </c>
      <c r="GN97" s="93">
        <f t="shared" si="128"/>
        <v>1.1101068200493016</v>
      </c>
    </row>
    <row r="98" spans="1:196" s="1" customFormat="1" ht="15" customHeight="1" x14ac:dyDescent="0.6">
      <c r="A98" s="16">
        <v>68</v>
      </c>
      <c r="B98" s="17" t="s">
        <v>542</v>
      </c>
      <c r="C98" s="18">
        <v>9122</v>
      </c>
      <c r="D98" s="17" t="s">
        <v>659</v>
      </c>
      <c r="E98" s="8">
        <f>VLOOKUP(C98,'[3]METAS FORMACIÓN X CTROS'!$C$11:$E$128,3,0)</f>
        <v>1086</v>
      </c>
      <c r="F98" s="8">
        <f>'[2]METAS FORMACIÓN X CTROS'!$E98</f>
        <v>1251</v>
      </c>
      <c r="G98" s="352">
        <f t="shared" si="129"/>
        <v>1.1519337016574585</v>
      </c>
      <c r="H98" s="8">
        <f>VLOOKUP(C98,'[3]METAS FORMACIÓN X CTROS'!$C$11:$F$128,4,0)</f>
        <v>735</v>
      </c>
      <c r="I98" s="8">
        <f>'[2]METAS FORMACIÓN X CTROS'!$F98</f>
        <v>769</v>
      </c>
      <c r="J98" s="352">
        <f t="shared" si="68"/>
        <v>1.0462585034013605</v>
      </c>
      <c r="K98" s="8">
        <f>VLOOKUP(C98,'[3]METAS FORMACIÓN X CTROS'!$C$11:$G$128,5,0)</f>
        <v>0</v>
      </c>
      <c r="L98" s="8">
        <f>'[2]METAS FORMACIÓN X CTROS'!$G98</f>
        <v>0</v>
      </c>
      <c r="M98" s="352" t="str">
        <f t="shared" si="69"/>
        <v>N/A</v>
      </c>
      <c r="N98" s="8">
        <v>48</v>
      </c>
      <c r="O98" s="8">
        <f>'[2]METAS FORMACIÓN X CTROS'!$H98</f>
        <v>47</v>
      </c>
      <c r="P98" s="355">
        <f t="shared" si="70"/>
        <v>0.97916666666666663</v>
      </c>
      <c r="Q98" s="8">
        <v>0</v>
      </c>
      <c r="R98" s="8">
        <f>'[2]METAS FORMACIÓN X CTROS'!$I98</f>
        <v>0</v>
      </c>
      <c r="S98" s="355" t="str">
        <f t="shared" si="71"/>
        <v>N/A</v>
      </c>
      <c r="T98" s="8">
        <v>1869</v>
      </c>
      <c r="U98" s="8">
        <f>'[2]METAS FORMACIÓN X CTROS'!$J98</f>
        <v>2067</v>
      </c>
      <c r="V98" s="352">
        <f t="shared" si="66"/>
        <v>1.1059390048154094</v>
      </c>
      <c r="W98" s="8">
        <v>1869</v>
      </c>
      <c r="X98" s="8">
        <f>'[2]METAS FORMACIÓN X CTROS'!$K98</f>
        <v>2067</v>
      </c>
      <c r="Y98" s="352">
        <f t="shared" si="72"/>
        <v>1.1059390048154094</v>
      </c>
      <c r="Z98" s="8">
        <v>50</v>
      </c>
      <c r="AA98" s="8">
        <f>'[2]METAS FORMACIÓN X CTROS'!$L98</f>
        <v>89</v>
      </c>
      <c r="AB98" s="352">
        <f t="shared" si="73"/>
        <v>1.78</v>
      </c>
      <c r="AC98" s="8">
        <v>15</v>
      </c>
      <c r="AD98" s="8">
        <f>'[2]METAS FORMACIÓN X CTROS'!$M98</f>
        <v>37</v>
      </c>
      <c r="AE98" s="355">
        <f t="shared" si="74"/>
        <v>2.4666666666666668</v>
      </c>
      <c r="AF98" s="8">
        <v>15</v>
      </c>
      <c r="AG98" s="8">
        <f>'[2]METAS FORMACIÓN X CTROS'!$N98</f>
        <v>20</v>
      </c>
      <c r="AH98" s="355">
        <f t="shared" si="75"/>
        <v>1.3333333333333333</v>
      </c>
      <c r="AI98" s="8">
        <v>80</v>
      </c>
      <c r="AJ98" s="8">
        <f>'[2]METAS FORMACIÓN X CTROS'!$O98</f>
        <v>146</v>
      </c>
      <c r="AK98" s="352">
        <f t="shared" si="76"/>
        <v>1.825</v>
      </c>
      <c r="AL98" s="8">
        <v>0</v>
      </c>
      <c r="AM98" s="8">
        <f>'[2]METAS FORMACIÓN X CTROS'!$P98</f>
        <v>0</v>
      </c>
      <c r="AN98" s="352" t="str">
        <f t="shared" si="77"/>
        <v>N/A</v>
      </c>
      <c r="AO98" s="8">
        <v>15</v>
      </c>
      <c r="AP98" s="8">
        <f>'[2]METAS FORMACIÓN X CTROS'!$Q98</f>
        <v>17</v>
      </c>
      <c r="AQ98" s="355">
        <f t="shared" si="78"/>
        <v>1.1333333333333333</v>
      </c>
      <c r="AR98" s="8">
        <v>0</v>
      </c>
      <c r="AS98" s="8">
        <f>'[2]METAS FORMACIÓN X CTROS'!$R98</f>
        <v>0</v>
      </c>
      <c r="AT98" s="355" t="str">
        <f t="shared" si="79"/>
        <v>N/A</v>
      </c>
      <c r="AU98" s="8">
        <v>15</v>
      </c>
      <c r="AV98" s="8">
        <f>'[2]METAS FORMACIÓN X CTROS'!$S98</f>
        <v>17</v>
      </c>
      <c r="AW98" s="352">
        <f t="shared" si="80"/>
        <v>1.1333333333333333</v>
      </c>
      <c r="AX98" s="8">
        <v>956</v>
      </c>
      <c r="AY98" s="8">
        <f>'[2]METAS FORMACIÓN X CTROS'!$T98</f>
        <v>914</v>
      </c>
      <c r="AZ98" s="352">
        <f t="shared" si="81"/>
        <v>0.95606694560669458</v>
      </c>
      <c r="BA98" s="8">
        <v>388</v>
      </c>
      <c r="BB98" s="8">
        <f>'[2]METAS FORMACIÓN X CTROS'!$U98</f>
        <v>518</v>
      </c>
      <c r="BC98" s="352">
        <f t="shared" si="82"/>
        <v>1.3350515463917525</v>
      </c>
      <c r="BD98" s="8">
        <v>332</v>
      </c>
      <c r="BE98" s="8">
        <f>'[2]METAS FORMACIÓN X CTROS'!$V98</f>
        <v>365</v>
      </c>
      <c r="BF98" s="355">
        <f t="shared" si="83"/>
        <v>1.0993975903614457</v>
      </c>
      <c r="BG98" s="8">
        <v>32</v>
      </c>
      <c r="BH98" s="8">
        <f>'[2]METAS FORMACIÓN X CTROS'!$W98</f>
        <v>47</v>
      </c>
      <c r="BI98" s="355">
        <f t="shared" si="84"/>
        <v>1.46875</v>
      </c>
      <c r="BJ98" s="8">
        <v>2078</v>
      </c>
      <c r="BK98" s="8">
        <f>'[2]METAS FORMACIÓN X CTROS'!$X98</f>
        <v>2085</v>
      </c>
      <c r="BL98" s="560">
        <f t="shared" si="67"/>
        <v>1.0033686236766122</v>
      </c>
      <c r="BM98" s="8">
        <v>3786</v>
      </c>
      <c r="BN98" s="8">
        <f>'[2]METAS FORMACIÓN X CTROS'!$Y98</f>
        <v>3929</v>
      </c>
      <c r="BO98" s="352">
        <f t="shared" si="85"/>
        <v>1.0377707342842051</v>
      </c>
      <c r="BP98" s="8">
        <v>0</v>
      </c>
      <c r="BQ98" s="8">
        <f>'[2]METAS FORMACIÓN X CTROS'!$Z98</f>
        <v>0</v>
      </c>
      <c r="BR98" s="352" t="str">
        <f t="shared" si="86"/>
        <v>N/A</v>
      </c>
      <c r="BS98" s="8">
        <v>3881</v>
      </c>
      <c r="BT98" s="8">
        <f>'[2]METAS FORMACIÓN X CTROS'!$AA98</f>
        <v>4092</v>
      </c>
      <c r="BU98" s="352">
        <f t="shared" si="87"/>
        <v>1.0543674310744653</v>
      </c>
      <c r="BV98" s="8">
        <v>5750</v>
      </c>
      <c r="BW98" s="8">
        <f>'[2]METAS FORMACIÓN X CTROS'!$AB98</f>
        <v>6159</v>
      </c>
      <c r="BX98" s="352">
        <f t="shared" si="88"/>
        <v>1.0711304347826087</v>
      </c>
      <c r="BY98" s="8">
        <v>24480</v>
      </c>
      <c r="BZ98" s="8">
        <f>'[2]METAS FORMACIÓN X CTROS'!$AC98</f>
        <v>19467</v>
      </c>
      <c r="CA98" s="358">
        <f t="shared" si="89"/>
        <v>0.79522058823529407</v>
      </c>
      <c r="CB98" s="8">
        <v>13575</v>
      </c>
      <c r="CC98" s="8">
        <f>'[2]METAS FORMACIÓN X CTROS'!$AD98</f>
        <v>14720</v>
      </c>
      <c r="CD98" s="358">
        <f t="shared" si="90"/>
        <v>1.0843462246777165</v>
      </c>
      <c r="CE98" s="8">
        <v>3840</v>
      </c>
      <c r="CF98" s="8">
        <f>'[2]METAS FORMACIÓN X CTROS'!$AE98</f>
        <v>2989</v>
      </c>
      <c r="CG98" s="358">
        <f t="shared" si="91"/>
        <v>0.77838541666666672</v>
      </c>
      <c r="CH98" s="8">
        <v>1200</v>
      </c>
      <c r="CI98" s="8">
        <f>'[2]METAS FORMACIÓN X CTROS'!$AF98</f>
        <v>1172</v>
      </c>
      <c r="CJ98" s="352">
        <f t="shared" si="92"/>
        <v>0.97666666666666668</v>
      </c>
      <c r="CK98" s="8">
        <v>5040</v>
      </c>
      <c r="CL98" s="8">
        <f>'[2]METAS FORMACIÓN X CTROS'!$AG98</f>
        <v>4161</v>
      </c>
      <c r="CM98" s="358">
        <f t="shared" si="93"/>
        <v>0.82559523809523805</v>
      </c>
      <c r="CN98" s="8">
        <v>8080</v>
      </c>
      <c r="CO98" s="8">
        <v>8234</v>
      </c>
      <c r="CP98" s="358">
        <f t="shared" si="94"/>
        <v>1.019059405940594</v>
      </c>
      <c r="CQ98" s="8">
        <v>780</v>
      </c>
      <c r="CR98" s="8">
        <f>'[2]METAS FORMACIÓN X CTROS'!$AI98</f>
        <v>790</v>
      </c>
      <c r="CS98" s="358">
        <f t="shared" si="95"/>
        <v>1.0128205128205128</v>
      </c>
      <c r="CT98" s="8">
        <v>51955</v>
      </c>
      <c r="CU98" s="8">
        <f>'[2]METAS FORMACIÓN X CTROS'!$AJ98</f>
        <v>47372</v>
      </c>
      <c r="CV98" s="358">
        <f t="shared" si="96"/>
        <v>0.91178904821480122</v>
      </c>
      <c r="CW98" s="8">
        <v>57705</v>
      </c>
      <c r="CX98" s="8">
        <f>'[2]METAS FORMACIÓN X CTROS'!$AK98</f>
        <v>53531</v>
      </c>
      <c r="CY98" s="358">
        <f t="shared" si="97"/>
        <v>0.92766658001906244</v>
      </c>
      <c r="CZ98" s="8">
        <v>8490</v>
      </c>
      <c r="DA98" s="8">
        <f>'[2]METAS FORMACIÓN X CTROS'!$AL98</f>
        <v>8700</v>
      </c>
      <c r="DB98" s="355">
        <f t="shared" si="98"/>
        <v>1.0247349823321554</v>
      </c>
      <c r="DC98" s="8">
        <v>827</v>
      </c>
      <c r="DD98" s="8">
        <f>'[2]METAS FORMACIÓN X CTROS'!$AM98</f>
        <v>857</v>
      </c>
      <c r="DE98" s="355">
        <f t="shared" si="99"/>
        <v>1.0362756952841596</v>
      </c>
      <c r="DF98" s="8">
        <v>29443</v>
      </c>
      <c r="DG98" s="8">
        <f>'[2]METAS FORMACIÓN X CTROS'!$AN98</f>
        <v>23743</v>
      </c>
      <c r="DH98" s="358">
        <f t="shared" si="100"/>
        <v>0.80640559725571448</v>
      </c>
      <c r="DI98" s="62">
        <v>0.81</v>
      </c>
      <c r="DJ98" s="93">
        <f>'[2]METAS FORMACIÓN X CTROS'!$AO98</f>
        <v>0.85758254057078898</v>
      </c>
      <c r="DK98" s="93">
        <f t="shared" si="101"/>
        <v>1.0587438772478877</v>
      </c>
      <c r="DL98" s="62">
        <v>0.53</v>
      </c>
      <c r="DM98" s="93">
        <f>'[2]METAS FORMACIÓN X CTROS'!$AP98</f>
        <v>0.63899613899613905</v>
      </c>
      <c r="DN98" s="93">
        <f t="shared" si="102"/>
        <v>1.2056530924455453</v>
      </c>
      <c r="DO98" s="62">
        <v>0.67</v>
      </c>
      <c r="DP98" s="93">
        <f>'[2]METAS FORMACIÓN X CTROS'!$AQ98</f>
        <v>0.82991202346041004</v>
      </c>
      <c r="DQ98" s="93">
        <f t="shared" si="103"/>
        <v>1.238674661881209</v>
      </c>
      <c r="DR98" s="62">
        <v>0.83</v>
      </c>
      <c r="DS98" s="93">
        <f>'[2]METAS FORMACIÓN X CTROS'!$AR98</f>
        <v>0.88906009244992301</v>
      </c>
      <c r="DT98" s="93">
        <f t="shared" si="104"/>
        <v>1.0711567378914735</v>
      </c>
      <c r="DU98" s="62">
        <v>0.71</v>
      </c>
      <c r="DV98" s="93">
        <f>'[2]METAS FORMACIÓN X CTROS'!$AS98</f>
        <v>0.66059817945383603</v>
      </c>
      <c r="DW98" s="93">
        <f t="shared" si="105"/>
        <v>0.9304199710617409</v>
      </c>
      <c r="DX98" s="62">
        <v>0.77</v>
      </c>
      <c r="DY98" s="93">
        <f>'[2]METAS FORMACIÓN X CTROS'!$AT98</f>
        <v>0.80406386066763402</v>
      </c>
      <c r="DZ98" s="93">
        <f t="shared" si="106"/>
        <v>1.0442387800878363</v>
      </c>
      <c r="EA98" s="62">
        <v>0.82000000000000006</v>
      </c>
      <c r="EB98" s="93">
        <f>'[2]METAS FORMACIÓN X CTROS'!$AU98</f>
        <v>0.86596880131362897</v>
      </c>
      <c r="EC98" s="93">
        <f t="shared" si="107"/>
        <v>1.0560595137971085</v>
      </c>
      <c r="ED98" s="62">
        <v>0.62</v>
      </c>
      <c r="EE98" s="93">
        <f>'[2]METAS FORMACIÓN X CTROS'!$AV98</f>
        <v>0.65190365190365196</v>
      </c>
      <c r="EF98" s="93">
        <f t="shared" si="108"/>
        <v>1.0514575030704063</v>
      </c>
      <c r="EG98" s="62">
        <v>0.72</v>
      </c>
      <c r="EH98" s="93">
        <f>'[2]METAS FORMACIÓN X CTROS'!$AW98</f>
        <v>0.82123721383341497</v>
      </c>
      <c r="EI98" s="93">
        <f t="shared" si="109"/>
        <v>1.1406072414352986</v>
      </c>
      <c r="EJ98" s="62">
        <v>0.79</v>
      </c>
      <c r="EK98" s="93">
        <f>'[2]METAS FORMACIÓN X CTROS'!$AX98</f>
        <v>0.85286562851180003</v>
      </c>
      <c r="EL98" s="93">
        <f t="shared" si="110"/>
        <v>1.0795767449516456</v>
      </c>
      <c r="EM98" s="62">
        <v>0.28000000000000003</v>
      </c>
      <c r="EN98" s="93">
        <f>'[2]METAS FORMACIÓN X CTROS'!$AY98</f>
        <v>0.26763448521553301</v>
      </c>
      <c r="EO98" s="93">
        <f t="shared" si="111"/>
        <v>0.95583744719833208</v>
      </c>
      <c r="EP98" s="62">
        <v>0.53500000000000003</v>
      </c>
      <c r="EQ98" s="93">
        <f>'[2]METAS FORMACIÓN X CTROS'!$AZ98</f>
        <v>0.57544541079118505</v>
      </c>
      <c r="ER98" s="93">
        <f t="shared" si="112"/>
        <v>1.0755988986751122</v>
      </c>
      <c r="ES98" s="62">
        <v>0.80500000000000005</v>
      </c>
      <c r="ET98" s="93">
        <f>'[2]METAS FORMACIÓN X CTROS'!$BA98</f>
        <v>0.85500872834698505</v>
      </c>
      <c r="EU98" s="93">
        <f t="shared" si="113"/>
        <v>1.0621226439092981</v>
      </c>
      <c r="EV98" s="62">
        <v>0.45</v>
      </c>
      <c r="EW98" s="93">
        <f>'[2]METAS FORMACIÓN X CTROS'!$BB98</f>
        <v>0.28846396832750698</v>
      </c>
      <c r="EX98" s="93">
        <f t="shared" si="114"/>
        <v>0.64103104072779327</v>
      </c>
      <c r="EY98" s="62">
        <v>0.62750000000000006</v>
      </c>
      <c r="EZ98" s="93">
        <f>'[2]METAS FORMACIÓN X CTROS'!$BC98</f>
        <v>0.60372494442472602</v>
      </c>
      <c r="FA98" s="93">
        <f t="shared" si="115"/>
        <v>0.96211146521868685</v>
      </c>
      <c r="FB98" s="62">
        <v>0.73</v>
      </c>
      <c r="FC98" s="93">
        <f>'[2]METAS FORMACIÓN X CTROS'!$BD98</f>
        <v>0.68088737201365201</v>
      </c>
      <c r="FD98" s="93">
        <f t="shared" si="116"/>
        <v>0.93272242741596167</v>
      </c>
      <c r="FE98" s="62">
        <v>0.28999999999999998</v>
      </c>
      <c r="FF98" s="93">
        <f>'[2]METAS FORMACIÓN X CTROS'!$BE98</f>
        <v>0.325526932084309</v>
      </c>
      <c r="FG98" s="93">
        <f t="shared" si="117"/>
        <v>1.1225066623596862</v>
      </c>
      <c r="FH98" s="62">
        <v>0.51</v>
      </c>
      <c r="FI98" s="93">
        <f>'[2]METAS FORMACIÓN X CTROS'!$BF98</f>
        <v>0.425618841624609</v>
      </c>
      <c r="FJ98" s="93">
        <f t="shared" si="118"/>
        <v>0.83454674828354702</v>
      </c>
      <c r="FK98" s="54">
        <v>0.9</v>
      </c>
      <c r="FL98" s="93">
        <f>'[2]METAS FORMACIÓN X CTROS'!$BG98</f>
        <v>0.870114942528736</v>
      </c>
      <c r="FM98" s="93">
        <f t="shared" si="119"/>
        <v>0.96679438058748446</v>
      </c>
      <c r="FN98" s="54">
        <v>0.61009999999999998</v>
      </c>
      <c r="FO98" s="93">
        <f>'[2]METAS FORMACIÓN X CTROS'!$BH98</f>
        <v>0.844807467911319</v>
      </c>
      <c r="FP98" s="93">
        <f t="shared" si="120"/>
        <v>1.3847032747276169</v>
      </c>
      <c r="FQ98" s="63">
        <v>1303</v>
      </c>
      <c r="FR98" s="8">
        <f>'[2]METAS FORMACIÓN X CTROS'!$BI98</f>
        <v>1317</v>
      </c>
      <c r="FS98" s="54">
        <f t="shared" si="121"/>
        <v>1.0107444359171143</v>
      </c>
      <c r="FT98" s="63">
        <v>293</v>
      </c>
      <c r="FU98" s="8">
        <f>'[2]METAS FORMACIÓN X CTROS'!$BJ98</f>
        <v>243</v>
      </c>
      <c r="FV98" s="54">
        <f t="shared" si="122"/>
        <v>0.82935153583617749</v>
      </c>
      <c r="FW98" s="63">
        <v>1596</v>
      </c>
      <c r="FX98" s="8">
        <f>'[2]METAS FORMACIÓN X CTROS'!$BK98</f>
        <v>1560</v>
      </c>
      <c r="FY98" s="54">
        <f t="shared" si="123"/>
        <v>0.97744360902255634</v>
      </c>
      <c r="FZ98" s="63">
        <v>19568</v>
      </c>
      <c r="GA98" s="8">
        <f>'[2]METAS FORMACIÓN X CTROS'!$BL98</f>
        <v>19255</v>
      </c>
      <c r="GB98" s="54">
        <f t="shared" si="124"/>
        <v>0.98400449713818483</v>
      </c>
      <c r="GC98" s="63">
        <v>21164</v>
      </c>
      <c r="GD98" s="8">
        <f>'[2]METAS FORMACIÓN X CTROS'!$BM98</f>
        <v>20815</v>
      </c>
      <c r="GE98" s="54">
        <f t="shared" si="125"/>
        <v>0.98350973350973347</v>
      </c>
      <c r="GF98" s="63">
        <v>725</v>
      </c>
      <c r="GG98" s="8">
        <f>'[2]METAS FORMACIÓN X CTROS'!$BN98</f>
        <v>832</v>
      </c>
      <c r="GH98" s="300">
        <f t="shared" si="126"/>
        <v>1.1475862068965517</v>
      </c>
      <c r="GI98" s="8">
        <v>6500</v>
      </c>
      <c r="GJ98" s="8">
        <f>'[2]METAS FORMACIÓN X CTROS'!$BO98</f>
        <v>4060</v>
      </c>
      <c r="GK98" s="93">
        <f t="shared" si="127"/>
        <v>0.62461538461538457</v>
      </c>
      <c r="GL98" s="8">
        <v>458</v>
      </c>
      <c r="GM98" s="8">
        <f>'[2]METAS FORMACIÓN X CTROS'!$BP98</f>
        <v>180</v>
      </c>
      <c r="GN98" s="93">
        <f t="shared" si="128"/>
        <v>0.3930131004366812</v>
      </c>
    </row>
    <row r="99" spans="1:196" s="1" customFormat="1" ht="15" customHeight="1" x14ac:dyDescent="0.6">
      <c r="A99" s="16">
        <v>68</v>
      </c>
      <c r="B99" s="17" t="s">
        <v>542</v>
      </c>
      <c r="C99" s="18">
        <v>9224</v>
      </c>
      <c r="D99" s="17" t="s">
        <v>661</v>
      </c>
      <c r="E99" s="8">
        <f>VLOOKUP(C99,'[3]METAS FORMACIÓN X CTROS'!$C$11:$E$128,3,0)</f>
        <v>1991</v>
      </c>
      <c r="F99" s="8">
        <f>'[2]METAS FORMACIÓN X CTROS'!$E99</f>
        <v>1896</v>
      </c>
      <c r="G99" s="352">
        <f t="shared" si="129"/>
        <v>0.95228528377699651</v>
      </c>
      <c r="H99" s="8">
        <f>VLOOKUP(C99,'[3]METAS FORMACIÓN X CTROS'!$C$11:$F$128,4,0)</f>
        <v>1239</v>
      </c>
      <c r="I99" s="8">
        <f>'[2]METAS FORMACIÓN X CTROS'!$F99</f>
        <v>1311</v>
      </c>
      <c r="J99" s="352">
        <f t="shared" si="68"/>
        <v>1.0581113801452784</v>
      </c>
      <c r="K99" s="8">
        <f>VLOOKUP(C99,'[3]METAS FORMACIÓN X CTROS'!$C$11:$G$128,5,0)</f>
        <v>0</v>
      </c>
      <c r="L99" s="8">
        <f>'[2]METAS FORMACIÓN X CTROS'!$G99</f>
        <v>0</v>
      </c>
      <c r="M99" s="352" t="str">
        <f t="shared" si="69"/>
        <v>N/A</v>
      </c>
      <c r="N99" s="8">
        <v>0</v>
      </c>
      <c r="O99" s="8">
        <f>'[2]METAS FORMACIÓN X CTROS'!$H99</f>
        <v>0</v>
      </c>
      <c r="P99" s="355" t="str">
        <f t="shared" si="70"/>
        <v>N/A</v>
      </c>
      <c r="Q99" s="8">
        <v>0</v>
      </c>
      <c r="R99" s="8">
        <f>'[2]METAS FORMACIÓN X CTROS'!$I99</f>
        <v>0</v>
      </c>
      <c r="S99" s="355" t="str">
        <f t="shared" si="71"/>
        <v>N/A</v>
      </c>
      <c r="T99" s="8">
        <v>3230</v>
      </c>
      <c r="U99" s="8">
        <f>'[2]METAS FORMACIÓN X CTROS'!$J99</f>
        <v>3207</v>
      </c>
      <c r="V99" s="352">
        <f t="shared" si="66"/>
        <v>0.99287925696594426</v>
      </c>
      <c r="W99" s="8">
        <v>3230</v>
      </c>
      <c r="X99" s="8">
        <f>'[2]METAS FORMACIÓN X CTROS'!$K99</f>
        <v>3207</v>
      </c>
      <c r="Y99" s="352">
        <f t="shared" si="72"/>
        <v>0.99287925696594426</v>
      </c>
      <c r="Z99" s="8">
        <v>0</v>
      </c>
      <c r="AA99" s="8">
        <f>'[2]METAS FORMACIÓN X CTROS'!$L99</f>
        <v>0</v>
      </c>
      <c r="AB99" s="352" t="str">
        <f t="shared" si="73"/>
        <v>N/A</v>
      </c>
      <c r="AC99" s="8">
        <v>0</v>
      </c>
      <c r="AD99" s="8">
        <f>'[2]METAS FORMACIÓN X CTROS'!$M99</f>
        <v>0</v>
      </c>
      <c r="AE99" s="355" t="str">
        <f t="shared" si="74"/>
        <v>N/A</v>
      </c>
      <c r="AF99" s="8">
        <v>0</v>
      </c>
      <c r="AG99" s="8">
        <f>'[2]METAS FORMACIÓN X CTROS'!$N99</f>
        <v>0</v>
      </c>
      <c r="AH99" s="355" t="str">
        <f t="shared" si="75"/>
        <v>N/A</v>
      </c>
      <c r="AI99" s="8">
        <v>0</v>
      </c>
      <c r="AJ99" s="8">
        <f>'[2]METAS FORMACIÓN X CTROS'!$O99</f>
        <v>0</v>
      </c>
      <c r="AK99" s="352" t="str">
        <f t="shared" si="76"/>
        <v>N/A</v>
      </c>
      <c r="AL99" s="8">
        <v>0</v>
      </c>
      <c r="AM99" s="8">
        <f>'[2]METAS FORMACIÓN X CTROS'!$P99</f>
        <v>0</v>
      </c>
      <c r="AN99" s="352" t="str">
        <f t="shared" si="77"/>
        <v>N/A</v>
      </c>
      <c r="AO99" s="8">
        <v>0</v>
      </c>
      <c r="AP99" s="8">
        <f>'[2]METAS FORMACIÓN X CTROS'!$Q99</f>
        <v>0</v>
      </c>
      <c r="AQ99" s="355" t="str">
        <f t="shared" si="78"/>
        <v>N/A</v>
      </c>
      <c r="AR99" s="8">
        <v>0</v>
      </c>
      <c r="AS99" s="8">
        <f>'[2]METAS FORMACIÓN X CTROS'!$R99</f>
        <v>0</v>
      </c>
      <c r="AT99" s="355" t="str">
        <f t="shared" si="79"/>
        <v>N/A</v>
      </c>
      <c r="AU99" s="8">
        <v>0</v>
      </c>
      <c r="AV99" s="8">
        <f>'[2]METAS FORMACIÓN X CTROS'!$S99</f>
        <v>0</v>
      </c>
      <c r="AW99" s="352" t="str">
        <f t="shared" si="80"/>
        <v>N/A</v>
      </c>
      <c r="AX99" s="8">
        <v>1420</v>
      </c>
      <c r="AY99" s="8">
        <f>'[2]METAS FORMACIÓN X CTROS'!$T99</f>
        <v>1429</v>
      </c>
      <c r="AZ99" s="352">
        <f t="shared" si="81"/>
        <v>1.0063380281690142</v>
      </c>
      <c r="BA99" s="8">
        <v>348</v>
      </c>
      <c r="BB99" s="8">
        <f>'[2]METAS FORMACIÓN X CTROS'!$U99</f>
        <v>294</v>
      </c>
      <c r="BC99" s="352">
        <f t="shared" si="82"/>
        <v>0.84482758620689657</v>
      </c>
      <c r="BD99" s="8">
        <v>48</v>
      </c>
      <c r="BE99" s="8">
        <f>'[2]METAS FORMACIÓN X CTROS'!$V99</f>
        <v>16</v>
      </c>
      <c r="BF99" s="355">
        <f t="shared" si="83"/>
        <v>0.33333333333333331</v>
      </c>
      <c r="BG99" s="8">
        <v>0</v>
      </c>
      <c r="BH99" s="8">
        <f>'[2]METAS FORMACIÓN X CTROS'!$W99</f>
        <v>0</v>
      </c>
      <c r="BI99" s="355" t="str">
        <f t="shared" si="84"/>
        <v>N/A</v>
      </c>
      <c r="BJ99" s="8">
        <v>2487</v>
      </c>
      <c r="BK99" s="8">
        <f>'[2]METAS FORMACIÓN X CTROS'!$X99</f>
        <v>2429</v>
      </c>
      <c r="BL99" s="560">
        <f t="shared" si="67"/>
        <v>0.97667872939284284</v>
      </c>
      <c r="BM99" s="8">
        <v>4303</v>
      </c>
      <c r="BN99" s="8">
        <f>'[2]METAS FORMACIÓN X CTROS'!$Y99</f>
        <v>4168</v>
      </c>
      <c r="BO99" s="352">
        <f t="shared" si="85"/>
        <v>0.96862653962351852</v>
      </c>
      <c r="BP99" s="8">
        <v>0</v>
      </c>
      <c r="BQ99" s="8">
        <f>'[2]METAS FORMACIÓN X CTROS'!$Z99</f>
        <v>0</v>
      </c>
      <c r="BR99" s="352" t="str">
        <f t="shared" si="86"/>
        <v>N/A</v>
      </c>
      <c r="BS99" s="8">
        <v>4303</v>
      </c>
      <c r="BT99" s="8">
        <f>'[2]METAS FORMACIÓN X CTROS'!$AA99</f>
        <v>4168</v>
      </c>
      <c r="BU99" s="352">
        <f t="shared" si="87"/>
        <v>0.96862653962351852</v>
      </c>
      <c r="BV99" s="8">
        <v>7533</v>
      </c>
      <c r="BW99" s="8">
        <f>'[2]METAS FORMACIÓN X CTROS'!$AB99</f>
        <v>7375</v>
      </c>
      <c r="BX99" s="352">
        <f t="shared" si="88"/>
        <v>0.9790256206026815</v>
      </c>
      <c r="BY99" s="8">
        <v>20560</v>
      </c>
      <c r="BZ99" s="8">
        <f>'[2]METAS FORMACIÓN X CTROS'!$AC99</f>
        <v>16160</v>
      </c>
      <c r="CA99" s="358">
        <f t="shared" si="89"/>
        <v>0.78599221789883267</v>
      </c>
      <c r="CB99" s="8">
        <v>16530</v>
      </c>
      <c r="CC99" s="8">
        <f>'[2]METAS FORMACIÓN X CTROS'!$AD99</f>
        <v>12283</v>
      </c>
      <c r="CD99" s="358">
        <f t="shared" si="90"/>
        <v>0.74307320024198431</v>
      </c>
      <c r="CE99" s="8">
        <v>3840</v>
      </c>
      <c r="CF99" s="8">
        <f>'[2]METAS FORMACIÓN X CTROS'!$AE99</f>
        <v>3840</v>
      </c>
      <c r="CG99" s="358">
        <f t="shared" si="91"/>
        <v>1</v>
      </c>
      <c r="CH99" s="8">
        <v>1320</v>
      </c>
      <c r="CI99" s="8">
        <f>'[2]METAS FORMACIÓN X CTROS'!$AF99</f>
        <v>1334</v>
      </c>
      <c r="CJ99" s="352">
        <f t="shared" si="92"/>
        <v>1.0106060606060605</v>
      </c>
      <c r="CK99" s="8">
        <v>5160</v>
      </c>
      <c r="CL99" s="8">
        <f>'[2]METAS FORMACIÓN X CTROS'!$AG99</f>
        <v>5174</v>
      </c>
      <c r="CM99" s="358">
        <f t="shared" si="93"/>
        <v>1.0027131782945737</v>
      </c>
      <c r="CN99" s="8">
        <v>1155</v>
      </c>
      <c r="CO99" s="8">
        <v>1957</v>
      </c>
      <c r="CP99" s="358">
        <f t="shared" si="94"/>
        <v>1.6943722943722943</v>
      </c>
      <c r="CQ99" s="8">
        <v>959</v>
      </c>
      <c r="CR99" s="8">
        <f>'[2]METAS FORMACIÓN X CTROS'!$AI99</f>
        <v>1027</v>
      </c>
      <c r="CS99" s="358">
        <f t="shared" si="95"/>
        <v>1.0709071949947861</v>
      </c>
      <c r="CT99" s="8">
        <v>44364</v>
      </c>
      <c r="CU99" s="8">
        <f>'[2]METAS FORMACIÓN X CTROS'!$AJ99</f>
        <v>36601</v>
      </c>
      <c r="CV99" s="358">
        <f t="shared" si="96"/>
        <v>0.82501577855919217</v>
      </c>
      <c r="CW99" s="8">
        <v>51897</v>
      </c>
      <c r="CX99" s="8">
        <f>'[2]METAS FORMACIÓN X CTROS'!$AK99</f>
        <v>43976</v>
      </c>
      <c r="CY99" s="358">
        <f t="shared" si="97"/>
        <v>0.84737075360810832</v>
      </c>
      <c r="CZ99" s="8">
        <v>1203</v>
      </c>
      <c r="DA99" s="8">
        <f>'[2]METAS FORMACIÓN X CTROS'!$AL99</f>
        <v>1973</v>
      </c>
      <c r="DB99" s="355">
        <f t="shared" si="98"/>
        <v>1.6400665004156276</v>
      </c>
      <c r="DC99" s="8">
        <v>959</v>
      </c>
      <c r="DD99" s="8">
        <f>'[2]METAS FORMACIÓN X CTROS'!$AM99</f>
        <v>1027</v>
      </c>
      <c r="DE99" s="355">
        <f t="shared" si="99"/>
        <v>1.0709071949947861</v>
      </c>
      <c r="DF99" s="8">
        <v>25987</v>
      </c>
      <c r="DG99" s="8">
        <f>'[2]METAS FORMACIÓN X CTROS'!$AN99</f>
        <v>21605</v>
      </c>
      <c r="DH99" s="358">
        <f t="shared" si="100"/>
        <v>0.831377227075076</v>
      </c>
      <c r="DI99" s="62">
        <v>0.91</v>
      </c>
      <c r="DJ99" s="93">
        <f>'[2]METAS FORMACIÓN X CTROS'!$AO99</f>
        <v>0.90320082601961804</v>
      </c>
      <c r="DK99" s="93">
        <f t="shared" si="101"/>
        <v>0.99252838024133849</v>
      </c>
      <c r="DL99" s="62">
        <v>0.78</v>
      </c>
      <c r="DM99" s="93">
        <f>'[2]METAS FORMACIÓN X CTROS'!$AP99</f>
        <v>0.82993197278911601</v>
      </c>
      <c r="DN99" s="93">
        <f t="shared" si="102"/>
        <v>1.0640153497296359</v>
      </c>
      <c r="DO99" s="62">
        <v>0.84499999999999997</v>
      </c>
      <c r="DP99" s="93">
        <f>'[2]METAS FORMACIÓN X CTROS'!$AQ99</f>
        <v>0.89803262955854102</v>
      </c>
      <c r="DQ99" s="93">
        <f t="shared" si="103"/>
        <v>1.0627605083533029</v>
      </c>
      <c r="DR99" s="62">
        <v>0.82</v>
      </c>
      <c r="DS99" s="93">
        <f>'[2]METAS FORMACIÓN X CTROS'!$AR99</f>
        <v>0.90453586497890304</v>
      </c>
      <c r="DT99" s="93">
        <f t="shared" si="104"/>
        <v>1.1030925182669551</v>
      </c>
      <c r="DU99" s="62">
        <v>0.78</v>
      </c>
      <c r="DV99" s="93">
        <f>'[2]METAS FORMACIÓN X CTROS'!$AS99</f>
        <v>0.90312738367658296</v>
      </c>
      <c r="DW99" s="93">
        <f t="shared" si="105"/>
        <v>1.1578556200981833</v>
      </c>
      <c r="DX99" s="62">
        <v>0.8</v>
      </c>
      <c r="DY99" s="93">
        <f>'[2]METAS FORMACIÓN X CTROS'!$AT99</f>
        <v>0.90396008730901101</v>
      </c>
      <c r="DZ99" s="93">
        <f t="shared" si="106"/>
        <v>1.1299501091362636</v>
      </c>
      <c r="EA99" s="62">
        <v>0.86499999999999999</v>
      </c>
      <c r="EB99" s="93">
        <f>'[2]METAS FORMACIÓN X CTROS'!$AU99</f>
        <v>0.90363951473136905</v>
      </c>
      <c r="EC99" s="93">
        <f t="shared" si="107"/>
        <v>1.0446699592270163</v>
      </c>
      <c r="ED99" s="62">
        <v>0.78</v>
      </c>
      <c r="EE99" s="93">
        <f>'[2]METAS FORMACIÓN X CTROS'!$AV99</f>
        <v>0.88971962616822398</v>
      </c>
      <c r="EF99" s="93">
        <f t="shared" si="108"/>
        <v>1.1406661873951589</v>
      </c>
      <c r="EG99" s="62">
        <v>0.82250000000000001</v>
      </c>
      <c r="EH99" s="93">
        <f>'[2]METAS FORMACIÓN X CTROS'!$AW99</f>
        <v>0.90061016949152595</v>
      </c>
      <c r="EI99" s="93">
        <f t="shared" si="109"/>
        <v>1.0949667714182687</v>
      </c>
      <c r="EJ99" s="62">
        <v>0.71</v>
      </c>
      <c r="EK99" s="93">
        <f>'[2]METAS FORMACIÓN X CTROS'!$AX99</f>
        <v>0.81711945063550395</v>
      </c>
      <c r="EL99" s="93">
        <f t="shared" si="110"/>
        <v>1.1508724656838085</v>
      </c>
      <c r="EM99" s="62">
        <v>0.25</v>
      </c>
      <c r="EN99" s="93">
        <f>'[2]METAS FORMACIÓN X CTROS'!$AY99</f>
        <v>0.28105000000000002</v>
      </c>
      <c r="EO99" s="93">
        <f t="shared" si="111"/>
        <v>1.1242000000000001</v>
      </c>
      <c r="EP99" s="62">
        <v>0.48</v>
      </c>
      <c r="EQ99" s="93">
        <f>'[2]METAS FORMACIÓN X CTROS'!$AZ99</f>
        <v>0.52419332805114605</v>
      </c>
      <c r="ER99" s="93">
        <f t="shared" si="112"/>
        <v>1.0920694334398877</v>
      </c>
      <c r="ES99" s="62">
        <v>0.78749999999999998</v>
      </c>
      <c r="ET99" s="93">
        <f>'[2]METAS FORMACIÓN X CTROS'!$BA99</f>
        <v>0.839434982790219</v>
      </c>
      <c r="EU99" s="93">
        <f t="shared" si="113"/>
        <v>1.0659491844955162</v>
      </c>
      <c r="EV99" s="62">
        <v>0.51500000000000001</v>
      </c>
      <c r="EW99" s="93">
        <f>'[2]METAS FORMACIÓN X CTROS'!$BB99</f>
        <v>0.326267067808378</v>
      </c>
      <c r="EX99" s="93">
        <f t="shared" si="114"/>
        <v>0.63352828700655917</v>
      </c>
      <c r="EY99" s="62">
        <v>0.65125</v>
      </c>
      <c r="EZ99" s="93">
        <f>'[2]METAS FORMACIÓN X CTROS'!$BC99</f>
        <v>0.58732035655812298</v>
      </c>
      <c r="FA99" s="93">
        <f t="shared" si="115"/>
        <v>0.90183548031957461</v>
      </c>
      <c r="FB99" s="62">
        <v>0.98</v>
      </c>
      <c r="FC99" s="93">
        <f>'[2]METAS FORMACIÓN X CTROS'!$BD99</f>
        <v>0.81109445277361303</v>
      </c>
      <c r="FD99" s="93">
        <f t="shared" si="116"/>
        <v>0.82764740078940102</v>
      </c>
      <c r="FE99" s="62">
        <v>0.39</v>
      </c>
      <c r="FF99" s="93">
        <f>'[2]METAS FORMACIÓN X CTROS'!$BE99</f>
        <v>0.42604166666666698</v>
      </c>
      <c r="FG99" s="93">
        <f t="shared" si="117"/>
        <v>1.0924145299145307</v>
      </c>
      <c r="FH99" s="62">
        <v>0.68500000000000005</v>
      </c>
      <c r="FI99" s="93">
        <f>'[2]METAS FORMACIÓN X CTROS'!$BF99</f>
        <v>0.525318902203324</v>
      </c>
      <c r="FJ99" s="93">
        <f t="shared" si="118"/>
        <v>0.76688890832602041</v>
      </c>
      <c r="FK99" s="54">
        <v>0.82618227372377073</v>
      </c>
      <c r="FL99" s="93">
        <f>'[2]METAS FORMACIÓN X CTROS'!$BG99</f>
        <v>0.879878357830715</v>
      </c>
      <c r="FM99" s="93">
        <f t="shared" si="119"/>
        <v>1.0649930237124614</v>
      </c>
      <c r="FN99" s="54">
        <v>0.61009999999999998</v>
      </c>
      <c r="FO99" s="93">
        <f>'[2]METAS FORMACIÓN X CTROS'!$BH99</f>
        <v>0.70496592015579396</v>
      </c>
      <c r="FP99" s="93">
        <f t="shared" si="120"/>
        <v>1.155492411335509</v>
      </c>
      <c r="FQ99" s="63">
        <v>1404</v>
      </c>
      <c r="FR99" s="8">
        <f>'[2]METAS FORMACIÓN X CTROS'!$BI99</f>
        <v>1099</v>
      </c>
      <c r="FS99" s="54">
        <f t="shared" si="121"/>
        <v>0.78276353276353272</v>
      </c>
      <c r="FT99" s="63">
        <v>815</v>
      </c>
      <c r="FU99" s="8">
        <f>'[2]METAS FORMACIÓN X CTROS'!$BJ99</f>
        <v>326</v>
      </c>
      <c r="FV99" s="54">
        <f t="shared" si="122"/>
        <v>0.4</v>
      </c>
      <c r="FW99" s="63">
        <v>2219</v>
      </c>
      <c r="FX99" s="8">
        <f>'[2]METAS FORMACIÓN X CTROS'!$BK99</f>
        <v>1425</v>
      </c>
      <c r="FY99" s="54">
        <f t="shared" si="123"/>
        <v>0.64218116268589454</v>
      </c>
      <c r="FZ99" s="63">
        <v>19668</v>
      </c>
      <c r="GA99" s="8">
        <f>'[2]METAS FORMACIÓN X CTROS'!$BL99</f>
        <v>14733</v>
      </c>
      <c r="GB99" s="54">
        <f t="shared" si="124"/>
        <v>0.74908480780964004</v>
      </c>
      <c r="GC99" s="63">
        <v>21887</v>
      </c>
      <c r="GD99" s="8">
        <f>'[2]METAS FORMACIÓN X CTROS'!$BM99</f>
        <v>16158</v>
      </c>
      <c r="GE99" s="54">
        <f t="shared" si="125"/>
        <v>0.7382464476629963</v>
      </c>
      <c r="GF99" s="63">
        <v>845</v>
      </c>
      <c r="GG99" s="8">
        <f>'[2]METAS FORMACIÓN X CTROS'!$BN99</f>
        <v>853</v>
      </c>
      <c r="GH99" s="300">
        <f t="shared" si="126"/>
        <v>1.0094674556213017</v>
      </c>
      <c r="GI99" s="8">
        <v>859</v>
      </c>
      <c r="GJ99" s="8">
        <f>'[2]METAS FORMACIÓN X CTROS'!$BO99</f>
        <v>1032</v>
      </c>
      <c r="GK99" s="93">
        <f t="shared" si="127"/>
        <v>1.2013969732246799</v>
      </c>
      <c r="GL99" s="8">
        <v>549</v>
      </c>
      <c r="GM99" s="8">
        <f>'[2]METAS FORMACIÓN X CTROS'!$BP99</f>
        <v>724</v>
      </c>
      <c r="GN99" s="93">
        <f t="shared" si="128"/>
        <v>1.3187613843351549</v>
      </c>
    </row>
    <row r="100" spans="1:196" s="1" customFormat="1" ht="15" customHeight="1" x14ac:dyDescent="0.6">
      <c r="A100" s="16">
        <v>68</v>
      </c>
      <c r="B100" s="17" t="s">
        <v>542</v>
      </c>
      <c r="C100" s="18">
        <v>9225</v>
      </c>
      <c r="D100" s="17" t="s">
        <v>662</v>
      </c>
      <c r="E100" s="8">
        <f>VLOOKUP(C100,'[3]METAS FORMACIÓN X CTROS'!$C$11:$E$128,3,0)</f>
        <v>562</v>
      </c>
      <c r="F100" s="8">
        <f>'[2]METAS FORMACIÓN X CTROS'!$E100</f>
        <v>615</v>
      </c>
      <c r="G100" s="352">
        <f t="shared" si="129"/>
        <v>1.094306049822064</v>
      </c>
      <c r="H100" s="8">
        <f>VLOOKUP(C100,'[3]METAS FORMACIÓN X CTROS'!$C$11:$F$128,4,0)</f>
        <v>1477</v>
      </c>
      <c r="I100" s="8">
        <f>'[2]METAS FORMACIÓN X CTROS'!$F100</f>
        <v>1415</v>
      </c>
      <c r="J100" s="352">
        <f t="shared" si="68"/>
        <v>0.95802301963439407</v>
      </c>
      <c r="K100" s="8">
        <f>VLOOKUP(C100,'[3]METAS FORMACIÓN X CTROS'!$C$11:$G$128,5,0)</f>
        <v>0</v>
      </c>
      <c r="L100" s="8">
        <f>'[2]METAS FORMACIÓN X CTROS'!$G100</f>
        <v>0</v>
      </c>
      <c r="M100" s="352" t="str">
        <f t="shared" si="69"/>
        <v>N/A</v>
      </c>
      <c r="N100" s="8">
        <v>0</v>
      </c>
      <c r="O100" s="8">
        <f>'[2]METAS FORMACIÓN X CTROS'!$H100</f>
        <v>0</v>
      </c>
      <c r="P100" s="355" t="str">
        <f t="shared" si="70"/>
        <v>N/A</v>
      </c>
      <c r="Q100" s="8">
        <v>0</v>
      </c>
      <c r="R100" s="8">
        <f>'[2]METAS FORMACIÓN X CTROS'!$I100</f>
        <v>0</v>
      </c>
      <c r="S100" s="355" t="str">
        <f t="shared" si="71"/>
        <v>N/A</v>
      </c>
      <c r="T100" s="8">
        <v>2039</v>
      </c>
      <c r="U100" s="8">
        <f>'[2]METAS FORMACIÓN X CTROS'!$J100</f>
        <v>2030</v>
      </c>
      <c r="V100" s="352">
        <f t="shared" si="66"/>
        <v>0.99558607160372736</v>
      </c>
      <c r="W100" s="8">
        <v>2039</v>
      </c>
      <c r="X100" s="8">
        <f>'[2]METAS FORMACIÓN X CTROS'!$K100</f>
        <v>2030</v>
      </c>
      <c r="Y100" s="352">
        <f t="shared" si="72"/>
        <v>0.99558607160372736</v>
      </c>
      <c r="Z100" s="8">
        <v>337</v>
      </c>
      <c r="AA100" s="8">
        <f>'[2]METAS FORMACIÓN X CTROS'!$L100</f>
        <v>233</v>
      </c>
      <c r="AB100" s="352">
        <f t="shared" si="73"/>
        <v>0.6913946587537092</v>
      </c>
      <c r="AC100" s="8">
        <v>34</v>
      </c>
      <c r="AD100" s="8">
        <f>'[2]METAS FORMACIÓN X CTROS'!$M100</f>
        <v>70</v>
      </c>
      <c r="AE100" s="355">
        <f t="shared" si="74"/>
        <v>2.0588235294117645</v>
      </c>
      <c r="AF100" s="8">
        <v>0</v>
      </c>
      <c r="AG100" s="8">
        <f>'[2]METAS FORMACIÓN X CTROS'!$N100</f>
        <v>0</v>
      </c>
      <c r="AH100" s="355" t="str">
        <f t="shared" si="75"/>
        <v>N/A</v>
      </c>
      <c r="AI100" s="8">
        <v>371</v>
      </c>
      <c r="AJ100" s="8">
        <f>'[2]METAS FORMACIÓN X CTROS'!$O100</f>
        <v>303</v>
      </c>
      <c r="AK100" s="352">
        <f t="shared" si="76"/>
        <v>0.81671159029649598</v>
      </c>
      <c r="AL100" s="8">
        <v>0</v>
      </c>
      <c r="AM100" s="8">
        <f>'[2]METAS FORMACIÓN X CTROS'!$P100</f>
        <v>0</v>
      </c>
      <c r="AN100" s="352" t="str">
        <f t="shared" si="77"/>
        <v>N/A</v>
      </c>
      <c r="AO100" s="8">
        <v>0</v>
      </c>
      <c r="AP100" s="8">
        <f>'[2]METAS FORMACIÓN X CTROS'!$Q100</f>
        <v>0</v>
      </c>
      <c r="AQ100" s="355" t="str">
        <f t="shared" si="78"/>
        <v>N/A</v>
      </c>
      <c r="AR100" s="8">
        <v>0</v>
      </c>
      <c r="AS100" s="8">
        <f>'[2]METAS FORMACIÓN X CTROS'!$R100</f>
        <v>0</v>
      </c>
      <c r="AT100" s="355" t="str">
        <f t="shared" si="79"/>
        <v>N/A</v>
      </c>
      <c r="AU100" s="8">
        <v>0</v>
      </c>
      <c r="AV100" s="8">
        <f>'[2]METAS FORMACIÓN X CTROS'!$S100</f>
        <v>0</v>
      </c>
      <c r="AW100" s="352" t="str">
        <f t="shared" si="80"/>
        <v>N/A</v>
      </c>
      <c r="AX100" s="8">
        <v>1497</v>
      </c>
      <c r="AY100" s="8">
        <f>'[2]METAS FORMACIÓN X CTROS'!$T100</f>
        <v>1416</v>
      </c>
      <c r="AZ100" s="352">
        <f t="shared" si="81"/>
        <v>0.94589178356713421</v>
      </c>
      <c r="BA100" s="8">
        <v>372</v>
      </c>
      <c r="BB100" s="8">
        <f>'[2]METAS FORMACIÓN X CTROS'!$U100</f>
        <v>379</v>
      </c>
      <c r="BC100" s="352">
        <f t="shared" si="82"/>
        <v>1.0188172043010753</v>
      </c>
      <c r="BD100" s="8">
        <v>81</v>
      </c>
      <c r="BE100" s="8">
        <f>'[2]METAS FORMACIÓN X CTROS'!$V100</f>
        <v>71</v>
      </c>
      <c r="BF100" s="355">
        <f t="shared" si="83"/>
        <v>0.87654320987654322</v>
      </c>
      <c r="BG100" s="8">
        <v>0</v>
      </c>
      <c r="BH100" s="8">
        <f>'[2]METAS FORMACIÓN X CTROS'!$W100</f>
        <v>0</v>
      </c>
      <c r="BI100" s="355" t="str">
        <f t="shared" si="84"/>
        <v>N/A</v>
      </c>
      <c r="BJ100" s="8">
        <v>2130</v>
      </c>
      <c r="BK100" s="8">
        <f>'[2]METAS FORMACIÓN X CTROS'!$X100</f>
        <v>2158</v>
      </c>
      <c r="BL100" s="560">
        <f t="shared" si="67"/>
        <v>1.0131455399061033</v>
      </c>
      <c r="BM100" s="8">
        <v>4080</v>
      </c>
      <c r="BN100" s="8">
        <f>'[2]METAS FORMACIÓN X CTROS'!$Y100</f>
        <v>4024</v>
      </c>
      <c r="BO100" s="352">
        <f t="shared" si="85"/>
        <v>0.98627450980392162</v>
      </c>
      <c r="BP100" s="8">
        <v>0</v>
      </c>
      <c r="BQ100" s="8">
        <f>'[2]METAS FORMACIÓN X CTROS'!$Z100</f>
        <v>0</v>
      </c>
      <c r="BR100" s="352" t="str">
        <f t="shared" si="86"/>
        <v>N/A</v>
      </c>
      <c r="BS100" s="8">
        <v>4451</v>
      </c>
      <c r="BT100" s="8">
        <f>'[2]METAS FORMACIÓN X CTROS'!$AA100</f>
        <v>4327</v>
      </c>
      <c r="BU100" s="352">
        <f t="shared" si="87"/>
        <v>0.97214109188946307</v>
      </c>
      <c r="BV100" s="8">
        <v>6490</v>
      </c>
      <c r="BW100" s="8">
        <f>'[2]METAS FORMACIÓN X CTROS'!$AB100</f>
        <v>6357</v>
      </c>
      <c r="BX100" s="352">
        <f t="shared" si="88"/>
        <v>0.97950693374422193</v>
      </c>
      <c r="BY100" s="8">
        <v>28080</v>
      </c>
      <c r="BZ100" s="8">
        <f>'[2]METAS FORMACIÓN X CTROS'!$AC100</f>
        <v>23521</v>
      </c>
      <c r="CA100" s="358">
        <f t="shared" si="89"/>
        <v>0.83764245014245009</v>
      </c>
      <c r="CB100" s="8">
        <v>19710</v>
      </c>
      <c r="CC100" s="8">
        <f>'[2]METAS FORMACIÓN X CTROS'!$AD100</f>
        <v>19820</v>
      </c>
      <c r="CD100" s="358">
        <f t="shared" si="90"/>
        <v>1.0055809233891426</v>
      </c>
      <c r="CE100" s="8">
        <v>3840</v>
      </c>
      <c r="CF100" s="8">
        <f>'[2]METAS FORMACIÓN X CTROS'!$AE100</f>
        <v>3840</v>
      </c>
      <c r="CG100" s="358">
        <f t="shared" si="91"/>
        <v>1</v>
      </c>
      <c r="CH100" s="8">
        <v>960</v>
      </c>
      <c r="CI100" s="8">
        <f>'[2]METAS FORMACIÓN X CTROS'!$AF100</f>
        <v>952</v>
      </c>
      <c r="CJ100" s="352">
        <f t="shared" si="92"/>
        <v>0.9916666666666667</v>
      </c>
      <c r="CK100" s="8">
        <v>4800</v>
      </c>
      <c r="CL100" s="8">
        <f>'[2]METAS FORMACIÓN X CTROS'!$AG100</f>
        <v>4792</v>
      </c>
      <c r="CM100" s="358">
        <f t="shared" si="93"/>
        <v>0.99833333333333329</v>
      </c>
      <c r="CN100" s="8">
        <v>1449</v>
      </c>
      <c r="CO100" s="8">
        <v>2296</v>
      </c>
      <c r="CP100" s="358">
        <f t="shared" si="94"/>
        <v>1.5845410628019323</v>
      </c>
      <c r="CQ100" s="8">
        <v>900</v>
      </c>
      <c r="CR100" s="8">
        <f>'[2]METAS FORMACIÓN X CTROS'!$AI100</f>
        <v>788</v>
      </c>
      <c r="CS100" s="358">
        <f t="shared" si="95"/>
        <v>0.87555555555555553</v>
      </c>
      <c r="CT100" s="8">
        <v>54939</v>
      </c>
      <c r="CU100" s="8">
        <f>'[2]METAS FORMACIÓN X CTROS'!$AJ100</f>
        <v>51217</v>
      </c>
      <c r="CV100" s="358">
        <f t="shared" si="96"/>
        <v>0.93225213418518715</v>
      </c>
      <c r="CW100" s="8">
        <v>61429</v>
      </c>
      <c r="CX100" s="8">
        <f>'[2]METAS FORMACIÓN X CTROS'!$AK100</f>
        <v>57574</v>
      </c>
      <c r="CY100" s="358">
        <f t="shared" si="97"/>
        <v>0.93724462387471719</v>
      </c>
      <c r="CZ100" s="8">
        <v>1564</v>
      </c>
      <c r="DA100" s="8">
        <f>'[2]METAS FORMACIÓN X CTROS'!$AL100</f>
        <v>2437</v>
      </c>
      <c r="DB100" s="355">
        <f t="shared" si="98"/>
        <v>1.5581841432225063</v>
      </c>
      <c r="DC100" s="8">
        <v>900</v>
      </c>
      <c r="DD100" s="8">
        <f>'[2]METAS FORMACIÓN X CTROS'!$AM100</f>
        <v>788</v>
      </c>
      <c r="DE100" s="355">
        <f t="shared" si="99"/>
        <v>0.87555555555555553</v>
      </c>
      <c r="DF100" s="8">
        <v>33769</v>
      </c>
      <c r="DG100" s="8">
        <f>'[2]METAS FORMACIÓN X CTROS'!$AN100</f>
        <v>29155</v>
      </c>
      <c r="DH100" s="358">
        <f t="shared" si="100"/>
        <v>0.86336580887796499</v>
      </c>
      <c r="DI100" s="62">
        <v>0.78</v>
      </c>
      <c r="DJ100" s="93">
        <f>'[2]METAS FORMACIÓN X CTROS'!$AO100</f>
        <v>0.84726443768996995</v>
      </c>
      <c r="DK100" s="93">
        <f t="shared" si="101"/>
        <v>1.0862364585768844</v>
      </c>
      <c r="DL100" s="62">
        <v>0.52</v>
      </c>
      <c r="DM100" s="93">
        <f>'[2]METAS FORMACIÓN X CTROS'!$AP100</f>
        <v>0.59630606860158297</v>
      </c>
      <c r="DN100" s="93">
        <f t="shared" si="102"/>
        <v>1.1467424396184287</v>
      </c>
      <c r="DO100" s="62">
        <v>0.65</v>
      </c>
      <c r="DP100" s="93">
        <f>'[2]METAS FORMACIÓN X CTROS'!$AQ100</f>
        <v>0.82528310607811395</v>
      </c>
      <c r="DQ100" s="93">
        <f t="shared" si="103"/>
        <v>1.2696663170432523</v>
      </c>
      <c r="DR100" s="62">
        <v>0.79</v>
      </c>
      <c r="DS100" s="93">
        <f>'[2]METAS FORMACIÓN X CTROS'!$AR100</f>
        <v>0.93008130081300799</v>
      </c>
      <c r="DT100" s="93">
        <f t="shared" si="104"/>
        <v>1.1773181022949468</v>
      </c>
      <c r="DU100" s="62">
        <v>0.65</v>
      </c>
      <c r="DV100" s="93">
        <f>'[2]METAS FORMACIÓN X CTROS'!$AS100</f>
        <v>0.63038869257950503</v>
      </c>
      <c r="DW100" s="93">
        <f t="shared" si="105"/>
        <v>0.96982875781462308</v>
      </c>
      <c r="DX100" s="62">
        <v>0.72</v>
      </c>
      <c r="DY100" s="93">
        <f>'[2]METAS FORMACIÓN X CTROS'!$AT100</f>
        <v>0.72118226600985202</v>
      </c>
      <c r="DZ100" s="93">
        <f t="shared" si="106"/>
        <v>1.0016420361247944</v>
      </c>
      <c r="EA100" s="62">
        <v>0.78500000000000003</v>
      </c>
      <c r="EB100" s="93">
        <f>'[2]METAS FORMACIÓN X CTROS'!$AU100</f>
        <v>0.85842647381108905</v>
      </c>
      <c r="EC100" s="93">
        <f t="shared" si="107"/>
        <v>1.0935369093134892</v>
      </c>
      <c r="ED100" s="62">
        <v>0.58499999999999996</v>
      </c>
      <c r="EE100" s="93">
        <f>'[2]METAS FORMACIÓN X CTROS'!$AV100</f>
        <v>0.623188405797101</v>
      </c>
      <c r="EF100" s="93">
        <f t="shared" si="108"/>
        <v>1.0652793261488906</v>
      </c>
      <c r="EG100" s="62">
        <v>0.68500000000000005</v>
      </c>
      <c r="EH100" s="93">
        <f>'[2]METAS FORMACIÓN X CTROS'!$AW100</f>
        <v>0.79204027056787796</v>
      </c>
      <c r="EI100" s="93">
        <f t="shared" si="109"/>
        <v>1.1562631687122304</v>
      </c>
      <c r="EJ100" s="62">
        <v>0.75</v>
      </c>
      <c r="EK100" s="93">
        <f>'[2]METAS FORMACIÓN X CTROS'!$AX100</f>
        <v>0.71068075117370899</v>
      </c>
      <c r="EL100" s="93">
        <f t="shared" si="110"/>
        <v>0.94757433489827869</v>
      </c>
      <c r="EM100" s="62">
        <v>0.26</v>
      </c>
      <c r="EN100" s="93">
        <f>'[2]METAS FORMACIÓN X CTROS'!$AY100</f>
        <v>0.26658382369065498</v>
      </c>
      <c r="EO100" s="93">
        <f t="shared" si="111"/>
        <v>1.0253223988102114</v>
      </c>
      <c r="EP100" s="62">
        <v>0.505</v>
      </c>
      <c r="EQ100" s="93">
        <f>'[2]METAS FORMACIÓN X CTROS'!$AZ100</f>
        <v>0.47343655426908998</v>
      </c>
      <c r="ER100" s="93">
        <f t="shared" si="112"/>
        <v>0.93749812726552473</v>
      </c>
      <c r="ES100" s="62">
        <v>0.76750000000000007</v>
      </c>
      <c r="ET100" s="93">
        <f>'[2]METAS FORMACIÓN X CTROS'!$BA100</f>
        <v>0.73440304021957103</v>
      </c>
      <c r="EU100" s="93">
        <f t="shared" si="113"/>
        <v>0.95687692536751923</v>
      </c>
      <c r="EV100" s="62">
        <v>0.42249999999999999</v>
      </c>
      <c r="EW100" s="93">
        <f>'[2]METAS FORMACIÓN X CTROS'!$BB100</f>
        <v>0.28852683930715101</v>
      </c>
      <c r="EX100" s="93">
        <f t="shared" si="114"/>
        <v>0.68290376167373024</v>
      </c>
      <c r="EY100" s="62">
        <v>0.59499999999999997</v>
      </c>
      <c r="EZ100" s="93">
        <f>'[2]METAS FORMACIÓN X CTROS'!$BC100</f>
        <v>0.50861499982630998</v>
      </c>
      <c r="FA100" s="93">
        <f t="shared" si="115"/>
        <v>0.85481512575850416</v>
      </c>
      <c r="FB100" s="62">
        <v>0.53</v>
      </c>
      <c r="FC100" s="93">
        <f>'[2]METAS FORMACIÓN X CTROS'!$BD100</f>
        <v>0.54201680672268904</v>
      </c>
      <c r="FD100" s="93">
        <f t="shared" si="116"/>
        <v>1.0226732202314888</v>
      </c>
      <c r="FE100" s="62">
        <v>0.28000000000000003</v>
      </c>
      <c r="FF100" s="93">
        <f>'[2]METAS FORMACIÓN X CTROS'!$BE100</f>
        <v>0.29062500000000002</v>
      </c>
      <c r="FG100" s="93">
        <f t="shared" si="117"/>
        <v>1.0379464285714286</v>
      </c>
      <c r="FH100" s="62">
        <v>0.40500000000000003</v>
      </c>
      <c r="FI100" s="93">
        <f>'[2]METAS FORMACIÓN X CTROS'!$BF100</f>
        <v>0.34056761268781299</v>
      </c>
      <c r="FJ100" s="93">
        <f t="shared" si="118"/>
        <v>0.84090768564892093</v>
      </c>
      <c r="FK100" s="54">
        <v>0.9</v>
      </c>
      <c r="FL100" s="93">
        <f>'[2]METAS FORMACIÓN X CTROS'!$BG100</f>
        <v>0.89577349199835898</v>
      </c>
      <c r="FM100" s="93">
        <f t="shared" si="119"/>
        <v>0.9953038799981766</v>
      </c>
      <c r="FN100" s="54">
        <v>0.61009999999999998</v>
      </c>
      <c r="FO100" s="93">
        <f>'[2]METAS FORMACIÓN X CTROS'!$BH100</f>
        <v>0.80964467005076102</v>
      </c>
      <c r="FP100" s="93">
        <f t="shared" si="120"/>
        <v>1.3270687920845126</v>
      </c>
      <c r="FQ100" s="63">
        <v>1610</v>
      </c>
      <c r="FR100" s="8">
        <f>'[2]METAS FORMACIÓN X CTROS'!$BI100</f>
        <v>1265</v>
      </c>
      <c r="FS100" s="54">
        <f t="shared" si="121"/>
        <v>0.7857142857142857</v>
      </c>
      <c r="FT100" s="63">
        <v>353</v>
      </c>
      <c r="FU100" s="8">
        <f>'[2]METAS FORMACIÓN X CTROS'!$BJ100</f>
        <v>157</v>
      </c>
      <c r="FV100" s="54">
        <f t="shared" si="122"/>
        <v>0.44475920679886688</v>
      </c>
      <c r="FW100" s="63">
        <v>1963</v>
      </c>
      <c r="FX100" s="8">
        <f>'[2]METAS FORMACIÓN X CTROS'!$BK100</f>
        <v>1422</v>
      </c>
      <c r="FY100" s="54">
        <f t="shared" si="123"/>
        <v>0.72440142638818139</v>
      </c>
      <c r="FZ100" s="63">
        <v>23668</v>
      </c>
      <c r="GA100" s="8">
        <f>'[2]METAS FORMACIÓN X CTROS'!$BL100</f>
        <v>19505</v>
      </c>
      <c r="GB100" s="54">
        <f t="shared" si="124"/>
        <v>0.82410850092952515</v>
      </c>
      <c r="GC100" s="63">
        <v>25631</v>
      </c>
      <c r="GD100" s="8">
        <f>'[2]METAS FORMACIÓN X CTROS'!$BM100</f>
        <v>20927</v>
      </c>
      <c r="GE100" s="54">
        <f t="shared" si="125"/>
        <v>0.81647224064609258</v>
      </c>
      <c r="GF100" s="63">
        <v>776</v>
      </c>
      <c r="GG100" s="8">
        <f>'[2]METAS FORMACIÓN X CTROS'!$BN100</f>
        <v>802</v>
      </c>
      <c r="GH100" s="300">
        <f t="shared" si="126"/>
        <v>1.0335051546391754</v>
      </c>
      <c r="GI100" s="8">
        <v>1049</v>
      </c>
      <c r="GJ100" s="8">
        <f>'[2]METAS FORMACIÓN X CTROS'!$BO100</f>
        <v>1870</v>
      </c>
      <c r="GK100" s="93">
        <f t="shared" si="127"/>
        <v>1.782650142993327</v>
      </c>
      <c r="GL100" s="8">
        <v>549</v>
      </c>
      <c r="GM100" s="8">
        <f>'[2]METAS FORMACIÓN X CTROS'!$BP100</f>
        <v>515</v>
      </c>
      <c r="GN100" s="93">
        <f t="shared" si="128"/>
        <v>0.93806921675774135</v>
      </c>
    </row>
    <row r="101" spans="1:196" s="1" customFormat="1" ht="15" customHeight="1" x14ac:dyDescent="0.6">
      <c r="A101" s="16">
        <v>68</v>
      </c>
      <c r="B101" s="17" t="s">
        <v>542</v>
      </c>
      <c r="C101" s="18">
        <v>9309</v>
      </c>
      <c r="D101" s="17" t="s">
        <v>663</v>
      </c>
      <c r="E101" s="8">
        <f>VLOOKUP(C101,'[3]METAS FORMACIÓN X CTROS'!$C$11:$E$128,3,0)</f>
        <v>2960</v>
      </c>
      <c r="F101" s="8">
        <f>'[2]METAS FORMACIÓN X CTROS'!$E101</f>
        <v>3001</v>
      </c>
      <c r="G101" s="352">
        <f t="shared" si="129"/>
        <v>1.0138513513513514</v>
      </c>
      <c r="H101" s="8">
        <f>VLOOKUP(C101,'[3]METAS FORMACIÓN X CTROS'!$C$11:$F$128,4,0)</f>
        <v>1793</v>
      </c>
      <c r="I101" s="8">
        <f>'[2]METAS FORMACIÓN X CTROS'!$F101</f>
        <v>1921</v>
      </c>
      <c r="J101" s="352">
        <f t="shared" si="68"/>
        <v>1.0713887339654211</v>
      </c>
      <c r="K101" s="8">
        <f>VLOOKUP(C101,'[3]METAS FORMACIÓN X CTROS'!$C$11:$G$128,5,0)</f>
        <v>193</v>
      </c>
      <c r="L101" s="8">
        <f>'[2]METAS FORMACIÓN X CTROS'!$G101</f>
        <v>192</v>
      </c>
      <c r="M101" s="352">
        <f t="shared" si="69"/>
        <v>0.99481865284974091</v>
      </c>
      <c r="N101" s="8">
        <v>0</v>
      </c>
      <c r="O101" s="8">
        <f>'[2]METAS FORMACIÓN X CTROS'!$H101</f>
        <v>0</v>
      </c>
      <c r="P101" s="355" t="str">
        <f t="shared" si="70"/>
        <v>N/A</v>
      </c>
      <c r="Q101" s="8">
        <v>0</v>
      </c>
      <c r="R101" s="8">
        <f>'[2]METAS FORMACIÓN X CTROS'!$I101</f>
        <v>0</v>
      </c>
      <c r="S101" s="355" t="str">
        <f t="shared" si="71"/>
        <v>N/A</v>
      </c>
      <c r="T101" s="8">
        <v>4946</v>
      </c>
      <c r="U101" s="8">
        <f>'[2]METAS FORMACIÓN X CTROS'!$J101</f>
        <v>5114</v>
      </c>
      <c r="V101" s="352">
        <f t="shared" si="66"/>
        <v>1.0339668418924384</v>
      </c>
      <c r="W101" s="8">
        <v>4946</v>
      </c>
      <c r="X101" s="8">
        <f>'[2]METAS FORMACIÓN X CTROS'!$K101</f>
        <v>5114</v>
      </c>
      <c r="Y101" s="352">
        <f t="shared" si="72"/>
        <v>1.0339668418924384</v>
      </c>
      <c r="Z101" s="8">
        <v>60</v>
      </c>
      <c r="AA101" s="8">
        <f>'[2]METAS FORMACIÓN X CTROS'!$L101</f>
        <v>31</v>
      </c>
      <c r="AB101" s="352">
        <f t="shared" si="73"/>
        <v>0.51666666666666672</v>
      </c>
      <c r="AC101" s="8">
        <v>0</v>
      </c>
      <c r="AD101" s="8">
        <f>'[2]METAS FORMACIÓN X CTROS'!$M101</f>
        <v>0</v>
      </c>
      <c r="AE101" s="355" t="str">
        <f t="shared" si="74"/>
        <v>N/A</v>
      </c>
      <c r="AF101" s="8">
        <v>0</v>
      </c>
      <c r="AG101" s="8">
        <f>'[2]METAS FORMACIÓN X CTROS'!$N101</f>
        <v>0</v>
      </c>
      <c r="AH101" s="355" t="str">
        <f t="shared" si="75"/>
        <v>N/A</v>
      </c>
      <c r="AI101" s="8">
        <v>60</v>
      </c>
      <c r="AJ101" s="8">
        <f>'[2]METAS FORMACIÓN X CTROS'!$O101</f>
        <v>31</v>
      </c>
      <c r="AK101" s="352">
        <f t="shared" si="76"/>
        <v>0.51666666666666672</v>
      </c>
      <c r="AL101" s="8">
        <v>0</v>
      </c>
      <c r="AM101" s="8">
        <f>'[2]METAS FORMACIÓN X CTROS'!$P101</f>
        <v>0</v>
      </c>
      <c r="AN101" s="352" t="str">
        <f t="shared" si="77"/>
        <v>N/A</v>
      </c>
      <c r="AO101" s="8">
        <v>0</v>
      </c>
      <c r="AP101" s="8">
        <f>'[2]METAS FORMACIÓN X CTROS'!$Q101</f>
        <v>0</v>
      </c>
      <c r="AQ101" s="355" t="str">
        <f t="shared" si="78"/>
        <v>N/A</v>
      </c>
      <c r="AR101" s="8">
        <v>0</v>
      </c>
      <c r="AS101" s="8">
        <f>'[2]METAS FORMACIÓN X CTROS'!$R101</f>
        <v>0</v>
      </c>
      <c r="AT101" s="355" t="str">
        <f t="shared" si="79"/>
        <v>N/A</v>
      </c>
      <c r="AU101" s="8">
        <v>0</v>
      </c>
      <c r="AV101" s="8">
        <f>'[2]METAS FORMACIÓN X CTROS'!$S101</f>
        <v>0</v>
      </c>
      <c r="AW101" s="352" t="str">
        <f t="shared" si="80"/>
        <v>N/A</v>
      </c>
      <c r="AX101" s="8">
        <v>2342</v>
      </c>
      <c r="AY101" s="8">
        <f>'[2]METAS FORMACIÓN X CTROS'!$T101</f>
        <v>2279</v>
      </c>
      <c r="AZ101" s="352">
        <f t="shared" si="81"/>
        <v>0.97309991460290346</v>
      </c>
      <c r="BA101" s="8">
        <v>1046</v>
      </c>
      <c r="BB101" s="8">
        <f>'[2]METAS FORMACIÓN X CTROS'!$U101</f>
        <v>1041</v>
      </c>
      <c r="BC101" s="352">
        <f t="shared" si="82"/>
        <v>0.9952198852772467</v>
      </c>
      <c r="BD101" s="8">
        <v>30</v>
      </c>
      <c r="BE101" s="8">
        <f>'[2]METAS FORMACIÓN X CTROS'!$V101</f>
        <v>15</v>
      </c>
      <c r="BF101" s="355">
        <f t="shared" si="83"/>
        <v>0.5</v>
      </c>
      <c r="BG101" s="8">
        <v>0</v>
      </c>
      <c r="BH101" s="8">
        <f>'[2]METAS FORMACIÓN X CTROS'!$W101</f>
        <v>0</v>
      </c>
      <c r="BI101" s="355" t="str">
        <f t="shared" si="84"/>
        <v>N/A</v>
      </c>
      <c r="BJ101" s="8">
        <v>8588</v>
      </c>
      <c r="BK101" s="8">
        <f>'[2]METAS FORMACIÓN X CTROS'!$X101</f>
        <v>8433</v>
      </c>
      <c r="BL101" s="560">
        <f t="shared" si="67"/>
        <v>0.98195156031672104</v>
      </c>
      <c r="BM101" s="8">
        <v>12006</v>
      </c>
      <c r="BN101" s="8">
        <f>'[2]METAS FORMACIÓN X CTROS'!$Y101</f>
        <v>11768</v>
      </c>
      <c r="BO101" s="352">
        <f t="shared" si="85"/>
        <v>0.98017657837747796</v>
      </c>
      <c r="BP101" s="8">
        <v>0</v>
      </c>
      <c r="BQ101" s="8">
        <f>'[2]METAS FORMACIÓN X CTROS'!$Z101</f>
        <v>0</v>
      </c>
      <c r="BR101" s="352" t="str">
        <f t="shared" si="86"/>
        <v>N/A</v>
      </c>
      <c r="BS101" s="8">
        <v>12066</v>
      </c>
      <c r="BT101" s="8">
        <f>'[2]METAS FORMACIÓN X CTROS'!$AA101</f>
        <v>11799</v>
      </c>
      <c r="BU101" s="352">
        <f t="shared" si="87"/>
        <v>0.97787170561909498</v>
      </c>
      <c r="BV101" s="8">
        <v>17012</v>
      </c>
      <c r="BW101" s="8">
        <f>'[2]METAS FORMACIÓN X CTROS'!$AB101</f>
        <v>16913</v>
      </c>
      <c r="BX101" s="352">
        <f t="shared" si="88"/>
        <v>0.99418057841523633</v>
      </c>
      <c r="BY101" s="8">
        <v>15600</v>
      </c>
      <c r="BZ101" s="8">
        <f>'[2]METAS FORMACIÓN X CTROS'!$AC101</f>
        <v>12112</v>
      </c>
      <c r="CA101" s="358">
        <f t="shared" si="89"/>
        <v>0.77641025641025641</v>
      </c>
      <c r="CB101" s="8">
        <v>21420</v>
      </c>
      <c r="CC101" s="8">
        <f>'[2]METAS FORMACIÓN X CTROS'!$AD101</f>
        <v>21304</v>
      </c>
      <c r="CD101" s="358">
        <f t="shared" si="90"/>
        <v>0.99458450046685343</v>
      </c>
      <c r="CE101" s="8">
        <v>3840</v>
      </c>
      <c r="CF101" s="8">
        <f>'[2]METAS FORMACIÓN X CTROS'!$AE101</f>
        <v>3840</v>
      </c>
      <c r="CG101" s="358">
        <f t="shared" si="91"/>
        <v>1</v>
      </c>
      <c r="CH101" s="8">
        <v>1500</v>
      </c>
      <c r="CI101" s="8">
        <f>'[2]METAS FORMACIÓN X CTROS'!$AF101</f>
        <v>1368</v>
      </c>
      <c r="CJ101" s="352">
        <f t="shared" si="92"/>
        <v>0.91200000000000003</v>
      </c>
      <c r="CK101" s="8">
        <v>5340</v>
      </c>
      <c r="CL101" s="8">
        <f>'[2]METAS FORMACIÓN X CTROS'!$AG101</f>
        <v>5208</v>
      </c>
      <c r="CM101" s="358">
        <f t="shared" si="93"/>
        <v>0.97528089887640446</v>
      </c>
      <c r="CN101" s="8">
        <v>1449</v>
      </c>
      <c r="CO101" s="8">
        <v>2203</v>
      </c>
      <c r="CP101" s="358">
        <f t="shared" si="94"/>
        <v>1.5203588681849551</v>
      </c>
      <c r="CQ101" s="8">
        <v>900</v>
      </c>
      <c r="CR101" s="8">
        <f>'[2]METAS FORMACIÓN X CTROS'!$AI101</f>
        <v>982</v>
      </c>
      <c r="CS101" s="358">
        <f t="shared" si="95"/>
        <v>1.0911111111111111</v>
      </c>
      <c r="CT101" s="8">
        <v>44709</v>
      </c>
      <c r="CU101" s="8">
        <f>'[2]METAS FORMACIÓN X CTROS'!$AJ101</f>
        <v>41809</v>
      </c>
      <c r="CV101" s="358">
        <f t="shared" si="96"/>
        <v>0.93513610235075717</v>
      </c>
      <c r="CW101" s="8">
        <v>61721</v>
      </c>
      <c r="CX101" s="8">
        <f>'[2]METAS FORMACIÓN X CTROS'!$AK101</f>
        <v>58722</v>
      </c>
      <c r="CY101" s="358">
        <f t="shared" si="97"/>
        <v>0.95141037896339986</v>
      </c>
      <c r="CZ101" s="8">
        <v>1479</v>
      </c>
      <c r="DA101" s="8">
        <f>'[2]METAS FORMACIÓN X CTROS'!$AL101</f>
        <v>2218</v>
      </c>
      <c r="DB101" s="355">
        <f t="shared" si="98"/>
        <v>1.4996619337390129</v>
      </c>
      <c r="DC101" s="8">
        <v>900</v>
      </c>
      <c r="DD101" s="8">
        <f>'[2]METAS FORMACIÓN X CTROS'!$AM101</f>
        <v>982</v>
      </c>
      <c r="DE101" s="355">
        <f t="shared" si="99"/>
        <v>1.0911111111111111</v>
      </c>
      <c r="DF101" s="8">
        <v>22279</v>
      </c>
      <c r="DG101" s="8">
        <f>'[2]METAS FORMACIÓN X CTROS'!$AN101</f>
        <v>18914</v>
      </c>
      <c r="DH101" s="358">
        <f t="shared" si="100"/>
        <v>0.84896090488801113</v>
      </c>
      <c r="DI101" s="62">
        <v>0.89</v>
      </c>
      <c r="DJ101" s="93">
        <f>'[2]METAS FORMACIÓN X CTROS'!$AO101</f>
        <v>0.88120468488566694</v>
      </c>
      <c r="DK101" s="93">
        <f t="shared" si="101"/>
        <v>0.99011762346704146</v>
      </c>
      <c r="DL101" s="62">
        <v>0.79</v>
      </c>
      <c r="DM101" s="93">
        <f>'[2]METAS FORMACIÓN X CTROS'!$AP101</f>
        <v>0.76945244956772296</v>
      </c>
      <c r="DN101" s="93">
        <f t="shared" si="102"/>
        <v>0.97399044249078848</v>
      </c>
      <c r="DO101" s="62">
        <v>0.84000000000000008</v>
      </c>
      <c r="DP101" s="93">
        <f>'[2]METAS FORMACIÓN X CTROS'!$AQ101</f>
        <v>0.87134502923976598</v>
      </c>
      <c r="DQ101" s="93">
        <f t="shared" si="103"/>
        <v>1.0373155109997214</v>
      </c>
      <c r="DR101" s="62">
        <v>0.89</v>
      </c>
      <c r="DS101" s="93">
        <f>'[2]METAS FORMACIÓN X CTROS'!$AR101</f>
        <v>0.89602254932665204</v>
      </c>
      <c r="DT101" s="93">
        <f t="shared" si="104"/>
        <v>1.0067669093557887</v>
      </c>
      <c r="DU101" s="62">
        <v>0.87</v>
      </c>
      <c r="DV101" s="93">
        <f>'[2]METAS FORMACIÓN X CTROS'!$AS101</f>
        <v>0.808433107756377</v>
      </c>
      <c r="DW101" s="93">
        <f t="shared" si="105"/>
        <v>0.92923345719123795</v>
      </c>
      <c r="DX101" s="62">
        <v>0.88</v>
      </c>
      <c r="DY101" s="93">
        <f>'[2]METAS FORMACIÓN X CTROS'!$AT101</f>
        <v>0.86312084473993</v>
      </c>
      <c r="DZ101" s="93">
        <f t="shared" si="106"/>
        <v>0.98081914174992046</v>
      </c>
      <c r="EA101" s="62">
        <v>0.89</v>
      </c>
      <c r="EB101" s="93">
        <f>'[2]METAS FORMACIÓN X CTROS'!$AU101</f>
        <v>0.88459608630205699</v>
      </c>
      <c r="EC101" s="93">
        <f t="shared" si="107"/>
        <v>0.99392818685624384</v>
      </c>
      <c r="ED101" s="62">
        <v>0.83000000000000007</v>
      </c>
      <c r="EE101" s="93">
        <f>'[2]METAS FORMACIÓN X CTROS'!$AV101</f>
        <v>0.79473328831870305</v>
      </c>
      <c r="EF101" s="93">
        <f t="shared" si="108"/>
        <v>0.95750998592614822</v>
      </c>
      <c r="EG101" s="62">
        <v>0.8600000000000001</v>
      </c>
      <c r="EH101" s="93">
        <f>'[2]METAS FORMACIÓN X CTROS'!$AW101</f>
        <v>0.86885827469993504</v>
      </c>
      <c r="EI101" s="93">
        <f t="shared" si="109"/>
        <v>1.0103003194185289</v>
      </c>
      <c r="EJ101" s="62">
        <v>0.8</v>
      </c>
      <c r="EK101" s="93">
        <f>'[2]METAS FORMACIÓN X CTROS'!$AX101</f>
        <v>0.73504273504273498</v>
      </c>
      <c r="EL101" s="93">
        <f t="shared" si="110"/>
        <v>0.91880341880341865</v>
      </c>
      <c r="EM101" s="62">
        <v>0.25</v>
      </c>
      <c r="EN101" s="93">
        <f>'[2]METAS FORMACIÓN X CTROS'!$AY101</f>
        <v>0.32447342026078202</v>
      </c>
      <c r="EO101" s="93">
        <f t="shared" si="111"/>
        <v>1.2978936810431281</v>
      </c>
      <c r="EP101" s="62">
        <v>0.52500000000000002</v>
      </c>
      <c r="EQ101" s="93">
        <f>'[2]METAS FORMACIÓN X CTROS'!$AZ101</f>
        <v>0.57839221220311399</v>
      </c>
      <c r="ER101" s="93">
        <f t="shared" si="112"/>
        <v>1.1016994518154553</v>
      </c>
      <c r="ES101" s="62">
        <v>0.84499999999999997</v>
      </c>
      <c r="ET101" s="93">
        <f>'[2]METAS FORMACIÓN X CTROS'!$BA101</f>
        <v>0.78745478295819904</v>
      </c>
      <c r="EU101" s="93">
        <f t="shared" si="113"/>
        <v>0.93189915142982138</v>
      </c>
      <c r="EV101" s="62">
        <v>0.54</v>
      </c>
      <c r="EW101" s="93">
        <f>'[2]METAS FORMACIÓN X CTROS'!$BB101</f>
        <v>0.39811779634133398</v>
      </c>
      <c r="EX101" s="93">
        <f t="shared" si="114"/>
        <v>0.73725517840987775</v>
      </c>
      <c r="EY101" s="62">
        <v>0.6925</v>
      </c>
      <c r="EZ101" s="93">
        <f>'[2]METAS FORMACIÓN X CTROS'!$BC101</f>
        <v>0.66205170123633394</v>
      </c>
      <c r="FA101" s="93">
        <f t="shared" si="115"/>
        <v>0.95603133752539193</v>
      </c>
      <c r="FB101" s="62">
        <v>0.79</v>
      </c>
      <c r="FC101" s="93">
        <f>'[2]METAS FORMACIÓN X CTROS'!$BD101</f>
        <v>0.74780701754386003</v>
      </c>
      <c r="FD101" s="93">
        <f t="shared" si="116"/>
        <v>0.9465911614479241</v>
      </c>
      <c r="FE101" s="62">
        <v>0.26</v>
      </c>
      <c r="FF101" s="93">
        <f>'[2]METAS FORMACIÓN X CTROS'!$BE101</f>
        <v>0.395572916666667</v>
      </c>
      <c r="FG101" s="93">
        <f t="shared" si="117"/>
        <v>1.521434294871796</v>
      </c>
      <c r="FH101" s="62">
        <v>0.52500000000000002</v>
      </c>
      <c r="FI101" s="93">
        <f>'[2]METAS FORMACIÓN X CTROS'!$BF101</f>
        <v>0.48809523809523803</v>
      </c>
      <c r="FJ101" s="93">
        <f t="shared" si="118"/>
        <v>0.92970521541950102</v>
      </c>
      <c r="FK101" s="54">
        <v>0.79425465838509313</v>
      </c>
      <c r="FL101" s="93">
        <f>'[2]METAS FORMACIÓN X CTROS'!$BG101</f>
        <v>0.80297565374211</v>
      </c>
      <c r="FM101" s="93">
        <f t="shared" si="119"/>
        <v>1.0109800997261367</v>
      </c>
      <c r="FN101" s="54">
        <v>0.61009999999999998</v>
      </c>
      <c r="FO101" s="93">
        <f>'[2]METAS FORMACIÓN X CTROS'!$BH101</f>
        <v>0.85030549898166996</v>
      </c>
      <c r="FP101" s="93">
        <f t="shared" si="120"/>
        <v>1.3937149630907557</v>
      </c>
      <c r="FQ101" s="63">
        <v>5131</v>
      </c>
      <c r="FR101" s="8">
        <f>'[2]METAS FORMACIÓN X CTROS'!$BI101</f>
        <v>857</v>
      </c>
      <c r="FS101" s="54">
        <f t="shared" si="121"/>
        <v>0.16702397193529525</v>
      </c>
      <c r="FT101" s="63">
        <v>887</v>
      </c>
      <c r="FU101" s="8">
        <f>'[2]METAS FORMACIÓN X CTROS'!$BJ101</f>
        <v>549</v>
      </c>
      <c r="FV101" s="54">
        <f t="shared" si="122"/>
        <v>0.61894024802705749</v>
      </c>
      <c r="FW101" s="63">
        <v>6018</v>
      </c>
      <c r="FX101" s="8">
        <f>'[2]METAS FORMACIÓN X CTROS'!$BK101</f>
        <v>1406</v>
      </c>
      <c r="FY101" s="54">
        <f t="shared" si="123"/>
        <v>0.23363243602525757</v>
      </c>
      <c r="FZ101" s="63">
        <v>23219</v>
      </c>
      <c r="GA101" s="8">
        <f>'[2]METAS FORMACIÓN X CTROS'!$BL101</f>
        <v>19992</v>
      </c>
      <c r="GB101" s="54">
        <f t="shared" si="124"/>
        <v>0.86101899306602347</v>
      </c>
      <c r="GC101" s="63">
        <v>29237</v>
      </c>
      <c r="GD101" s="8">
        <f>'[2]METAS FORMACIÓN X CTROS'!$BM101</f>
        <v>21398</v>
      </c>
      <c r="GE101" s="54">
        <f t="shared" si="125"/>
        <v>0.73188083592707875</v>
      </c>
      <c r="GF101" s="63">
        <v>3073</v>
      </c>
      <c r="GG101" s="8">
        <f>'[2]METAS FORMACIÓN X CTROS'!$BN101</f>
        <v>0</v>
      </c>
      <c r="GH101" s="300">
        <f t="shared" si="126"/>
        <v>0</v>
      </c>
      <c r="GI101" s="8">
        <v>826</v>
      </c>
      <c r="GJ101" s="8">
        <f>'[2]METAS FORMACIÓN X CTROS'!$BO101</f>
        <v>1503</v>
      </c>
      <c r="GK101" s="93">
        <f t="shared" si="127"/>
        <v>1.8196125907990315</v>
      </c>
      <c r="GL101" s="8">
        <v>549</v>
      </c>
      <c r="GM101" s="8">
        <f>'[2]METAS FORMACIÓN X CTROS'!$BP101</f>
        <v>568</v>
      </c>
      <c r="GN101" s="93">
        <f t="shared" si="128"/>
        <v>1.0346083788706739</v>
      </c>
    </row>
    <row r="102" spans="1:196" s="1" customFormat="1" ht="15" customHeight="1" x14ac:dyDescent="0.6">
      <c r="A102" s="16">
        <v>68</v>
      </c>
      <c r="B102" s="17" t="s">
        <v>542</v>
      </c>
      <c r="C102" s="18">
        <v>9540</v>
      </c>
      <c r="D102" s="17" t="s">
        <v>664</v>
      </c>
      <c r="E102" s="8">
        <f>VLOOKUP(C102,'[3]METAS FORMACIÓN X CTROS'!$C$11:$E$128,3,0)</f>
        <v>1977</v>
      </c>
      <c r="F102" s="8">
        <f>'[2]METAS FORMACIÓN X CTROS'!$E102</f>
        <v>2015</v>
      </c>
      <c r="G102" s="352">
        <f t="shared" si="129"/>
        <v>1.0192210419828023</v>
      </c>
      <c r="H102" s="8">
        <f>VLOOKUP(C102,'[3]METAS FORMACIÓN X CTROS'!$C$11:$F$128,4,0)</f>
        <v>706</v>
      </c>
      <c r="I102" s="8">
        <f>'[2]METAS FORMACIÓN X CTROS'!$F102</f>
        <v>695</v>
      </c>
      <c r="J102" s="352">
        <f t="shared" si="68"/>
        <v>0.98441926345609065</v>
      </c>
      <c r="K102" s="8">
        <f>VLOOKUP(C102,'[3]METAS FORMACIÓN X CTROS'!$C$11:$G$128,5,0)</f>
        <v>0</v>
      </c>
      <c r="L102" s="8">
        <f>'[2]METAS FORMACIÓN X CTROS'!$G102</f>
        <v>0</v>
      </c>
      <c r="M102" s="352" t="str">
        <f t="shared" si="69"/>
        <v>N/A</v>
      </c>
      <c r="N102" s="8">
        <v>0</v>
      </c>
      <c r="O102" s="8">
        <f>'[2]METAS FORMACIÓN X CTROS'!$H102</f>
        <v>0</v>
      </c>
      <c r="P102" s="355" t="str">
        <f t="shared" si="70"/>
        <v>N/A</v>
      </c>
      <c r="Q102" s="8">
        <v>0</v>
      </c>
      <c r="R102" s="8">
        <f>'[2]METAS FORMACIÓN X CTROS'!$I102</f>
        <v>0</v>
      </c>
      <c r="S102" s="355" t="str">
        <f t="shared" si="71"/>
        <v>N/A</v>
      </c>
      <c r="T102" s="8">
        <v>2683</v>
      </c>
      <c r="U102" s="8">
        <f>'[2]METAS FORMACIÓN X CTROS'!$J102</f>
        <v>2710</v>
      </c>
      <c r="V102" s="352">
        <f t="shared" si="66"/>
        <v>1.0100633619083117</v>
      </c>
      <c r="W102" s="8">
        <v>2683</v>
      </c>
      <c r="X102" s="8">
        <f>'[2]METAS FORMACIÓN X CTROS'!$K102</f>
        <v>2710</v>
      </c>
      <c r="Y102" s="352">
        <f t="shared" si="72"/>
        <v>1.0100633619083117</v>
      </c>
      <c r="Z102" s="8">
        <v>0</v>
      </c>
      <c r="AA102" s="8">
        <f>'[2]METAS FORMACIÓN X CTROS'!$L102</f>
        <v>0</v>
      </c>
      <c r="AB102" s="352" t="str">
        <f t="shared" si="73"/>
        <v>N/A</v>
      </c>
      <c r="AC102" s="8">
        <v>0</v>
      </c>
      <c r="AD102" s="8">
        <f>'[2]METAS FORMACIÓN X CTROS'!$M102</f>
        <v>0</v>
      </c>
      <c r="AE102" s="355" t="str">
        <f t="shared" si="74"/>
        <v>N/A</v>
      </c>
      <c r="AF102" s="8">
        <v>0</v>
      </c>
      <c r="AG102" s="8">
        <f>'[2]METAS FORMACIÓN X CTROS'!$N102</f>
        <v>0</v>
      </c>
      <c r="AH102" s="355" t="str">
        <f t="shared" si="75"/>
        <v>N/A</v>
      </c>
      <c r="AI102" s="8">
        <v>0</v>
      </c>
      <c r="AJ102" s="8">
        <f>'[2]METAS FORMACIÓN X CTROS'!$O102</f>
        <v>0</v>
      </c>
      <c r="AK102" s="352" t="str">
        <f t="shared" si="76"/>
        <v>N/A</v>
      </c>
      <c r="AL102" s="8">
        <v>0</v>
      </c>
      <c r="AM102" s="8">
        <f>'[2]METAS FORMACIÓN X CTROS'!$P102</f>
        <v>0</v>
      </c>
      <c r="AN102" s="352" t="str">
        <f t="shared" si="77"/>
        <v>N/A</v>
      </c>
      <c r="AO102" s="8">
        <v>0</v>
      </c>
      <c r="AP102" s="8">
        <f>'[2]METAS FORMACIÓN X CTROS'!$Q102</f>
        <v>0</v>
      </c>
      <c r="AQ102" s="355" t="str">
        <f t="shared" si="78"/>
        <v>N/A</v>
      </c>
      <c r="AR102" s="8">
        <v>0</v>
      </c>
      <c r="AS102" s="8">
        <f>'[2]METAS FORMACIÓN X CTROS'!$R102</f>
        <v>0</v>
      </c>
      <c r="AT102" s="355" t="str">
        <f t="shared" si="79"/>
        <v>N/A</v>
      </c>
      <c r="AU102" s="8">
        <v>0</v>
      </c>
      <c r="AV102" s="8">
        <f>'[2]METAS FORMACIÓN X CTROS'!$S102</f>
        <v>0</v>
      </c>
      <c r="AW102" s="352" t="str">
        <f t="shared" si="80"/>
        <v>N/A</v>
      </c>
      <c r="AX102" s="8">
        <v>843</v>
      </c>
      <c r="AY102" s="8">
        <f>'[2]METAS FORMACIÓN X CTROS'!$T102</f>
        <v>808</v>
      </c>
      <c r="AZ102" s="352">
        <f t="shared" si="81"/>
        <v>0.95848161328588377</v>
      </c>
      <c r="BA102" s="8">
        <v>197</v>
      </c>
      <c r="BB102" s="8">
        <f>'[2]METAS FORMACIÓN X CTROS'!$U102</f>
        <v>203</v>
      </c>
      <c r="BC102" s="352">
        <f t="shared" si="82"/>
        <v>1.0304568527918783</v>
      </c>
      <c r="BD102" s="8">
        <v>80</v>
      </c>
      <c r="BE102" s="8">
        <f>'[2]METAS FORMACIÓN X CTROS'!$V102</f>
        <v>96</v>
      </c>
      <c r="BF102" s="355">
        <f t="shared" si="83"/>
        <v>1.2</v>
      </c>
      <c r="BG102" s="8">
        <v>0</v>
      </c>
      <c r="BH102" s="8">
        <f>'[2]METAS FORMACIÓN X CTROS'!$W102</f>
        <v>0</v>
      </c>
      <c r="BI102" s="355" t="str">
        <f t="shared" si="84"/>
        <v>N/A</v>
      </c>
      <c r="BJ102" s="8">
        <v>5023</v>
      </c>
      <c r="BK102" s="8">
        <f>'[2]METAS FORMACIÓN X CTROS'!$X102</f>
        <v>4979</v>
      </c>
      <c r="BL102" s="560">
        <f t="shared" si="67"/>
        <v>0.9912402946446347</v>
      </c>
      <c r="BM102" s="8">
        <v>6143</v>
      </c>
      <c r="BN102" s="8">
        <f>'[2]METAS FORMACIÓN X CTROS'!$Y102</f>
        <v>6086</v>
      </c>
      <c r="BO102" s="352">
        <f t="shared" si="85"/>
        <v>0.99072114601986005</v>
      </c>
      <c r="BP102" s="8">
        <v>0</v>
      </c>
      <c r="BQ102" s="8">
        <f>'[2]METAS FORMACIÓN X CTROS'!$Z102</f>
        <v>0</v>
      </c>
      <c r="BR102" s="352" t="str">
        <f t="shared" si="86"/>
        <v>N/A</v>
      </c>
      <c r="BS102" s="8">
        <v>6143</v>
      </c>
      <c r="BT102" s="8">
        <f>'[2]METAS FORMACIÓN X CTROS'!$AA102</f>
        <v>6086</v>
      </c>
      <c r="BU102" s="352">
        <f t="shared" si="87"/>
        <v>0.99072114601986005</v>
      </c>
      <c r="BV102" s="8">
        <v>8826</v>
      </c>
      <c r="BW102" s="8">
        <f>'[2]METAS FORMACIÓN X CTROS'!$AB102</f>
        <v>8796</v>
      </c>
      <c r="BX102" s="352">
        <f t="shared" si="88"/>
        <v>0.9966009517335146</v>
      </c>
      <c r="BY102" s="8">
        <v>8000</v>
      </c>
      <c r="BZ102" s="8">
        <f>'[2]METAS FORMACIÓN X CTROS'!$AC102</f>
        <v>6720</v>
      </c>
      <c r="CA102" s="358">
        <f t="shared" si="89"/>
        <v>0.84</v>
      </c>
      <c r="CB102" s="8">
        <v>21780</v>
      </c>
      <c r="CC102" s="8">
        <f>'[2]METAS FORMACIÓN X CTROS'!$AD102</f>
        <v>22818</v>
      </c>
      <c r="CD102" s="358">
        <f t="shared" si="90"/>
        <v>1.0476584022038566</v>
      </c>
      <c r="CE102" s="8">
        <v>3840</v>
      </c>
      <c r="CF102" s="8">
        <f>'[2]METAS FORMACIÓN X CTROS'!$AE102</f>
        <v>3681</v>
      </c>
      <c r="CG102" s="358">
        <f t="shared" si="91"/>
        <v>0.95859375000000002</v>
      </c>
      <c r="CH102" s="8">
        <v>720</v>
      </c>
      <c r="CI102" s="8">
        <f>'[2]METAS FORMACIÓN X CTROS'!$AF102</f>
        <v>721</v>
      </c>
      <c r="CJ102" s="352">
        <f t="shared" si="92"/>
        <v>1.0013888888888889</v>
      </c>
      <c r="CK102" s="8">
        <v>4560</v>
      </c>
      <c r="CL102" s="8">
        <f>'[2]METAS FORMACIÓN X CTROS'!$AG102</f>
        <v>4402</v>
      </c>
      <c r="CM102" s="358">
        <f t="shared" si="93"/>
        <v>0.9653508771929824</v>
      </c>
      <c r="CN102" s="8">
        <v>7824</v>
      </c>
      <c r="CO102" s="8">
        <v>8263</v>
      </c>
      <c r="CP102" s="358">
        <f t="shared" si="94"/>
        <v>1.0561094069529653</v>
      </c>
      <c r="CQ102" s="8">
        <v>750</v>
      </c>
      <c r="CR102" s="8">
        <f>'[2]METAS FORMACIÓN X CTROS'!$AI102</f>
        <v>589</v>
      </c>
      <c r="CS102" s="358">
        <f t="shared" si="95"/>
        <v>0.78533333333333333</v>
      </c>
      <c r="CT102" s="8">
        <v>42914</v>
      </c>
      <c r="CU102" s="8">
        <f>'[2]METAS FORMACIÓN X CTROS'!$AJ102</f>
        <v>42792</v>
      </c>
      <c r="CV102" s="358">
        <f t="shared" si="96"/>
        <v>0.99715710490748943</v>
      </c>
      <c r="CW102" s="8">
        <v>51740</v>
      </c>
      <c r="CX102" s="8">
        <f>'[2]METAS FORMACIÓN X CTROS'!$AK102</f>
        <v>51588</v>
      </c>
      <c r="CY102" s="358">
        <f t="shared" si="97"/>
        <v>0.99706223424816387</v>
      </c>
      <c r="CZ102" s="8">
        <v>7904</v>
      </c>
      <c r="DA102" s="8">
        <f>'[2]METAS FORMACIÓN X CTROS'!$AL102</f>
        <v>8359</v>
      </c>
      <c r="DB102" s="355">
        <f t="shared" si="98"/>
        <v>1.0575657894736843</v>
      </c>
      <c r="DC102" s="8">
        <v>750</v>
      </c>
      <c r="DD102" s="8">
        <f>'[2]METAS FORMACIÓN X CTROS'!$AM102</f>
        <v>589</v>
      </c>
      <c r="DE102" s="355">
        <f t="shared" si="99"/>
        <v>0.78533333333333333</v>
      </c>
      <c r="DF102" s="8">
        <v>12743</v>
      </c>
      <c r="DG102" s="8">
        <f>'[2]METAS FORMACIÓN X CTROS'!$AN102</f>
        <v>11299</v>
      </c>
      <c r="DH102" s="358">
        <f t="shared" si="100"/>
        <v>0.8866828847210233</v>
      </c>
      <c r="DI102" s="62">
        <v>0.93</v>
      </c>
      <c r="DJ102" s="93">
        <f>'[2]METAS FORMACIÓN X CTROS'!$AO102</f>
        <v>0.90464048954614995</v>
      </c>
      <c r="DK102" s="93">
        <f t="shared" si="101"/>
        <v>0.97273170918940854</v>
      </c>
      <c r="DL102" s="62">
        <v>0.87</v>
      </c>
      <c r="DM102" s="93">
        <f>'[2]METAS FORMACIÓN X CTROS'!$AP102</f>
        <v>0.94088669950738901</v>
      </c>
      <c r="DN102" s="93">
        <f t="shared" si="102"/>
        <v>1.0814789649510219</v>
      </c>
      <c r="DO102" s="62">
        <v>0.9</v>
      </c>
      <c r="DP102" s="93">
        <f>'[2]METAS FORMACIÓN X CTROS'!$AQ102</f>
        <v>0.90584949063424303</v>
      </c>
      <c r="DQ102" s="93">
        <f t="shared" si="103"/>
        <v>1.0064994340380478</v>
      </c>
      <c r="DR102" s="62">
        <v>0.9</v>
      </c>
      <c r="DS102" s="93">
        <f>'[2]METAS FORMACIÓN X CTROS'!$AR102</f>
        <v>0.96923076923076901</v>
      </c>
      <c r="DT102" s="93">
        <f t="shared" si="104"/>
        <v>1.0769230769230766</v>
      </c>
      <c r="DU102" s="62">
        <v>0.79</v>
      </c>
      <c r="DV102" s="93">
        <f>'[2]METAS FORMACIÓN X CTROS'!$AS102</f>
        <v>0.97841726618705005</v>
      </c>
      <c r="DW102" s="93">
        <f t="shared" si="105"/>
        <v>1.2385028685912025</v>
      </c>
      <c r="DX102" s="62">
        <v>0.84499999999999997</v>
      </c>
      <c r="DY102" s="93">
        <f>'[2]METAS FORMACIÓN X CTROS'!$AT102</f>
        <v>0.97158671586715895</v>
      </c>
      <c r="DZ102" s="93">
        <f t="shared" si="106"/>
        <v>1.1498067643398331</v>
      </c>
      <c r="EA102" s="62">
        <v>0.91500000000000004</v>
      </c>
      <c r="EB102" s="93">
        <f>'[2]METAS FORMACIÓN X CTROS'!$AU102</f>
        <v>0.92111927070144295</v>
      </c>
      <c r="EC102" s="93">
        <f t="shared" si="107"/>
        <v>1.0066877275425605</v>
      </c>
      <c r="ED102" s="62">
        <v>0.83000000000000007</v>
      </c>
      <c r="EE102" s="93">
        <f>'[2]METAS FORMACIÓN X CTROS'!$AV102</f>
        <v>0.96993318485523405</v>
      </c>
      <c r="EF102" s="93">
        <f t="shared" si="108"/>
        <v>1.1685941986207637</v>
      </c>
      <c r="EG102" s="62">
        <v>0.87250000000000005</v>
      </c>
      <c r="EH102" s="93">
        <f>'[2]METAS FORMACIÓN X CTROS'!$AW102</f>
        <v>0.92610277398817598</v>
      </c>
      <c r="EI102" s="93">
        <f t="shared" si="109"/>
        <v>1.0614358441125225</v>
      </c>
      <c r="EJ102" s="62">
        <v>0.81</v>
      </c>
      <c r="EK102" s="93">
        <f>'[2]METAS FORMACIÓN X CTROS'!$AX102</f>
        <v>0.828439998765089</v>
      </c>
      <c r="EL102" s="93">
        <f t="shared" si="110"/>
        <v>1.0227654305741838</v>
      </c>
      <c r="EM102" s="62">
        <v>0.25</v>
      </c>
      <c r="EN102" s="93">
        <f>'[2]METAS FORMACIÓN X CTROS'!$AY102</f>
        <v>0.34977406018652102</v>
      </c>
      <c r="EO102" s="93">
        <f t="shared" si="111"/>
        <v>1.3990962407460841</v>
      </c>
      <c r="EP102" s="62">
        <v>0.53</v>
      </c>
      <c r="EQ102" s="93">
        <f>'[2]METAS FORMACIÓN X CTROS'!$AZ102</f>
        <v>0.71209571882594902</v>
      </c>
      <c r="ER102" s="93">
        <f t="shared" si="112"/>
        <v>1.3435768279734885</v>
      </c>
      <c r="ES102" s="62">
        <v>0.86250000000000004</v>
      </c>
      <c r="ET102" s="93">
        <f>'[2]METAS FORMACIÓN X CTROS'!$BA102</f>
        <v>0.84660825535506001</v>
      </c>
      <c r="EU102" s="93">
        <f t="shared" si="113"/>
        <v>0.98157478881746085</v>
      </c>
      <c r="EV102" s="62">
        <v>0.54</v>
      </c>
      <c r="EW102" s="93">
        <f>'[2]METAS FORMACIÓN X CTROS'!$BB102</f>
        <v>0.39906186388175902</v>
      </c>
      <c r="EX102" s="93">
        <f t="shared" si="114"/>
        <v>0.73900345163288705</v>
      </c>
      <c r="EY102" s="62">
        <v>0.70125000000000004</v>
      </c>
      <c r="EZ102" s="93">
        <f>'[2]METAS FORMACIÓN X CTROS'!$BC102</f>
        <v>0.74858494223462801</v>
      </c>
      <c r="FA102" s="93">
        <f t="shared" si="115"/>
        <v>1.0675008088907352</v>
      </c>
      <c r="FB102" s="62">
        <v>0.79</v>
      </c>
      <c r="FC102" s="93">
        <f>'[2]METAS FORMACIÓN X CTROS'!$BD102</f>
        <v>0.71428571428571397</v>
      </c>
      <c r="FD102" s="93">
        <f t="shared" si="116"/>
        <v>0.90415913200723286</v>
      </c>
      <c r="FE102" s="62">
        <v>0.35</v>
      </c>
      <c r="FF102" s="93">
        <f>'[2]METAS FORMACIÓN X CTROS'!$BE102</f>
        <v>0.49470252648736701</v>
      </c>
      <c r="FG102" s="93">
        <f t="shared" si="117"/>
        <v>1.4134357899639058</v>
      </c>
      <c r="FH102" s="62">
        <v>0.57000000000000006</v>
      </c>
      <c r="FI102" s="93">
        <f>'[2]METAS FORMACIÓN X CTROS'!$BF102</f>
        <v>0.53066787823716499</v>
      </c>
      <c r="FJ102" s="93">
        <f t="shared" si="118"/>
        <v>0.93099627760906134</v>
      </c>
      <c r="FK102" s="54">
        <v>0.9</v>
      </c>
      <c r="FL102" s="93">
        <f>'[2]METAS FORMACIÓN X CTROS'!$BG102</f>
        <v>0.95753080512023003</v>
      </c>
      <c r="FM102" s="93">
        <f t="shared" si="119"/>
        <v>1.0639231168002556</v>
      </c>
      <c r="FN102" s="54">
        <v>0.61009999999999998</v>
      </c>
      <c r="FO102" s="93">
        <f>'[2]METAS FORMACIÓN X CTROS'!$BH102</f>
        <v>0.97113752122241104</v>
      </c>
      <c r="FP102" s="93">
        <f t="shared" si="120"/>
        <v>1.5917677777780874</v>
      </c>
      <c r="FQ102" s="63">
        <v>2971</v>
      </c>
      <c r="FR102" s="8">
        <f>'[2]METAS FORMACIÓN X CTROS'!$BI102</f>
        <v>1349</v>
      </c>
      <c r="FS102" s="54">
        <f t="shared" si="121"/>
        <v>0.45405587344328507</v>
      </c>
      <c r="FT102" s="63">
        <v>878</v>
      </c>
      <c r="FU102" s="8">
        <f>'[2]METAS FORMACIÓN X CTROS'!$BJ102</f>
        <v>484</v>
      </c>
      <c r="FV102" s="54">
        <f t="shared" si="122"/>
        <v>0.55125284738041003</v>
      </c>
      <c r="FW102" s="63">
        <v>3849</v>
      </c>
      <c r="FX102" s="8">
        <f>'[2]METAS FORMACIÓN X CTROS'!$BK102</f>
        <v>1833</v>
      </c>
      <c r="FY102" s="54">
        <f t="shared" si="123"/>
        <v>0.47622759158222916</v>
      </c>
      <c r="FZ102" s="63">
        <v>21555</v>
      </c>
      <c r="GA102" s="8">
        <f>'[2]METAS FORMACIÓN X CTROS'!$BL102</f>
        <v>23618</v>
      </c>
      <c r="GB102" s="54">
        <f t="shared" si="124"/>
        <v>1.0957086522848527</v>
      </c>
      <c r="GC102" s="63">
        <v>25404</v>
      </c>
      <c r="GD102" s="8">
        <f>'[2]METAS FORMACIÓN X CTROS'!$BM102</f>
        <v>25451</v>
      </c>
      <c r="GE102" s="54">
        <f t="shared" si="125"/>
        <v>1.0018501023460873</v>
      </c>
      <c r="GF102" s="63">
        <v>2199</v>
      </c>
      <c r="GG102" s="8">
        <f>'[2]METAS FORMACIÓN X CTROS'!$BN102</f>
        <v>1137</v>
      </c>
      <c r="GH102" s="300">
        <f t="shared" si="126"/>
        <v>0.51705320600272853</v>
      </c>
      <c r="GI102" s="8">
        <v>6383</v>
      </c>
      <c r="GJ102" s="8">
        <f>'[2]METAS FORMACIÓN X CTROS'!$BO102</f>
        <v>6081</v>
      </c>
      <c r="GK102" s="93">
        <f t="shared" si="127"/>
        <v>0.95268682437725205</v>
      </c>
      <c r="GL102" s="8">
        <v>458</v>
      </c>
      <c r="GM102" s="8">
        <f>'[2]METAS FORMACIÓN X CTROS'!$BP102</f>
        <v>250</v>
      </c>
      <c r="GN102" s="93">
        <f t="shared" si="128"/>
        <v>0.54585152838427953</v>
      </c>
    </row>
    <row r="103" spans="1:196" s="1" customFormat="1" ht="15" customHeight="1" x14ac:dyDescent="0.6">
      <c r="A103" s="16">
        <v>68</v>
      </c>
      <c r="B103" s="17" t="s">
        <v>542</v>
      </c>
      <c r="C103" s="18">
        <v>9541</v>
      </c>
      <c r="D103" s="17" t="s">
        <v>665</v>
      </c>
      <c r="E103" s="8">
        <f>VLOOKUP(C103,'[3]METAS FORMACIÓN X CTROS'!$C$11:$E$128,3,0)</f>
        <v>1282</v>
      </c>
      <c r="F103" s="8">
        <f>'[2]METAS FORMACIÓN X CTROS'!$E103</f>
        <v>1242</v>
      </c>
      <c r="G103" s="352">
        <f t="shared" si="129"/>
        <v>0.96879875195007803</v>
      </c>
      <c r="H103" s="8">
        <f>VLOOKUP(C103,'[3]METAS FORMACIÓN X CTROS'!$C$11:$F$128,4,0)</f>
        <v>2935</v>
      </c>
      <c r="I103" s="8">
        <f>'[2]METAS FORMACIÓN X CTROS'!$F103</f>
        <v>2744</v>
      </c>
      <c r="J103" s="352">
        <f t="shared" si="68"/>
        <v>0.93492333901192504</v>
      </c>
      <c r="K103" s="8">
        <f>VLOOKUP(C103,'[3]METAS FORMACIÓN X CTROS'!$C$11:$G$128,5,0)</f>
        <v>0</v>
      </c>
      <c r="L103" s="8">
        <f>'[2]METAS FORMACIÓN X CTROS'!$G103</f>
        <v>0</v>
      </c>
      <c r="M103" s="352" t="str">
        <f t="shared" si="69"/>
        <v>N/A</v>
      </c>
      <c r="N103" s="8">
        <v>15</v>
      </c>
      <c r="O103" s="8">
        <f>'[2]METAS FORMACIÓN X CTROS'!$H103</f>
        <v>33</v>
      </c>
      <c r="P103" s="355">
        <f t="shared" si="70"/>
        <v>2.2000000000000002</v>
      </c>
      <c r="Q103" s="8">
        <v>0</v>
      </c>
      <c r="R103" s="8">
        <f>'[2]METAS FORMACIÓN X CTROS'!$I103</f>
        <v>0</v>
      </c>
      <c r="S103" s="355" t="str">
        <f t="shared" si="71"/>
        <v>N/A</v>
      </c>
      <c r="T103" s="8">
        <v>4232</v>
      </c>
      <c r="U103" s="8">
        <f>'[2]METAS FORMACIÓN X CTROS'!$J103</f>
        <v>4019</v>
      </c>
      <c r="V103" s="352">
        <f t="shared" si="66"/>
        <v>0.9496691871455577</v>
      </c>
      <c r="W103" s="8">
        <v>4232</v>
      </c>
      <c r="X103" s="8">
        <f>'[2]METAS FORMACIÓN X CTROS'!$K103</f>
        <v>4019</v>
      </c>
      <c r="Y103" s="352">
        <f t="shared" si="72"/>
        <v>0.9496691871455577</v>
      </c>
      <c r="Z103" s="8">
        <v>30</v>
      </c>
      <c r="AA103" s="8">
        <f>'[2]METAS FORMACIÓN X CTROS'!$L103</f>
        <v>18</v>
      </c>
      <c r="AB103" s="352">
        <f t="shared" si="73"/>
        <v>0.6</v>
      </c>
      <c r="AC103" s="8">
        <v>0</v>
      </c>
      <c r="AD103" s="8">
        <f>'[2]METAS FORMACIÓN X CTROS'!$M103</f>
        <v>0</v>
      </c>
      <c r="AE103" s="355" t="str">
        <f t="shared" si="74"/>
        <v>N/A</v>
      </c>
      <c r="AF103" s="8">
        <v>15</v>
      </c>
      <c r="AG103" s="8">
        <f>'[2]METAS FORMACIÓN X CTROS'!$N103</f>
        <v>29</v>
      </c>
      <c r="AH103" s="355">
        <f t="shared" si="75"/>
        <v>1.9333333333333333</v>
      </c>
      <c r="AI103" s="8">
        <v>45</v>
      </c>
      <c r="AJ103" s="8">
        <f>'[2]METAS FORMACIÓN X CTROS'!$O103</f>
        <v>47</v>
      </c>
      <c r="AK103" s="352">
        <f t="shared" si="76"/>
        <v>1.0444444444444445</v>
      </c>
      <c r="AL103" s="8">
        <v>52</v>
      </c>
      <c r="AM103" s="8">
        <f>'[2]METAS FORMACIÓN X CTROS'!$P103</f>
        <v>41</v>
      </c>
      <c r="AN103" s="352">
        <f t="shared" si="77"/>
        <v>0.78846153846153844</v>
      </c>
      <c r="AO103" s="8">
        <v>0</v>
      </c>
      <c r="AP103" s="8">
        <f>'[2]METAS FORMACIÓN X CTROS'!$Q103</f>
        <v>0</v>
      </c>
      <c r="AQ103" s="355" t="str">
        <f t="shared" si="78"/>
        <v>N/A</v>
      </c>
      <c r="AR103" s="8">
        <v>30</v>
      </c>
      <c r="AS103" s="8">
        <f>'[2]METAS FORMACIÓN X CTROS'!$R103</f>
        <v>0</v>
      </c>
      <c r="AT103" s="355">
        <f t="shared" si="79"/>
        <v>0</v>
      </c>
      <c r="AU103" s="8">
        <v>82</v>
      </c>
      <c r="AV103" s="8">
        <f>'[2]METAS FORMACIÓN X CTROS'!$S103</f>
        <v>41</v>
      </c>
      <c r="AW103" s="352">
        <f t="shared" si="80"/>
        <v>0.5</v>
      </c>
      <c r="AX103" s="8">
        <v>2054</v>
      </c>
      <c r="AY103" s="8">
        <f>'[2]METAS FORMACIÓN X CTROS'!$T103</f>
        <v>1914</v>
      </c>
      <c r="AZ103" s="352">
        <f t="shared" si="81"/>
        <v>0.93184031158714709</v>
      </c>
      <c r="BA103" s="8">
        <v>465</v>
      </c>
      <c r="BB103" s="8">
        <f>'[2]METAS FORMACIÓN X CTROS'!$U103</f>
        <v>440</v>
      </c>
      <c r="BC103" s="352">
        <f t="shared" si="82"/>
        <v>0.94623655913978499</v>
      </c>
      <c r="BD103" s="8">
        <v>229</v>
      </c>
      <c r="BE103" s="8">
        <f>'[2]METAS FORMACIÓN X CTROS'!$V103</f>
        <v>177</v>
      </c>
      <c r="BF103" s="355">
        <f t="shared" si="83"/>
        <v>0.77292576419213976</v>
      </c>
      <c r="BG103" s="8">
        <v>30</v>
      </c>
      <c r="BH103" s="8">
        <f>'[2]METAS FORMACIÓN X CTROS'!$W103</f>
        <v>24</v>
      </c>
      <c r="BI103" s="355">
        <f t="shared" si="84"/>
        <v>0.8</v>
      </c>
      <c r="BJ103" s="8">
        <v>2911</v>
      </c>
      <c r="BK103" s="8">
        <f>'[2]METAS FORMACIÓN X CTROS'!$X103</f>
        <v>2978</v>
      </c>
      <c r="BL103" s="560">
        <f t="shared" si="67"/>
        <v>1.0230161456544142</v>
      </c>
      <c r="BM103" s="8">
        <v>5689</v>
      </c>
      <c r="BN103" s="8">
        <f>'[2]METAS FORMACIÓN X CTROS'!$Y103</f>
        <v>5533</v>
      </c>
      <c r="BO103" s="352">
        <f t="shared" si="85"/>
        <v>0.97257866057303566</v>
      </c>
      <c r="BP103" s="8">
        <v>0</v>
      </c>
      <c r="BQ103" s="8">
        <f>'[2]METAS FORMACIÓN X CTROS'!$Z103</f>
        <v>0</v>
      </c>
      <c r="BR103" s="352" t="str">
        <f t="shared" si="86"/>
        <v>N/A</v>
      </c>
      <c r="BS103" s="8">
        <v>5816</v>
      </c>
      <c r="BT103" s="8">
        <f>'[2]METAS FORMACIÓN X CTROS'!$AA103</f>
        <v>5621</v>
      </c>
      <c r="BU103" s="352">
        <f t="shared" si="87"/>
        <v>0.96647180192572213</v>
      </c>
      <c r="BV103" s="8">
        <v>10048</v>
      </c>
      <c r="BW103" s="8">
        <f>'[2]METAS FORMACIÓN X CTROS'!$AB103</f>
        <v>9640</v>
      </c>
      <c r="BX103" s="352">
        <f t="shared" si="88"/>
        <v>0.95939490445859876</v>
      </c>
      <c r="BY103" s="8">
        <v>18560</v>
      </c>
      <c r="BZ103" s="8">
        <f>'[2]METAS FORMACIÓN X CTROS'!$AC103</f>
        <v>15360</v>
      </c>
      <c r="CA103" s="358">
        <f t="shared" si="89"/>
        <v>0.82758620689655171</v>
      </c>
      <c r="CB103" s="8">
        <v>17280</v>
      </c>
      <c r="CC103" s="8">
        <f>'[2]METAS FORMACIÓN X CTROS'!$AD103</f>
        <v>19645</v>
      </c>
      <c r="CD103" s="358">
        <f t="shared" si="90"/>
        <v>1.1368634259259258</v>
      </c>
      <c r="CE103" s="8">
        <v>3840</v>
      </c>
      <c r="CF103" s="8">
        <f>'[2]METAS FORMACIÓN X CTROS'!$AE103</f>
        <v>3840</v>
      </c>
      <c r="CG103" s="358">
        <f t="shared" si="91"/>
        <v>1</v>
      </c>
      <c r="CH103" s="8">
        <v>600</v>
      </c>
      <c r="CI103" s="8">
        <f>'[2]METAS FORMACIÓN X CTROS'!$AF103</f>
        <v>750</v>
      </c>
      <c r="CJ103" s="352">
        <f t="shared" si="92"/>
        <v>1.25</v>
      </c>
      <c r="CK103" s="8">
        <v>4440</v>
      </c>
      <c r="CL103" s="8">
        <f>'[2]METAS FORMACIÓN X CTROS'!$AG103</f>
        <v>4590</v>
      </c>
      <c r="CM103" s="358">
        <f t="shared" si="93"/>
        <v>1.0337837837837838</v>
      </c>
      <c r="CN103" s="8">
        <v>7635</v>
      </c>
      <c r="CO103" s="8">
        <v>8129</v>
      </c>
      <c r="CP103" s="358">
        <f t="shared" si="94"/>
        <v>1.064702030124427</v>
      </c>
      <c r="CQ103" s="8">
        <v>1049</v>
      </c>
      <c r="CR103" s="8">
        <f>'[2]METAS FORMACIÓN X CTROS'!$AI103</f>
        <v>1174</v>
      </c>
      <c r="CS103" s="358">
        <f t="shared" si="95"/>
        <v>1.1191611058150619</v>
      </c>
      <c r="CT103" s="8">
        <v>48964</v>
      </c>
      <c r="CU103" s="8">
        <f>'[2]METAS FORMACIÓN X CTROS'!$AJ103</f>
        <v>48898</v>
      </c>
      <c r="CV103" s="358">
        <f t="shared" si="96"/>
        <v>0.99865207090923946</v>
      </c>
      <c r="CW103" s="8">
        <v>59012</v>
      </c>
      <c r="CX103" s="8">
        <f>'[2]METAS FORMACIÓN X CTROS'!$AK103</f>
        <v>58538</v>
      </c>
      <c r="CY103" s="358">
        <f t="shared" si="97"/>
        <v>0.99196773537585581</v>
      </c>
      <c r="CZ103" s="8">
        <v>7879</v>
      </c>
      <c r="DA103" s="8">
        <f>'[2]METAS FORMACIÓN X CTROS'!$AL103</f>
        <v>8339</v>
      </c>
      <c r="DB103" s="355">
        <f t="shared" si="98"/>
        <v>1.0583830435334434</v>
      </c>
      <c r="DC103" s="8">
        <v>1124</v>
      </c>
      <c r="DD103" s="8">
        <f>'[2]METAS FORMACIÓN X CTROS'!$AM103</f>
        <v>1227</v>
      </c>
      <c r="DE103" s="355">
        <f t="shared" si="99"/>
        <v>1.0916370106761566</v>
      </c>
      <c r="DF103" s="8">
        <v>25800</v>
      </c>
      <c r="DG103" s="8">
        <f>'[2]METAS FORMACIÓN X CTROS'!$AN103</f>
        <v>22384</v>
      </c>
      <c r="DH103" s="358">
        <f t="shared" si="100"/>
        <v>0.86759689922480621</v>
      </c>
      <c r="DI103" s="62">
        <v>0.86</v>
      </c>
      <c r="DJ103" s="93">
        <f>'[2]METAS FORMACIÓN X CTROS'!$AO103</f>
        <v>0.88477127967573799</v>
      </c>
      <c r="DK103" s="93">
        <f t="shared" si="101"/>
        <v>1.0288038135764395</v>
      </c>
      <c r="DL103" s="62">
        <v>0.71</v>
      </c>
      <c r="DM103" s="93">
        <f>'[2]METAS FORMACIÓN X CTROS'!$AP103</f>
        <v>0.97045454545454501</v>
      </c>
      <c r="DN103" s="93">
        <f t="shared" si="102"/>
        <v>1.366837387964148</v>
      </c>
      <c r="DO103" s="62">
        <v>0.78499999999999992</v>
      </c>
      <c r="DP103" s="93">
        <f>'[2]METAS FORMACIÓN X CTROS'!$AQ103</f>
        <v>0.89147838462907003</v>
      </c>
      <c r="DQ103" s="93">
        <f t="shared" si="103"/>
        <v>1.135641254304548</v>
      </c>
      <c r="DR103" s="62">
        <v>0.87</v>
      </c>
      <c r="DS103" s="93">
        <f>'[2]METAS FORMACIÓN X CTROS'!$AR103</f>
        <v>0.86039215686274495</v>
      </c>
      <c r="DT103" s="93">
        <f t="shared" si="104"/>
        <v>0.9889565021410861</v>
      </c>
      <c r="DU103" s="62">
        <v>0.78</v>
      </c>
      <c r="DV103" s="93">
        <f>'[2]METAS FORMACIÓN X CTROS'!$AS103</f>
        <v>0.83855685131195301</v>
      </c>
      <c r="DW103" s="93">
        <f t="shared" si="105"/>
        <v>1.0750728862973755</v>
      </c>
      <c r="DX103" s="62">
        <v>0.82499999999999996</v>
      </c>
      <c r="DY103" s="93">
        <f>'[2]METAS FORMACIÓN X CTROS'!$AT103</f>
        <v>0.84548395123164999</v>
      </c>
      <c r="DZ103" s="93">
        <f t="shared" si="106"/>
        <v>1.0248290317959394</v>
      </c>
      <c r="EA103" s="62">
        <v>0.86499999999999999</v>
      </c>
      <c r="EB103" s="93">
        <f>'[2]METAS FORMACIÓN X CTROS'!$AU103</f>
        <v>0.87995662949194497</v>
      </c>
      <c r="EC103" s="93">
        <f t="shared" si="107"/>
        <v>1.0172909011467572</v>
      </c>
      <c r="ED103" s="62">
        <v>0.745</v>
      </c>
      <c r="EE103" s="93">
        <f>'[2]METAS FORMACIÓN X CTROS'!$AV103</f>
        <v>0.85678391959799005</v>
      </c>
      <c r="EF103" s="93">
        <f t="shared" si="108"/>
        <v>1.1500455296617316</v>
      </c>
      <c r="EG103" s="62">
        <v>0.80499999999999994</v>
      </c>
      <c r="EH103" s="93">
        <f>'[2]METAS FORMACIÓN X CTROS'!$AW103</f>
        <v>0.87230290456431503</v>
      </c>
      <c r="EI103" s="93">
        <f t="shared" si="109"/>
        <v>1.0836060926264783</v>
      </c>
      <c r="EJ103" s="62">
        <v>0.81</v>
      </c>
      <c r="EK103" s="93">
        <f>'[2]METAS FORMACIÓN X CTROS'!$AX103</f>
        <v>0.83998922486362704</v>
      </c>
      <c r="EL103" s="93">
        <f t="shared" si="110"/>
        <v>1.0370237343995394</v>
      </c>
      <c r="EM103" s="62">
        <v>0.24</v>
      </c>
      <c r="EN103" s="93">
        <f>'[2]METAS FORMACIÓN X CTROS'!$AY103</f>
        <v>0.32140625</v>
      </c>
      <c r="EO103" s="93">
        <f t="shared" si="111"/>
        <v>1.3391927083333335</v>
      </c>
      <c r="EP103" s="62">
        <v>0.52500000000000002</v>
      </c>
      <c r="EQ103" s="93">
        <f>'[2]METAS FORMACIÓN X CTROS'!$AZ103</f>
        <v>0.63636549552128896</v>
      </c>
      <c r="ER103" s="93">
        <f t="shared" si="112"/>
        <v>1.2121247533738837</v>
      </c>
      <c r="ES103" s="62">
        <v>0.83750000000000002</v>
      </c>
      <c r="ET103" s="93">
        <f>'[2]METAS FORMACIÓN X CTROS'!$BA103</f>
        <v>0.84712618244177695</v>
      </c>
      <c r="EU103" s="93">
        <f t="shared" si="113"/>
        <v>1.0114939491842112</v>
      </c>
      <c r="EV103" s="62">
        <v>0.49249999999999999</v>
      </c>
      <c r="EW103" s="93">
        <f>'[2]METAS FORMACIÓN X CTROS'!$BB103</f>
        <v>0.39756075768406002</v>
      </c>
      <c r="EX103" s="93">
        <f t="shared" si="114"/>
        <v>0.80722996484073106</v>
      </c>
      <c r="EY103" s="62">
        <v>0.66500000000000004</v>
      </c>
      <c r="EZ103" s="93">
        <f>'[2]METAS FORMACIÓN X CTROS'!$BC103</f>
        <v>0.675219515528375</v>
      </c>
      <c r="FA103" s="93">
        <f t="shared" si="115"/>
        <v>1.0153676925238722</v>
      </c>
      <c r="FB103" s="62">
        <v>0.92</v>
      </c>
      <c r="FC103" s="93">
        <f>'[2]METAS FORMACIÓN X CTROS'!$BD103</f>
        <v>0.78266666666666596</v>
      </c>
      <c r="FD103" s="93">
        <f t="shared" si="116"/>
        <v>0.85072463768115858</v>
      </c>
      <c r="FE103" s="62">
        <v>0.28999999999999998</v>
      </c>
      <c r="FF103" s="93">
        <f>'[2]METAS FORMACIÓN X CTROS'!$BE103</f>
        <v>0.42708333333333298</v>
      </c>
      <c r="FG103" s="93">
        <f t="shared" si="117"/>
        <v>1.4727011494252862</v>
      </c>
      <c r="FH103" s="62">
        <v>0.60499999999999998</v>
      </c>
      <c r="FI103" s="93">
        <f>'[2]METAS FORMACIÓN X CTROS'!$BF103</f>
        <v>0.485185185185185</v>
      </c>
      <c r="FJ103" s="93">
        <f t="shared" si="118"/>
        <v>0.80195898377716535</v>
      </c>
      <c r="FK103" s="54">
        <v>0.84751864232450502</v>
      </c>
      <c r="FL103" s="93">
        <f>'[2]METAS FORMACIÓN X CTROS'!$BG103</f>
        <v>0.85262021825158896</v>
      </c>
      <c r="FM103" s="93">
        <f t="shared" si="119"/>
        <v>1.0060194262076545</v>
      </c>
      <c r="FN103" s="54">
        <v>0.61009999999999998</v>
      </c>
      <c r="FO103" s="93">
        <f>'[2]METAS FORMACIÓN X CTROS'!$BH103</f>
        <v>0.75142624286878601</v>
      </c>
      <c r="FP103" s="93">
        <f t="shared" si="120"/>
        <v>1.2316443908683594</v>
      </c>
      <c r="FQ103" s="63">
        <v>2223</v>
      </c>
      <c r="FR103" s="8">
        <f>'[2]METAS FORMACIÓN X CTROS'!$BI103</f>
        <v>1620</v>
      </c>
      <c r="FS103" s="54">
        <f t="shared" si="121"/>
        <v>0.72874493927125505</v>
      </c>
      <c r="FT103" s="63">
        <v>750</v>
      </c>
      <c r="FU103" s="8">
        <f>'[2]METAS FORMACIÓN X CTROS'!$BJ103</f>
        <v>413</v>
      </c>
      <c r="FV103" s="54">
        <f t="shared" si="122"/>
        <v>0.55066666666666664</v>
      </c>
      <c r="FW103" s="63">
        <v>2973</v>
      </c>
      <c r="FX103" s="8">
        <f>'[2]METAS FORMACIÓN X CTROS'!$BK103</f>
        <v>2033</v>
      </c>
      <c r="FY103" s="54">
        <f t="shared" si="123"/>
        <v>0.68382105617221667</v>
      </c>
      <c r="FZ103" s="63">
        <v>20117</v>
      </c>
      <c r="GA103" s="8">
        <f>'[2]METAS FORMACIÓN X CTROS'!$BL103</f>
        <v>22364</v>
      </c>
      <c r="GB103" s="54">
        <f t="shared" si="124"/>
        <v>1.1116965750360392</v>
      </c>
      <c r="GC103" s="63">
        <v>23090</v>
      </c>
      <c r="GD103" s="8">
        <f>'[2]METAS FORMACIÓN X CTROS'!$BM103</f>
        <v>24397</v>
      </c>
      <c r="GE103" s="54">
        <f t="shared" si="125"/>
        <v>1.0566045907319186</v>
      </c>
      <c r="GF103" s="63">
        <v>1101</v>
      </c>
      <c r="GG103" s="8">
        <f>'[2]METAS FORMACIÓN X CTROS'!$BN103</f>
        <v>1076</v>
      </c>
      <c r="GH103" s="300">
        <f t="shared" si="126"/>
        <v>0.97729336966394187</v>
      </c>
      <c r="GI103" s="8">
        <v>5878</v>
      </c>
      <c r="GJ103" s="8">
        <f>'[2]METAS FORMACIÓN X CTROS'!$BO103</f>
        <v>3996</v>
      </c>
      <c r="GK103" s="93">
        <f t="shared" si="127"/>
        <v>0.67982306907111267</v>
      </c>
      <c r="GL103" s="8">
        <v>549</v>
      </c>
      <c r="GM103" s="8">
        <f>'[2]METAS FORMACIÓN X CTROS'!$BP103</f>
        <v>475</v>
      </c>
      <c r="GN103" s="93">
        <f t="shared" si="128"/>
        <v>0.86520947176684881</v>
      </c>
    </row>
    <row r="104" spans="1:196" s="1" customFormat="1" ht="15" customHeight="1" x14ac:dyDescent="0.6">
      <c r="A104" s="16">
        <v>68</v>
      </c>
      <c r="B104" s="17" t="s">
        <v>542</v>
      </c>
      <c r="C104" s="18">
        <v>9545</v>
      </c>
      <c r="D104" s="17" t="s">
        <v>666</v>
      </c>
      <c r="E104" s="8">
        <f>VLOOKUP(C104,'[3]METAS FORMACIÓN X CTROS'!$C$11:$E$128,3,0)</f>
        <v>1084</v>
      </c>
      <c r="F104" s="8">
        <f>'[2]METAS FORMACIÓN X CTROS'!$E104</f>
        <v>923</v>
      </c>
      <c r="G104" s="352">
        <f t="shared" si="129"/>
        <v>0.85147601476014756</v>
      </c>
      <c r="H104" s="8">
        <f>VLOOKUP(C104,'[3]METAS FORMACIÓN X CTROS'!$C$11:$F$128,4,0)</f>
        <v>1210</v>
      </c>
      <c r="I104" s="8">
        <f>'[2]METAS FORMACIÓN X CTROS'!$F104</f>
        <v>1342</v>
      </c>
      <c r="J104" s="352">
        <f t="shared" si="68"/>
        <v>1.1090909090909091</v>
      </c>
      <c r="K104" s="8">
        <f>VLOOKUP(C104,'[3]METAS FORMACIÓN X CTROS'!$C$11:$G$128,5,0)</f>
        <v>0</v>
      </c>
      <c r="L104" s="8">
        <f>'[2]METAS FORMACIÓN X CTROS'!$G104</f>
        <v>0</v>
      </c>
      <c r="M104" s="352" t="str">
        <f t="shared" si="69"/>
        <v>N/A</v>
      </c>
      <c r="N104" s="8">
        <v>32</v>
      </c>
      <c r="O104" s="8">
        <f>'[2]METAS FORMACIÓN X CTROS'!$H104</f>
        <v>44</v>
      </c>
      <c r="P104" s="355">
        <f t="shared" si="70"/>
        <v>1.375</v>
      </c>
      <c r="Q104" s="8">
        <v>0</v>
      </c>
      <c r="R104" s="8">
        <f>'[2]METAS FORMACIÓN X CTROS'!$I104</f>
        <v>0</v>
      </c>
      <c r="S104" s="355" t="str">
        <f t="shared" si="71"/>
        <v>N/A</v>
      </c>
      <c r="T104" s="8">
        <v>2326</v>
      </c>
      <c r="U104" s="8">
        <f>'[2]METAS FORMACIÓN X CTROS'!$J104</f>
        <v>2309</v>
      </c>
      <c r="V104" s="352">
        <f t="shared" si="66"/>
        <v>0.99269131556319867</v>
      </c>
      <c r="W104" s="8">
        <v>2326</v>
      </c>
      <c r="X104" s="8">
        <f>'[2]METAS FORMACIÓN X CTROS'!$K104</f>
        <v>2309</v>
      </c>
      <c r="Y104" s="352">
        <f t="shared" si="72"/>
        <v>0.99269131556319867</v>
      </c>
      <c r="Z104" s="8">
        <v>163</v>
      </c>
      <c r="AA104" s="8">
        <f>'[2]METAS FORMACIÓN X CTROS'!$L104</f>
        <v>177</v>
      </c>
      <c r="AB104" s="352">
        <f t="shared" si="73"/>
        <v>1.0858895705521472</v>
      </c>
      <c r="AC104" s="8">
        <v>0</v>
      </c>
      <c r="AD104" s="8">
        <f>'[2]METAS FORMACIÓN X CTROS'!$M104</f>
        <v>0</v>
      </c>
      <c r="AE104" s="355" t="str">
        <f t="shared" si="74"/>
        <v>N/A</v>
      </c>
      <c r="AF104" s="8">
        <v>0</v>
      </c>
      <c r="AG104" s="8">
        <f>'[2]METAS FORMACIÓN X CTROS'!$N104</f>
        <v>0</v>
      </c>
      <c r="AH104" s="355" t="str">
        <f t="shared" si="75"/>
        <v>N/A</v>
      </c>
      <c r="AI104" s="8">
        <v>163</v>
      </c>
      <c r="AJ104" s="8">
        <f>'[2]METAS FORMACIÓN X CTROS'!$O104</f>
        <v>177</v>
      </c>
      <c r="AK104" s="352">
        <f t="shared" si="76"/>
        <v>1.0858895705521472</v>
      </c>
      <c r="AL104" s="8">
        <v>75</v>
      </c>
      <c r="AM104" s="8">
        <f>'[2]METAS FORMACIÓN X CTROS'!$P104</f>
        <v>53</v>
      </c>
      <c r="AN104" s="352">
        <f t="shared" si="77"/>
        <v>0.70666666666666667</v>
      </c>
      <c r="AO104" s="8">
        <v>63</v>
      </c>
      <c r="AP104" s="8">
        <f>'[2]METAS FORMACIÓN X CTROS'!$Q104</f>
        <v>77</v>
      </c>
      <c r="AQ104" s="355">
        <f t="shared" si="78"/>
        <v>1.2222222222222223</v>
      </c>
      <c r="AR104" s="8">
        <v>0</v>
      </c>
      <c r="AS104" s="8">
        <f>'[2]METAS FORMACIÓN X CTROS'!$R104</f>
        <v>0</v>
      </c>
      <c r="AT104" s="355" t="str">
        <f t="shared" si="79"/>
        <v>N/A</v>
      </c>
      <c r="AU104" s="8">
        <v>138</v>
      </c>
      <c r="AV104" s="8">
        <f>'[2]METAS FORMACIÓN X CTROS'!$S104</f>
        <v>130</v>
      </c>
      <c r="AW104" s="352">
        <f t="shared" si="80"/>
        <v>0.94202898550724634</v>
      </c>
      <c r="AX104" s="8">
        <v>1342</v>
      </c>
      <c r="AY104" s="8">
        <f>'[2]METAS FORMACIÓN X CTROS'!$T104</f>
        <v>1382</v>
      </c>
      <c r="AZ104" s="352">
        <f t="shared" si="81"/>
        <v>1.0298062593144561</v>
      </c>
      <c r="BA104" s="8">
        <v>500</v>
      </c>
      <c r="BB104" s="8">
        <f>'[2]METAS FORMACIÓN X CTROS'!$U104</f>
        <v>539</v>
      </c>
      <c r="BC104" s="352">
        <f t="shared" si="82"/>
        <v>1.0780000000000001</v>
      </c>
      <c r="BD104" s="8">
        <v>208</v>
      </c>
      <c r="BE104" s="8">
        <f>'[2]METAS FORMACIÓN X CTROS'!$V104</f>
        <v>224</v>
      </c>
      <c r="BF104" s="355">
        <f t="shared" si="83"/>
        <v>1.0769230769230769</v>
      </c>
      <c r="BG104" s="8">
        <v>0</v>
      </c>
      <c r="BH104" s="8">
        <f>'[2]METAS FORMACIÓN X CTROS'!$W104</f>
        <v>0</v>
      </c>
      <c r="BI104" s="355" t="str">
        <f t="shared" si="84"/>
        <v>N/A</v>
      </c>
      <c r="BJ104" s="8">
        <v>1350</v>
      </c>
      <c r="BK104" s="8">
        <f>'[2]METAS FORMACIÓN X CTROS'!$X104</f>
        <v>1412</v>
      </c>
      <c r="BL104" s="560">
        <f t="shared" si="67"/>
        <v>1.0459259259259259</v>
      </c>
      <c r="BM104" s="8">
        <v>3400</v>
      </c>
      <c r="BN104" s="8">
        <f>'[2]METAS FORMACIÓN X CTROS'!$Y104</f>
        <v>3557</v>
      </c>
      <c r="BO104" s="352">
        <f t="shared" si="85"/>
        <v>1.0461764705882353</v>
      </c>
      <c r="BP104" s="8">
        <v>0</v>
      </c>
      <c r="BQ104" s="8">
        <f>'[2]METAS FORMACIÓN X CTROS'!$Z104</f>
        <v>0</v>
      </c>
      <c r="BR104" s="352" t="str">
        <f t="shared" si="86"/>
        <v>N/A</v>
      </c>
      <c r="BS104" s="8">
        <v>3701</v>
      </c>
      <c r="BT104" s="8">
        <f>'[2]METAS FORMACIÓN X CTROS'!$AA104</f>
        <v>3864</v>
      </c>
      <c r="BU104" s="352">
        <f t="shared" si="87"/>
        <v>1.0440421507700621</v>
      </c>
      <c r="BV104" s="8">
        <v>6027</v>
      </c>
      <c r="BW104" s="8">
        <f>'[2]METAS FORMACIÓN X CTROS'!$AB104</f>
        <v>6173</v>
      </c>
      <c r="BX104" s="352">
        <f t="shared" si="88"/>
        <v>1.0242243238758919</v>
      </c>
      <c r="BY104" s="8">
        <v>20800</v>
      </c>
      <c r="BZ104" s="8">
        <f>'[2]METAS FORMACIÓN X CTROS'!$AC104</f>
        <v>18400</v>
      </c>
      <c r="CA104" s="358">
        <f t="shared" si="89"/>
        <v>0.88461538461538458</v>
      </c>
      <c r="CB104" s="8">
        <v>7650</v>
      </c>
      <c r="CC104" s="8">
        <f>'[2]METAS FORMACIÓN X CTROS'!$AD104</f>
        <v>12996</v>
      </c>
      <c r="CD104" s="358">
        <f t="shared" si="90"/>
        <v>1.6988235294117646</v>
      </c>
      <c r="CE104" s="8">
        <v>3840</v>
      </c>
      <c r="CF104" s="8">
        <f>'[2]METAS FORMACIÓN X CTROS'!$AE104</f>
        <v>3840</v>
      </c>
      <c r="CG104" s="358">
        <f t="shared" si="91"/>
        <v>1</v>
      </c>
      <c r="CH104" s="8">
        <v>600</v>
      </c>
      <c r="CI104" s="8">
        <f>'[2]METAS FORMACIÓN X CTROS'!$AF104</f>
        <v>623</v>
      </c>
      <c r="CJ104" s="352">
        <f t="shared" si="92"/>
        <v>1.0383333333333333</v>
      </c>
      <c r="CK104" s="8">
        <v>4440</v>
      </c>
      <c r="CL104" s="8">
        <f>'[2]METAS FORMACIÓN X CTROS'!$AG104</f>
        <v>4463</v>
      </c>
      <c r="CM104" s="358">
        <f t="shared" si="93"/>
        <v>1.0051801801801801</v>
      </c>
      <c r="CN104" s="8">
        <v>8005</v>
      </c>
      <c r="CO104" s="8">
        <v>8384</v>
      </c>
      <c r="CP104" s="358">
        <f t="shared" si="94"/>
        <v>1.0473454091193004</v>
      </c>
      <c r="CQ104" s="8">
        <v>750</v>
      </c>
      <c r="CR104" s="8">
        <f>'[2]METAS FORMACIÓN X CTROS'!$AI104</f>
        <v>789</v>
      </c>
      <c r="CS104" s="358">
        <f t="shared" si="95"/>
        <v>1.052</v>
      </c>
      <c r="CT104" s="8">
        <v>41645</v>
      </c>
      <c r="CU104" s="8">
        <f>'[2]METAS FORMACIÓN X CTROS'!$AJ104</f>
        <v>45032</v>
      </c>
      <c r="CV104" s="358">
        <f t="shared" si="96"/>
        <v>1.0813302917517109</v>
      </c>
      <c r="CW104" s="8">
        <v>47672</v>
      </c>
      <c r="CX104" s="8">
        <f>'[2]METAS FORMACIÓN X CTROS'!$AK104</f>
        <v>51205</v>
      </c>
      <c r="CY104" s="358">
        <f t="shared" si="97"/>
        <v>1.0741105890250042</v>
      </c>
      <c r="CZ104" s="8">
        <v>8308</v>
      </c>
      <c r="DA104" s="8">
        <f>'[2]METAS FORMACIÓN X CTROS'!$AL104</f>
        <v>8729</v>
      </c>
      <c r="DB104" s="355">
        <f t="shared" si="98"/>
        <v>1.0506740491092923</v>
      </c>
      <c r="DC104" s="8">
        <v>750</v>
      </c>
      <c r="DD104" s="8">
        <f>'[2]METAS FORMACIÓN X CTROS'!$AM104</f>
        <v>789</v>
      </c>
      <c r="DE104" s="355">
        <f t="shared" si="99"/>
        <v>1.052</v>
      </c>
      <c r="DF104" s="8">
        <v>26350</v>
      </c>
      <c r="DG104" s="8">
        <f>'[2]METAS FORMACIÓN X CTROS'!$AN104</f>
        <v>24121</v>
      </c>
      <c r="DH104" s="358">
        <f t="shared" si="100"/>
        <v>0.91540796963946869</v>
      </c>
      <c r="DI104" s="62">
        <v>0.93</v>
      </c>
      <c r="DJ104" s="93">
        <f>'[2]METAS FORMACIÓN X CTROS'!$AO104</f>
        <v>0.91849624060150403</v>
      </c>
      <c r="DK104" s="93">
        <f t="shared" si="101"/>
        <v>0.98763036623817635</v>
      </c>
      <c r="DL104" s="62">
        <v>0.83</v>
      </c>
      <c r="DM104" s="93">
        <f>'[2]METAS FORMACIÓN X CTROS'!$AP104</f>
        <v>0.95732838589981395</v>
      </c>
      <c r="DN104" s="93">
        <f t="shared" si="102"/>
        <v>1.1534076938551976</v>
      </c>
      <c r="DO104" s="62">
        <v>0.88</v>
      </c>
      <c r="DP104" s="93">
        <f>'[2]METAS FORMACIÓN X CTROS'!$AQ104</f>
        <v>0.92391304347826098</v>
      </c>
      <c r="DQ104" s="93">
        <f t="shared" si="103"/>
        <v>1.0499011857707512</v>
      </c>
      <c r="DR104" s="62">
        <v>0.91</v>
      </c>
      <c r="DS104" s="93">
        <f>'[2]METAS FORMACIÓN X CTROS'!$AR104</f>
        <v>0.90796277145811799</v>
      </c>
      <c r="DT104" s="93">
        <f t="shared" si="104"/>
        <v>0.99776128731661318</v>
      </c>
      <c r="DU104" s="62">
        <v>0.83</v>
      </c>
      <c r="DV104" s="93">
        <f>'[2]METAS FORMACIÓN X CTROS'!$AS104</f>
        <v>0.95901639344262302</v>
      </c>
      <c r="DW104" s="93">
        <f t="shared" si="105"/>
        <v>1.1554414378826783</v>
      </c>
      <c r="DX104" s="62">
        <v>0.87</v>
      </c>
      <c r="DY104" s="93">
        <f>'[2]METAS FORMACIÓN X CTROS'!$AT104</f>
        <v>0.93763533997401505</v>
      </c>
      <c r="DZ104" s="93">
        <f t="shared" si="106"/>
        <v>1.0777417700850749</v>
      </c>
      <c r="EA104" s="62">
        <v>0.92</v>
      </c>
      <c r="EB104" s="93">
        <f>'[2]METAS FORMACIÓN X CTROS'!$AU104</f>
        <v>0.91612301957129505</v>
      </c>
      <c r="EC104" s="93">
        <f t="shared" si="107"/>
        <v>0.99578589083836411</v>
      </c>
      <c r="ED104" s="62">
        <v>0.83</v>
      </c>
      <c r="EE104" s="93">
        <f>'[2]METAS FORMACIÓN X CTROS'!$AV104</f>
        <v>0.95853269537480101</v>
      </c>
      <c r="EF104" s="93">
        <f t="shared" si="108"/>
        <v>1.1548586691262663</v>
      </c>
      <c r="EG104" s="62">
        <v>0.875</v>
      </c>
      <c r="EH104" s="93">
        <f>'[2]METAS FORMACIÓN X CTROS'!$AW104</f>
        <v>0.92904584480803498</v>
      </c>
      <c r="EI104" s="93">
        <f t="shared" si="109"/>
        <v>1.0617666797806113</v>
      </c>
      <c r="EJ104" s="62">
        <v>0.75</v>
      </c>
      <c r="EK104" s="93">
        <f>'[2]METAS FORMACIÓN X CTROS'!$AX104</f>
        <v>0.80265005265005296</v>
      </c>
      <c r="EL104" s="93">
        <f t="shared" si="110"/>
        <v>1.0702000702000707</v>
      </c>
      <c r="EM104" s="62">
        <v>0.33</v>
      </c>
      <c r="EN104" s="93">
        <f>'[2]METAS FORMACIÓN X CTROS'!$AY104</f>
        <v>0.37320143884892099</v>
      </c>
      <c r="EO104" s="93">
        <f t="shared" si="111"/>
        <v>1.1309134510573362</v>
      </c>
      <c r="EP104" s="62">
        <v>0.54</v>
      </c>
      <c r="EQ104" s="93">
        <f>'[2]METAS FORMACIÓN X CTROS'!$AZ104</f>
        <v>0.590557825546278</v>
      </c>
      <c r="ER104" s="93">
        <f t="shared" si="112"/>
        <v>1.0936256028634777</v>
      </c>
      <c r="ES104" s="62">
        <v>0.83499999999999996</v>
      </c>
      <c r="ET104" s="93">
        <f>'[2]METAS FORMACIÓN X CTROS'!$BA104</f>
        <v>0.82063210751735305</v>
      </c>
      <c r="EU104" s="93">
        <f t="shared" si="113"/>
        <v>0.98279294313455456</v>
      </c>
      <c r="EV104" s="62">
        <v>0.57999999999999996</v>
      </c>
      <c r="EW104" s="93">
        <f>'[2]METAS FORMACIÓN X CTROS'!$BB104</f>
        <v>0.41884664814891598</v>
      </c>
      <c r="EX104" s="93">
        <f t="shared" si="114"/>
        <v>0.72214939336020001</v>
      </c>
      <c r="EY104" s="62">
        <v>0.70750000000000002</v>
      </c>
      <c r="EZ104" s="93">
        <f>'[2]METAS FORMACIÓN X CTROS'!$BC104</f>
        <v>0.63136412459720703</v>
      </c>
      <c r="FA104" s="93">
        <f t="shared" si="115"/>
        <v>0.89238745526107</v>
      </c>
      <c r="FB104" s="62">
        <v>0.66</v>
      </c>
      <c r="FC104" s="93">
        <f>'[2]METAS FORMACIÓN X CTROS'!$BD104</f>
        <v>0.92295345104333903</v>
      </c>
      <c r="FD104" s="93">
        <f t="shared" si="116"/>
        <v>1.3984143197626349</v>
      </c>
      <c r="FE104" s="62">
        <v>0.24</v>
      </c>
      <c r="FF104" s="93">
        <f>'[2]METAS FORMACIÓN X CTROS'!$BE104</f>
        <v>0.3515625</v>
      </c>
      <c r="FG104" s="93">
        <f t="shared" si="117"/>
        <v>1.46484375</v>
      </c>
      <c r="FH104" s="62">
        <v>0.45</v>
      </c>
      <c r="FI104" s="93">
        <f>'[2]METAS FORMACIÓN X CTROS'!$BF104</f>
        <v>0.43132422137575599</v>
      </c>
      <c r="FJ104" s="93">
        <f t="shared" si="118"/>
        <v>0.95849826972390217</v>
      </c>
      <c r="FK104" s="54">
        <v>0.9</v>
      </c>
      <c r="FL104" s="93">
        <f>'[2]METAS FORMACIÓN X CTROS'!$BG104</f>
        <v>0.83869859090388399</v>
      </c>
      <c r="FM104" s="93">
        <f t="shared" si="119"/>
        <v>0.93188732322653778</v>
      </c>
      <c r="FN104" s="54">
        <v>0.61009999999999998</v>
      </c>
      <c r="FO104" s="93">
        <f>'[2]METAS FORMACIÓN X CTROS'!$BH104</f>
        <v>0.89480354879594404</v>
      </c>
      <c r="FP104" s="93">
        <f t="shared" si="120"/>
        <v>1.4666506290705525</v>
      </c>
      <c r="FQ104" s="63">
        <v>1727</v>
      </c>
      <c r="FR104" s="8">
        <f>'[2]METAS FORMACIÓN X CTROS'!$BI104</f>
        <v>902</v>
      </c>
      <c r="FS104" s="54">
        <f t="shared" si="121"/>
        <v>0.52229299363057324</v>
      </c>
      <c r="FT104" s="63">
        <v>439</v>
      </c>
      <c r="FU104" s="8">
        <f>'[2]METAS FORMACIÓN X CTROS'!$BJ104</f>
        <v>83</v>
      </c>
      <c r="FV104" s="54">
        <f t="shared" si="122"/>
        <v>0.18906605922551253</v>
      </c>
      <c r="FW104" s="63">
        <v>2166</v>
      </c>
      <c r="FX104" s="8">
        <f>'[2]METAS FORMACIÓN X CTROS'!$BK104</f>
        <v>985</v>
      </c>
      <c r="FY104" s="54">
        <f t="shared" si="123"/>
        <v>0.45475530932594643</v>
      </c>
      <c r="FZ104" s="63">
        <v>13920</v>
      </c>
      <c r="GA104" s="8">
        <f>'[2]METAS FORMACIÓN X CTROS'!$BL104</f>
        <v>17315</v>
      </c>
      <c r="GB104" s="54">
        <f t="shared" si="124"/>
        <v>1.2438936781609196</v>
      </c>
      <c r="GC104" s="63">
        <v>16086</v>
      </c>
      <c r="GD104" s="8">
        <f>'[2]METAS FORMACIÓN X CTROS'!$BM104</f>
        <v>18300</v>
      </c>
      <c r="GE104" s="54">
        <f t="shared" si="125"/>
        <v>1.1376352107422603</v>
      </c>
      <c r="GF104" s="63">
        <v>616</v>
      </c>
      <c r="GG104" s="8">
        <f>'[2]METAS FORMACIÓN X CTROS'!$BN104</f>
        <v>621</v>
      </c>
      <c r="GH104" s="300">
        <f t="shared" si="126"/>
        <v>1.0081168831168832</v>
      </c>
      <c r="GI104" s="8">
        <v>6332</v>
      </c>
      <c r="GJ104" s="8">
        <f>'[2]METAS FORMACIÓN X CTROS'!$BO104</f>
        <v>3941</v>
      </c>
      <c r="GK104" s="93">
        <f t="shared" si="127"/>
        <v>0.62239418825015791</v>
      </c>
      <c r="GL104" s="8">
        <v>458</v>
      </c>
      <c r="GM104" s="8">
        <f>'[2]METAS FORMACIÓN X CTROS'!$BP104</f>
        <v>535</v>
      </c>
      <c r="GN104" s="93">
        <f t="shared" si="128"/>
        <v>1.168122270742358</v>
      </c>
    </row>
    <row r="105" spans="1:196" s="1" customFormat="1" ht="15" customHeight="1" x14ac:dyDescent="0.6">
      <c r="A105" s="16">
        <v>68</v>
      </c>
      <c r="B105" s="17" t="s">
        <v>542</v>
      </c>
      <c r="C105" s="18">
        <v>9546</v>
      </c>
      <c r="D105" s="17" t="s">
        <v>667</v>
      </c>
      <c r="E105" s="8">
        <f>VLOOKUP(C105,'[3]METAS FORMACIÓN X CTROS'!$C$11:$E$128,3,0)</f>
        <v>1120</v>
      </c>
      <c r="F105" s="8">
        <f>'[2]METAS FORMACIÓN X CTROS'!$E105</f>
        <v>905</v>
      </c>
      <c r="G105" s="352">
        <f t="shared" si="129"/>
        <v>0.8080357142857143</v>
      </c>
      <c r="H105" s="8">
        <f>VLOOKUP(C105,'[3]METAS FORMACIÓN X CTROS'!$C$11:$F$128,4,0)</f>
        <v>1047</v>
      </c>
      <c r="I105" s="8">
        <f>'[2]METAS FORMACIÓN X CTROS'!$F105</f>
        <v>1004</v>
      </c>
      <c r="J105" s="352">
        <f t="shared" si="68"/>
        <v>0.95893027698185296</v>
      </c>
      <c r="K105" s="8">
        <f>VLOOKUP(C105,'[3]METAS FORMACIÓN X CTROS'!$C$11:$G$128,5,0)</f>
        <v>144</v>
      </c>
      <c r="L105" s="8">
        <f>'[2]METAS FORMACIÓN X CTROS'!$G105</f>
        <v>152</v>
      </c>
      <c r="M105" s="352">
        <f t="shared" si="69"/>
        <v>1.0555555555555556</v>
      </c>
      <c r="N105" s="8">
        <v>106</v>
      </c>
      <c r="O105" s="8">
        <f>'[2]METAS FORMACIÓN X CTROS'!$H105</f>
        <v>51</v>
      </c>
      <c r="P105" s="355">
        <f t="shared" si="70"/>
        <v>0.48113207547169812</v>
      </c>
      <c r="Q105" s="8">
        <v>0</v>
      </c>
      <c r="R105" s="8">
        <f>'[2]METAS FORMACIÓN X CTROS'!$I105</f>
        <v>0</v>
      </c>
      <c r="S105" s="355" t="str">
        <f t="shared" si="71"/>
        <v>N/A</v>
      </c>
      <c r="T105" s="8">
        <v>2417</v>
      </c>
      <c r="U105" s="8">
        <f>'[2]METAS FORMACIÓN X CTROS'!$J105</f>
        <v>2112</v>
      </c>
      <c r="V105" s="352">
        <f t="shared" si="66"/>
        <v>0.87381050889532474</v>
      </c>
      <c r="W105" s="8">
        <v>2417</v>
      </c>
      <c r="X105" s="8">
        <f>'[2]METAS FORMACIÓN X CTROS'!$K105</f>
        <v>2112</v>
      </c>
      <c r="Y105" s="352">
        <f t="shared" si="72"/>
        <v>0.87381050889532474</v>
      </c>
      <c r="Z105" s="8">
        <v>138</v>
      </c>
      <c r="AA105" s="8">
        <f>'[2]METAS FORMACIÓN X CTROS'!$L105</f>
        <v>64</v>
      </c>
      <c r="AB105" s="352">
        <f t="shared" si="73"/>
        <v>0.46376811594202899</v>
      </c>
      <c r="AC105" s="8">
        <v>55</v>
      </c>
      <c r="AD105" s="8">
        <f>'[2]METAS FORMACIÓN X CTROS'!$M105</f>
        <v>76</v>
      </c>
      <c r="AE105" s="355">
        <f t="shared" si="74"/>
        <v>1.3818181818181818</v>
      </c>
      <c r="AF105" s="8">
        <v>15</v>
      </c>
      <c r="AG105" s="8">
        <f>'[2]METAS FORMACIÓN X CTROS'!$N105</f>
        <v>17</v>
      </c>
      <c r="AH105" s="355">
        <f t="shared" si="75"/>
        <v>1.1333333333333333</v>
      </c>
      <c r="AI105" s="8">
        <v>208</v>
      </c>
      <c r="AJ105" s="8">
        <f>'[2]METAS FORMACIÓN X CTROS'!$O105</f>
        <v>157</v>
      </c>
      <c r="AK105" s="352">
        <f t="shared" si="76"/>
        <v>0.75480769230769229</v>
      </c>
      <c r="AL105" s="8">
        <v>65</v>
      </c>
      <c r="AM105" s="8">
        <f>'[2]METAS FORMACIÓN X CTROS'!$P105</f>
        <v>16</v>
      </c>
      <c r="AN105" s="352">
        <f t="shared" si="77"/>
        <v>0.24615384615384617</v>
      </c>
      <c r="AO105" s="8">
        <v>15</v>
      </c>
      <c r="AP105" s="8">
        <f>'[2]METAS FORMACIÓN X CTROS'!$Q105</f>
        <v>20</v>
      </c>
      <c r="AQ105" s="355">
        <f t="shared" si="78"/>
        <v>1.3333333333333333</v>
      </c>
      <c r="AR105" s="8">
        <v>30</v>
      </c>
      <c r="AS105" s="8">
        <f>'[2]METAS FORMACIÓN X CTROS'!$R105</f>
        <v>17</v>
      </c>
      <c r="AT105" s="355">
        <f t="shared" si="79"/>
        <v>0.56666666666666665</v>
      </c>
      <c r="AU105" s="8">
        <v>110</v>
      </c>
      <c r="AV105" s="8">
        <f>'[2]METAS FORMACIÓN X CTROS'!$S105</f>
        <v>53</v>
      </c>
      <c r="AW105" s="352">
        <f t="shared" si="80"/>
        <v>0.48181818181818181</v>
      </c>
      <c r="AX105" s="8">
        <v>1500</v>
      </c>
      <c r="AY105" s="8">
        <f>'[2]METAS FORMACIÓN X CTROS'!$T105</f>
        <v>1320</v>
      </c>
      <c r="AZ105" s="352">
        <f t="shared" si="81"/>
        <v>0.88</v>
      </c>
      <c r="BA105" s="8">
        <v>437</v>
      </c>
      <c r="BB105" s="8">
        <f>'[2]METAS FORMACIÓN X CTROS'!$U105</f>
        <v>497</v>
      </c>
      <c r="BC105" s="352">
        <f t="shared" si="82"/>
        <v>1.1372997711670481</v>
      </c>
      <c r="BD105" s="8">
        <v>283</v>
      </c>
      <c r="BE105" s="8">
        <f>'[2]METAS FORMACIÓN X CTROS'!$V105</f>
        <v>269</v>
      </c>
      <c r="BF105" s="355">
        <f t="shared" si="83"/>
        <v>0.95053003533568903</v>
      </c>
      <c r="BG105" s="8">
        <v>30</v>
      </c>
      <c r="BH105" s="8">
        <f>'[2]METAS FORMACIÓN X CTROS'!$W105</f>
        <v>0</v>
      </c>
      <c r="BI105" s="355">
        <f t="shared" si="84"/>
        <v>0</v>
      </c>
      <c r="BJ105" s="8">
        <v>3293</v>
      </c>
      <c r="BK105" s="8">
        <f>'[2]METAS FORMACIÓN X CTROS'!$X105</f>
        <v>3070</v>
      </c>
      <c r="BL105" s="560">
        <f t="shared" si="67"/>
        <v>0.93228059520194351</v>
      </c>
      <c r="BM105" s="8">
        <v>5543</v>
      </c>
      <c r="BN105" s="8">
        <f>'[2]METAS FORMACIÓN X CTROS'!$Y105</f>
        <v>5156</v>
      </c>
      <c r="BO105" s="352">
        <f t="shared" si="85"/>
        <v>0.930182211798665</v>
      </c>
      <c r="BP105" s="8">
        <v>120</v>
      </c>
      <c r="BQ105" s="8">
        <f>'[2]METAS FORMACIÓN X CTROS'!$Z105</f>
        <v>117</v>
      </c>
      <c r="BR105" s="352">
        <f t="shared" si="86"/>
        <v>0.97499999999999998</v>
      </c>
      <c r="BS105" s="8">
        <v>5981</v>
      </c>
      <c r="BT105" s="8">
        <f>'[2]METAS FORMACIÓN X CTROS'!$AA105</f>
        <v>5483</v>
      </c>
      <c r="BU105" s="352">
        <f t="shared" si="87"/>
        <v>0.91673633171710411</v>
      </c>
      <c r="BV105" s="8">
        <v>8398</v>
      </c>
      <c r="BW105" s="8">
        <f>'[2]METAS FORMACIÓN X CTROS'!$AB105</f>
        <v>7595</v>
      </c>
      <c r="BX105" s="352">
        <f t="shared" si="88"/>
        <v>0.90438199571326505</v>
      </c>
      <c r="BY105" s="8">
        <v>23920</v>
      </c>
      <c r="BZ105" s="8">
        <f>'[2]METAS FORMACIÓN X CTROS'!$AC105</f>
        <v>20480</v>
      </c>
      <c r="CA105" s="358">
        <f t="shared" si="89"/>
        <v>0.85618729096989965</v>
      </c>
      <c r="CB105" s="8">
        <v>10710</v>
      </c>
      <c r="CC105" s="8">
        <f>'[2]METAS FORMACIÓN X CTROS'!$AD105</f>
        <v>16901</v>
      </c>
      <c r="CD105" s="358">
        <f t="shared" si="90"/>
        <v>1.5780578898225956</v>
      </c>
      <c r="CE105" s="8">
        <v>3840</v>
      </c>
      <c r="CF105" s="8">
        <f>'[2]METAS FORMACIÓN X CTROS'!$AE105</f>
        <v>3840</v>
      </c>
      <c r="CG105" s="358">
        <f t="shared" si="91"/>
        <v>1</v>
      </c>
      <c r="CH105" s="8">
        <v>1320</v>
      </c>
      <c r="CI105" s="8">
        <f>'[2]METAS FORMACIÓN X CTROS'!$AF105</f>
        <v>1898</v>
      </c>
      <c r="CJ105" s="352">
        <f t="shared" si="92"/>
        <v>1.437878787878788</v>
      </c>
      <c r="CK105" s="8">
        <v>5160</v>
      </c>
      <c r="CL105" s="8">
        <f>'[2]METAS FORMACIÓN X CTROS'!$AG105</f>
        <v>5738</v>
      </c>
      <c r="CM105" s="358">
        <f t="shared" si="93"/>
        <v>1.1120155038759689</v>
      </c>
      <c r="CN105" s="8">
        <v>8005</v>
      </c>
      <c r="CO105" s="8">
        <v>7711</v>
      </c>
      <c r="CP105" s="358">
        <f t="shared" si="94"/>
        <v>0.96327295440349781</v>
      </c>
      <c r="CQ105" s="8">
        <v>900</v>
      </c>
      <c r="CR105" s="8">
        <f>'[2]METAS FORMACIÓN X CTROS'!$AI105</f>
        <v>1375</v>
      </c>
      <c r="CS105" s="358">
        <f t="shared" si="95"/>
        <v>1.5277777777777777</v>
      </c>
      <c r="CT105" s="8">
        <v>48695</v>
      </c>
      <c r="CU105" s="8">
        <f>'[2]METAS FORMACIÓN X CTROS'!$AJ105</f>
        <v>52205</v>
      </c>
      <c r="CV105" s="358">
        <f t="shared" si="96"/>
        <v>1.0720813225177124</v>
      </c>
      <c r="CW105" s="8">
        <v>57093</v>
      </c>
      <c r="CX105" s="8">
        <f>'[2]METAS FORMACIÓN X CTROS'!$AK105</f>
        <v>59800</v>
      </c>
      <c r="CY105" s="358">
        <f t="shared" si="97"/>
        <v>1.0474138686003538</v>
      </c>
      <c r="CZ105" s="8">
        <v>8464</v>
      </c>
      <c r="DA105" s="8">
        <f>'[2]METAS FORMACIÓN X CTROS'!$AL105</f>
        <v>8127</v>
      </c>
      <c r="DB105" s="355">
        <f t="shared" si="98"/>
        <v>0.96018431001890359</v>
      </c>
      <c r="DC105" s="8">
        <v>975</v>
      </c>
      <c r="DD105" s="8">
        <f>'[2]METAS FORMACIÓN X CTROS'!$AM105</f>
        <v>1409</v>
      </c>
      <c r="DE105" s="355">
        <f t="shared" si="99"/>
        <v>1.4451282051282051</v>
      </c>
      <c r="DF105" s="8">
        <v>29244</v>
      </c>
      <c r="DG105" s="8">
        <f>'[2]METAS FORMACIÓN X CTROS'!$AN105</f>
        <v>25821</v>
      </c>
      <c r="DH105" s="358">
        <f t="shared" si="100"/>
        <v>0.8829503487894953</v>
      </c>
      <c r="DI105" s="62">
        <v>0.89</v>
      </c>
      <c r="DJ105" s="93">
        <f>'[2]METAS FORMACIÓN X CTROS'!$AO105</f>
        <v>0.91636582430806202</v>
      </c>
      <c r="DK105" s="93">
        <f t="shared" si="101"/>
        <v>1.0296245216944517</v>
      </c>
      <c r="DL105" s="62">
        <v>0.74</v>
      </c>
      <c r="DM105" s="93">
        <f>'[2]METAS FORMACIÓN X CTROS'!$AP105</f>
        <v>0.87525150905432603</v>
      </c>
      <c r="DN105" s="93">
        <f t="shared" si="102"/>
        <v>1.182772309532873</v>
      </c>
      <c r="DO105" s="62">
        <v>0.81499999999999995</v>
      </c>
      <c r="DP105" s="93">
        <f>'[2]METAS FORMACIÓN X CTROS'!$AQ105</f>
        <v>0.91263906620463198</v>
      </c>
      <c r="DQ105" s="93">
        <f t="shared" si="103"/>
        <v>1.1198025352204075</v>
      </c>
      <c r="DR105" s="62">
        <v>0.83</v>
      </c>
      <c r="DS105" s="93">
        <f>'[2]METAS FORMACIÓN X CTROS'!$AR105</f>
        <v>0.95036101083032498</v>
      </c>
      <c r="DT105" s="93">
        <f t="shared" si="104"/>
        <v>1.1450132660606325</v>
      </c>
      <c r="DU105" s="62">
        <v>0.71</v>
      </c>
      <c r="DV105" s="93">
        <f>'[2]METAS FORMACIÓN X CTROS'!$AS105</f>
        <v>0.90239043824701204</v>
      </c>
      <c r="DW105" s="93">
        <f t="shared" si="105"/>
        <v>1.2709724482352283</v>
      </c>
      <c r="DX105" s="62">
        <v>0.77</v>
      </c>
      <c r="DY105" s="93">
        <f>'[2]METAS FORMACIÓN X CTROS'!$AT105</f>
        <v>0.92755681818181801</v>
      </c>
      <c r="DZ105" s="93">
        <f t="shared" si="106"/>
        <v>1.2046192443919714</v>
      </c>
      <c r="EA105" s="62">
        <v>0.86</v>
      </c>
      <c r="EB105" s="93">
        <f>'[2]METAS FORMACIÓN X CTROS'!$AU105</f>
        <v>0.92254676731211005</v>
      </c>
      <c r="EC105" s="93">
        <f t="shared" si="107"/>
        <v>1.072728799200128</v>
      </c>
      <c r="ED105" s="62">
        <v>0.72499999999999998</v>
      </c>
      <c r="EE105" s="93">
        <f>'[2]METAS FORMACIÓN X CTROS'!$AV105</f>
        <v>0.89340439706862096</v>
      </c>
      <c r="EF105" s="93">
        <f t="shared" si="108"/>
        <v>1.2322819269912013</v>
      </c>
      <c r="EG105" s="62">
        <v>0.79249999999999998</v>
      </c>
      <c r="EH105" s="93">
        <f>'[2]METAS FORMACIÓN X CTROS'!$AW105</f>
        <v>0.91678736010533202</v>
      </c>
      <c r="EI105" s="93">
        <f t="shared" si="109"/>
        <v>1.1568294764736051</v>
      </c>
      <c r="EJ105" s="62">
        <v>0.87</v>
      </c>
      <c r="EK105" s="93">
        <f>'[2]METAS FORMACIÓN X CTROS'!$AX105</f>
        <v>0.90909090909090895</v>
      </c>
      <c r="EL105" s="93">
        <f t="shared" si="110"/>
        <v>1.0449320794148378</v>
      </c>
      <c r="EM105" s="62">
        <v>0.31</v>
      </c>
      <c r="EN105" s="93">
        <f>'[2]METAS FORMACIÓN X CTROS'!$AY105</f>
        <v>0.31537828947368401</v>
      </c>
      <c r="EO105" s="93">
        <f t="shared" si="111"/>
        <v>1.0173493208828517</v>
      </c>
      <c r="EP105" s="62">
        <v>0.59</v>
      </c>
      <c r="EQ105" s="93">
        <f>'[2]METAS FORMACIÓN X CTROS'!$AZ105</f>
        <v>0.632506464897998</v>
      </c>
      <c r="ER105" s="93">
        <f t="shared" si="112"/>
        <v>1.0720448557593187</v>
      </c>
      <c r="ES105" s="62">
        <v>0.86499999999999999</v>
      </c>
      <c r="ET105" s="93">
        <f>'[2]METAS FORMACIÓN X CTROS'!$BA105</f>
        <v>0.91150416433679604</v>
      </c>
      <c r="EU105" s="93">
        <f t="shared" si="113"/>
        <v>1.0537620396957179</v>
      </c>
      <c r="EV105" s="62">
        <v>0.51749999999999996</v>
      </c>
      <c r="EW105" s="93">
        <f>'[2]METAS FORMACIÓN X CTROS'!$BB105</f>
        <v>0.348979512799659</v>
      </c>
      <c r="EX105" s="93">
        <f t="shared" si="114"/>
        <v>0.6743565464727711</v>
      </c>
      <c r="EY105" s="62">
        <v>0.69124999999999992</v>
      </c>
      <c r="EZ105" s="93">
        <f>'[2]METAS FORMACIÓN X CTROS'!$BC105</f>
        <v>0.66861204013377895</v>
      </c>
      <c r="FA105" s="93">
        <f t="shared" si="115"/>
        <v>0.96725069097110894</v>
      </c>
      <c r="FB105" s="62">
        <v>0.69</v>
      </c>
      <c r="FC105" s="93">
        <f>'[2]METAS FORMACIÓN X CTROS'!$BD105</f>
        <v>0.79135932560590105</v>
      </c>
      <c r="FD105" s="93">
        <f t="shared" si="116"/>
        <v>1.1468975733418856</v>
      </c>
      <c r="FE105" s="62">
        <v>0.23</v>
      </c>
      <c r="FF105" s="93">
        <f>'[2]METAS FORMACIÓN X CTROS'!$BE105</f>
        <v>0.30885416666666698</v>
      </c>
      <c r="FG105" s="93">
        <f t="shared" si="117"/>
        <v>1.3428442028985521</v>
      </c>
      <c r="FH105" s="62">
        <v>0.45999999999999996</v>
      </c>
      <c r="FI105" s="93">
        <f>'[2]METAS FORMACIÓN X CTROS'!$BF105</f>
        <v>0.46845590798187497</v>
      </c>
      <c r="FJ105" s="93">
        <f t="shared" si="118"/>
        <v>1.0183824086562501</v>
      </c>
      <c r="FK105" s="54">
        <v>0.9</v>
      </c>
      <c r="FL105" s="93">
        <f>'[2]METAS FORMACIÓN X CTROS'!$BG105</f>
        <v>0.92740248554201998</v>
      </c>
      <c r="FM105" s="93">
        <f t="shared" si="119"/>
        <v>1.0304472061578001</v>
      </c>
      <c r="FN105" s="54">
        <v>0.61009999999999998</v>
      </c>
      <c r="FO105" s="93">
        <f>'[2]METAS FORMACIÓN X CTROS'!$BH105</f>
        <v>0.892122072391767</v>
      </c>
      <c r="FP105" s="93">
        <f t="shared" si="120"/>
        <v>1.4622554866280397</v>
      </c>
      <c r="FQ105" s="63">
        <v>2316</v>
      </c>
      <c r="FR105" s="8">
        <f>'[2]METAS FORMACIÓN X CTROS'!$BI105</f>
        <v>1348</v>
      </c>
      <c r="FS105" s="54">
        <f t="shared" si="121"/>
        <v>0.5820379965457686</v>
      </c>
      <c r="FT105" s="63">
        <v>483</v>
      </c>
      <c r="FU105" s="8">
        <f>'[2]METAS FORMACIÓN X CTROS'!$BJ105</f>
        <v>240</v>
      </c>
      <c r="FV105" s="54">
        <f t="shared" si="122"/>
        <v>0.49689440993788819</v>
      </c>
      <c r="FW105" s="63">
        <v>2799</v>
      </c>
      <c r="FX105" s="8">
        <f>'[2]METAS FORMACIÓN X CTROS'!$BK105</f>
        <v>1588</v>
      </c>
      <c r="FY105" s="54">
        <f t="shared" si="123"/>
        <v>0.56734548052876033</v>
      </c>
      <c r="FZ105" s="63">
        <v>18527</v>
      </c>
      <c r="GA105" s="8">
        <f>'[2]METAS FORMACIÓN X CTROS'!$BL105</f>
        <v>23952</v>
      </c>
      <c r="GB105" s="54">
        <f t="shared" si="124"/>
        <v>1.2928158903222324</v>
      </c>
      <c r="GC105" s="63">
        <v>21326</v>
      </c>
      <c r="GD105" s="8">
        <f>'[2]METAS FORMACIÓN X CTROS'!$BM105</f>
        <v>25540</v>
      </c>
      <c r="GE105" s="54">
        <f t="shared" si="125"/>
        <v>1.1975991747163088</v>
      </c>
      <c r="GF105" s="63">
        <v>1233</v>
      </c>
      <c r="GG105" s="8">
        <f>'[2]METAS FORMACIÓN X CTROS'!$BN105</f>
        <v>888</v>
      </c>
      <c r="GH105" s="300">
        <f t="shared" si="126"/>
        <v>0.72019464720194648</v>
      </c>
      <c r="GI105" s="8">
        <v>6298</v>
      </c>
      <c r="GJ105" s="8">
        <f>'[2]METAS FORMACIÓN X CTROS'!$BO105</f>
        <v>3455</v>
      </c>
      <c r="GK105" s="93">
        <f t="shared" si="127"/>
        <v>0.54858685296919663</v>
      </c>
      <c r="GL105" s="8">
        <v>549</v>
      </c>
      <c r="GM105" s="8">
        <f>'[2]METAS FORMACIÓN X CTROS'!$BP105</f>
        <v>1113</v>
      </c>
      <c r="GN105" s="93">
        <f t="shared" si="128"/>
        <v>2.0273224043715845</v>
      </c>
    </row>
    <row r="106" spans="1:196" s="1" customFormat="1" ht="15" customHeight="1" x14ac:dyDescent="0.6">
      <c r="A106" s="16">
        <v>70</v>
      </c>
      <c r="B106" s="17" t="s">
        <v>543</v>
      </c>
      <c r="C106" s="18">
        <v>9542</v>
      </c>
      <c r="D106" s="17" t="s">
        <v>668</v>
      </c>
      <c r="E106" s="8">
        <f>VLOOKUP(C106,'[3]METAS FORMACIÓN X CTROS'!$C$11:$E$128,3,0)</f>
        <v>1275</v>
      </c>
      <c r="F106" s="8">
        <f>'[2]METAS FORMACIÓN X CTROS'!$E106</f>
        <v>1369</v>
      </c>
      <c r="G106" s="352">
        <f t="shared" si="129"/>
        <v>1.0737254901960784</v>
      </c>
      <c r="H106" s="8">
        <f>VLOOKUP(C106,'[3]METAS FORMACIÓN X CTROS'!$C$11:$F$128,4,0)</f>
        <v>455</v>
      </c>
      <c r="I106" s="8">
        <f>'[2]METAS FORMACIÓN X CTROS'!$F106</f>
        <v>487</v>
      </c>
      <c r="J106" s="352">
        <f t="shared" si="68"/>
        <v>1.0703296703296703</v>
      </c>
      <c r="K106" s="8">
        <f>VLOOKUP(C106,'[3]METAS FORMACIÓN X CTROS'!$C$11:$G$128,5,0)</f>
        <v>0</v>
      </c>
      <c r="L106" s="8">
        <f>'[2]METAS FORMACIÓN X CTROS'!$G106</f>
        <v>0</v>
      </c>
      <c r="M106" s="352" t="str">
        <f t="shared" si="69"/>
        <v>N/A</v>
      </c>
      <c r="N106" s="8">
        <v>0</v>
      </c>
      <c r="O106" s="8">
        <f>'[2]METAS FORMACIÓN X CTROS'!$H106</f>
        <v>0</v>
      </c>
      <c r="P106" s="355" t="str">
        <f t="shared" si="70"/>
        <v>N/A</v>
      </c>
      <c r="Q106" s="8">
        <v>0</v>
      </c>
      <c r="R106" s="8">
        <f>'[2]METAS FORMACIÓN X CTROS'!$I106</f>
        <v>0</v>
      </c>
      <c r="S106" s="355" t="str">
        <f t="shared" si="71"/>
        <v>N/A</v>
      </c>
      <c r="T106" s="8">
        <v>1730</v>
      </c>
      <c r="U106" s="8">
        <f>'[2]METAS FORMACIÓN X CTROS'!$J106</f>
        <v>1856</v>
      </c>
      <c r="V106" s="352">
        <f t="shared" si="66"/>
        <v>1.0728323699421964</v>
      </c>
      <c r="W106" s="8">
        <v>1730</v>
      </c>
      <c r="X106" s="8">
        <f>'[2]METAS FORMACIÓN X CTROS'!$K106</f>
        <v>1856</v>
      </c>
      <c r="Y106" s="352">
        <f t="shared" si="72"/>
        <v>1.0728323699421964</v>
      </c>
      <c r="Z106" s="8">
        <v>150</v>
      </c>
      <c r="AA106" s="8">
        <f>'[2]METAS FORMACIÓN X CTROS'!$L106</f>
        <v>93</v>
      </c>
      <c r="AB106" s="352">
        <f t="shared" si="73"/>
        <v>0.62</v>
      </c>
      <c r="AC106" s="8">
        <v>30</v>
      </c>
      <c r="AD106" s="8">
        <f>'[2]METAS FORMACIÓN X CTROS'!$M106</f>
        <v>27</v>
      </c>
      <c r="AE106" s="355">
        <f t="shared" si="74"/>
        <v>0.9</v>
      </c>
      <c r="AF106" s="8">
        <v>0</v>
      </c>
      <c r="AG106" s="8">
        <f>'[2]METAS FORMACIÓN X CTROS'!$N106</f>
        <v>0</v>
      </c>
      <c r="AH106" s="355" t="str">
        <f t="shared" si="75"/>
        <v>N/A</v>
      </c>
      <c r="AI106" s="8">
        <v>180</v>
      </c>
      <c r="AJ106" s="8">
        <f>'[2]METAS FORMACIÓN X CTROS'!$O106</f>
        <v>120</v>
      </c>
      <c r="AK106" s="352">
        <f t="shared" si="76"/>
        <v>0.66666666666666663</v>
      </c>
      <c r="AL106" s="8">
        <v>0</v>
      </c>
      <c r="AM106" s="8">
        <f>'[2]METAS FORMACIÓN X CTROS'!$P106</f>
        <v>0</v>
      </c>
      <c r="AN106" s="352" t="str">
        <f t="shared" si="77"/>
        <v>N/A</v>
      </c>
      <c r="AO106" s="8">
        <v>15</v>
      </c>
      <c r="AP106" s="8">
        <f>'[2]METAS FORMACIÓN X CTROS'!$Q106</f>
        <v>0</v>
      </c>
      <c r="AQ106" s="355">
        <f t="shared" si="78"/>
        <v>0</v>
      </c>
      <c r="AR106" s="8">
        <v>0</v>
      </c>
      <c r="AS106" s="8">
        <f>'[2]METAS FORMACIÓN X CTROS'!$R106</f>
        <v>0</v>
      </c>
      <c r="AT106" s="355" t="str">
        <f t="shared" si="79"/>
        <v>N/A</v>
      </c>
      <c r="AU106" s="8">
        <v>15</v>
      </c>
      <c r="AV106" s="8">
        <f>'[2]METAS FORMACIÓN X CTROS'!$S106</f>
        <v>0</v>
      </c>
      <c r="AW106" s="352">
        <f t="shared" si="80"/>
        <v>0</v>
      </c>
      <c r="AX106" s="8">
        <v>3620</v>
      </c>
      <c r="AY106" s="8">
        <f>'[2]METAS FORMACIÓN X CTROS'!$T106</f>
        <v>3404</v>
      </c>
      <c r="AZ106" s="352">
        <f t="shared" si="81"/>
        <v>0.94033149171270713</v>
      </c>
      <c r="BA106" s="8">
        <v>398</v>
      </c>
      <c r="BB106" s="8">
        <f>'[2]METAS FORMACIÓN X CTROS'!$U106</f>
        <v>442</v>
      </c>
      <c r="BC106" s="352">
        <f t="shared" si="82"/>
        <v>1.1105527638190955</v>
      </c>
      <c r="BD106" s="8">
        <v>858</v>
      </c>
      <c r="BE106" s="8">
        <f>'[2]METAS FORMACIÓN X CTROS'!$V106</f>
        <v>865</v>
      </c>
      <c r="BF106" s="355">
        <f t="shared" si="83"/>
        <v>1.008158508158508</v>
      </c>
      <c r="BG106" s="8">
        <v>82</v>
      </c>
      <c r="BH106" s="8">
        <f>'[2]METAS FORMACIÓN X CTROS'!$W106</f>
        <v>51</v>
      </c>
      <c r="BI106" s="355">
        <f t="shared" si="84"/>
        <v>0.62195121951219512</v>
      </c>
      <c r="BJ106" s="8">
        <v>10487</v>
      </c>
      <c r="BK106" s="8">
        <f>'[2]METAS FORMACIÓN X CTROS'!$X106</f>
        <v>10782</v>
      </c>
      <c r="BL106" s="560">
        <f t="shared" si="67"/>
        <v>1.0281300657957471</v>
      </c>
      <c r="BM106" s="8">
        <v>15445</v>
      </c>
      <c r="BN106" s="8">
        <f>'[2]METAS FORMACIÓN X CTROS'!$Y106</f>
        <v>15544</v>
      </c>
      <c r="BO106" s="352">
        <f t="shared" si="85"/>
        <v>1.0064098413726126</v>
      </c>
      <c r="BP106" s="8">
        <v>0</v>
      </c>
      <c r="BQ106" s="8">
        <f>'[2]METAS FORMACIÓN X CTROS'!$Z106</f>
        <v>0</v>
      </c>
      <c r="BR106" s="352" t="str">
        <f t="shared" si="86"/>
        <v>N/A</v>
      </c>
      <c r="BS106" s="8">
        <v>15640</v>
      </c>
      <c r="BT106" s="8">
        <f>'[2]METAS FORMACIÓN X CTROS'!$AA106</f>
        <v>15664</v>
      </c>
      <c r="BU106" s="352">
        <f t="shared" si="87"/>
        <v>1.00153452685422</v>
      </c>
      <c r="BV106" s="8">
        <v>17370</v>
      </c>
      <c r="BW106" s="8">
        <f>'[2]METAS FORMACIÓN X CTROS'!$AB106</f>
        <v>17520</v>
      </c>
      <c r="BX106" s="352">
        <f t="shared" si="88"/>
        <v>1.0086355785837651</v>
      </c>
      <c r="BY106" s="8">
        <v>13920</v>
      </c>
      <c r="BZ106" s="8">
        <f>'[2]METAS FORMACIÓN X CTROS'!$AC106</f>
        <v>13920</v>
      </c>
      <c r="CA106" s="358">
        <f t="shared" si="89"/>
        <v>1</v>
      </c>
      <c r="CB106" s="8">
        <v>41150</v>
      </c>
      <c r="CC106" s="8">
        <f>'[2]METAS FORMACIÓN X CTROS'!$AD106</f>
        <v>57717</v>
      </c>
      <c r="CD106" s="358">
        <f t="shared" si="90"/>
        <v>1.4026002430133657</v>
      </c>
      <c r="CE106" s="8">
        <v>3840</v>
      </c>
      <c r="CF106" s="8">
        <f>'[2]METAS FORMACIÓN X CTROS'!$AE106</f>
        <v>3840</v>
      </c>
      <c r="CG106" s="358">
        <f t="shared" si="91"/>
        <v>1</v>
      </c>
      <c r="CH106" s="8">
        <v>650</v>
      </c>
      <c r="CI106" s="8">
        <f>'[2]METAS FORMACIÓN X CTROS'!$AF106</f>
        <v>569</v>
      </c>
      <c r="CJ106" s="352">
        <f t="shared" si="92"/>
        <v>0.87538461538461543</v>
      </c>
      <c r="CK106" s="8">
        <v>4490</v>
      </c>
      <c r="CL106" s="8">
        <f>'[2]METAS FORMACIÓN X CTROS'!$AG106</f>
        <v>4409</v>
      </c>
      <c r="CM106" s="358">
        <f t="shared" si="93"/>
        <v>0.98195991091314028</v>
      </c>
      <c r="CN106" s="8">
        <v>20239</v>
      </c>
      <c r="CO106" s="8">
        <v>22667</v>
      </c>
      <c r="CP106" s="358">
        <f t="shared" si="94"/>
        <v>1.1199664015020505</v>
      </c>
      <c r="CQ106" s="8">
        <v>1230</v>
      </c>
      <c r="CR106" s="8">
        <f>'[2]METAS FORMACIÓN X CTROS'!$AI106</f>
        <v>1944</v>
      </c>
      <c r="CS106" s="358">
        <f t="shared" si="95"/>
        <v>1.5804878048780489</v>
      </c>
      <c r="CT106" s="8">
        <v>81029</v>
      </c>
      <c r="CU106" s="8">
        <f>'[2]METAS FORMACIÓN X CTROS'!$AJ106</f>
        <v>100657</v>
      </c>
      <c r="CV106" s="358">
        <f t="shared" si="96"/>
        <v>1.2422342618075011</v>
      </c>
      <c r="CW106" s="8">
        <v>98399</v>
      </c>
      <c r="CX106" s="8">
        <f>'[2]METAS FORMACIÓN X CTROS'!$AK106</f>
        <v>118177</v>
      </c>
      <c r="CY106" s="358">
        <f t="shared" si="97"/>
        <v>1.2009979776217239</v>
      </c>
      <c r="CZ106" s="8">
        <v>21142</v>
      </c>
      <c r="DA106" s="8">
        <f>'[2]METAS FORMACIÓN X CTROS'!$AL106</f>
        <v>23559</v>
      </c>
      <c r="DB106" s="355">
        <f t="shared" si="98"/>
        <v>1.1143222022514425</v>
      </c>
      <c r="DC106" s="8">
        <v>1312</v>
      </c>
      <c r="DD106" s="8">
        <f>'[2]METAS FORMACIÓN X CTROS'!$AM106</f>
        <v>1995</v>
      </c>
      <c r="DE106" s="355">
        <f t="shared" si="99"/>
        <v>1.5205792682926829</v>
      </c>
      <c r="DF106" s="8">
        <v>18613</v>
      </c>
      <c r="DG106" s="8">
        <f>'[2]METAS FORMACIÓN X CTROS'!$AN106</f>
        <v>18689</v>
      </c>
      <c r="DH106" s="358">
        <f t="shared" si="100"/>
        <v>1.0040831676785043</v>
      </c>
      <c r="DI106" s="62">
        <v>0.87</v>
      </c>
      <c r="DJ106" s="93">
        <f>'[2]METAS FORMACIÓN X CTROS'!$AO106</f>
        <v>0.90487452371567501</v>
      </c>
      <c r="DK106" s="93">
        <f t="shared" si="101"/>
        <v>1.0400856594433046</v>
      </c>
      <c r="DL106" s="62">
        <v>0.84</v>
      </c>
      <c r="DM106" s="93">
        <f>'[2]METAS FORMACIÓN X CTROS'!$AP106</f>
        <v>0.95248868778280604</v>
      </c>
      <c r="DN106" s="93">
        <f t="shared" si="102"/>
        <v>1.1339151045033407</v>
      </c>
      <c r="DO106" s="62">
        <v>0.85499999999999998</v>
      </c>
      <c r="DP106" s="93">
        <f>'[2]METAS FORMACIÓN X CTROS'!$AQ106</f>
        <v>0.90621807967313595</v>
      </c>
      <c r="DQ106" s="93">
        <f t="shared" si="103"/>
        <v>1.0599041867522059</v>
      </c>
      <c r="DR106" s="62">
        <v>0.94</v>
      </c>
      <c r="DS106" s="93">
        <f>'[2]METAS FORMACIÓN X CTROS'!$AR106</f>
        <v>0.94083272461650802</v>
      </c>
      <c r="DT106" s="93">
        <f t="shared" si="104"/>
        <v>1.0008858772516043</v>
      </c>
      <c r="DU106" s="62">
        <v>0.95</v>
      </c>
      <c r="DV106" s="93">
        <f>'[2]METAS FORMACIÓN X CTROS'!$AS106</f>
        <v>0.64271047227926104</v>
      </c>
      <c r="DW106" s="93">
        <f t="shared" si="105"/>
        <v>0.67653733924132742</v>
      </c>
      <c r="DX106" s="62">
        <v>0.94499999999999995</v>
      </c>
      <c r="DY106" s="93">
        <f>'[2]METAS FORMACIÓN X CTROS'!$AT106</f>
        <v>0.86260775862068995</v>
      </c>
      <c r="DZ106" s="93">
        <f t="shared" si="106"/>
        <v>0.91281244298485709</v>
      </c>
      <c r="EA106" s="62">
        <v>0.90500000000000003</v>
      </c>
      <c r="EB106" s="93">
        <f>'[2]METAS FORMACIÓN X CTROS'!$AU106</f>
        <v>0.90784160086793997</v>
      </c>
      <c r="EC106" s="93">
        <f t="shared" si="107"/>
        <v>1.0031398904618121</v>
      </c>
      <c r="ED106" s="62">
        <v>0.89500000000000002</v>
      </c>
      <c r="EE106" s="93">
        <f>'[2]METAS FORMACIÓN X CTROS'!$AV106</f>
        <v>0.79009687836383202</v>
      </c>
      <c r="EF106" s="93">
        <f t="shared" si="108"/>
        <v>0.88278980822774522</v>
      </c>
      <c r="EG106" s="62">
        <v>0.9</v>
      </c>
      <c r="EH106" s="93">
        <f>'[2]METAS FORMACIÓN X CTROS'!$AW106</f>
        <v>0.90159817351598204</v>
      </c>
      <c r="EI106" s="93">
        <f t="shared" si="109"/>
        <v>1.0017757483510912</v>
      </c>
      <c r="EJ106" s="62">
        <v>0.91</v>
      </c>
      <c r="EK106" s="93">
        <f>'[2]METAS FORMACIÓN X CTROS'!$AX106</f>
        <v>0.92076914725502701</v>
      </c>
      <c r="EL106" s="93">
        <f t="shared" si="110"/>
        <v>1.011834227752777</v>
      </c>
      <c r="EM106" s="62">
        <v>0.28000000000000003</v>
      </c>
      <c r="EN106" s="93">
        <f>'[2]METAS FORMACIÓN X CTROS'!$AY106</f>
        <v>0.28851351351351401</v>
      </c>
      <c r="EO106" s="93">
        <f t="shared" si="111"/>
        <v>1.030405405405407</v>
      </c>
      <c r="EP106" s="62">
        <v>0.59499999999999997</v>
      </c>
      <c r="EQ106" s="93">
        <f>'[2]METAS FORMACIÓN X CTROS'!$AZ106</f>
        <v>0.80921346751840395</v>
      </c>
      <c r="ER106" s="93">
        <f t="shared" si="112"/>
        <v>1.3600226344847126</v>
      </c>
      <c r="ES106" s="62">
        <v>0.90749999999999997</v>
      </c>
      <c r="ET106" s="93">
        <f>'[2]METAS FORMACIÓN X CTROS'!$BA106</f>
        <v>0.918613300096494</v>
      </c>
      <c r="EU106" s="93">
        <f t="shared" si="113"/>
        <v>1.0122460607123902</v>
      </c>
      <c r="EV106" s="62">
        <v>0.58750000000000002</v>
      </c>
      <c r="EW106" s="93">
        <f>'[2]METAS FORMACIÓN X CTROS'!$BB106</f>
        <v>0.31344641232810699</v>
      </c>
      <c r="EX106" s="93">
        <f t="shared" si="114"/>
        <v>0.5335258082180544</v>
      </c>
      <c r="EY106" s="62">
        <v>0.74750000000000005</v>
      </c>
      <c r="EZ106" s="93">
        <f>'[2]METAS FORMACIÓN X CTROS'!$BC106</f>
        <v>0.82290970324174695</v>
      </c>
      <c r="FA106" s="93">
        <f t="shared" si="115"/>
        <v>1.1008825461428051</v>
      </c>
      <c r="FB106" s="62">
        <v>0.98</v>
      </c>
      <c r="FC106" s="93">
        <f>'[2]METAS FORMACIÓN X CTROS'!$BD106</f>
        <v>0.99472759226713503</v>
      </c>
      <c r="FD106" s="93">
        <f t="shared" si="116"/>
        <v>1.0150281553746276</v>
      </c>
      <c r="FE106" s="62">
        <v>0.24</v>
      </c>
      <c r="FF106" s="93">
        <f>'[2]METAS FORMACIÓN X CTROS'!$BE106</f>
        <v>0.39609375000000002</v>
      </c>
      <c r="FG106" s="93">
        <f t="shared" si="117"/>
        <v>1.6503906250000002</v>
      </c>
      <c r="FH106" s="62">
        <v>0.61</v>
      </c>
      <c r="FI106" s="93">
        <f>'[2]METAS FORMACIÓN X CTROS'!$BF106</f>
        <v>0.47334996597868001</v>
      </c>
      <c r="FJ106" s="93">
        <f t="shared" si="118"/>
        <v>0.77598355078472137</v>
      </c>
      <c r="FK106" s="54">
        <v>0.9</v>
      </c>
      <c r="FL106" s="93">
        <f>'[2]METAS FORMACIÓN X CTROS'!$BG106</f>
        <v>0.97262192792563296</v>
      </c>
      <c r="FM106" s="93">
        <f t="shared" si="119"/>
        <v>1.080691031028481</v>
      </c>
      <c r="FN106" s="54">
        <v>0.61009999999999998</v>
      </c>
      <c r="FO106" s="93">
        <f>'[2]METAS FORMACIÓN X CTROS'!$BH106</f>
        <v>0.94987468671679198</v>
      </c>
      <c r="FP106" s="93">
        <f t="shared" si="120"/>
        <v>1.5569163853741879</v>
      </c>
      <c r="FQ106" s="63">
        <v>6021</v>
      </c>
      <c r="FR106" s="8">
        <f>'[2]METAS FORMACIÓN X CTROS'!$BI106</f>
        <v>4154</v>
      </c>
      <c r="FS106" s="54">
        <f t="shared" si="121"/>
        <v>0.68991861816973921</v>
      </c>
      <c r="FT106" s="63">
        <v>752</v>
      </c>
      <c r="FU106" s="8">
        <f>'[2]METAS FORMACIÓN X CTROS'!$BJ106</f>
        <v>307</v>
      </c>
      <c r="FV106" s="54">
        <f t="shared" si="122"/>
        <v>0.40824468085106386</v>
      </c>
      <c r="FW106" s="63">
        <v>6773</v>
      </c>
      <c r="FX106" s="8">
        <f>'[2]METAS FORMACIÓN X CTROS'!$BK106</f>
        <v>4461</v>
      </c>
      <c r="FY106" s="54">
        <f t="shared" si="123"/>
        <v>0.65864461833751664</v>
      </c>
      <c r="FZ106" s="63">
        <v>42904</v>
      </c>
      <c r="GA106" s="8">
        <f>'[2]METAS FORMACIÓN X CTROS'!$BL106</f>
        <v>59809</v>
      </c>
      <c r="GB106" s="54">
        <f t="shared" si="124"/>
        <v>1.394019205668469</v>
      </c>
      <c r="GC106" s="63">
        <v>49677</v>
      </c>
      <c r="GD106" s="8">
        <f>'[2]METAS FORMACIÓN X CTROS'!$BM106</f>
        <v>64270</v>
      </c>
      <c r="GE106" s="54">
        <f t="shared" si="125"/>
        <v>1.2937576745777724</v>
      </c>
      <c r="GF106" s="63">
        <v>3657</v>
      </c>
      <c r="GG106" s="8">
        <f>'[2]METAS FORMACIÓN X CTROS'!$BN106</f>
        <v>3270</v>
      </c>
      <c r="GH106" s="300">
        <f t="shared" si="126"/>
        <v>0.89417555373256763</v>
      </c>
      <c r="GI106" s="8">
        <v>17671</v>
      </c>
      <c r="GJ106" s="8">
        <f>'[2]METAS FORMACIÓN X CTROS'!$BO106</f>
        <v>14890</v>
      </c>
      <c r="GK106" s="93">
        <f t="shared" si="127"/>
        <v>0.84262350744157088</v>
      </c>
      <c r="GL106" s="8">
        <v>732</v>
      </c>
      <c r="GM106" s="8">
        <f>'[2]METAS FORMACIÓN X CTROS'!$BP106</f>
        <v>1284</v>
      </c>
      <c r="GN106" s="93">
        <f t="shared" si="128"/>
        <v>1.7540983606557377</v>
      </c>
    </row>
    <row r="107" spans="1:196" s="1" customFormat="1" ht="15" customHeight="1" x14ac:dyDescent="0.6">
      <c r="A107" s="16">
        <v>73</v>
      </c>
      <c r="B107" s="17" t="s">
        <v>544</v>
      </c>
      <c r="C107" s="18">
        <v>9123</v>
      </c>
      <c r="D107" s="17" t="s">
        <v>669</v>
      </c>
      <c r="E107" s="8">
        <f>VLOOKUP(C107,'[3]METAS FORMACIÓN X CTROS'!$C$11:$E$128,3,0)</f>
        <v>1511</v>
      </c>
      <c r="F107" s="8">
        <f>'[2]METAS FORMACIÓN X CTROS'!$E107</f>
        <v>1416</v>
      </c>
      <c r="G107" s="352">
        <f t="shared" si="129"/>
        <v>0.9371277299801456</v>
      </c>
      <c r="H107" s="8">
        <f>VLOOKUP(C107,'[3]METAS FORMACIÓN X CTROS'!$C$11:$F$128,4,0)</f>
        <v>1429</v>
      </c>
      <c r="I107" s="8">
        <f>'[2]METAS FORMACIÓN X CTROS'!$F107</f>
        <v>1545</v>
      </c>
      <c r="J107" s="352">
        <f t="shared" si="68"/>
        <v>1.0811756473058083</v>
      </c>
      <c r="K107" s="8">
        <f>VLOOKUP(C107,'[3]METAS FORMACIÓN X CTROS'!$C$11:$G$128,5,0)</f>
        <v>0</v>
      </c>
      <c r="L107" s="8">
        <f>'[2]METAS FORMACIÓN X CTROS'!$G107</f>
        <v>0</v>
      </c>
      <c r="M107" s="352" t="str">
        <f t="shared" si="69"/>
        <v>N/A</v>
      </c>
      <c r="N107" s="8">
        <v>62</v>
      </c>
      <c r="O107" s="8">
        <f>'[2]METAS FORMACIÓN X CTROS'!$H107</f>
        <v>61</v>
      </c>
      <c r="P107" s="355">
        <f t="shared" si="70"/>
        <v>0.9838709677419355</v>
      </c>
      <c r="Q107" s="8">
        <v>0</v>
      </c>
      <c r="R107" s="8">
        <f>'[2]METAS FORMACIÓN X CTROS'!$I107</f>
        <v>0</v>
      </c>
      <c r="S107" s="355" t="str">
        <f t="shared" si="71"/>
        <v>N/A</v>
      </c>
      <c r="T107" s="8">
        <v>3002</v>
      </c>
      <c r="U107" s="8">
        <f>'[2]METAS FORMACIÓN X CTROS'!$J107</f>
        <v>3022</v>
      </c>
      <c r="V107" s="352">
        <f t="shared" ref="V107:V129" si="130">IF(T107=0,"N/A",U107/T107)</f>
        <v>1.0066622251832111</v>
      </c>
      <c r="W107" s="8">
        <v>3002</v>
      </c>
      <c r="X107" s="8">
        <f>'[2]METAS FORMACIÓN X CTROS'!$K107</f>
        <v>3022</v>
      </c>
      <c r="Y107" s="352">
        <f t="shared" si="72"/>
        <v>1.0066622251832111</v>
      </c>
      <c r="Z107" s="8">
        <v>413</v>
      </c>
      <c r="AA107" s="8">
        <f>'[2]METAS FORMACIÓN X CTROS'!$L107</f>
        <v>309</v>
      </c>
      <c r="AB107" s="352">
        <f t="shared" si="73"/>
        <v>0.74818401937046008</v>
      </c>
      <c r="AC107" s="8">
        <v>185</v>
      </c>
      <c r="AD107" s="8">
        <f>'[2]METAS FORMACIÓN X CTROS'!$M107</f>
        <v>206</v>
      </c>
      <c r="AE107" s="355">
        <f t="shared" si="74"/>
        <v>1.1135135135135135</v>
      </c>
      <c r="AF107" s="8">
        <v>15</v>
      </c>
      <c r="AG107" s="8">
        <f>'[2]METAS FORMACIÓN X CTROS'!$N107</f>
        <v>42</v>
      </c>
      <c r="AH107" s="355">
        <f t="shared" si="75"/>
        <v>2.8</v>
      </c>
      <c r="AI107" s="8">
        <v>613</v>
      </c>
      <c r="AJ107" s="8">
        <f>'[2]METAS FORMACIÓN X CTROS'!$O107</f>
        <v>557</v>
      </c>
      <c r="AK107" s="352">
        <f t="shared" si="76"/>
        <v>0.90864600326264278</v>
      </c>
      <c r="AL107" s="8">
        <v>275</v>
      </c>
      <c r="AM107" s="8">
        <f>'[2]METAS FORMACIÓN X CTROS'!$P107</f>
        <v>230</v>
      </c>
      <c r="AN107" s="352">
        <f t="shared" si="77"/>
        <v>0.83636363636363631</v>
      </c>
      <c r="AO107" s="8">
        <v>15</v>
      </c>
      <c r="AP107" s="8">
        <f>'[2]METAS FORMACIÓN X CTROS'!$Q107</f>
        <v>26</v>
      </c>
      <c r="AQ107" s="355">
        <f t="shared" si="78"/>
        <v>1.7333333333333334</v>
      </c>
      <c r="AR107" s="8">
        <v>15</v>
      </c>
      <c r="AS107" s="8">
        <f>'[2]METAS FORMACIÓN X CTROS'!$R107</f>
        <v>19</v>
      </c>
      <c r="AT107" s="355">
        <f t="shared" si="79"/>
        <v>1.2666666666666666</v>
      </c>
      <c r="AU107" s="8">
        <v>305</v>
      </c>
      <c r="AV107" s="8">
        <f>'[2]METAS FORMACIÓN X CTROS'!$S107</f>
        <v>275</v>
      </c>
      <c r="AW107" s="352">
        <f t="shared" si="80"/>
        <v>0.90163934426229508</v>
      </c>
      <c r="AX107" s="8">
        <v>1164</v>
      </c>
      <c r="AY107" s="8">
        <f>'[2]METAS FORMACIÓN X CTROS'!$T107</f>
        <v>1108</v>
      </c>
      <c r="AZ107" s="352">
        <f t="shared" si="81"/>
        <v>0.95189003436426112</v>
      </c>
      <c r="BA107" s="8">
        <v>285</v>
      </c>
      <c r="BB107" s="8">
        <f>'[2]METAS FORMACIÓN X CTROS'!$U107</f>
        <v>254</v>
      </c>
      <c r="BC107" s="352">
        <f t="shared" si="82"/>
        <v>0.89122807017543859</v>
      </c>
      <c r="BD107" s="8">
        <v>267</v>
      </c>
      <c r="BE107" s="8">
        <f>'[2]METAS FORMACIÓN X CTROS'!$V107</f>
        <v>203</v>
      </c>
      <c r="BF107" s="355">
        <f t="shared" si="83"/>
        <v>0.76029962546816476</v>
      </c>
      <c r="BG107" s="8">
        <v>0</v>
      </c>
      <c r="BH107" s="8">
        <f>'[2]METAS FORMACIÓN X CTROS'!$W107</f>
        <v>0</v>
      </c>
      <c r="BI107" s="355" t="str">
        <f t="shared" si="84"/>
        <v>N/A</v>
      </c>
      <c r="BJ107" s="8">
        <v>4756</v>
      </c>
      <c r="BK107" s="8">
        <f>'[2]METAS FORMACIÓN X CTROS'!$X107</f>
        <v>4306</v>
      </c>
      <c r="BL107" s="560">
        <f t="shared" ref="BL107:BL129" si="131">IF(BJ107=0,"N/A",BK107/BJ107)</f>
        <v>0.90538267451640031</v>
      </c>
      <c r="BM107" s="8">
        <v>6472</v>
      </c>
      <c r="BN107" s="8">
        <f>'[2]METAS FORMACIÓN X CTROS'!$Y107</f>
        <v>5871</v>
      </c>
      <c r="BO107" s="352">
        <f t="shared" si="85"/>
        <v>0.90713844252163167</v>
      </c>
      <c r="BP107" s="8">
        <v>0</v>
      </c>
      <c r="BQ107" s="8">
        <f>'[2]METAS FORMACIÓN X CTROS'!$Z107</f>
        <v>0</v>
      </c>
      <c r="BR107" s="352" t="str">
        <f t="shared" si="86"/>
        <v>N/A</v>
      </c>
      <c r="BS107" s="8">
        <v>7390</v>
      </c>
      <c r="BT107" s="8">
        <f>'[2]METAS FORMACIÓN X CTROS'!$AA107</f>
        <v>6703</v>
      </c>
      <c r="BU107" s="352">
        <f t="shared" si="87"/>
        <v>0.90703653585926924</v>
      </c>
      <c r="BV107" s="8">
        <v>10392</v>
      </c>
      <c r="BW107" s="8">
        <f>'[2]METAS FORMACIÓN X CTROS'!$AB107</f>
        <v>9725</v>
      </c>
      <c r="BX107" s="352">
        <f t="shared" si="88"/>
        <v>0.93581601231716705</v>
      </c>
      <c r="BY107" s="8">
        <v>174240</v>
      </c>
      <c r="BZ107" s="8">
        <f>'[2]METAS FORMACIÓN X CTROS'!$AC107</f>
        <v>141119</v>
      </c>
      <c r="CA107" s="358">
        <f t="shared" si="89"/>
        <v>0.80991161616161611</v>
      </c>
      <c r="CB107" s="8">
        <v>62275</v>
      </c>
      <c r="CC107" s="8">
        <f>'[2]METAS FORMACIÓN X CTROS'!$AD107</f>
        <v>46500</v>
      </c>
      <c r="CD107" s="358">
        <f t="shared" si="90"/>
        <v>0.74668807707747897</v>
      </c>
      <c r="CE107" s="8">
        <v>10240</v>
      </c>
      <c r="CF107" s="8">
        <f>'[2]METAS FORMACIÓN X CTROS'!$AE107</f>
        <v>9280</v>
      </c>
      <c r="CG107" s="358">
        <f t="shared" si="91"/>
        <v>0.90625</v>
      </c>
      <c r="CH107" s="8">
        <v>0</v>
      </c>
      <c r="CI107" s="8">
        <f>'[2]METAS FORMACIÓN X CTROS'!$AF107</f>
        <v>0</v>
      </c>
      <c r="CJ107" s="352" t="str">
        <f t="shared" si="92"/>
        <v>N/A</v>
      </c>
      <c r="CK107" s="8">
        <v>10240</v>
      </c>
      <c r="CL107" s="8">
        <f>'[2]METAS FORMACIÓN X CTROS'!$AG107</f>
        <v>9280</v>
      </c>
      <c r="CM107" s="358">
        <f t="shared" si="93"/>
        <v>0.90625</v>
      </c>
      <c r="CN107" s="8">
        <v>11411</v>
      </c>
      <c r="CO107" s="8">
        <v>13390</v>
      </c>
      <c r="CP107" s="358">
        <f t="shared" si="94"/>
        <v>1.1734291473139953</v>
      </c>
      <c r="CQ107" s="8">
        <v>1305</v>
      </c>
      <c r="CR107" s="8">
        <f>'[2]METAS FORMACIÓN X CTROS'!$AI107</f>
        <v>1110</v>
      </c>
      <c r="CS107" s="358">
        <f t="shared" si="95"/>
        <v>0.85057471264367812</v>
      </c>
      <c r="CT107" s="8">
        <v>259471</v>
      </c>
      <c r="CU107" s="8">
        <f>'[2]METAS FORMACIÓN X CTROS'!$AJ107</f>
        <v>211399</v>
      </c>
      <c r="CV107" s="358">
        <f t="shared" si="96"/>
        <v>0.81473074062226603</v>
      </c>
      <c r="CW107" s="8">
        <v>269863</v>
      </c>
      <c r="CX107" s="8">
        <f>'[2]METAS FORMACIÓN X CTROS'!$AK107</f>
        <v>221124</v>
      </c>
      <c r="CY107" s="358">
        <f t="shared" si="97"/>
        <v>0.819393544131652</v>
      </c>
      <c r="CZ107" s="8">
        <v>11940</v>
      </c>
      <c r="DA107" s="8">
        <f>'[2]METAS FORMACIÓN X CTROS'!$AL107</f>
        <v>13886</v>
      </c>
      <c r="DB107" s="355">
        <f t="shared" si="98"/>
        <v>1.1629815745393635</v>
      </c>
      <c r="DC107" s="8">
        <v>1335</v>
      </c>
      <c r="DD107" s="8">
        <f>'[2]METAS FORMACIÓN X CTROS'!$AM107</f>
        <v>1171</v>
      </c>
      <c r="DE107" s="355">
        <f t="shared" si="99"/>
        <v>0.87715355805243445</v>
      </c>
      <c r="DF107" s="8">
        <v>186194</v>
      </c>
      <c r="DG107" s="8">
        <f>'[2]METAS FORMACIÓN X CTROS'!$AN107</f>
        <v>152198</v>
      </c>
      <c r="DH107" s="358">
        <f t="shared" si="100"/>
        <v>0.81741624327314522</v>
      </c>
      <c r="DI107" s="62">
        <v>0.84</v>
      </c>
      <c r="DJ107" s="93">
        <f>'[2]METAS FORMACIÓN X CTROS'!$AO107</f>
        <v>0.88261746007132902</v>
      </c>
      <c r="DK107" s="93">
        <f t="shared" si="101"/>
        <v>1.0507350715134869</v>
      </c>
      <c r="DL107" s="62">
        <v>0.96</v>
      </c>
      <c r="DM107" s="93">
        <f>'[2]METAS FORMACIÓN X CTROS'!$AP107</f>
        <v>0.95669291338582696</v>
      </c>
      <c r="DN107" s="93">
        <f t="shared" si="102"/>
        <v>0.99655511811023645</v>
      </c>
      <c r="DO107" s="62">
        <v>0.89999999999999991</v>
      </c>
      <c r="DP107" s="93">
        <f>'[2]METAS FORMACIÓN X CTROS'!$AQ107</f>
        <v>0.88542443681933503</v>
      </c>
      <c r="DQ107" s="93">
        <f t="shared" si="103"/>
        <v>0.98380492979926126</v>
      </c>
      <c r="DR107" s="62">
        <v>0.85</v>
      </c>
      <c r="DS107" s="93">
        <f>'[2]METAS FORMACIÓN X CTROS'!$AR107</f>
        <v>0.91672308733920105</v>
      </c>
      <c r="DT107" s="93">
        <f t="shared" si="104"/>
        <v>1.0784977498108248</v>
      </c>
      <c r="DU107" s="62">
        <v>0.93</v>
      </c>
      <c r="DV107" s="93">
        <f>'[2]METAS FORMACIÓN X CTROS'!$AS107</f>
        <v>0.93656957928802598</v>
      </c>
      <c r="DW107" s="93">
        <f t="shared" si="105"/>
        <v>1.0070640637505655</v>
      </c>
      <c r="DX107" s="62">
        <v>0.89</v>
      </c>
      <c r="DY107" s="93">
        <f>'[2]METAS FORMACIÓN X CTROS'!$AT107</f>
        <v>0.92686962276637996</v>
      </c>
      <c r="DZ107" s="93">
        <f t="shared" si="106"/>
        <v>1.0414265424341347</v>
      </c>
      <c r="EA107" s="62">
        <v>0.84499999999999997</v>
      </c>
      <c r="EB107" s="93">
        <f>'[2]METAS FORMACIÓN X CTROS'!$AU107</f>
        <v>0.88897300025233394</v>
      </c>
      <c r="EC107" s="93">
        <f t="shared" si="107"/>
        <v>1.0520390535530579</v>
      </c>
      <c r="ED107" s="62">
        <v>0.94500000000000006</v>
      </c>
      <c r="EE107" s="93">
        <f>'[2]METAS FORMACIÓN X CTROS'!$AV107</f>
        <v>0.93941078376875997</v>
      </c>
      <c r="EF107" s="93">
        <f t="shared" si="108"/>
        <v>0.99408548546958719</v>
      </c>
      <c r="EG107" s="62">
        <v>0.89500000000000002</v>
      </c>
      <c r="EH107" s="93">
        <f>'[2]METAS FORMACIÓN X CTROS'!$AW107</f>
        <v>0.89830334190231398</v>
      </c>
      <c r="EI107" s="93">
        <f t="shared" si="109"/>
        <v>1.0036908848070547</v>
      </c>
      <c r="EJ107" s="62">
        <v>0.92</v>
      </c>
      <c r="EK107" s="93">
        <f>'[2]METAS FORMACIÓN X CTROS'!$AX107</f>
        <v>0.98254098360655695</v>
      </c>
      <c r="EL107" s="93">
        <f t="shared" si="110"/>
        <v>1.067979330007127</v>
      </c>
      <c r="EM107" s="62">
        <v>0.28999999999999998</v>
      </c>
      <c r="EN107" s="93">
        <f>'[2]METAS FORMACIÓN X CTROS'!$AY107</f>
        <v>0.33503547231032099</v>
      </c>
      <c r="EO107" s="93">
        <f t="shared" si="111"/>
        <v>1.1552947321045552</v>
      </c>
      <c r="EP107" s="62">
        <v>0.60499999999999998</v>
      </c>
      <c r="EQ107" s="93">
        <f>'[2]METAS FORMACIÓN X CTROS'!$AZ107</f>
        <v>0.52187569477622897</v>
      </c>
      <c r="ER107" s="93">
        <f t="shared" si="112"/>
        <v>0.86260445417558507</v>
      </c>
      <c r="ES107" s="62">
        <v>0.88250000000000006</v>
      </c>
      <c r="ET107" s="93">
        <f>'[2]METAS FORMACIÓN X CTROS'!$BA107</f>
        <v>0.97178133070249295</v>
      </c>
      <c r="EU107" s="93">
        <f t="shared" si="113"/>
        <v>1.1011686466883772</v>
      </c>
      <c r="EV107" s="62">
        <v>0.61750000000000005</v>
      </c>
      <c r="EW107" s="93">
        <f>'[2]METAS FORMACIÓN X CTROS'!$BB107</f>
        <v>0.34217926648182001</v>
      </c>
      <c r="EX107" s="93">
        <f t="shared" si="114"/>
        <v>0.55413646393817007</v>
      </c>
      <c r="EY107" s="62">
        <v>0.75</v>
      </c>
      <c r="EZ107" s="93">
        <f>'[2]METAS FORMACIÓN X CTROS'!$BC107</f>
        <v>0.53843092563448602</v>
      </c>
      <c r="FA107" s="93">
        <f t="shared" si="115"/>
        <v>0.71790790084598133</v>
      </c>
      <c r="FB107" s="62" t="s">
        <v>527</v>
      </c>
      <c r="FC107" s="93">
        <f>'[2]METAS FORMACIÓN X CTROS'!$BD107</f>
        <v>0</v>
      </c>
      <c r="FD107" s="93" t="str">
        <f t="shared" si="116"/>
        <v>N/A</v>
      </c>
      <c r="FE107" s="62">
        <v>0.28000000000000003</v>
      </c>
      <c r="FF107" s="93">
        <f>'[2]METAS FORMACIÓN X CTROS'!$BE107</f>
        <v>0.501831896551724</v>
      </c>
      <c r="FG107" s="93">
        <f t="shared" si="117"/>
        <v>1.792256773399014</v>
      </c>
      <c r="FH107" s="62">
        <v>0.28000000000000003</v>
      </c>
      <c r="FI107" s="93">
        <f>'[2]METAS FORMACIÓN X CTROS'!$BF107</f>
        <v>0.501831896551724</v>
      </c>
      <c r="FJ107" s="93">
        <f t="shared" si="118"/>
        <v>1.792256773399014</v>
      </c>
      <c r="FK107" s="54">
        <v>0.9</v>
      </c>
      <c r="FL107" s="93">
        <f>'[2]METAS FORMACIÓN X CTROS'!$BG107</f>
        <v>0.984732824427481</v>
      </c>
      <c r="FM107" s="93">
        <f t="shared" si="119"/>
        <v>1.0941475826972011</v>
      </c>
      <c r="FN107" s="54">
        <v>0.61009999999999998</v>
      </c>
      <c r="FO107" s="93">
        <f>'[2]METAS FORMACIÓN X CTROS'!$BH107</f>
        <v>0.91972672929120403</v>
      </c>
      <c r="FP107" s="93">
        <f t="shared" si="120"/>
        <v>1.50750160513228</v>
      </c>
      <c r="FQ107" s="63">
        <v>2616</v>
      </c>
      <c r="FR107" s="8">
        <f>'[2]METAS FORMACIÓN X CTROS'!$BI107</f>
        <v>2005</v>
      </c>
      <c r="FS107" s="54">
        <f t="shared" si="121"/>
        <v>0.76643730886850148</v>
      </c>
      <c r="FT107" s="63">
        <v>805</v>
      </c>
      <c r="FU107" s="8">
        <f>'[2]METAS FORMACIÓN X CTROS'!$BJ107</f>
        <v>256</v>
      </c>
      <c r="FV107" s="54">
        <f t="shared" si="122"/>
        <v>0.31801242236024846</v>
      </c>
      <c r="FW107" s="63">
        <v>3421</v>
      </c>
      <c r="FX107" s="8">
        <f>'[2]METAS FORMACIÓN X CTROS'!$BK107</f>
        <v>2261</v>
      </c>
      <c r="FY107" s="54">
        <f t="shared" si="123"/>
        <v>0.66091786027477351</v>
      </c>
      <c r="FZ107" s="63">
        <v>110690</v>
      </c>
      <c r="GA107" s="8">
        <f>'[2]METAS FORMACIÓN X CTROS'!$BL107</f>
        <v>74255</v>
      </c>
      <c r="GB107" s="54">
        <f t="shared" si="124"/>
        <v>0.67083747402656069</v>
      </c>
      <c r="GC107" s="63">
        <v>114111</v>
      </c>
      <c r="GD107" s="8">
        <f>'[2]METAS FORMACIÓN X CTROS'!$BM107</f>
        <v>76516</v>
      </c>
      <c r="GE107" s="54">
        <f t="shared" si="125"/>
        <v>0.67054008815977428</v>
      </c>
      <c r="GF107" s="63">
        <v>1519</v>
      </c>
      <c r="GG107" s="8">
        <f>'[2]METAS FORMACIÓN X CTROS'!$BN107</f>
        <v>1557</v>
      </c>
      <c r="GH107" s="300">
        <f t="shared" si="126"/>
        <v>1.0250164581961816</v>
      </c>
      <c r="GI107" s="8">
        <v>9366</v>
      </c>
      <c r="GJ107" s="8">
        <f>'[2]METAS FORMACIÓN X CTROS'!$BO107</f>
        <v>8760</v>
      </c>
      <c r="GK107" s="93">
        <f t="shared" si="127"/>
        <v>0.93529788597053176</v>
      </c>
      <c r="GL107" s="8">
        <v>778</v>
      </c>
      <c r="GM107" s="8">
        <f>'[2]METAS FORMACIÓN X CTROS'!$BP107</f>
        <v>804</v>
      </c>
      <c r="GN107" s="93">
        <f t="shared" si="128"/>
        <v>1.0334190231362468</v>
      </c>
    </row>
    <row r="108" spans="1:196" s="1" customFormat="1" ht="15" customHeight="1" x14ac:dyDescent="0.6">
      <c r="A108" s="16">
        <v>73</v>
      </c>
      <c r="B108" s="17" t="s">
        <v>544</v>
      </c>
      <c r="C108" s="18">
        <v>9226</v>
      </c>
      <c r="D108" s="17" t="s">
        <v>670</v>
      </c>
      <c r="E108" s="8">
        <f>VLOOKUP(C108,'[3]METAS FORMACIÓN X CTROS'!$C$11:$E$128,3,0)</f>
        <v>4524</v>
      </c>
      <c r="F108" s="8">
        <f>'[2]METAS FORMACIÓN X CTROS'!$E108</f>
        <v>3807</v>
      </c>
      <c r="G108" s="352">
        <f t="shared" si="129"/>
        <v>0.84151193633952259</v>
      </c>
      <c r="H108" s="8">
        <f>VLOOKUP(C108,'[3]METAS FORMACIÓN X CTROS'!$C$11:$F$128,4,0)</f>
        <v>3587</v>
      </c>
      <c r="I108" s="8">
        <f>'[2]METAS FORMACIÓN X CTROS'!$F108</f>
        <v>4653</v>
      </c>
      <c r="J108" s="352">
        <f t="shared" si="68"/>
        <v>1.2971842765542236</v>
      </c>
      <c r="K108" s="8">
        <f>VLOOKUP(C108,'[3]METAS FORMACIÓN X CTROS'!$C$11:$G$128,5,0)</f>
        <v>215</v>
      </c>
      <c r="L108" s="8">
        <f>'[2]METAS FORMACIÓN X CTROS'!$G108</f>
        <v>178</v>
      </c>
      <c r="M108" s="352">
        <f t="shared" si="69"/>
        <v>0.82790697674418601</v>
      </c>
      <c r="N108" s="8">
        <v>0</v>
      </c>
      <c r="O108" s="8">
        <f>'[2]METAS FORMACIÓN X CTROS'!$H108</f>
        <v>0</v>
      </c>
      <c r="P108" s="355" t="str">
        <f t="shared" si="70"/>
        <v>N/A</v>
      </c>
      <c r="Q108" s="8">
        <v>0</v>
      </c>
      <c r="R108" s="8">
        <f>'[2]METAS FORMACIÓN X CTROS'!$I108</f>
        <v>0</v>
      </c>
      <c r="S108" s="355" t="str">
        <f t="shared" si="71"/>
        <v>N/A</v>
      </c>
      <c r="T108" s="8">
        <v>8326</v>
      </c>
      <c r="U108" s="8">
        <f>'[2]METAS FORMACIÓN X CTROS'!$J108</f>
        <v>8638</v>
      </c>
      <c r="V108" s="352">
        <f t="shared" si="130"/>
        <v>1.0374729762190729</v>
      </c>
      <c r="W108" s="8">
        <v>8326</v>
      </c>
      <c r="X108" s="8">
        <f>'[2]METAS FORMACIÓN X CTROS'!$K108</f>
        <v>8638</v>
      </c>
      <c r="Y108" s="352">
        <f t="shared" si="72"/>
        <v>1.0374729762190729</v>
      </c>
      <c r="Z108" s="8">
        <v>505</v>
      </c>
      <c r="AA108" s="8">
        <f>'[2]METAS FORMACIÓN X CTROS'!$L108</f>
        <v>496</v>
      </c>
      <c r="AB108" s="352">
        <f t="shared" si="73"/>
        <v>0.98217821782178216</v>
      </c>
      <c r="AC108" s="8">
        <v>0</v>
      </c>
      <c r="AD108" s="8">
        <f>'[2]METAS FORMACIÓN X CTROS'!$M108</f>
        <v>0</v>
      </c>
      <c r="AE108" s="355" t="str">
        <f t="shared" si="74"/>
        <v>N/A</v>
      </c>
      <c r="AF108" s="8">
        <v>0</v>
      </c>
      <c r="AG108" s="8">
        <f>'[2]METAS FORMACIÓN X CTROS'!$N108</f>
        <v>0</v>
      </c>
      <c r="AH108" s="355" t="str">
        <f t="shared" si="75"/>
        <v>N/A</v>
      </c>
      <c r="AI108" s="8">
        <v>505</v>
      </c>
      <c r="AJ108" s="8">
        <f>'[2]METAS FORMACIÓN X CTROS'!$O108</f>
        <v>496</v>
      </c>
      <c r="AK108" s="352">
        <f t="shared" si="76"/>
        <v>0.98217821782178216</v>
      </c>
      <c r="AL108" s="8">
        <v>0</v>
      </c>
      <c r="AM108" s="8">
        <f>'[2]METAS FORMACIÓN X CTROS'!$P108</f>
        <v>0</v>
      </c>
      <c r="AN108" s="352" t="str">
        <f t="shared" si="77"/>
        <v>N/A</v>
      </c>
      <c r="AO108" s="8">
        <v>0</v>
      </c>
      <c r="AP108" s="8">
        <f>'[2]METAS FORMACIÓN X CTROS'!$Q108</f>
        <v>0</v>
      </c>
      <c r="AQ108" s="355" t="str">
        <f t="shared" si="78"/>
        <v>N/A</v>
      </c>
      <c r="AR108" s="8">
        <v>15</v>
      </c>
      <c r="AS108" s="8">
        <f>'[2]METAS FORMACIÓN X CTROS'!$R108</f>
        <v>22</v>
      </c>
      <c r="AT108" s="355">
        <f t="shared" si="79"/>
        <v>1.4666666666666666</v>
      </c>
      <c r="AU108" s="8">
        <v>15</v>
      </c>
      <c r="AV108" s="8">
        <f>'[2]METAS FORMACIÓN X CTROS'!$S108</f>
        <v>22</v>
      </c>
      <c r="AW108" s="352">
        <f t="shared" si="80"/>
        <v>1.4666666666666666</v>
      </c>
      <c r="AX108" s="8">
        <v>3324</v>
      </c>
      <c r="AY108" s="8">
        <f>'[2]METAS FORMACIÓN X CTROS'!$T108</f>
        <v>3313</v>
      </c>
      <c r="AZ108" s="352">
        <f t="shared" si="81"/>
        <v>0.99669073405535502</v>
      </c>
      <c r="BA108" s="8">
        <v>511</v>
      </c>
      <c r="BB108" s="8">
        <f>'[2]METAS FORMACIÓN X CTROS'!$U108</f>
        <v>520</v>
      </c>
      <c r="BC108" s="352">
        <f t="shared" si="82"/>
        <v>1.0176125244618395</v>
      </c>
      <c r="BD108" s="8">
        <v>224</v>
      </c>
      <c r="BE108" s="8">
        <f>'[2]METAS FORMACIÓN X CTROS'!$V108</f>
        <v>280</v>
      </c>
      <c r="BF108" s="355">
        <f t="shared" si="83"/>
        <v>1.25</v>
      </c>
      <c r="BG108" s="8">
        <v>0</v>
      </c>
      <c r="BH108" s="8">
        <f>'[2]METAS FORMACIÓN X CTROS'!$W108</f>
        <v>0</v>
      </c>
      <c r="BI108" s="355" t="str">
        <f t="shared" si="84"/>
        <v>N/A</v>
      </c>
      <c r="BJ108" s="8">
        <v>4151</v>
      </c>
      <c r="BK108" s="8">
        <f>'[2]METAS FORMACIÓN X CTROS'!$X108</f>
        <v>4152</v>
      </c>
      <c r="BL108" s="560">
        <f t="shared" si="131"/>
        <v>1.0002409058058299</v>
      </c>
      <c r="BM108" s="8">
        <v>8210</v>
      </c>
      <c r="BN108" s="8">
        <f>'[2]METAS FORMACIÓN X CTROS'!$Y108</f>
        <v>8265</v>
      </c>
      <c r="BO108" s="352">
        <f t="shared" si="85"/>
        <v>1.0066991473812423</v>
      </c>
      <c r="BP108" s="8">
        <v>0</v>
      </c>
      <c r="BQ108" s="8">
        <f>'[2]METAS FORMACIÓN X CTROS'!$Z108</f>
        <v>0</v>
      </c>
      <c r="BR108" s="352" t="str">
        <f t="shared" si="86"/>
        <v>N/A</v>
      </c>
      <c r="BS108" s="8">
        <v>8730</v>
      </c>
      <c r="BT108" s="8">
        <f>'[2]METAS FORMACIÓN X CTROS'!$AA108</f>
        <v>8783</v>
      </c>
      <c r="BU108" s="352">
        <f t="shared" si="87"/>
        <v>1.0060710194730813</v>
      </c>
      <c r="BV108" s="8">
        <v>17056</v>
      </c>
      <c r="BW108" s="8">
        <f>'[2]METAS FORMACIÓN X CTROS'!$AB108</f>
        <v>17421</v>
      </c>
      <c r="BX108" s="352">
        <f t="shared" si="88"/>
        <v>1.0214000938086305</v>
      </c>
      <c r="BY108" s="8">
        <v>89920</v>
      </c>
      <c r="BZ108" s="8">
        <f>'[2]METAS FORMACIÓN X CTROS'!$AC108</f>
        <v>89920</v>
      </c>
      <c r="CA108" s="358">
        <f t="shared" si="89"/>
        <v>1</v>
      </c>
      <c r="CB108" s="8">
        <v>63990</v>
      </c>
      <c r="CC108" s="8">
        <f>'[2]METAS FORMACIÓN X CTROS'!$AD108</f>
        <v>61935</v>
      </c>
      <c r="CD108" s="358">
        <f t="shared" si="90"/>
        <v>0.96788560712611349</v>
      </c>
      <c r="CE108" s="8">
        <v>8960</v>
      </c>
      <c r="CF108" s="8">
        <f>'[2]METAS FORMACIÓN X CTROS'!$AE108</f>
        <v>8960</v>
      </c>
      <c r="CG108" s="358">
        <f t="shared" si="91"/>
        <v>1</v>
      </c>
      <c r="CH108" s="8">
        <v>1350</v>
      </c>
      <c r="CI108" s="8">
        <f>'[2]METAS FORMACIÓN X CTROS'!$AF108</f>
        <v>2013</v>
      </c>
      <c r="CJ108" s="352">
        <f t="shared" si="92"/>
        <v>1.4911111111111111</v>
      </c>
      <c r="CK108" s="8">
        <v>10310</v>
      </c>
      <c r="CL108" s="8">
        <f>'[2]METAS FORMACIÓN X CTROS'!$AG108</f>
        <v>10973</v>
      </c>
      <c r="CM108" s="358">
        <f t="shared" si="93"/>
        <v>1.0643064985451018</v>
      </c>
      <c r="CN108" s="8">
        <v>2004</v>
      </c>
      <c r="CO108" s="8">
        <v>5109</v>
      </c>
      <c r="CP108" s="358">
        <f t="shared" si="94"/>
        <v>2.5494011976047903</v>
      </c>
      <c r="CQ108" s="8">
        <v>1275</v>
      </c>
      <c r="CR108" s="8">
        <f>'[2]METAS FORMACIÓN X CTROS'!$AI108</f>
        <v>1579</v>
      </c>
      <c r="CS108" s="358">
        <f t="shared" si="95"/>
        <v>1.2384313725490197</v>
      </c>
      <c r="CT108" s="8">
        <v>167499</v>
      </c>
      <c r="CU108" s="8">
        <f>'[2]METAS FORMACIÓN X CTROS'!$AJ108</f>
        <v>169516</v>
      </c>
      <c r="CV108" s="358">
        <f t="shared" si="96"/>
        <v>1.0120418629364951</v>
      </c>
      <c r="CW108" s="8">
        <v>184555</v>
      </c>
      <c r="CX108" s="8">
        <f>'[2]METAS FORMACIÓN X CTROS'!$AK108</f>
        <v>186937</v>
      </c>
      <c r="CY108" s="358">
        <f t="shared" si="97"/>
        <v>1.0129067215735146</v>
      </c>
      <c r="CZ108" s="8">
        <v>2228</v>
      </c>
      <c r="DA108" s="8">
        <f>'[2]METAS FORMACIÓN X CTROS'!$AL108</f>
        <v>5389</v>
      </c>
      <c r="DB108" s="355">
        <f t="shared" si="98"/>
        <v>2.4187612208258527</v>
      </c>
      <c r="DC108" s="8">
        <v>1290</v>
      </c>
      <c r="DD108" s="8">
        <f>'[2]METAS FORMACIÓN X CTROS'!$AM108</f>
        <v>1601</v>
      </c>
      <c r="DE108" s="355">
        <f t="shared" si="99"/>
        <v>1.2410852713178295</v>
      </c>
      <c r="DF108" s="8">
        <v>102978</v>
      </c>
      <c r="DG108" s="8">
        <f>'[2]METAS FORMACIÓN X CTROS'!$AN108</f>
        <v>104053</v>
      </c>
      <c r="DH108" s="358">
        <f t="shared" si="100"/>
        <v>1.0104391229194585</v>
      </c>
      <c r="DI108" s="62">
        <v>0.88</v>
      </c>
      <c r="DJ108" s="93">
        <f>'[2]METAS FORMACIÓN X CTROS'!$AO108</f>
        <v>0.85888902335713402</v>
      </c>
      <c r="DK108" s="93">
        <f t="shared" si="101"/>
        <v>0.97601025381492501</v>
      </c>
      <c r="DL108" s="62">
        <v>0.74</v>
      </c>
      <c r="DM108" s="93">
        <f>'[2]METAS FORMACIÓN X CTROS'!$AP108</f>
        <v>0.72884615384615403</v>
      </c>
      <c r="DN108" s="93">
        <f t="shared" si="102"/>
        <v>0.98492723492723522</v>
      </c>
      <c r="DO108" s="62">
        <v>0.81</v>
      </c>
      <c r="DP108" s="93">
        <f>'[2]METAS FORMACIÓN X CTROS'!$AQ108</f>
        <v>0.85118979847432497</v>
      </c>
      <c r="DQ108" s="93">
        <f t="shared" si="103"/>
        <v>1.0508516030547221</v>
      </c>
      <c r="DR108" s="62">
        <v>0.89</v>
      </c>
      <c r="DS108" s="93">
        <f>'[2]METAS FORMACIÓN X CTROS'!$AR108</f>
        <v>0.863488080301129</v>
      </c>
      <c r="DT108" s="93">
        <f t="shared" si="104"/>
        <v>0.97021132618104378</v>
      </c>
      <c r="DU108" s="62">
        <v>0.71</v>
      </c>
      <c r="DV108" s="93">
        <f>'[2]METAS FORMACIÓN X CTROS'!$AS108</f>
        <v>0.66731141199226296</v>
      </c>
      <c r="DW108" s="93">
        <f t="shared" si="105"/>
        <v>0.93987522815811686</v>
      </c>
      <c r="DX108" s="62">
        <v>0.8</v>
      </c>
      <c r="DY108" s="93">
        <f>'[2]METAS FORMACIÓN X CTROS'!$AT108</f>
        <v>0.757814308867793</v>
      </c>
      <c r="DZ108" s="93">
        <f t="shared" si="106"/>
        <v>0.94726788608474122</v>
      </c>
      <c r="EA108" s="62">
        <v>0.88500000000000001</v>
      </c>
      <c r="EB108" s="93">
        <f>'[2]METAS FORMACIÓN X CTROS'!$AU108</f>
        <v>0.86038536903984297</v>
      </c>
      <c r="EC108" s="93">
        <f t="shared" si="107"/>
        <v>0.97218685767213897</v>
      </c>
      <c r="ED108" s="62">
        <v>0.72499999999999998</v>
      </c>
      <c r="EE108" s="93">
        <f>'[2]METAS FORMACIÓN X CTROS'!$AV108</f>
        <v>0.67349700367291698</v>
      </c>
      <c r="EF108" s="93">
        <f t="shared" si="108"/>
        <v>0.92896138437643727</v>
      </c>
      <c r="EG108" s="62">
        <v>0.80499999999999994</v>
      </c>
      <c r="EH108" s="93">
        <f>'[2]METAS FORMACIÓN X CTROS'!$AW108</f>
        <v>0.80489064921646303</v>
      </c>
      <c r="EI108" s="93">
        <f t="shared" si="109"/>
        <v>0.9998641605173455</v>
      </c>
      <c r="EJ108" s="62">
        <v>0.84</v>
      </c>
      <c r="EK108" s="93">
        <f>'[2]METAS FORMACIÓN X CTROS'!$AX108</f>
        <v>0.85515884251656404</v>
      </c>
      <c r="EL108" s="93">
        <f t="shared" si="110"/>
        <v>1.0180462410911477</v>
      </c>
      <c r="EM108" s="62">
        <v>0.28999999999999998</v>
      </c>
      <c r="EN108" s="93">
        <f>'[2]METAS FORMACIÓN X CTROS'!$AY108</f>
        <v>0.30378236245954698</v>
      </c>
      <c r="EO108" s="93">
        <f t="shared" si="111"/>
        <v>1.0475253877915414</v>
      </c>
      <c r="EP108" s="62">
        <v>0.56499999999999995</v>
      </c>
      <c r="EQ108" s="93">
        <f>'[2]METAS FORMACIÓN X CTROS'!$AZ108</f>
        <v>0.53353665730668498</v>
      </c>
      <c r="ER108" s="93">
        <f t="shared" si="112"/>
        <v>0.94431266779944256</v>
      </c>
      <c r="ES108" s="62">
        <v>0.86250000000000004</v>
      </c>
      <c r="ET108" s="93">
        <f>'[2]METAS FORMACIÓN X CTROS'!$BA108</f>
        <v>0.85593118092756104</v>
      </c>
      <c r="EU108" s="93">
        <f t="shared" si="113"/>
        <v>0.99238397788702726</v>
      </c>
      <c r="EV108" s="62">
        <v>0.50749999999999995</v>
      </c>
      <c r="EW108" s="93">
        <f>'[2]METAS FORMACIÓN X CTROS'!$BB108</f>
        <v>0.32216274398623801</v>
      </c>
      <c r="EX108" s="93">
        <f t="shared" si="114"/>
        <v>0.63480343642608483</v>
      </c>
      <c r="EY108" s="62">
        <v>0.68500000000000005</v>
      </c>
      <c r="EZ108" s="93">
        <f>'[2]METAS FORMACIÓN X CTROS'!$BC108</f>
        <v>0.55882463075795596</v>
      </c>
      <c r="FA108" s="93">
        <f t="shared" si="115"/>
        <v>0.81580238066854882</v>
      </c>
      <c r="FB108" s="62">
        <v>0.86</v>
      </c>
      <c r="FC108" s="93">
        <f>'[2]METAS FORMACIÓN X CTROS'!$BD108</f>
        <v>0.70938897168405401</v>
      </c>
      <c r="FD108" s="93">
        <f t="shared" si="116"/>
        <v>0.82487089730703955</v>
      </c>
      <c r="FE108" s="62">
        <v>0.26</v>
      </c>
      <c r="FF108" s="93">
        <f>'[2]METAS FORMACIÓN X CTROS'!$BE108</f>
        <v>0.30055803571428602</v>
      </c>
      <c r="FG108" s="93">
        <f t="shared" si="117"/>
        <v>1.1559924450549461</v>
      </c>
      <c r="FH108" s="62">
        <v>0.56000000000000005</v>
      </c>
      <c r="FI108" s="93">
        <f>'[2]METAS FORMACIÓN X CTROS'!$BF108</f>
        <v>0.375558188280324</v>
      </c>
      <c r="FJ108" s="93">
        <f t="shared" si="118"/>
        <v>0.67063962192914994</v>
      </c>
      <c r="FK108" s="54">
        <v>0.8960187353629977</v>
      </c>
      <c r="FL108" s="93">
        <f>'[2]METAS FORMACIÓN X CTROS'!$BG108</f>
        <v>0.96084616812024504</v>
      </c>
      <c r="FM108" s="93">
        <f t="shared" si="119"/>
        <v>1.0723505326381197</v>
      </c>
      <c r="FN108" s="54">
        <v>0.61009999999999998</v>
      </c>
      <c r="FO108" s="93">
        <f>'[2]METAS FORMACIÓN X CTROS'!$BH108</f>
        <v>0.92442223610243601</v>
      </c>
      <c r="FP108" s="93">
        <f t="shared" si="120"/>
        <v>1.5151978955948797</v>
      </c>
      <c r="FQ108" s="63">
        <v>4067</v>
      </c>
      <c r="FR108" s="8">
        <f>'[2]METAS FORMACIÓN X CTROS'!$BI108</f>
        <v>2543</v>
      </c>
      <c r="FS108" s="54">
        <f t="shared" si="121"/>
        <v>0.62527661667076473</v>
      </c>
      <c r="FT108" s="63">
        <v>2042</v>
      </c>
      <c r="FU108" s="8">
        <f>'[2]METAS FORMACIÓN X CTROS'!$BJ108</f>
        <v>795</v>
      </c>
      <c r="FV108" s="54">
        <f t="shared" si="122"/>
        <v>0.3893241919686582</v>
      </c>
      <c r="FW108" s="63">
        <v>6109</v>
      </c>
      <c r="FX108" s="8">
        <f>'[2]METAS FORMACIÓN X CTROS'!$BK108</f>
        <v>3338</v>
      </c>
      <c r="FY108" s="54">
        <f t="shared" si="123"/>
        <v>0.54640694057947292</v>
      </c>
      <c r="FZ108" s="63">
        <v>83320</v>
      </c>
      <c r="GA108" s="8">
        <f>'[2]METAS FORMACIÓN X CTROS'!$BL108</f>
        <v>72464</v>
      </c>
      <c r="GB108" s="54">
        <f t="shared" si="124"/>
        <v>0.86970715314450309</v>
      </c>
      <c r="GC108" s="63">
        <v>89429</v>
      </c>
      <c r="GD108" s="8">
        <f>'[2]METAS FORMACIÓN X CTROS'!$BM108</f>
        <v>75802</v>
      </c>
      <c r="GE108" s="54">
        <f t="shared" si="125"/>
        <v>0.84762213599615333</v>
      </c>
      <c r="GF108" s="63">
        <v>1500</v>
      </c>
      <c r="GG108" s="8">
        <f>'[2]METAS FORMACIÓN X CTROS'!$BN108</f>
        <v>1566</v>
      </c>
      <c r="GH108" s="300">
        <f t="shared" si="126"/>
        <v>1.044</v>
      </c>
      <c r="GI108" s="8">
        <v>1441</v>
      </c>
      <c r="GJ108" s="8">
        <f>'[2]METAS FORMACIÓN X CTROS'!$BO108</f>
        <v>4132</v>
      </c>
      <c r="GK108" s="93">
        <f t="shared" si="127"/>
        <v>2.8674531575294933</v>
      </c>
      <c r="GL108" s="8">
        <v>778</v>
      </c>
      <c r="GM108" s="8">
        <f>'[2]METAS FORMACIÓN X CTROS'!$BP108</f>
        <v>1365</v>
      </c>
      <c r="GN108" s="93">
        <f t="shared" si="128"/>
        <v>1.7544987146529563</v>
      </c>
    </row>
    <row r="109" spans="1:196" s="1" customFormat="1" ht="15" customHeight="1" x14ac:dyDescent="0.6">
      <c r="A109" s="16">
        <v>73</v>
      </c>
      <c r="B109" s="17" t="s">
        <v>544</v>
      </c>
      <c r="C109" s="18">
        <v>9310</v>
      </c>
      <c r="D109" s="17" t="s">
        <v>598</v>
      </c>
      <c r="E109" s="8">
        <f>VLOOKUP(C109,'[3]METAS FORMACIÓN X CTROS'!$C$11:$E$128,3,0)</f>
        <v>2826</v>
      </c>
      <c r="F109" s="8">
        <f>'[2]METAS FORMACIÓN X CTROS'!$E109</f>
        <v>2901</v>
      </c>
      <c r="G109" s="352">
        <f t="shared" si="129"/>
        <v>1.0265392781316349</v>
      </c>
      <c r="H109" s="8">
        <f>VLOOKUP(C109,'[3]METAS FORMACIÓN X CTROS'!$C$11:$F$128,4,0)</f>
        <v>1760</v>
      </c>
      <c r="I109" s="8">
        <f>'[2]METAS FORMACIÓN X CTROS'!$F109</f>
        <v>1825</v>
      </c>
      <c r="J109" s="352">
        <f t="shared" si="68"/>
        <v>1.0369318181818181</v>
      </c>
      <c r="K109" s="8">
        <f>VLOOKUP(C109,'[3]METAS FORMACIÓN X CTROS'!$C$11:$G$128,5,0)</f>
        <v>169</v>
      </c>
      <c r="L109" s="8">
        <f>'[2]METAS FORMACIÓN X CTROS'!$G109</f>
        <v>143</v>
      </c>
      <c r="M109" s="352">
        <f t="shared" si="69"/>
        <v>0.84615384615384615</v>
      </c>
      <c r="N109" s="8">
        <v>0</v>
      </c>
      <c r="O109" s="8">
        <f>'[2]METAS FORMACIÓN X CTROS'!$H109</f>
        <v>0</v>
      </c>
      <c r="P109" s="355" t="str">
        <f t="shared" si="70"/>
        <v>N/A</v>
      </c>
      <c r="Q109" s="8">
        <v>0</v>
      </c>
      <c r="R109" s="8">
        <f>'[2]METAS FORMACIÓN X CTROS'!$I109</f>
        <v>0</v>
      </c>
      <c r="S109" s="355" t="str">
        <f t="shared" si="71"/>
        <v>N/A</v>
      </c>
      <c r="T109" s="8">
        <v>4755</v>
      </c>
      <c r="U109" s="8">
        <f>'[2]METAS FORMACIÓN X CTROS'!$J109</f>
        <v>4869</v>
      </c>
      <c r="V109" s="352">
        <f t="shared" si="130"/>
        <v>1.02397476340694</v>
      </c>
      <c r="W109" s="8">
        <v>4755</v>
      </c>
      <c r="X109" s="8">
        <f>'[2]METAS FORMACIÓN X CTROS'!$K109</f>
        <v>4869</v>
      </c>
      <c r="Y109" s="352">
        <f t="shared" si="72"/>
        <v>1.02397476340694</v>
      </c>
      <c r="Z109" s="8">
        <v>114</v>
      </c>
      <c r="AA109" s="8">
        <f>'[2]METAS FORMACIÓN X CTROS'!$L109</f>
        <v>124</v>
      </c>
      <c r="AB109" s="352">
        <f t="shared" si="73"/>
        <v>1.0877192982456141</v>
      </c>
      <c r="AC109" s="8">
        <v>0</v>
      </c>
      <c r="AD109" s="8">
        <f>'[2]METAS FORMACIÓN X CTROS'!$M109</f>
        <v>0</v>
      </c>
      <c r="AE109" s="355" t="str">
        <f t="shared" si="74"/>
        <v>N/A</v>
      </c>
      <c r="AF109" s="8">
        <v>0</v>
      </c>
      <c r="AG109" s="8">
        <f>'[2]METAS FORMACIÓN X CTROS'!$N109</f>
        <v>0</v>
      </c>
      <c r="AH109" s="355" t="str">
        <f t="shared" si="75"/>
        <v>N/A</v>
      </c>
      <c r="AI109" s="8">
        <v>114</v>
      </c>
      <c r="AJ109" s="8">
        <f>'[2]METAS FORMACIÓN X CTROS'!$O109</f>
        <v>124</v>
      </c>
      <c r="AK109" s="352">
        <f t="shared" si="76"/>
        <v>1.0877192982456141</v>
      </c>
      <c r="AL109" s="8">
        <v>45</v>
      </c>
      <c r="AM109" s="8">
        <f>'[2]METAS FORMACIÓN X CTROS'!$P109</f>
        <v>53</v>
      </c>
      <c r="AN109" s="352">
        <f t="shared" si="77"/>
        <v>1.1777777777777778</v>
      </c>
      <c r="AO109" s="8">
        <v>0</v>
      </c>
      <c r="AP109" s="8">
        <f>'[2]METAS FORMACIÓN X CTROS'!$Q109</f>
        <v>15</v>
      </c>
      <c r="AQ109" s="355" t="str">
        <f t="shared" si="78"/>
        <v>N/A</v>
      </c>
      <c r="AR109" s="8">
        <v>15</v>
      </c>
      <c r="AS109" s="8">
        <f>'[2]METAS FORMACIÓN X CTROS'!$R109</f>
        <v>15</v>
      </c>
      <c r="AT109" s="355">
        <f t="shared" si="79"/>
        <v>1</v>
      </c>
      <c r="AU109" s="8">
        <v>60</v>
      </c>
      <c r="AV109" s="8">
        <f>'[2]METAS FORMACIÓN X CTROS'!$S109</f>
        <v>83</v>
      </c>
      <c r="AW109" s="352">
        <f t="shared" si="80"/>
        <v>1.3833333333333333</v>
      </c>
      <c r="AX109" s="8">
        <v>2111</v>
      </c>
      <c r="AY109" s="8">
        <f>'[2]METAS FORMACIÓN X CTROS'!$T109</f>
        <v>2186</v>
      </c>
      <c r="AZ109" s="352">
        <f t="shared" si="81"/>
        <v>1.035528185693984</v>
      </c>
      <c r="BA109" s="8">
        <v>830</v>
      </c>
      <c r="BB109" s="8">
        <f>'[2]METAS FORMACIÓN X CTROS'!$U109</f>
        <v>865</v>
      </c>
      <c r="BC109" s="352">
        <f t="shared" si="82"/>
        <v>1.0421686746987953</v>
      </c>
      <c r="BD109" s="8">
        <v>140</v>
      </c>
      <c r="BE109" s="8">
        <f>'[2]METAS FORMACIÓN X CTROS'!$V109</f>
        <v>139</v>
      </c>
      <c r="BF109" s="355">
        <f t="shared" si="83"/>
        <v>0.99285714285714288</v>
      </c>
      <c r="BG109" s="8">
        <v>0</v>
      </c>
      <c r="BH109" s="8">
        <f>'[2]METAS FORMACIÓN X CTROS'!$W109</f>
        <v>0</v>
      </c>
      <c r="BI109" s="355" t="str">
        <f t="shared" si="84"/>
        <v>N/A</v>
      </c>
      <c r="BJ109" s="8">
        <v>8462</v>
      </c>
      <c r="BK109" s="8">
        <f>'[2]METAS FORMACIÓN X CTROS'!$X109</f>
        <v>8435</v>
      </c>
      <c r="BL109" s="560">
        <f t="shared" si="131"/>
        <v>0.99680926494918454</v>
      </c>
      <c r="BM109" s="8">
        <v>11543</v>
      </c>
      <c r="BN109" s="8">
        <f>'[2]METAS FORMACIÓN X CTROS'!$Y109</f>
        <v>11625</v>
      </c>
      <c r="BO109" s="352">
        <f t="shared" si="85"/>
        <v>1.0071038724768258</v>
      </c>
      <c r="BP109" s="8">
        <v>0</v>
      </c>
      <c r="BQ109" s="8">
        <f>'[2]METAS FORMACIÓN X CTROS'!$Z109</f>
        <v>0</v>
      </c>
      <c r="BR109" s="352" t="str">
        <f t="shared" si="86"/>
        <v>N/A</v>
      </c>
      <c r="BS109" s="8">
        <v>11717</v>
      </c>
      <c r="BT109" s="8">
        <f>'[2]METAS FORMACIÓN X CTROS'!$AA109</f>
        <v>11832</v>
      </c>
      <c r="BU109" s="352">
        <f t="shared" si="87"/>
        <v>1.0098147990099855</v>
      </c>
      <c r="BV109" s="8">
        <v>16472</v>
      </c>
      <c r="BW109" s="8">
        <f>'[2]METAS FORMACIÓN X CTROS'!$AB109</f>
        <v>16701</v>
      </c>
      <c r="BX109" s="352">
        <f t="shared" si="88"/>
        <v>1.0139023797960174</v>
      </c>
      <c r="BY109" s="8">
        <v>51440</v>
      </c>
      <c r="BZ109" s="8">
        <f>'[2]METAS FORMACIÓN X CTROS'!$AC109</f>
        <v>51441</v>
      </c>
      <c r="CA109" s="358">
        <f t="shared" si="89"/>
        <v>1.0000194401244169</v>
      </c>
      <c r="CB109" s="8">
        <v>56850</v>
      </c>
      <c r="CC109" s="8">
        <f>'[2]METAS FORMACIÓN X CTROS'!$AD109</f>
        <v>66540</v>
      </c>
      <c r="CD109" s="358">
        <f t="shared" si="90"/>
        <v>1.1704485488126648</v>
      </c>
      <c r="CE109" s="8">
        <v>10240</v>
      </c>
      <c r="CF109" s="8">
        <f>'[2]METAS FORMACIÓN X CTROS'!$AE109</f>
        <v>10240</v>
      </c>
      <c r="CG109" s="358">
        <f t="shared" si="91"/>
        <v>1</v>
      </c>
      <c r="CH109" s="8">
        <v>1320</v>
      </c>
      <c r="CI109" s="8">
        <f>'[2]METAS FORMACIÓN X CTROS'!$AF109</f>
        <v>1400</v>
      </c>
      <c r="CJ109" s="352">
        <f t="shared" si="92"/>
        <v>1.0606060606060606</v>
      </c>
      <c r="CK109" s="8">
        <v>11560</v>
      </c>
      <c r="CL109" s="8">
        <f>'[2]METAS FORMACIÓN X CTROS'!$AG109</f>
        <v>11640</v>
      </c>
      <c r="CM109" s="358">
        <f t="shared" si="93"/>
        <v>1.0069204152249136</v>
      </c>
      <c r="CN109" s="8">
        <v>4605</v>
      </c>
      <c r="CO109" s="8">
        <v>5344</v>
      </c>
      <c r="CP109" s="358">
        <f t="shared" si="94"/>
        <v>1.1604777415852334</v>
      </c>
      <c r="CQ109" s="8">
        <v>1589</v>
      </c>
      <c r="CR109" s="8">
        <f>'[2]METAS FORMACIÓN X CTROS'!$AI109</f>
        <v>1789</v>
      </c>
      <c r="CS109" s="358">
        <f t="shared" si="95"/>
        <v>1.1258653241032095</v>
      </c>
      <c r="CT109" s="8">
        <v>126044</v>
      </c>
      <c r="CU109" s="8">
        <f>'[2]METAS FORMACIÓN X CTROS'!$AJ109</f>
        <v>136754</v>
      </c>
      <c r="CV109" s="358">
        <f t="shared" si="96"/>
        <v>1.0849703278220304</v>
      </c>
      <c r="CW109" s="8">
        <v>142516</v>
      </c>
      <c r="CX109" s="8">
        <f>'[2]METAS FORMACIÓN X CTROS'!$AK109</f>
        <v>153455</v>
      </c>
      <c r="CY109" s="358">
        <f t="shared" si="97"/>
        <v>1.0767562940301441</v>
      </c>
      <c r="CZ109" s="8">
        <v>4745</v>
      </c>
      <c r="DA109" s="8">
        <f>'[2]METAS FORMACIÓN X CTROS'!$AL109</f>
        <v>5498</v>
      </c>
      <c r="DB109" s="355">
        <f t="shared" si="98"/>
        <v>1.1586933614330874</v>
      </c>
      <c r="DC109" s="8">
        <v>1604</v>
      </c>
      <c r="DD109" s="8">
        <f>'[2]METAS FORMACIÓN X CTROS'!$AM109</f>
        <v>1804</v>
      </c>
      <c r="DE109" s="355">
        <f t="shared" si="99"/>
        <v>1.1246882793017456</v>
      </c>
      <c r="DF109" s="8">
        <v>64270</v>
      </c>
      <c r="DG109" s="8">
        <f>'[2]METAS FORMACIÓN X CTROS'!$AN109</f>
        <v>64371</v>
      </c>
      <c r="DH109" s="358">
        <f t="shared" si="100"/>
        <v>1.0015714952543955</v>
      </c>
      <c r="DI109" s="62">
        <v>0.82</v>
      </c>
      <c r="DJ109" s="93">
        <f>'[2]METAS FORMACIÓN X CTROS'!$AO109</f>
        <v>0.89504878271177202</v>
      </c>
      <c r="DK109" s="93">
        <f t="shared" si="101"/>
        <v>1.0915229057460636</v>
      </c>
      <c r="DL109" s="62">
        <v>0.65</v>
      </c>
      <c r="DM109" s="93">
        <f>'[2]METAS FORMACIÓN X CTROS'!$AP109</f>
        <v>0.93063583815028905</v>
      </c>
      <c r="DN109" s="93">
        <f t="shared" si="102"/>
        <v>1.431747443308137</v>
      </c>
      <c r="DO109" s="62">
        <v>0.73499999999999999</v>
      </c>
      <c r="DP109" s="93">
        <f>'[2]METAS FORMACIÓN X CTROS'!$AQ109</f>
        <v>0.89765043948613898</v>
      </c>
      <c r="DQ109" s="93">
        <f t="shared" si="103"/>
        <v>1.221293114947128</v>
      </c>
      <c r="DR109" s="62">
        <v>0.88</v>
      </c>
      <c r="DS109" s="93">
        <f>'[2]METAS FORMACIÓN X CTROS'!$AR109</f>
        <v>0.90965834428383696</v>
      </c>
      <c r="DT109" s="93">
        <f t="shared" si="104"/>
        <v>1.0337026639589055</v>
      </c>
      <c r="DU109" s="62">
        <v>0.72</v>
      </c>
      <c r="DV109" s="93">
        <f>'[2]METAS FORMACIÓN X CTROS'!$AS109</f>
        <v>0.86356164383561596</v>
      </c>
      <c r="DW109" s="93">
        <f t="shared" si="105"/>
        <v>1.199391171993911</v>
      </c>
      <c r="DX109" s="62">
        <v>0.8</v>
      </c>
      <c r="DY109" s="93">
        <f>'[2]METAS FORMACIÓN X CTROS'!$AT109</f>
        <v>0.89238036557814704</v>
      </c>
      <c r="DZ109" s="93">
        <f t="shared" si="106"/>
        <v>1.1154754569726837</v>
      </c>
      <c r="EA109" s="62">
        <v>0.85</v>
      </c>
      <c r="EB109" s="93">
        <f>'[2]METAS FORMACIÓN X CTROS'!$AU109</f>
        <v>0.89822282492327399</v>
      </c>
      <c r="EC109" s="93">
        <f t="shared" si="107"/>
        <v>1.0567327352038518</v>
      </c>
      <c r="ED109" s="62">
        <v>0.68500000000000005</v>
      </c>
      <c r="EE109" s="93">
        <f>'[2]METAS FORMACIÓN X CTROS'!$AV109</f>
        <v>0.88513011152416299</v>
      </c>
      <c r="EF109" s="93">
        <f t="shared" si="108"/>
        <v>1.2921607467506029</v>
      </c>
      <c r="EG109" s="62">
        <v>0.76750000000000007</v>
      </c>
      <c r="EH109" s="93">
        <f>'[2]METAS FORMACIÓN X CTROS'!$AW109</f>
        <v>0.89611400514939199</v>
      </c>
      <c r="EI109" s="93">
        <f t="shared" si="109"/>
        <v>1.1675752510089796</v>
      </c>
      <c r="EJ109" s="62">
        <v>0.8</v>
      </c>
      <c r="EK109" s="93">
        <f>'[2]METAS FORMACIÓN X CTROS'!$AX109</f>
        <v>0.84890706379124303</v>
      </c>
      <c r="EL109" s="93">
        <f t="shared" si="110"/>
        <v>1.0611338297390538</v>
      </c>
      <c r="EM109" s="62">
        <v>0.28000000000000003</v>
      </c>
      <c r="EN109" s="93">
        <f>'[2]METAS FORMACIÓN X CTROS'!$AY109</f>
        <v>0.31302994439130399</v>
      </c>
      <c r="EO109" s="93">
        <f t="shared" si="111"/>
        <v>1.1179640871118</v>
      </c>
      <c r="EP109" s="62">
        <v>0.54</v>
      </c>
      <c r="EQ109" s="93">
        <f>'[2]METAS FORMACIÓN X CTROS'!$AZ109</f>
        <v>0.607207101803238</v>
      </c>
      <c r="ER109" s="93">
        <f t="shared" si="112"/>
        <v>1.1244575959319221</v>
      </c>
      <c r="ES109" s="62">
        <v>0.82499999999999996</v>
      </c>
      <c r="ET109" s="93">
        <f>'[2]METAS FORMACIÓN X CTROS'!$BA109</f>
        <v>0.85666337389430203</v>
      </c>
      <c r="EU109" s="93">
        <f t="shared" si="113"/>
        <v>1.0383798471446086</v>
      </c>
      <c r="EV109" s="62">
        <v>0.48250000000000004</v>
      </c>
      <c r="EW109" s="93">
        <f>'[2]METAS FORMACIÓN X CTROS'!$BB109</f>
        <v>0.33693744077301901</v>
      </c>
      <c r="EX109" s="93">
        <f t="shared" si="114"/>
        <v>0.69831593942594605</v>
      </c>
      <c r="EY109" s="62">
        <v>0.65375000000000005</v>
      </c>
      <c r="EZ109" s="93">
        <f>'[2]METAS FORMACIÓN X CTROS'!$BC109</f>
        <v>0.63864976703268095</v>
      </c>
      <c r="FA109" s="93">
        <f t="shared" si="115"/>
        <v>0.97690212930429199</v>
      </c>
      <c r="FB109" s="62">
        <v>0.85</v>
      </c>
      <c r="FC109" s="93">
        <f>'[2]METAS FORMACIÓN X CTROS'!$BD109</f>
        <v>0.83785714285714297</v>
      </c>
      <c r="FD109" s="93">
        <f t="shared" si="116"/>
        <v>0.98571428571428588</v>
      </c>
      <c r="FE109" s="62">
        <v>0.43</v>
      </c>
      <c r="FF109" s="93">
        <f>'[2]METAS FORMACIÓN X CTROS'!$BE109</f>
        <v>0.3359375</v>
      </c>
      <c r="FG109" s="93">
        <f t="shared" si="117"/>
        <v>0.78125</v>
      </c>
      <c r="FH109" s="62">
        <v>0.64</v>
      </c>
      <c r="FI109" s="93">
        <f>'[2]METAS FORMACIÓN X CTROS'!$BF109</f>
        <v>0.39630584192439899</v>
      </c>
      <c r="FJ109" s="93">
        <f t="shared" si="118"/>
        <v>0.6192278780068734</v>
      </c>
      <c r="FK109" s="54">
        <v>0.9</v>
      </c>
      <c r="FL109" s="93">
        <f>'[2]METAS FORMACIÓN X CTROS'!$BG109</f>
        <v>0.84394325209166998</v>
      </c>
      <c r="FM109" s="93">
        <f t="shared" si="119"/>
        <v>0.9377147245463</v>
      </c>
      <c r="FN109" s="54">
        <v>0.61009999999999998</v>
      </c>
      <c r="FO109" s="93">
        <f>'[2]METAS FORMACIÓN X CTROS'!$BH109</f>
        <v>0.92904656319290502</v>
      </c>
      <c r="FP109" s="93">
        <f t="shared" si="120"/>
        <v>1.5227775171167104</v>
      </c>
      <c r="FQ109" s="63">
        <v>4203</v>
      </c>
      <c r="FR109" s="8">
        <f>'[2]METAS FORMACIÓN X CTROS'!$BI109</f>
        <v>3742</v>
      </c>
      <c r="FS109" s="54">
        <f t="shared" si="121"/>
        <v>0.89031644063763982</v>
      </c>
      <c r="FT109" s="63">
        <v>1441</v>
      </c>
      <c r="FU109" s="8">
        <f>'[2]METAS FORMACIÓN X CTROS'!$BJ109</f>
        <v>837</v>
      </c>
      <c r="FV109" s="54">
        <f t="shared" si="122"/>
        <v>0.58084663428174876</v>
      </c>
      <c r="FW109" s="63">
        <v>5644</v>
      </c>
      <c r="FX109" s="8">
        <f>'[2]METAS FORMACIÓN X CTROS'!$BK109</f>
        <v>4579</v>
      </c>
      <c r="FY109" s="54">
        <f t="shared" si="123"/>
        <v>0.81130403968816445</v>
      </c>
      <c r="FZ109" s="63">
        <v>65408</v>
      </c>
      <c r="GA109" s="8">
        <f>'[2]METAS FORMACIÓN X CTROS'!$BL109</f>
        <v>67771</v>
      </c>
      <c r="GB109" s="54">
        <f t="shared" si="124"/>
        <v>1.0361270792563602</v>
      </c>
      <c r="GC109" s="63">
        <v>71052</v>
      </c>
      <c r="GD109" s="8">
        <f>'[2]METAS FORMACIÓN X CTROS'!$BM109</f>
        <v>72350</v>
      </c>
      <c r="GE109" s="54">
        <f t="shared" si="125"/>
        <v>1.0182683105331307</v>
      </c>
      <c r="GF109" s="63">
        <v>2792</v>
      </c>
      <c r="GG109" s="8">
        <f>'[2]METAS FORMACIÓN X CTROS'!$BN109</f>
        <v>3051</v>
      </c>
      <c r="GH109" s="300">
        <f t="shared" si="126"/>
        <v>1.0927650429799427</v>
      </c>
      <c r="GI109" s="8">
        <v>3811</v>
      </c>
      <c r="GJ109" s="8">
        <f>'[2]METAS FORMACIÓN X CTROS'!$BO109</f>
        <v>3934</v>
      </c>
      <c r="GK109" s="93">
        <f t="shared" si="127"/>
        <v>1.0322749934400419</v>
      </c>
      <c r="GL109" s="8">
        <v>824</v>
      </c>
      <c r="GM109" s="8">
        <f>'[2]METAS FORMACIÓN X CTROS'!$BP109</f>
        <v>1143</v>
      </c>
      <c r="GN109" s="93">
        <f t="shared" si="128"/>
        <v>1.3871359223300972</v>
      </c>
    </row>
    <row r="110" spans="1:196" s="1" customFormat="1" ht="15" customHeight="1" x14ac:dyDescent="0.6">
      <c r="A110" s="16">
        <v>76</v>
      </c>
      <c r="B110" s="17" t="s">
        <v>545</v>
      </c>
      <c r="C110" s="18">
        <v>9124</v>
      </c>
      <c r="D110" s="17" t="s">
        <v>671</v>
      </c>
      <c r="E110" s="8">
        <f>VLOOKUP(C110,'[3]METAS FORMACIÓN X CTROS'!$C$11:$E$128,3,0)</f>
        <v>3183</v>
      </c>
      <c r="F110" s="8">
        <f>'[2]METAS FORMACIÓN X CTROS'!$E110</f>
        <v>2710</v>
      </c>
      <c r="G110" s="352">
        <f t="shared" si="129"/>
        <v>0.85139805215205777</v>
      </c>
      <c r="H110" s="8">
        <f>VLOOKUP(C110,'[3]METAS FORMACIÓN X CTROS'!$C$11:$F$128,4,0)</f>
        <v>1264</v>
      </c>
      <c r="I110" s="8">
        <f>'[2]METAS FORMACIÓN X CTROS'!$F110</f>
        <v>1445</v>
      </c>
      <c r="J110" s="352">
        <f t="shared" si="68"/>
        <v>1.1431962025316456</v>
      </c>
      <c r="K110" s="8">
        <f>VLOOKUP(C110,'[3]METAS FORMACIÓN X CTROS'!$C$11:$G$128,5,0)</f>
        <v>145</v>
      </c>
      <c r="L110" s="8">
        <f>'[2]METAS FORMACIÓN X CTROS'!$G110</f>
        <v>60</v>
      </c>
      <c r="M110" s="352">
        <f t="shared" si="69"/>
        <v>0.41379310344827586</v>
      </c>
      <c r="N110" s="8">
        <v>0</v>
      </c>
      <c r="O110" s="8">
        <f>'[2]METAS FORMACIÓN X CTROS'!$H110</f>
        <v>0</v>
      </c>
      <c r="P110" s="355" t="str">
        <f t="shared" si="70"/>
        <v>N/A</v>
      </c>
      <c r="Q110" s="8">
        <v>0</v>
      </c>
      <c r="R110" s="8">
        <f>'[2]METAS FORMACIÓN X CTROS'!$I110</f>
        <v>0</v>
      </c>
      <c r="S110" s="355" t="str">
        <f t="shared" si="71"/>
        <v>N/A</v>
      </c>
      <c r="T110" s="8">
        <v>4592</v>
      </c>
      <c r="U110" s="8">
        <f>'[2]METAS FORMACIÓN X CTROS'!$J110</f>
        <v>4215</v>
      </c>
      <c r="V110" s="352">
        <f t="shared" si="130"/>
        <v>0.91790069686411146</v>
      </c>
      <c r="W110" s="8">
        <v>4592</v>
      </c>
      <c r="X110" s="8">
        <f>'[2]METAS FORMACIÓN X CTROS'!$K110</f>
        <v>4215</v>
      </c>
      <c r="Y110" s="352">
        <f t="shared" si="72"/>
        <v>0.91790069686411146</v>
      </c>
      <c r="Z110" s="8">
        <v>160</v>
      </c>
      <c r="AA110" s="8">
        <f>'[2]METAS FORMACIÓN X CTROS'!$L110</f>
        <v>144</v>
      </c>
      <c r="AB110" s="352">
        <f t="shared" si="73"/>
        <v>0.9</v>
      </c>
      <c r="AC110" s="8">
        <v>15</v>
      </c>
      <c r="AD110" s="8">
        <f>'[2]METAS FORMACIÓN X CTROS'!$M110</f>
        <v>25</v>
      </c>
      <c r="AE110" s="355">
        <f t="shared" si="74"/>
        <v>1.6666666666666667</v>
      </c>
      <c r="AF110" s="8">
        <v>0</v>
      </c>
      <c r="AG110" s="8">
        <f>'[2]METAS FORMACIÓN X CTROS'!$N110</f>
        <v>0</v>
      </c>
      <c r="AH110" s="355" t="str">
        <f t="shared" si="75"/>
        <v>N/A</v>
      </c>
      <c r="AI110" s="8">
        <v>175</v>
      </c>
      <c r="AJ110" s="8">
        <f>'[2]METAS FORMACIÓN X CTROS'!$O110</f>
        <v>169</v>
      </c>
      <c r="AK110" s="352">
        <f t="shared" si="76"/>
        <v>0.96571428571428575</v>
      </c>
      <c r="AL110" s="8">
        <v>104</v>
      </c>
      <c r="AM110" s="8">
        <f>'[2]METAS FORMACIÓN X CTROS'!$P110</f>
        <v>72</v>
      </c>
      <c r="AN110" s="352">
        <f t="shared" si="77"/>
        <v>0.69230769230769229</v>
      </c>
      <c r="AO110" s="8">
        <v>15</v>
      </c>
      <c r="AP110" s="8">
        <f>'[2]METAS FORMACIÓN X CTROS'!$Q110</f>
        <v>35</v>
      </c>
      <c r="AQ110" s="355">
        <f t="shared" si="78"/>
        <v>2.3333333333333335</v>
      </c>
      <c r="AR110" s="8">
        <v>90</v>
      </c>
      <c r="AS110" s="8">
        <f>'[2]METAS FORMACIÓN X CTROS'!$R110</f>
        <v>90</v>
      </c>
      <c r="AT110" s="355">
        <f t="shared" si="79"/>
        <v>1</v>
      </c>
      <c r="AU110" s="8">
        <v>209</v>
      </c>
      <c r="AV110" s="8">
        <f>'[2]METAS FORMACIÓN X CTROS'!$S110</f>
        <v>197</v>
      </c>
      <c r="AW110" s="352">
        <f t="shared" si="80"/>
        <v>0.9425837320574163</v>
      </c>
      <c r="AX110" s="8">
        <v>1693</v>
      </c>
      <c r="AY110" s="8">
        <f>'[2]METAS FORMACIÓN X CTROS'!$T110</f>
        <v>1207</v>
      </c>
      <c r="AZ110" s="352">
        <f t="shared" si="81"/>
        <v>0.71293561724748966</v>
      </c>
      <c r="BA110" s="8">
        <v>748</v>
      </c>
      <c r="BB110" s="8">
        <f>'[2]METAS FORMACIÓN X CTROS'!$U110</f>
        <v>728</v>
      </c>
      <c r="BC110" s="352">
        <f t="shared" si="82"/>
        <v>0.9732620320855615</v>
      </c>
      <c r="BD110" s="8">
        <v>561</v>
      </c>
      <c r="BE110" s="8">
        <f>'[2]METAS FORMACIÓN X CTROS'!$V110</f>
        <v>735</v>
      </c>
      <c r="BF110" s="355">
        <f t="shared" si="83"/>
        <v>1.3101604278074865</v>
      </c>
      <c r="BG110" s="8">
        <v>75</v>
      </c>
      <c r="BH110" s="8">
        <f>'[2]METAS FORMACIÓN X CTROS'!$W110</f>
        <v>122</v>
      </c>
      <c r="BI110" s="355">
        <f t="shared" si="84"/>
        <v>1.6266666666666667</v>
      </c>
      <c r="BJ110" s="8">
        <v>9811</v>
      </c>
      <c r="BK110" s="8">
        <f>'[2]METAS FORMACIÓN X CTROS'!$X110</f>
        <v>9740</v>
      </c>
      <c r="BL110" s="560">
        <f t="shared" si="131"/>
        <v>0.99276322495158498</v>
      </c>
      <c r="BM110" s="8">
        <v>12888</v>
      </c>
      <c r="BN110" s="8">
        <f>'[2]METAS FORMACIÓN X CTROS'!$Y110</f>
        <v>12532</v>
      </c>
      <c r="BO110" s="352">
        <f t="shared" si="85"/>
        <v>0.97237740533829919</v>
      </c>
      <c r="BP110" s="8">
        <v>0</v>
      </c>
      <c r="BQ110" s="8">
        <f>'[2]METAS FORMACIÓN X CTROS'!$Z110</f>
        <v>0</v>
      </c>
      <c r="BR110" s="352" t="str">
        <f t="shared" si="86"/>
        <v>N/A</v>
      </c>
      <c r="BS110" s="8">
        <v>13272</v>
      </c>
      <c r="BT110" s="8">
        <f>'[2]METAS FORMACIÓN X CTROS'!$AA110</f>
        <v>12898</v>
      </c>
      <c r="BU110" s="352">
        <f t="shared" si="87"/>
        <v>0.9718203737191079</v>
      </c>
      <c r="BV110" s="8">
        <v>17864</v>
      </c>
      <c r="BW110" s="8">
        <f>'[2]METAS FORMACIÓN X CTROS'!$AB110</f>
        <v>17113</v>
      </c>
      <c r="BX110" s="352">
        <f t="shared" si="88"/>
        <v>0.95796014330497092</v>
      </c>
      <c r="BY110" s="8">
        <v>24800</v>
      </c>
      <c r="BZ110" s="8">
        <f>'[2]METAS FORMACIÓN X CTROS'!$AC110</f>
        <v>22320</v>
      </c>
      <c r="CA110" s="358">
        <f t="shared" si="89"/>
        <v>0.9</v>
      </c>
      <c r="CB110" s="8">
        <v>16625</v>
      </c>
      <c r="CC110" s="8">
        <f>'[2]METAS FORMACIÓN X CTROS'!$AD110</f>
        <v>16521</v>
      </c>
      <c r="CD110" s="358">
        <f t="shared" si="90"/>
        <v>0.9937443609022556</v>
      </c>
      <c r="CE110" s="8">
        <v>2560</v>
      </c>
      <c r="CF110" s="8">
        <f>'[2]METAS FORMACIÓN X CTROS'!$AE110</f>
        <v>1920</v>
      </c>
      <c r="CG110" s="358">
        <f t="shared" si="91"/>
        <v>0.75</v>
      </c>
      <c r="CH110" s="8">
        <v>1900</v>
      </c>
      <c r="CI110" s="8">
        <f>'[2]METAS FORMACIÓN X CTROS'!$AF110</f>
        <v>1537</v>
      </c>
      <c r="CJ110" s="352">
        <f t="shared" si="92"/>
        <v>0.80894736842105264</v>
      </c>
      <c r="CK110" s="8">
        <v>4460</v>
      </c>
      <c r="CL110" s="8">
        <f>'[2]METAS FORMACIÓN X CTROS'!$AG110</f>
        <v>3457</v>
      </c>
      <c r="CM110" s="358">
        <f t="shared" si="93"/>
        <v>0.77511210762331839</v>
      </c>
      <c r="CN110" s="8">
        <v>7711</v>
      </c>
      <c r="CO110" s="8">
        <v>8096</v>
      </c>
      <c r="CP110" s="358">
        <f t="shared" si="94"/>
        <v>1.0499286733238231</v>
      </c>
      <c r="CQ110" s="8">
        <v>1080</v>
      </c>
      <c r="CR110" s="8">
        <f>'[2]METAS FORMACIÓN X CTROS'!$AI110</f>
        <v>1694</v>
      </c>
      <c r="CS110" s="358">
        <f t="shared" si="95"/>
        <v>1.5685185185185184</v>
      </c>
      <c r="CT110" s="8">
        <v>54676</v>
      </c>
      <c r="CU110" s="8">
        <f>'[2]METAS FORMACIÓN X CTROS'!$AJ110</f>
        <v>52088</v>
      </c>
      <c r="CV110" s="358">
        <f t="shared" si="96"/>
        <v>0.9526666178945058</v>
      </c>
      <c r="CW110" s="8">
        <v>72540</v>
      </c>
      <c r="CX110" s="8">
        <f>'[2]METAS FORMACIÓN X CTROS'!$AK110</f>
        <v>69201</v>
      </c>
      <c r="CY110" s="358">
        <f t="shared" si="97"/>
        <v>0.95397022332506198</v>
      </c>
      <c r="CZ110" s="8">
        <v>8302</v>
      </c>
      <c r="DA110" s="8">
        <f>'[2]METAS FORMACIÓN X CTROS'!$AL110</f>
        <v>8891</v>
      </c>
      <c r="DB110" s="355">
        <f t="shared" si="98"/>
        <v>1.0709467598169116</v>
      </c>
      <c r="DC110" s="8">
        <v>1245</v>
      </c>
      <c r="DD110" s="8">
        <f>'[2]METAS FORMACIÓN X CTROS'!$AM110</f>
        <v>1906</v>
      </c>
      <c r="DE110" s="355">
        <f t="shared" si="99"/>
        <v>1.5309236947791165</v>
      </c>
      <c r="DF110" s="8">
        <v>29372</v>
      </c>
      <c r="DG110" s="8">
        <f>'[2]METAS FORMACIÓN X CTROS'!$AN110</f>
        <v>26413</v>
      </c>
      <c r="DH110" s="358">
        <f t="shared" si="100"/>
        <v>0.8992577965409233</v>
      </c>
      <c r="DI110" s="62">
        <v>0.87</v>
      </c>
      <c r="DJ110" s="93">
        <f>'[2]METAS FORMACIÓN X CTROS'!$AO110</f>
        <v>0.87715694330320504</v>
      </c>
      <c r="DK110" s="93">
        <f t="shared" si="101"/>
        <v>1.0082263716128794</v>
      </c>
      <c r="DL110" s="62">
        <v>0.62</v>
      </c>
      <c r="DM110" s="93">
        <f>'[2]METAS FORMACIÓN X CTROS'!$AP110</f>
        <v>0.90247252747252704</v>
      </c>
      <c r="DN110" s="93">
        <f t="shared" si="102"/>
        <v>1.4556008507621403</v>
      </c>
      <c r="DO110" s="62">
        <v>0.745</v>
      </c>
      <c r="DP110" s="93">
        <f>'[2]METAS FORMACIÓN X CTROS'!$AQ110</f>
        <v>0.87858582726003998</v>
      </c>
      <c r="DQ110" s="93">
        <f t="shared" si="103"/>
        <v>1.1793098352483757</v>
      </c>
      <c r="DR110" s="62">
        <v>0.85</v>
      </c>
      <c r="DS110" s="93">
        <f>'[2]METAS FORMACIÓN X CTROS'!$AR110</f>
        <v>0.91949458483754498</v>
      </c>
      <c r="DT110" s="93">
        <f t="shared" si="104"/>
        <v>1.081758335102994</v>
      </c>
      <c r="DU110" s="62">
        <v>0.62</v>
      </c>
      <c r="DV110" s="93">
        <f>'[2]METAS FORMACIÓN X CTROS'!$AS110</f>
        <v>0.87128027681660902</v>
      </c>
      <c r="DW110" s="93">
        <f t="shared" si="105"/>
        <v>1.4052907690590468</v>
      </c>
      <c r="DX110" s="62">
        <v>0.73499999999999999</v>
      </c>
      <c r="DY110" s="93">
        <f>'[2]METAS FORMACIÓN X CTROS'!$AT110</f>
        <v>0.90296559905100804</v>
      </c>
      <c r="DZ110" s="93">
        <f t="shared" si="106"/>
        <v>1.2285246245591945</v>
      </c>
      <c r="EA110" s="62">
        <v>0.86</v>
      </c>
      <c r="EB110" s="93">
        <f>'[2]METAS FORMACIÓN X CTROS'!$AU110</f>
        <v>0.88500669344042804</v>
      </c>
      <c r="EC110" s="93">
        <f t="shared" si="107"/>
        <v>1.0290775505121257</v>
      </c>
      <c r="ED110" s="62">
        <v>0.62</v>
      </c>
      <c r="EE110" s="93">
        <f>'[2]METAS FORMACIÓN X CTROS'!$AV110</f>
        <v>0.88173032673722995</v>
      </c>
      <c r="EF110" s="93">
        <f t="shared" si="108"/>
        <v>1.4221456882858547</v>
      </c>
      <c r="EG110" s="62">
        <v>0.74</v>
      </c>
      <c r="EH110" s="93">
        <f>'[2]METAS FORMACIÓN X CTROS'!$AW110</f>
        <v>0.88459066206977099</v>
      </c>
      <c r="EI110" s="93">
        <f t="shared" si="109"/>
        <v>1.1953927865807716</v>
      </c>
      <c r="EJ110" s="62">
        <v>0.85</v>
      </c>
      <c r="EK110" s="93">
        <f>'[2]METAS FORMACIÓN X CTROS'!$AX110</f>
        <v>0.87069089342143102</v>
      </c>
      <c r="EL110" s="93">
        <f t="shared" si="110"/>
        <v>1.0243422275546248</v>
      </c>
      <c r="EM110" s="62">
        <v>0.28999999999999998</v>
      </c>
      <c r="EN110" s="93">
        <f>'[2]METAS FORMACIÓN X CTROS'!$AY110</f>
        <v>0.28547854785478499</v>
      </c>
      <c r="EO110" s="93">
        <f t="shared" si="111"/>
        <v>0.9844087857061552</v>
      </c>
      <c r="EP110" s="62">
        <v>0.56999999999999995</v>
      </c>
      <c r="EQ110" s="93">
        <f>'[2]METAS FORMACIÓN X CTROS'!$AZ110</f>
        <v>0.59835278759023203</v>
      </c>
      <c r="ER110" s="93">
        <f t="shared" si="112"/>
        <v>1.0497417326144423</v>
      </c>
      <c r="ES110" s="62">
        <v>0.85499999999999998</v>
      </c>
      <c r="ET110" s="93">
        <f>'[2]METAS FORMACIÓN X CTROS'!$BA110</f>
        <v>0.875689445638964</v>
      </c>
      <c r="EU110" s="93">
        <f t="shared" si="113"/>
        <v>1.0241981820338761</v>
      </c>
      <c r="EV110" s="62">
        <v>0.45499999999999996</v>
      </c>
      <c r="EW110" s="93">
        <f>'[2]METAS FORMACIÓN X CTROS'!$BB110</f>
        <v>0.33453223791314901</v>
      </c>
      <c r="EX110" s="93">
        <f t="shared" si="114"/>
        <v>0.73523568772120673</v>
      </c>
      <c r="EY110" s="62">
        <v>0.65500000000000003</v>
      </c>
      <c r="EZ110" s="93">
        <f>'[2]METAS FORMACIÓN X CTROS'!$BC110</f>
        <v>0.66913772922356596</v>
      </c>
      <c r="FA110" s="93">
        <f t="shared" si="115"/>
        <v>1.0215843194252916</v>
      </c>
      <c r="FB110" s="62">
        <v>0.98</v>
      </c>
      <c r="FC110" s="93">
        <f>'[2]METAS FORMACIÓN X CTROS'!$BD110</f>
        <v>0.93884189980481503</v>
      </c>
      <c r="FD110" s="93">
        <f t="shared" si="116"/>
        <v>0.95800193857634186</v>
      </c>
      <c r="FE110" s="62">
        <v>0.33</v>
      </c>
      <c r="FF110" s="93">
        <f>'[2]METAS FORMACIÓN X CTROS'!$BE110</f>
        <v>0.35468749999999999</v>
      </c>
      <c r="FG110" s="93">
        <f t="shared" si="117"/>
        <v>1.074810606060606</v>
      </c>
      <c r="FH110" s="62">
        <v>0.65500000000000003</v>
      </c>
      <c r="FI110" s="93">
        <f>'[2]METAS FORMACIÓN X CTROS'!$BF110</f>
        <v>0.61440555394851004</v>
      </c>
      <c r="FJ110" s="93">
        <f t="shared" si="118"/>
        <v>0.93802374648627485</v>
      </c>
      <c r="FK110" s="54">
        <v>0.87039677879372535</v>
      </c>
      <c r="FL110" s="93">
        <f>'[2]METAS FORMACIÓN X CTROS'!$BG110</f>
        <v>0.84231245079293704</v>
      </c>
      <c r="FM110" s="93">
        <f t="shared" si="119"/>
        <v>0.96773387874928707</v>
      </c>
      <c r="FN110" s="54">
        <v>0.61009999999999998</v>
      </c>
      <c r="FO110" s="93">
        <f>'[2]METAS FORMACIÓN X CTROS'!$BH110</f>
        <v>0.79695697796432297</v>
      </c>
      <c r="FP110" s="93">
        <f t="shared" si="120"/>
        <v>1.3062727060552746</v>
      </c>
      <c r="FQ110" s="63">
        <v>5615</v>
      </c>
      <c r="FR110" s="8">
        <f>'[2]METAS FORMACIÓN X CTROS'!$BI110</f>
        <v>1554</v>
      </c>
      <c r="FS110" s="54">
        <f t="shared" si="121"/>
        <v>0.27675868210151378</v>
      </c>
      <c r="FT110" s="63">
        <v>929</v>
      </c>
      <c r="FU110" s="8">
        <f>'[2]METAS FORMACIÓN X CTROS'!$BJ110</f>
        <v>765</v>
      </c>
      <c r="FV110" s="54">
        <f t="shared" si="122"/>
        <v>0.82346609257265879</v>
      </c>
      <c r="FW110" s="63">
        <v>6544</v>
      </c>
      <c r="FX110" s="8">
        <f>'[2]METAS FORMACIÓN X CTROS'!$BK110</f>
        <v>2319</v>
      </c>
      <c r="FY110" s="54">
        <f t="shared" si="123"/>
        <v>0.35437041564792177</v>
      </c>
      <c r="FZ110" s="63">
        <v>24030</v>
      </c>
      <c r="GA110" s="8">
        <f>'[2]METAS FORMACIÓN X CTROS'!$BL110</f>
        <v>23007</v>
      </c>
      <c r="GB110" s="54">
        <f t="shared" si="124"/>
        <v>0.95742821473158557</v>
      </c>
      <c r="GC110" s="63">
        <v>30574</v>
      </c>
      <c r="GD110" s="8">
        <f>'[2]METAS FORMACIÓN X CTROS'!$BM110</f>
        <v>25326</v>
      </c>
      <c r="GE110" s="54">
        <f t="shared" si="125"/>
        <v>0.8283508863740433</v>
      </c>
      <c r="GF110" s="63">
        <v>3775</v>
      </c>
      <c r="GG110" s="8">
        <f>'[2]METAS FORMACIÓN X CTROS'!$BN110</f>
        <v>656</v>
      </c>
      <c r="GH110" s="300">
        <f t="shared" si="126"/>
        <v>0.17377483443708611</v>
      </c>
      <c r="GI110" s="8">
        <v>6245</v>
      </c>
      <c r="GJ110" s="8">
        <f>'[2]METAS FORMACIÓN X CTROS'!$BO110</f>
        <v>4471</v>
      </c>
      <c r="GK110" s="93">
        <f t="shared" si="127"/>
        <v>0.71593274619695757</v>
      </c>
      <c r="GL110" s="8">
        <v>641</v>
      </c>
      <c r="GM110" s="8">
        <f>'[2]METAS FORMACIÓN X CTROS'!$BP110</f>
        <v>858</v>
      </c>
      <c r="GN110" s="93">
        <f t="shared" si="128"/>
        <v>1.3385335413416537</v>
      </c>
    </row>
    <row r="111" spans="1:196" s="1" customFormat="1" ht="15" customHeight="1" x14ac:dyDescent="0.6">
      <c r="A111" s="16">
        <v>76</v>
      </c>
      <c r="B111" s="17" t="s">
        <v>545</v>
      </c>
      <c r="C111" s="18">
        <v>9125</v>
      </c>
      <c r="D111" s="17" t="s">
        <v>672</v>
      </c>
      <c r="E111" s="8">
        <f>VLOOKUP(C111,'[3]METAS FORMACIÓN X CTROS'!$C$11:$E$128,3,0)</f>
        <v>1913</v>
      </c>
      <c r="F111" s="8">
        <f>'[2]METAS FORMACIÓN X CTROS'!$E111</f>
        <v>1538</v>
      </c>
      <c r="G111" s="352">
        <f t="shared" si="129"/>
        <v>0.80397281756403549</v>
      </c>
      <c r="H111" s="8">
        <f>VLOOKUP(C111,'[3]METAS FORMACIÓN X CTROS'!$C$11:$F$128,4,0)</f>
        <v>2494</v>
      </c>
      <c r="I111" s="8">
        <f>'[2]METAS FORMACIÓN X CTROS'!$F111</f>
        <v>2627</v>
      </c>
      <c r="J111" s="352">
        <f t="shared" si="68"/>
        <v>1.0533279871692061</v>
      </c>
      <c r="K111" s="8">
        <f>VLOOKUP(C111,'[3]METAS FORMACIÓN X CTROS'!$C$11:$G$128,5,0)</f>
        <v>0</v>
      </c>
      <c r="L111" s="8">
        <f>'[2]METAS FORMACIÓN X CTROS'!$G111</f>
        <v>112</v>
      </c>
      <c r="M111" s="352" t="str">
        <f t="shared" si="69"/>
        <v>N/A</v>
      </c>
      <c r="N111" s="8">
        <v>38</v>
      </c>
      <c r="O111" s="8">
        <f>'[2]METAS FORMACIÓN X CTROS'!$H111</f>
        <v>77</v>
      </c>
      <c r="P111" s="355">
        <f t="shared" si="70"/>
        <v>2.0263157894736841</v>
      </c>
      <c r="Q111" s="8">
        <v>0</v>
      </c>
      <c r="R111" s="8">
        <f>'[2]METAS FORMACIÓN X CTROS'!$I111</f>
        <v>0</v>
      </c>
      <c r="S111" s="355" t="str">
        <f t="shared" si="71"/>
        <v>N/A</v>
      </c>
      <c r="T111" s="8">
        <v>4445</v>
      </c>
      <c r="U111" s="8">
        <f>'[2]METAS FORMACIÓN X CTROS'!$J111</f>
        <v>4354</v>
      </c>
      <c r="V111" s="352">
        <f t="shared" si="130"/>
        <v>0.97952755905511812</v>
      </c>
      <c r="W111" s="8">
        <v>4445</v>
      </c>
      <c r="X111" s="8">
        <f>'[2]METAS FORMACIÓN X CTROS'!$K111</f>
        <v>4354</v>
      </c>
      <c r="Y111" s="352">
        <f t="shared" si="72"/>
        <v>0.97952755905511812</v>
      </c>
      <c r="Z111" s="8">
        <v>255</v>
      </c>
      <c r="AA111" s="8">
        <f>'[2]METAS FORMACIÓN X CTROS'!$L111</f>
        <v>109</v>
      </c>
      <c r="AB111" s="352">
        <f t="shared" si="73"/>
        <v>0.42745098039215684</v>
      </c>
      <c r="AC111" s="8">
        <v>0</v>
      </c>
      <c r="AD111" s="8">
        <f>'[2]METAS FORMACIÓN X CTROS'!$M111</f>
        <v>27</v>
      </c>
      <c r="AE111" s="355" t="str">
        <f t="shared" si="74"/>
        <v>N/A</v>
      </c>
      <c r="AF111" s="8">
        <v>57</v>
      </c>
      <c r="AG111" s="8">
        <f>'[2]METAS FORMACIÓN X CTROS'!$N111</f>
        <v>57</v>
      </c>
      <c r="AH111" s="355">
        <f t="shared" si="75"/>
        <v>1</v>
      </c>
      <c r="AI111" s="8">
        <v>312</v>
      </c>
      <c r="AJ111" s="8">
        <f>'[2]METAS FORMACIÓN X CTROS'!$O111</f>
        <v>193</v>
      </c>
      <c r="AK111" s="352">
        <f t="shared" si="76"/>
        <v>0.61858974358974361</v>
      </c>
      <c r="AL111" s="8">
        <v>238</v>
      </c>
      <c r="AM111" s="8">
        <f>'[2]METAS FORMACIÓN X CTROS'!$P111</f>
        <v>144</v>
      </c>
      <c r="AN111" s="352">
        <f t="shared" si="77"/>
        <v>0.60504201680672265</v>
      </c>
      <c r="AO111" s="8">
        <v>15</v>
      </c>
      <c r="AP111" s="8">
        <f>'[2]METAS FORMACIÓN X CTROS'!$Q111</f>
        <v>0</v>
      </c>
      <c r="AQ111" s="355">
        <f t="shared" si="78"/>
        <v>0</v>
      </c>
      <c r="AR111" s="8">
        <v>0</v>
      </c>
      <c r="AS111" s="8">
        <f>'[2]METAS FORMACIÓN X CTROS'!$R111</f>
        <v>0</v>
      </c>
      <c r="AT111" s="355" t="str">
        <f t="shared" si="79"/>
        <v>N/A</v>
      </c>
      <c r="AU111" s="8">
        <v>253</v>
      </c>
      <c r="AV111" s="8">
        <f>'[2]METAS FORMACIÓN X CTROS'!$S111</f>
        <v>144</v>
      </c>
      <c r="AW111" s="352">
        <f t="shared" si="80"/>
        <v>0.56916996047430835</v>
      </c>
      <c r="AX111" s="8">
        <v>1944</v>
      </c>
      <c r="AY111" s="8">
        <f>'[2]METAS FORMACIÓN X CTROS'!$T111</f>
        <v>1721</v>
      </c>
      <c r="AZ111" s="352">
        <f t="shared" si="81"/>
        <v>0.88528806584362141</v>
      </c>
      <c r="BA111" s="8">
        <v>839</v>
      </c>
      <c r="BB111" s="8">
        <f>'[2]METAS FORMACIÓN X CTROS'!$U111</f>
        <v>689</v>
      </c>
      <c r="BC111" s="352">
        <f t="shared" si="82"/>
        <v>0.82121573301549466</v>
      </c>
      <c r="BD111" s="8">
        <v>471</v>
      </c>
      <c r="BE111" s="8">
        <f>'[2]METAS FORMACIÓN X CTROS'!$V111</f>
        <v>390</v>
      </c>
      <c r="BF111" s="355">
        <f t="shared" si="83"/>
        <v>0.82802547770700641</v>
      </c>
      <c r="BG111" s="8">
        <v>20</v>
      </c>
      <c r="BH111" s="8">
        <f>'[2]METAS FORMACIÓN X CTROS'!$W111</f>
        <v>20</v>
      </c>
      <c r="BI111" s="355">
        <f t="shared" si="84"/>
        <v>1</v>
      </c>
      <c r="BJ111" s="8">
        <v>6726</v>
      </c>
      <c r="BK111" s="8">
        <f>'[2]METAS FORMACIÓN X CTROS'!$X111</f>
        <v>6593</v>
      </c>
      <c r="BL111" s="560">
        <f t="shared" si="131"/>
        <v>0.98022598870056499</v>
      </c>
      <c r="BM111" s="8">
        <v>10000</v>
      </c>
      <c r="BN111" s="8">
        <f>'[2]METAS FORMACIÓN X CTROS'!$Y111</f>
        <v>9413</v>
      </c>
      <c r="BO111" s="352">
        <f t="shared" si="85"/>
        <v>0.94130000000000003</v>
      </c>
      <c r="BP111" s="8">
        <v>25</v>
      </c>
      <c r="BQ111" s="8">
        <f>'[2]METAS FORMACIÓN X CTROS'!$Z111</f>
        <v>0</v>
      </c>
      <c r="BR111" s="352">
        <f t="shared" si="86"/>
        <v>0</v>
      </c>
      <c r="BS111" s="8">
        <v>10590</v>
      </c>
      <c r="BT111" s="8">
        <f>'[2]METAS FORMACIÓN X CTROS'!$AA111</f>
        <v>9750</v>
      </c>
      <c r="BU111" s="352">
        <f t="shared" si="87"/>
        <v>0.92067988668555245</v>
      </c>
      <c r="BV111" s="8">
        <v>15035</v>
      </c>
      <c r="BW111" s="8">
        <f>'[2]METAS FORMACIÓN X CTROS'!$AB111</f>
        <v>14104</v>
      </c>
      <c r="BX111" s="352">
        <f t="shared" si="88"/>
        <v>0.9380778184236781</v>
      </c>
      <c r="BY111" s="8">
        <v>13600</v>
      </c>
      <c r="BZ111" s="8">
        <f>'[2]METAS FORMACIÓN X CTROS'!$AC111</f>
        <v>8400</v>
      </c>
      <c r="CA111" s="358">
        <f t="shared" si="89"/>
        <v>0.61764705882352944</v>
      </c>
      <c r="CB111" s="8">
        <v>14150</v>
      </c>
      <c r="CC111" s="8">
        <f>'[2]METAS FORMACIÓN X CTROS'!$AD111</f>
        <v>11056</v>
      </c>
      <c r="CD111" s="358">
        <f t="shared" si="90"/>
        <v>0.7813427561837456</v>
      </c>
      <c r="CE111" s="8">
        <v>3840</v>
      </c>
      <c r="CF111" s="8">
        <f>'[2]METAS FORMACIÓN X CTROS'!$AE111</f>
        <v>3040</v>
      </c>
      <c r="CG111" s="358">
        <f t="shared" si="91"/>
        <v>0.79166666666666663</v>
      </c>
      <c r="CH111" s="8">
        <v>550</v>
      </c>
      <c r="CI111" s="8">
        <f>'[2]METAS FORMACIÓN X CTROS'!$AF111</f>
        <v>684</v>
      </c>
      <c r="CJ111" s="352">
        <f t="shared" si="92"/>
        <v>1.2436363636363637</v>
      </c>
      <c r="CK111" s="8">
        <v>4390</v>
      </c>
      <c r="CL111" s="8">
        <f>'[2]METAS FORMACIÓN X CTROS'!$AG111</f>
        <v>3724</v>
      </c>
      <c r="CM111" s="358">
        <f t="shared" si="93"/>
        <v>0.84829157175398628</v>
      </c>
      <c r="CN111" s="8">
        <v>10348</v>
      </c>
      <c r="CO111" s="8">
        <v>10495</v>
      </c>
      <c r="CP111" s="358">
        <f t="shared" si="94"/>
        <v>1.0142056436026285</v>
      </c>
      <c r="CQ111" s="8">
        <v>510</v>
      </c>
      <c r="CR111" s="8">
        <f>'[2]METAS FORMACIÓN X CTROS'!$AI111</f>
        <v>541</v>
      </c>
      <c r="CS111" s="358">
        <f t="shared" si="95"/>
        <v>1.0607843137254902</v>
      </c>
      <c r="CT111" s="8">
        <v>42998</v>
      </c>
      <c r="CU111" s="8">
        <f>'[2]METAS FORMACIÓN X CTROS'!$AJ111</f>
        <v>34216</v>
      </c>
      <c r="CV111" s="358">
        <f t="shared" si="96"/>
        <v>0.79575794222987117</v>
      </c>
      <c r="CW111" s="8">
        <v>58033</v>
      </c>
      <c r="CX111" s="8">
        <f>'[2]METAS FORMACIÓN X CTROS'!$AK111</f>
        <v>48320</v>
      </c>
      <c r="CY111" s="358">
        <f t="shared" si="97"/>
        <v>0.83262971068185343</v>
      </c>
      <c r="CZ111" s="8">
        <v>10872</v>
      </c>
      <c r="DA111" s="8">
        <f>'[2]METAS FORMACIÓN X CTROS'!$AL111</f>
        <v>10989</v>
      </c>
      <c r="DB111" s="355">
        <f t="shared" si="98"/>
        <v>1.0107615894039734</v>
      </c>
      <c r="DC111" s="8">
        <v>587</v>
      </c>
      <c r="DD111" s="8">
        <f>'[2]METAS FORMACIÓN X CTROS'!$AM111</f>
        <v>618</v>
      </c>
      <c r="DE111" s="355">
        <f t="shared" si="99"/>
        <v>1.0528109028960817</v>
      </c>
      <c r="DF111" s="8">
        <v>20773</v>
      </c>
      <c r="DG111" s="8">
        <f>'[2]METAS FORMACIÓN X CTROS'!$AN111</f>
        <v>14756</v>
      </c>
      <c r="DH111" s="358">
        <f t="shared" si="100"/>
        <v>0.71034515958214994</v>
      </c>
      <c r="DI111" s="62">
        <v>0.84</v>
      </c>
      <c r="DJ111" s="93">
        <f>'[2]METAS FORMACIÓN X CTROS'!$AO111</f>
        <v>0.91844167310451397</v>
      </c>
      <c r="DK111" s="93">
        <f t="shared" si="101"/>
        <v>1.0933829441720404</v>
      </c>
      <c r="DL111" s="62">
        <v>0.7</v>
      </c>
      <c r="DM111" s="93">
        <f>'[2]METAS FORMACIÓN X CTROS'!$AP111</f>
        <v>0.67053701015965195</v>
      </c>
      <c r="DN111" s="93">
        <f t="shared" si="102"/>
        <v>0.95791001451378854</v>
      </c>
      <c r="DO111" s="62">
        <v>0.77</v>
      </c>
      <c r="DP111" s="93">
        <f>'[2]METAS FORMACIÓN X CTROS'!$AQ111</f>
        <v>0.90092307692307705</v>
      </c>
      <c r="DQ111" s="93">
        <f t="shared" si="103"/>
        <v>1.1700299700299701</v>
      </c>
      <c r="DR111" s="62">
        <v>0.87</v>
      </c>
      <c r="DS111" s="93">
        <f>'[2]METAS FORMACIÓN X CTROS'!$AR111</f>
        <v>0.88708743485813502</v>
      </c>
      <c r="DT111" s="93">
        <f t="shared" si="104"/>
        <v>1.0196407297219943</v>
      </c>
      <c r="DU111" s="62">
        <v>0.81</v>
      </c>
      <c r="DV111" s="93">
        <f>'[2]METAS FORMACIÓN X CTROS'!$AS111</f>
        <v>0.73696231442710303</v>
      </c>
      <c r="DW111" s="93">
        <f t="shared" si="105"/>
        <v>0.90983001781123829</v>
      </c>
      <c r="DX111" s="62">
        <v>0.84000000000000008</v>
      </c>
      <c r="DY111" s="93">
        <f>'[2]METAS FORMACIÓN X CTROS'!$AT111</f>
        <v>0.79650895728066096</v>
      </c>
      <c r="DZ111" s="93">
        <f t="shared" si="106"/>
        <v>0.94822494914364386</v>
      </c>
      <c r="EA111" s="62">
        <v>0.85499999999999998</v>
      </c>
      <c r="EB111" s="93">
        <f>'[2]METAS FORMACIÓN X CTROS'!$AU111</f>
        <v>0.91342232109751598</v>
      </c>
      <c r="EC111" s="93">
        <f t="shared" si="107"/>
        <v>1.0683302001140538</v>
      </c>
      <c r="ED111" s="62">
        <v>0.755</v>
      </c>
      <c r="EE111" s="93">
        <f>'[2]METAS FORMACIÓN X CTROS'!$AV111</f>
        <v>0.72316043425814203</v>
      </c>
      <c r="EF111" s="93">
        <f t="shared" si="108"/>
        <v>0.95782838974588347</v>
      </c>
      <c r="EG111" s="62">
        <v>0.80499999999999994</v>
      </c>
      <c r="EH111" s="93">
        <f>'[2]METAS FORMACIÓN X CTROS'!$AW111</f>
        <v>0.86868973340896205</v>
      </c>
      <c r="EI111" s="93">
        <f t="shared" si="109"/>
        <v>1.0791176812533692</v>
      </c>
      <c r="EJ111" s="62">
        <v>0.81</v>
      </c>
      <c r="EK111" s="93">
        <f>'[2]METAS FORMACIÓN X CTROS'!$AX111</f>
        <v>0.89032314717246197</v>
      </c>
      <c r="EL111" s="93">
        <f t="shared" si="110"/>
        <v>1.0991643792252617</v>
      </c>
      <c r="EM111" s="62">
        <v>0.27</v>
      </c>
      <c r="EN111" s="93">
        <f>'[2]METAS FORMACIÓN X CTROS'!$AY111</f>
        <v>0.36075174825174799</v>
      </c>
      <c r="EO111" s="93">
        <f t="shared" si="111"/>
        <v>1.3361175861175851</v>
      </c>
      <c r="EP111" s="62">
        <v>0.54</v>
      </c>
      <c r="EQ111" s="93">
        <f>'[2]METAS FORMACIÓN X CTROS'!$AZ111</f>
        <v>0.71326280102875805</v>
      </c>
      <c r="ER111" s="93">
        <f t="shared" si="112"/>
        <v>1.3208570389421443</v>
      </c>
      <c r="ES111" s="62">
        <v>0.83250000000000002</v>
      </c>
      <c r="ET111" s="93">
        <f>'[2]METAS FORMACIÓN X CTROS'!$BA111</f>
        <v>0.89774758670003596</v>
      </c>
      <c r="EU111" s="93">
        <f t="shared" si="113"/>
        <v>1.0783754795195626</v>
      </c>
      <c r="EV111" s="62">
        <v>0.51249999999999996</v>
      </c>
      <c r="EW111" s="93">
        <f>'[2]METAS FORMACIÓN X CTROS'!$BB111</f>
        <v>0.442193006234752</v>
      </c>
      <c r="EX111" s="93">
        <f t="shared" si="114"/>
        <v>0.86281562192146743</v>
      </c>
      <c r="EY111" s="62">
        <v>0.67249999999999999</v>
      </c>
      <c r="EZ111" s="93">
        <f>'[2]METAS FORMACIÓN X CTROS'!$BC111</f>
        <v>0.75862996688741702</v>
      </c>
      <c r="FA111" s="93">
        <f t="shared" si="115"/>
        <v>1.1280743002043376</v>
      </c>
      <c r="FB111" s="62">
        <v>0.79</v>
      </c>
      <c r="FC111" s="93">
        <f>'[2]METAS FORMACIÓN X CTROS'!$BD111</f>
        <v>0.66666666666666596</v>
      </c>
      <c r="FD111" s="93">
        <f t="shared" si="116"/>
        <v>0.84388185654008341</v>
      </c>
      <c r="FE111" s="62">
        <v>0.22</v>
      </c>
      <c r="FF111" s="93">
        <f>'[2]METAS FORMACIÓN X CTROS'!$BE111</f>
        <v>0.47631578947368403</v>
      </c>
      <c r="FG111" s="93">
        <f t="shared" si="117"/>
        <v>2.1650717703349276</v>
      </c>
      <c r="FH111" s="62">
        <v>0.505</v>
      </c>
      <c r="FI111" s="93">
        <f>'[2]METAS FORMACIÓN X CTROS'!$BF111</f>
        <v>0.511278195488722</v>
      </c>
      <c r="FJ111" s="93">
        <f t="shared" si="118"/>
        <v>1.0124320702746969</v>
      </c>
      <c r="FK111" s="54">
        <v>0.9</v>
      </c>
      <c r="FL111" s="93">
        <f>'[2]METAS FORMACIÓN X CTROS'!$BG111</f>
        <v>0.92865592865592905</v>
      </c>
      <c r="FM111" s="93">
        <f t="shared" si="119"/>
        <v>1.03183992072881</v>
      </c>
      <c r="FN111" s="54">
        <v>0.61009999999999998</v>
      </c>
      <c r="FO111" s="93">
        <f>'[2]METAS FORMACIÓN X CTROS'!$BH111</f>
        <v>0.92718446601941695</v>
      </c>
      <c r="FP111" s="93">
        <f t="shared" si="120"/>
        <v>1.5197253991467252</v>
      </c>
      <c r="FQ111" s="63">
        <v>3596</v>
      </c>
      <c r="FR111" s="8">
        <f>'[2]METAS FORMACIÓN X CTROS'!$BI111</f>
        <v>2285</v>
      </c>
      <c r="FS111" s="54">
        <f t="shared" si="121"/>
        <v>0.63542825361512789</v>
      </c>
      <c r="FT111" s="63">
        <v>658</v>
      </c>
      <c r="FU111" s="8">
        <f>'[2]METAS FORMACIÓN X CTROS'!$BJ111</f>
        <v>200</v>
      </c>
      <c r="FV111" s="54">
        <f t="shared" si="122"/>
        <v>0.303951367781155</v>
      </c>
      <c r="FW111" s="63">
        <v>4254</v>
      </c>
      <c r="FX111" s="8">
        <f>'[2]METAS FORMACIÓN X CTROS'!$BK111</f>
        <v>2485</v>
      </c>
      <c r="FY111" s="54">
        <f t="shared" si="123"/>
        <v>0.58415608838740007</v>
      </c>
      <c r="FZ111" s="63">
        <v>16414</v>
      </c>
      <c r="GA111" s="8">
        <f>'[2]METAS FORMACIÓN X CTROS'!$BL111</f>
        <v>13187</v>
      </c>
      <c r="GB111" s="54">
        <f t="shared" si="124"/>
        <v>0.80339953698062627</v>
      </c>
      <c r="GC111" s="63">
        <v>20668</v>
      </c>
      <c r="GD111" s="8">
        <f>'[2]METAS FORMACIÓN X CTROS'!$BM111</f>
        <v>15672</v>
      </c>
      <c r="GE111" s="54">
        <f t="shared" si="125"/>
        <v>0.75827365976388617</v>
      </c>
      <c r="GF111" s="63">
        <v>2109</v>
      </c>
      <c r="GG111" s="8">
        <f>'[2]METAS FORMACIÓN X CTROS'!$BN111</f>
        <v>1688</v>
      </c>
      <c r="GH111" s="300">
        <f t="shared" si="126"/>
        <v>0.80037932669511613</v>
      </c>
      <c r="GI111" s="8">
        <v>8541</v>
      </c>
      <c r="GJ111" s="8">
        <f>'[2]METAS FORMACIÓN X CTROS'!$BO111</f>
        <v>3359</v>
      </c>
      <c r="GK111" s="93">
        <f t="shared" si="127"/>
        <v>0.3932794754712563</v>
      </c>
      <c r="GL111" s="8">
        <v>311</v>
      </c>
      <c r="GM111" s="8">
        <f>'[2]METAS FORMACIÓN X CTROS'!$BP111</f>
        <v>112</v>
      </c>
      <c r="GN111" s="93">
        <f t="shared" si="128"/>
        <v>0.36012861736334406</v>
      </c>
    </row>
    <row r="112" spans="1:196" s="1" customFormat="1" ht="15" customHeight="1" x14ac:dyDescent="0.6">
      <c r="A112" s="16">
        <v>76</v>
      </c>
      <c r="B112" s="17" t="s">
        <v>545</v>
      </c>
      <c r="C112" s="18">
        <v>9126</v>
      </c>
      <c r="D112" s="17" t="s">
        <v>673</v>
      </c>
      <c r="E112" s="8">
        <f>VLOOKUP(C112,'[3]METAS FORMACIÓN X CTROS'!$C$11:$E$128,3,0)</f>
        <v>528</v>
      </c>
      <c r="F112" s="8">
        <f>'[2]METAS FORMACIÓN X CTROS'!$E112</f>
        <v>652</v>
      </c>
      <c r="G112" s="352">
        <f t="shared" si="129"/>
        <v>1.2348484848484849</v>
      </c>
      <c r="H112" s="8">
        <f>VLOOKUP(C112,'[3]METAS FORMACIÓN X CTROS'!$C$11:$F$128,4,0)</f>
        <v>852</v>
      </c>
      <c r="I112" s="8">
        <f>'[2]METAS FORMACIÓN X CTROS'!$F112</f>
        <v>930</v>
      </c>
      <c r="J112" s="352">
        <f t="shared" si="68"/>
        <v>1.091549295774648</v>
      </c>
      <c r="K112" s="8">
        <f>VLOOKUP(C112,'[3]METAS FORMACIÓN X CTROS'!$C$11:$G$128,5,0)</f>
        <v>0</v>
      </c>
      <c r="L112" s="8">
        <f>'[2]METAS FORMACIÓN X CTROS'!$G112</f>
        <v>0</v>
      </c>
      <c r="M112" s="352" t="str">
        <f t="shared" si="69"/>
        <v>N/A</v>
      </c>
      <c r="N112" s="8">
        <v>36</v>
      </c>
      <c r="O112" s="8">
        <f>'[2]METAS FORMACIÓN X CTROS'!$H112</f>
        <v>37</v>
      </c>
      <c r="P112" s="355">
        <f t="shared" si="70"/>
        <v>1.0277777777777777</v>
      </c>
      <c r="Q112" s="8">
        <v>0</v>
      </c>
      <c r="R112" s="8">
        <f>'[2]METAS FORMACIÓN X CTROS'!$I112</f>
        <v>0</v>
      </c>
      <c r="S112" s="355" t="str">
        <f t="shared" si="71"/>
        <v>N/A</v>
      </c>
      <c r="T112" s="8">
        <v>1416</v>
      </c>
      <c r="U112" s="8">
        <f>'[2]METAS FORMACIÓN X CTROS'!$J112</f>
        <v>1619</v>
      </c>
      <c r="V112" s="352">
        <f t="shared" si="130"/>
        <v>1.143361581920904</v>
      </c>
      <c r="W112" s="8">
        <v>1416</v>
      </c>
      <c r="X112" s="8">
        <f>'[2]METAS FORMACIÓN X CTROS'!$K112</f>
        <v>1619</v>
      </c>
      <c r="Y112" s="352">
        <f t="shared" si="72"/>
        <v>1.143361581920904</v>
      </c>
      <c r="Z112" s="8">
        <v>60</v>
      </c>
      <c r="AA112" s="8">
        <f>'[2]METAS FORMACIÓN X CTROS'!$L112</f>
        <v>55</v>
      </c>
      <c r="AB112" s="352">
        <f t="shared" si="73"/>
        <v>0.91666666666666663</v>
      </c>
      <c r="AC112" s="8">
        <v>15</v>
      </c>
      <c r="AD112" s="8">
        <f>'[2]METAS FORMACIÓN X CTROS'!$M112</f>
        <v>25</v>
      </c>
      <c r="AE112" s="355">
        <f t="shared" si="74"/>
        <v>1.6666666666666667</v>
      </c>
      <c r="AF112" s="8">
        <v>81</v>
      </c>
      <c r="AG112" s="8">
        <f>'[2]METAS FORMACIÓN X CTROS'!$N112</f>
        <v>120</v>
      </c>
      <c r="AH112" s="355">
        <f t="shared" si="75"/>
        <v>1.4814814814814814</v>
      </c>
      <c r="AI112" s="8">
        <v>156</v>
      </c>
      <c r="AJ112" s="8">
        <f>'[2]METAS FORMACIÓN X CTROS'!$O112</f>
        <v>200</v>
      </c>
      <c r="AK112" s="352">
        <f t="shared" si="76"/>
        <v>1.2820512820512822</v>
      </c>
      <c r="AL112" s="8">
        <v>60</v>
      </c>
      <c r="AM112" s="8">
        <f>'[2]METAS FORMACIÓN X CTROS'!$P112</f>
        <v>78</v>
      </c>
      <c r="AN112" s="352">
        <f t="shared" si="77"/>
        <v>1.3</v>
      </c>
      <c r="AO112" s="8">
        <v>0</v>
      </c>
      <c r="AP112" s="8">
        <f>'[2]METAS FORMACIÓN X CTROS'!$Q112</f>
        <v>0</v>
      </c>
      <c r="AQ112" s="355" t="str">
        <f t="shared" si="78"/>
        <v>N/A</v>
      </c>
      <c r="AR112" s="8">
        <v>55</v>
      </c>
      <c r="AS112" s="8">
        <f>'[2]METAS FORMACIÓN X CTROS'!$R112</f>
        <v>64</v>
      </c>
      <c r="AT112" s="355">
        <f t="shared" si="79"/>
        <v>1.1636363636363636</v>
      </c>
      <c r="AU112" s="8">
        <v>115</v>
      </c>
      <c r="AV112" s="8">
        <f>'[2]METAS FORMACIÓN X CTROS'!$S112</f>
        <v>142</v>
      </c>
      <c r="AW112" s="352">
        <f t="shared" si="80"/>
        <v>1.2347826086956522</v>
      </c>
      <c r="AX112" s="8">
        <v>1188</v>
      </c>
      <c r="AY112" s="8">
        <f>'[2]METAS FORMACIÓN X CTROS'!$T112</f>
        <v>1175</v>
      </c>
      <c r="AZ112" s="352">
        <f t="shared" si="81"/>
        <v>0.98905723905723908</v>
      </c>
      <c r="BA112" s="8">
        <v>678</v>
      </c>
      <c r="BB112" s="8">
        <f>'[2]METAS FORMACIÓN X CTROS'!$U112</f>
        <v>655</v>
      </c>
      <c r="BC112" s="352">
        <f t="shared" si="82"/>
        <v>0.96607669616519176</v>
      </c>
      <c r="BD112" s="8">
        <v>258</v>
      </c>
      <c r="BE112" s="8">
        <f>'[2]METAS FORMACIÓN X CTROS'!$V112</f>
        <v>337</v>
      </c>
      <c r="BF112" s="355">
        <f t="shared" si="83"/>
        <v>1.306201550387597</v>
      </c>
      <c r="BG112" s="8">
        <v>16</v>
      </c>
      <c r="BH112" s="8">
        <f>'[2]METAS FORMACIÓN X CTROS'!$W112</f>
        <v>16</v>
      </c>
      <c r="BI112" s="355">
        <f t="shared" si="84"/>
        <v>1</v>
      </c>
      <c r="BJ112" s="8">
        <v>2904</v>
      </c>
      <c r="BK112" s="8">
        <f>'[2]METAS FORMACIÓN X CTROS'!$X112</f>
        <v>2859</v>
      </c>
      <c r="BL112" s="560">
        <f t="shared" si="131"/>
        <v>0.98450413223140498</v>
      </c>
      <c r="BM112" s="8">
        <v>5044</v>
      </c>
      <c r="BN112" s="8">
        <f>'[2]METAS FORMACIÓN X CTROS'!$Y112</f>
        <v>5042</v>
      </c>
      <c r="BO112" s="352">
        <f t="shared" si="85"/>
        <v>0.99960348929421095</v>
      </c>
      <c r="BP112" s="8">
        <v>0</v>
      </c>
      <c r="BQ112" s="8">
        <f>'[2]METAS FORMACIÓN X CTROS'!$Z112</f>
        <v>0</v>
      </c>
      <c r="BR112" s="352" t="str">
        <f t="shared" si="86"/>
        <v>N/A</v>
      </c>
      <c r="BS112" s="8">
        <v>5315</v>
      </c>
      <c r="BT112" s="8">
        <f>'[2]METAS FORMACIÓN X CTROS'!$AA112</f>
        <v>5384</v>
      </c>
      <c r="BU112" s="352">
        <f t="shared" si="87"/>
        <v>1.0129821260583256</v>
      </c>
      <c r="BV112" s="8">
        <v>6731</v>
      </c>
      <c r="BW112" s="8">
        <f>'[2]METAS FORMACIÓN X CTROS'!$AB112</f>
        <v>7003</v>
      </c>
      <c r="BX112" s="352">
        <f t="shared" si="88"/>
        <v>1.0404100430842371</v>
      </c>
      <c r="BY112" s="8">
        <v>0</v>
      </c>
      <c r="BZ112" s="8">
        <f>'[2]METAS FORMACIÓN X CTROS'!$AC112</f>
        <v>0</v>
      </c>
      <c r="CA112" s="358" t="str">
        <f t="shared" si="89"/>
        <v>N/A</v>
      </c>
      <c r="CB112" s="8">
        <v>32150</v>
      </c>
      <c r="CC112" s="8">
        <f>'[2]METAS FORMACIÓN X CTROS'!$AD112</f>
        <v>31118</v>
      </c>
      <c r="CD112" s="358">
        <f t="shared" si="90"/>
        <v>0.96790046656298601</v>
      </c>
      <c r="CE112" s="8">
        <v>3840</v>
      </c>
      <c r="CF112" s="8">
        <f>'[2]METAS FORMACIÓN X CTROS'!$AE112</f>
        <v>2800</v>
      </c>
      <c r="CG112" s="358">
        <f t="shared" si="91"/>
        <v>0.72916666666666663</v>
      </c>
      <c r="CH112" s="8">
        <v>550</v>
      </c>
      <c r="CI112" s="8">
        <f>'[2]METAS FORMACIÓN X CTROS'!$AF112</f>
        <v>962</v>
      </c>
      <c r="CJ112" s="352">
        <f t="shared" si="92"/>
        <v>1.749090909090909</v>
      </c>
      <c r="CK112" s="8">
        <v>4390</v>
      </c>
      <c r="CL112" s="8">
        <f>'[2]METAS FORMACIÓN X CTROS'!$AG112</f>
        <v>3762</v>
      </c>
      <c r="CM112" s="358">
        <f t="shared" si="93"/>
        <v>0.85694760820045557</v>
      </c>
      <c r="CN112" s="8">
        <v>4791</v>
      </c>
      <c r="CO112" s="8">
        <v>6972</v>
      </c>
      <c r="CP112" s="358">
        <f t="shared" si="94"/>
        <v>1.4552285535378835</v>
      </c>
      <c r="CQ112" s="8">
        <v>405</v>
      </c>
      <c r="CR112" s="8">
        <f>'[2]METAS FORMACIÓN X CTROS'!$AI112</f>
        <v>1457</v>
      </c>
      <c r="CS112" s="358">
        <f t="shared" si="95"/>
        <v>3.5975308641975308</v>
      </c>
      <c r="CT112" s="8">
        <v>41736</v>
      </c>
      <c r="CU112" s="8">
        <f>'[2]METAS FORMACIÓN X CTROS'!$AJ112</f>
        <v>43309</v>
      </c>
      <c r="CV112" s="358">
        <f t="shared" si="96"/>
        <v>1.0376892850297106</v>
      </c>
      <c r="CW112" s="8">
        <v>48467</v>
      </c>
      <c r="CX112" s="8">
        <f>'[2]METAS FORMACIÓN X CTROS'!$AK112</f>
        <v>50312</v>
      </c>
      <c r="CY112" s="358">
        <f t="shared" si="97"/>
        <v>1.0380671384653475</v>
      </c>
      <c r="CZ112" s="8">
        <v>5100</v>
      </c>
      <c r="DA112" s="8">
        <f>'[2]METAS FORMACIÓN X CTROS'!$AL112</f>
        <v>7371</v>
      </c>
      <c r="DB112" s="355">
        <f t="shared" si="98"/>
        <v>1.4452941176470588</v>
      </c>
      <c r="DC112" s="8">
        <v>557</v>
      </c>
      <c r="DD112" s="8">
        <f>'[2]METAS FORMACIÓN X CTROS'!$AM112</f>
        <v>1657</v>
      </c>
      <c r="DE112" s="355">
        <f t="shared" si="99"/>
        <v>2.9748653500897668</v>
      </c>
      <c r="DF112" s="8">
        <v>5370</v>
      </c>
      <c r="DG112" s="8">
        <f>'[2]METAS FORMACIÓN X CTROS'!$AN112</f>
        <v>4385</v>
      </c>
      <c r="DH112" s="358">
        <f t="shared" si="100"/>
        <v>0.81657355679702048</v>
      </c>
      <c r="DI112" s="62">
        <v>0.85</v>
      </c>
      <c r="DJ112" s="93">
        <f>'[2]METAS FORMACIÓN X CTROS'!$AO112</f>
        <v>0.91922182279551701</v>
      </c>
      <c r="DK112" s="93">
        <f t="shared" si="101"/>
        <v>1.0814374385829613</v>
      </c>
      <c r="DL112" s="62">
        <v>0.94</v>
      </c>
      <c r="DM112" s="93">
        <f>'[2]METAS FORMACIÓN X CTROS'!$AP112</f>
        <v>0.60458015267175602</v>
      </c>
      <c r="DN112" s="93">
        <f t="shared" si="102"/>
        <v>0.64317037518271925</v>
      </c>
      <c r="DO112" s="62">
        <v>0.89500000000000002</v>
      </c>
      <c r="DP112" s="93">
        <f>'[2]METAS FORMACIÓN X CTROS'!$AQ112</f>
        <v>0.88094353640416101</v>
      </c>
      <c r="DQ112" s="93">
        <f t="shared" si="103"/>
        <v>0.98429445408286143</v>
      </c>
      <c r="DR112" s="62">
        <v>0.96</v>
      </c>
      <c r="DS112" s="93">
        <f>'[2]METAS FORMACIÓN X CTROS'!$AR112</f>
        <v>0.93178519593613895</v>
      </c>
      <c r="DT112" s="93">
        <f t="shared" si="104"/>
        <v>0.97060957910014478</v>
      </c>
      <c r="DU112" s="62">
        <v>0.89</v>
      </c>
      <c r="DV112" s="93">
        <f>'[2]METAS FORMACIÓN X CTROS'!$AS112</f>
        <v>0.695698924731183</v>
      </c>
      <c r="DW112" s="93">
        <f t="shared" si="105"/>
        <v>0.78168418509121684</v>
      </c>
      <c r="DX112" s="62">
        <v>0.92500000000000004</v>
      </c>
      <c r="DY112" s="93">
        <f>'[2]METAS FORMACIÓN X CTROS'!$AT112</f>
        <v>0.79617047560222298</v>
      </c>
      <c r="DZ112" s="93">
        <f t="shared" si="106"/>
        <v>0.8607248384888897</v>
      </c>
      <c r="EA112" s="62">
        <v>0.90500000000000003</v>
      </c>
      <c r="EB112" s="93">
        <f>'[2]METAS FORMACIÓN X CTROS'!$AU112</f>
        <v>0.92081949058693202</v>
      </c>
      <c r="EC112" s="93">
        <f t="shared" si="107"/>
        <v>1.0174801000960574</v>
      </c>
      <c r="ED112" s="62">
        <v>0.91500000000000004</v>
      </c>
      <c r="EE112" s="93">
        <f>'[2]METAS FORMACIÓN X CTROS'!$AV112</f>
        <v>0.65804416403785504</v>
      </c>
      <c r="EF112" s="93">
        <f t="shared" si="108"/>
        <v>0.71917394976814752</v>
      </c>
      <c r="EG112" s="62">
        <v>0.91</v>
      </c>
      <c r="EH112" s="93">
        <f>'[2]METAS FORMACIÓN X CTROS'!$AW112</f>
        <v>0.86134513779808697</v>
      </c>
      <c r="EI112" s="93">
        <f t="shared" si="109"/>
        <v>0.94653311845943622</v>
      </c>
      <c r="EJ112" s="62">
        <v>0.89</v>
      </c>
      <c r="EK112" s="93">
        <f>'[2]METAS FORMACIÓN X CTROS'!$AX112</f>
        <v>0.88642030166135899</v>
      </c>
      <c r="EL112" s="93">
        <f t="shared" si="110"/>
        <v>0.99597786703523483</v>
      </c>
      <c r="EM112" s="62" t="s">
        <v>527</v>
      </c>
      <c r="EN112" s="93">
        <f>'[2]METAS FORMACIÓN X CTROS'!$AY112</f>
        <v>0.27107142857142902</v>
      </c>
      <c r="EO112" s="93" t="str">
        <f t="shared" si="111"/>
        <v>N/A</v>
      </c>
      <c r="EP112" s="62">
        <v>0.89</v>
      </c>
      <c r="EQ112" s="93">
        <f>'[2]METAS FORMACIÓN X CTROS'!$AZ112</f>
        <v>0.84663695767623404</v>
      </c>
      <c r="ER112" s="93">
        <f t="shared" si="112"/>
        <v>0.95127748053509442</v>
      </c>
      <c r="ES112" s="62">
        <v>0.89749999999999996</v>
      </c>
      <c r="ET112" s="93">
        <f>'[2]METAS FORMACIÓN X CTROS'!$BA112</f>
        <v>0.89047836784462298</v>
      </c>
      <c r="EU112" s="93">
        <f t="shared" si="113"/>
        <v>0.9921764544229783</v>
      </c>
      <c r="EV112" s="62">
        <v>0.91500000000000004</v>
      </c>
      <c r="EW112" s="93">
        <f>'[2]METAS FORMACIÓN X CTROS'!$BB112</f>
        <v>0.41094640820980599</v>
      </c>
      <c r="EX112" s="93">
        <f t="shared" si="114"/>
        <v>0.44912175760634532</v>
      </c>
      <c r="EY112" s="62">
        <v>0.90625</v>
      </c>
      <c r="EZ112" s="93">
        <f>'[2]METAS FORMACIÓN X CTROS'!$BC112</f>
        <v>0.84868421052631604</v>
      </c>
      <c r="FA112" s="93">
        <f t="shared" si="115"/>
        <v>0.93647912885662454</v>
      </c>
      <c r="FB112" s="62">
        <v>0.79</v>
      </c>
      <c r="FC112" s="93">
        <f>'[2]METAS FORMACIÓN X CTROS'!$BD112</f>
        <v>0.71725571725571702</v>
      </c>
      <c r="FD112" s="93">
        <f t="shared" si="116"/>
        <v>0.90791862943761648</v>
      </c>
      <c r="FE112" s="62">
        <v>0.19</v>
      </c>
      <c r="FF112" s="93">
        <f>'[2]METAS FORMACIÓN X CTROS'!$BE112</f>
        <v>0.27107142857142902</v>
      </c>
      <c r="FG112" s="93">
        <f t="shared" si="117"/>
        <v>1.4266917293233106</v>
      </c>
      <c r="FH112" s="62">
        <v>0.49</v>
      </c>
      <c r="FI112" s="93">
        <f>'[2]METAS FORMACIÓN X CTROS'!$BF112</f>
        <v>0.38516746411483299</v>
      </c>
      <c r="FJ112" s="93">
        <f t="shared" si="118"/>
        <v>0.7860560492139449</v>
      </c>
      <c r="FK112" s="54">
        <v>0.9</v>
      </c>
      <c r="FL112" s="93">
        <f>'[2]METAS FORMACIÓN X CTROS'!$BG112</f>
        <v>0.854700854700855</v>
      </c>
      <c r="FM112" s="93">
        <f t="shared" si="119"/>
        <v>0.94966761633428332</v>
      </c>
      <c r="FN112" s="54">
        <v>0.61009999999999998</v>
      </c>
      <c r="FO112" s="93">
        <f>'[2]METAS FORMACIÓN X CTROS'!$BH112</f>
        <v>0.92335546167773097</v>
      </c>
      <c r="FP112" s="93">
        <f t="shared" si="120"/>
        <v>1.5134493717058368</v>
      </c>
      <c r="FQ112" s="63">
        <v>2130</v>
      </c>
      <c r="FR112" s="8">
        <f>'[2]METAS FORMACIÓN X CTROS'!$BI112</f>
        <v>659</v>
      </c>
      <c r="FS112" s="54">
        <f t="shared" si="121"/>
        <v>0.30938967136150236</v>
      </c>
      <c r="FT112" s="63">
        <v>340</v>
      </c>
      <c r="FU112" s="8">
        <f>'[2]METAS FORMACIÓN X CTROS'!$BJ112</f>
        <v>76</v>
      </c>
      <c r="FV112" s="54">
        <f t="shared" si="122"/>
        <v>0.22352941176470589</v>
      </c>
      <c r="FW112" s="63">
        <v>2470</v>
      </c>
      <c r="FX112" s="8">
        <f>'[2]METAS FORMACIÓN X CTROS'!$BK112</f>
        <v>735</v>
      </c>
      <c r="FY112" s="54">
        <f t="shared" si="123"/>
        <v>0.29757085020242913</v>
      </c>
      <c r="FZ112" s="63">
        <v>29779</v>
      </c>
      <c r="GA112" s="8">
        <f>'[2]METAS FORMACIÓN X CTROS'!$BL112</f>
        <v>32764</v>
      </c>
      <c r="GB112" s="54">
        <f t="shared" si="124"/>
        <v>1.1002384230498001</v>
      </c>
      <c r="GC112" s="63">
        <v>32249</v>
      </c>
      <c r="GD112" s="8">
        <f>'[2]METAS FORMACIÓN X CTROS'!$BM112</f>
        <v>33499</v>
      </c>
      <c r="GE112" s="54">
        <f t="shared" si="125"/>
        <v>1.0387608918105988</v>
      </c>
      <c r="GF112" s="63">
        <v>875</v>
      </c>
      <c r="GG112" s="8">
        <f>'[2]METAS FORMACIÓN X CTROS'!$BN112</f>
        <v>174</v>
      </c>
      <c r="GH112" s="300">
        <f t="shared" si="126"/>
        <v>0.19885714285714284</v>
      </c>
      <c r="GI112" s="8">
        <v>3878</v>
      </c>
      <c r="GJ112" s="8">
        <f>'[2]METAS FORMACIÓN X CTROS'!$BO112</f>
        <v>4992</v>
      </c>
      <c r="GK112" s="93">
        <f t="shared" si="127"/>
        <v>1.2872614749871067</v>
      </c>
      <c r="GL112" s="8">
        <v>247</v>
      </c>
      <c r="GM112" s="8">
        <f>'[2]METAS FORMACIÓN X CTROS'!$BP112</f>
        <v>1047</v>
      </c>
      <c r="GN112" s="93">
        <f t="shared" si="128"/>
        <v>4.238866396761134</v>
      </c>
    </row>
    <row r="113" spans="1:196" s="1" customFormat="1" ht="15" customHeight="1" x14ac:dyDescent="0.6">
      <c r="A113" s="16">
        <v>76</v>
      </c>
      <c r="B113" s="17" t="s">
        <v>545</v>
      </c>
      <c r="C113" s="18">
        <v>9227</v>
      </c>
      <c r="D113" s="17" t="s">
        <v>674</v>
      </c>
      <c r="E113" s="8">
        <f>VLOOKUP(C113,'[3]METAS FORMACIÓN X CTROS'!$C$11:$E$128,3,0)</f>
        <v>2448</v>
      </c>
      <c r="F113" s="8">
        <f>'[2]METAS FORMACIÓN X CTROS'!$E113</f>
        <v>2451</v>
      </c>
      <c r="G113" s="352">
        <f t="shared" si="129"/>
        <v>1.0012254901960784</v>
      </c>
      <c r="H113" s="8">
        <f>VLOOKUP(C113,'[3]METAS FORMACIÓN X CTROS'!$C$11:$F$128,4,0)</f>
        <v>1401</v>
      </c>
      <c r="I113" s="8">
        <f>'[2]METAS FORMACIÓN X CTROS'!$F113</f>
        <v>1559</v>
      </c>
      <c r="J113" s="352">
        <f t="shared" si="68"/>
        <v>1.1127765881513205</v>
      </c>
      <c r="K113" s="8">
        <f>VLOOKUP(C113,'[3]METAS FORMACIÓN X CTROS'!$C$11:$G$128,5,0)</f>
        <v>0</v>
      </c>
      <c r="L113" s="8">
        <f>'[2]METAS FORMACIÓN X CTROS'!$G113</f>
        <v>0</v>
      </c>
      <c r="M113" s="352" t="str">
        <f t="shared" si="69"/>
        <v>N/A</v>
      </c>
      <c r="N113" s="8">
        <v>0</v>
      </c>
      <c r="O113" s="8">
        <f>'[2]METAS FORMACIÓN X CTROS'!$H113</f>
        <v>0</v>
      </c>
      <c r="P113" s="355" t="str">
        <f t="shared" si="70"/>
        <v>N/A</v>
      </c>
      <c r="Q113" s="8">
        <v>0</v>
      </c>
      <c r="R113" s="8">
        <f>'[2]METAS FORMACIÓN X CTROS'!$I113</f>
        <v>0</v>
      </c>
      <c r="S113" s="355" t="str">
        <f t="shared" si="71"/>
        <v>N/A</v>
      </c>
      <c r="T113" s="8">
        <v>3849</v>
      </c>
      <c r="U113" s="8">
        <f>'[2]METAS FORMACIÓN X CTROS'!$J113</f>
        <v>4010</v>
      </c>
      <c r="V113" s="352">
        <f t="shared" si="130"/>
        <v>1.0418290465055859</v>
      </c>
      <c r="W113" s="8">
        <v>3849</v>
      </c>
      <c r="X113" s="8">
        <f>'[2]METAS FORMACIÓN X CTROS'!$K113</f>
        <v>4010</v>
      </c>
      <c r="Y113" s="352">
        <f t="shared" si="72"/>
        <v>1.0418290465055859</v>
      </c>
      <c r="Z113" s="8">
        <v>0</v>
      </c>
      <c r="AA113" s="8">
        <f>'[2]METAS FORMACIÓN X CTROS'!$L113</f>
        <v>427</v>
      </c>
      <c r="AB113" s="352" t="str">
        <f t="shared" si="73"/>
        <v>N/A</v>
      </c>
      <c r="AC113" s="8">
        <v>0</v>
      </c>
      <c r="AD113" s="8">
        <f>'[2]METAS FORMACIÓN X CTROS'!$M113</f>
        <v>0</v>
      </c>
      <c r="AE113" s="355" t="str">
        <f t="shared" si="74"/>
        <v>N/A</v>
      </c>
      <c r="AF113" s="8">
        <v>14</v>
      </c>
      <c r="AG113" s="8">
        <f>'[2]METAS FORMACIÓN X CTROS'!$N113</f>
        <v>14</v>
      </c>
      <c r="AH113" s="355">
        <f t="shared" si="75"/>
        <v>1</v>
      </c>
      <c r="AI113" s="8">
        <v>14</v>
      </c>
      <c r="AJ113" s="8">
        <f>'[2]METAS FORMACIÓN X CTROS'!$O113</f>
        <v>441</v>
      </c>
      <c r="AK113" s="352">
        <f t="shared" si="76"/>
        <v>31.5</v>
      </c>
      <c r="AL113" s="8">
        <v>0</v>
      </c>
      <c r="AM113" s="8">
        <f>'[2]METAS FORMACIÓN X CTROS'!$P113</f>
        <v>0</v>
      </c>
      <c r="AN113" s="352" t="str">
        <f t="shared" si="77"/>
        <v>N/A</v>
      </c>
      <c r="AO113" s="8">
        <v>0</v>
      </c>
      <c r="AP113" s="8">
        <f>'[2]METAS FORMACIÓN X CTROS'!$Q113</f>
        <v>0</v>
      </c>
      <c r="AQ113" s="355" t="str">
        <f t="shared" si="78"/>
        <v>N/A</v>
      </c>
      <c r="AR113" s="8">
        <v>0</v>
      </c>
      <c r="AS113" s="8">
        <f>'[2]METAS FORMACIÓN X CTROS'!$R113</f>
        <v>0</v>
      </c>
      <c r="AT113" s="355" t="str">
        <f t="shared" si="79"/>
        <v>N/A</v>
      </c>
      <c r="AU113" s="8">
        <v>0</v>
      </c>
      <c r="AV113" s="8">
        <f>'[2]METAS FORMACIÓN X CTROS'!$S113</f>
        <v>0</v>
      </c>
      <c r="AW113" s="352" t="str">
        <f t="shared" si="80"/>
        <v>N/A</v>
      </c>
      <c r="AX113" s="8">
        <v>3067</v>
      </c>
      <c r="AY113" s="8">
        <f>'[2]METAS FORMACIÓN X CTROS'!$T113</f>
        <v>2819</v>
      </c>
      <c r="AZ113" s="352">
        <f t="shared" si="81"/>
        <v>0.91913922399739156</v>
      </c>
      <c r="BA113" s="8">
        <v>598</v>
      </c>
      <c r="BB113" s="8">
        <f>'[2]METAS FORMACIÓN X CTROS'!$U113</f>
        <v>526</v>
      </c>
      <c r="BC113" s="352">
        <f t="shared" si="82"/>
        <v>0.87959866220735783</v>
      </c>
      <c r="BD113" s="8">
        <v>0</v>
      </c>
      <c r="BE113" s="8">
        <f>'[2]METAS FORMACIÓN X CTROS'!$V113</f>
        <v>0</v>
      </c>
      <c r="BF113" s="355" t="str">
        <f t="shared" si="83"/>
        <v>N/A</v>
      </c>
      <c r="BG113" s="8">
        <v>0</v>
      </c>
      <c r="BH113" s="8">
        <f>'[2]METAS FORMACIÓN X CTROS'!$W113</f>
        <v>0</v>
      </c>
      <c r="BI113" s="355" t="str">
        <f t="shared" si="84"/>
        <v>N/A</v>
      </c>
      <c r="BJ113" s="8">
        <v>5989</v>
      </c>
      <c r="BK113" s="8">
        <f>'[2]METAS FORMACIÓN X CTROS'!$X113</f>
        <v>6239</v>
      </c>
      <c r="BL113" s="560">
        <f t="shared" si="131"/>
        <v>1.041743195859075</v>
      </c>
      <c r="BM113" s="8">
        <v>9654</v>
      </c>
      <c r="BN113" s="8">
        <f>'[2]METAS FORMACIÓN X CTROS'!$Y113</f>
        <v>9584</v>
      </c>
      <c r="BO113" s="352">
        <f t="shared" si="85"/>
        <v>0.99274911953594369</v>
      </c>
      <c r="BP113" s="8">
        <v>0</v>
      </c>
      <c r="BQ113" s="8">
        <f>'[2]METAS FORMACIÓN X CTROS'!$Z113</f>
        <v>0</v>
      </c>
      <c r="BR113" s="352" t="str">
        <f t="shared" si="86"/>
        <v>N/A</v>
      </c>
      <c r="BS113" s="8">
        <v>9668</v>
      </c>
      <c r="BT113" s="8">
        <f>'[2]METAS FORMACIÓN X CTROS'!$AA113</f>
        <v>10025</v>
      </c>
      <c r="BU113" s="352">
        <f t="shared" si="87"/>
        <v>1.0369259412494829</v>
      </c>
      <c r="BV113" s="8">
        <v>13517</v>
      </c>
      <c r="BW113" s="8">
        <f>'[2]METAS FORMACIÓN X CTROS'!$AB113</f>
        <v>14035</v>
      </c>
      <c r="BX113" s="352">
        <f t="shared" si="88"/>
        <v>1.0383221128948732</v>
      </c>
      <c r="BY113" s="8">
        <v>14080</v>
      </c>
      <c r="BZ113" s="8">
        <f>'[2]METAS FORMACIÓN X CTROS'!$AC113</f>
        <v>9520</v>
      </c>
      <c r="CA113" s="358">
        <f t="shared" si="89"/>
        <v>0.67613636363636365</v>
      </c>
      <c r="CB113" s="8">
        <v>13740</v>
      </c>
      <c r="CC113" s="8">
        <f>'[2]METAS FORMACIÓN X CTROS'!$AD113</f>
        <v>17390</v>
      </c>
      <c r="CD113" s="358">
        <f t="shared" si="90"/>
        <v>1.2656477438136826</v>
      </c>
      <c r="CE113" s="8">
        <v>3840</v>
      </c>
      <c r="CF113" s="8">
        <f>'[2]METAS FORMACIÓN X CTROS'!$AE113</f>
        <v>3840</v>
      </c>
      <c r="CG113" s="358">
        <f t="shared" si="91"/>
        <v>1</v>
      </c>
      <c r="CH113" s="8">
        <v>1920</v>
      </c>
      <c r="CI113" s="8">
        <f>'[2]METAS FORMACIÓN X CTROS'!$AF113</f>
        <v>1862</v>
      </c>
      <c r="CJ113" s="352">
        <f t="shared" si="92"/>
        <v>0.96979166666666672</v>
      </c>
      <c r="CK113" s="8">
        <v>5760</v>
      </c>
      <c r="CL113" s="8">
        <f>'[2]METAS FORMACIÓN X CTROS'!$AG113</f>
        <v>5702</v>
      </c>
      <c r="CM113" s="358">
        <f t="shared" si="93"/>
        <v>0.98993055555555554</v>
      </c>
      <c r="CN113" s="8">
        <v>234</v>
      </c>
      <c r="CO113" s="8">
        <v>934</v>
      </c>
      <c r="CP113" s="358">
        <f t="shared" si="94"/>
        <v>3.9914529914529915</v>
      </c>
      <c r="CQ113" s="8">
        <v>345</v>
      </c>
      <c r="CR113" s="8">
        <f>'[2]METAS FORMACIÓN X CTROS'!$AI113</f>
        <v>488</v>
      </c>
      <c r="CS113" s="358">
        <f t="shared" si="95"/>
        <v>1.4144927536231884</v>
      </c>
      <c r="CT113" s="8">
        <v>34159</v>
      </c>
      <c r="CU113" s="8">
        <f>'[2]METAS FORMACIÓN X CTROS'!$AJ113</f>
        <v>34034</v>
      </c>
      <c r="CV113" s="358">
        <f t="shared" si="96"/>
        <v>0.99634064229046515</v>
      </c>
      <c r="CW113" s="8">
        <v>47676</v>
      </c>
      <c r="CX113" s="8">
        <f>'[2]METAS FORMACIÓN X CTROS'!$AK113</f>
        <v>48069</v>
      </c>
      <c r="CY113" s="358">
        <f t="shared" si="97"/>
        <v>1.008243141203121</v>
      </c>
      <c r="CZ113" s="8">
        <v>234</v>
      </c>
      <c r="DA113" s="8">
        <f>'[2]METAS FORMACIÓN X CTROS'!$AL113</f>
        <v>934</v>
      </c>
      <c r="DB113" s="355">
        <f t="shared" si="98"/>
        <v>3.9914529914529915</v>
      </c>
      <c r="DC113" s="8">
        <v>359</v>
      </c>
      <c r="DD113" s="8">
        <f>'[2]METAS FORMACIÓN X CTROS'!$AM113</f>
        <v>502</v>
      </c>
      <c r="DE113" s="355">
        <f t="shared" si="99"/>
        <v>1.3983286908077994</v>
      </c>
      <c r="DF113" s="8">
        <v>19919</v>
      </c>
      <c r="DG113" s="8">
        <f>'[2]METAS FORMACIÓN X CTROS'!$AN113</f>
        <v>15445</v>
      </c>
      <c r="DH113" s="358">
        <f t="shared" si="100"/>
        <v>0.77539033083990161</v>
      </c>
      <c r="DI113" s="62">
        <v>0.89</v>
      </c>
      <c r="DJ113" s="93">
        <f>'[2]METAS FORMACIÓN X CTROS'!$AO113</f>
        <v>0.92146541741235899</v>
      </c>
      <c r="DK113" s="93">
        <f t="shared" si="101"/>
        <v>1.0353544015869203</v>
      </c>
      <c r="DL113" s="62">
        <v>0.62</v>
      </c>
      <c r="DM113" s="93">
        <f>'[2]METAS FORMACIÓN X CTROS'!$AP113</f>
        <v>0.72433460076045597</v>
      </c>
      <c r="DN113" s="93">
        <f t="shared" si="102"/>
        <v>1.1682816141297676</v>
      </c>
      <c r="DO113" s="62">
        <v>0.755</v>
      </c>
      <c r="DP113" s="93">
        <f>'[2]METAS FORMACIÓN X CTROS'!$AQ113</f>
        <v>0.91112219451371601</v>
      </c>
      <c r="DQ113" s="93">
        <f t="shared" si="103"/>
        <v>1.2067843635943258</v>
      </c>
      <c r="DR113" s="62">
        <v>0.76</v>
      </c>
      <c r="DS113" s="93">
        <f>'[2]METAS FORMACIÓN X CTROS'!$AR113</f>
        <v>0.88820889432884498</v>
      </c>
      <c r="DT113" s="93">
        <f t="shared" si="104"/>
        <v>1.1686959135905854</v>
      </c>
      <c r="DU113" s="62">
        <v>0.74</v>
      </c>
      <c r="DV113" s="93">
        <f>'[2]METAS FORMACIÓN X CTROS'!$AS113</f>
        <v>0.78319435535599702</v>
      </c>
      <c r="DW113" s="93">
        <f t="shared" si="105"/>
        <v>1.0583707504810771</v>
      </c>
      <c r="DX113" s="62">
        <v>0.75</v>
      </c>
      <c r="DY113" s="93">
        <f>'[2]METAS FORMACIÓN X CTROS'!$AT113</f>
        <v>0.84738154613466299</v>
      </c>
      <c r="DZ113" s="93">
        <f t="shared" si="106"/>
        <v>1.1298420615128839</v>
      </c>
      <c r="EA113" s="62">
        <v>0.82499999999999996</v>
      </c>
      <c r="EB113" s="93">
        <f>'[2]METAS FORMACIÓN X CTROS'!$AU113</f>
        <v>0.91464435146443501</v>
      </c>
      <c r="EC113" s="93">
        <f t="shared" si="107"/>
        <v>1.1086598199568909</v>
      </c>
      <c r="ED113" s="62">
        <v>0.67999999999999994</v>
      </c>
      <c r="EE113" s="93">
        <f>'[2]METAS FORMACIÓN X CTROS'!$AV113</f>
        <v>0.76834532374100695</v>
      </c>
      <c r="EF113" s="93">
        <f t="shared" si="108"/>
        <v>1.129919593736775</v>
      </c>
      <c r="EG113" s="62">
        <v>0.75249999999999995</v>
      </c>
      <c r="EH113" s="93">
        <f>'[2]METAS FORMACIÓN X CTROS'!$AW113</f>
        <v>0.89291058069112905</v>
      </c>
      <c r="EI113" s="93">
        <f t="shared" si="109"/>
        <v>1.1865921338088095</v>
      </c>
      <c r="EJ113" s="62">
        <v>0.81</v>
      </c>
      <c r="EK113" s="93">
        <f>'[2]METAS FORMACIÓN X CTROS'!$AX113</f>
        <v>0.87791428847828201</v>
      </c>
      <c r="EL113" s="93">
        <f t="shared" si="110"/>
        <v>1.0838448005904715</v>
      </c>
      <c r="EM113" s="62">
        <v>0.23</v>
      </c>
      <c r="EN113" s="93">
        <f>'[2]METAS FORMACIÓN X CTROS'!$AY113</f>
        <v>0.24678143712574899</v>
      </c>
      <c r="EO113" s="93">
        <f t="shared" si="111"/>
        <v>1.0729627701119522</v>
      </c>
      <c r="EP113" s="62">
        <v>0.52</v>
      </c>
      <c r="EQ113" s="93">
        <f>'[2]METAS FORMACIÓN X CTROS'!$AZ113</f>
        <v>0.63016395369336498</v>
      </c>
      <c r="ER113" s="93">
        <f t="shared" si="112"/>
        <v>1.2118537571026249</v>
      </c>
      <c r="ES113" s="62">
        <v>0.8175</v>
      </c>
      <c r="ET113" s="93">
        <f>'[2]METAS FORMACIÓN X CTROS'!$BA113</f>
        <v>0.89136831780284498</v>
      </c>
      <c r="EU113" s="93">
        <f t="shared" si="113"/>
        <v>1.0903587985355903</v>
      </c>
      <c r="EV113" s="62">
        <v>0.45499999999999996</v>
      </c>
      <c r="EW113" s="93">
        <f>'[2]METAS FORMACIÓN X CTROS'!$BB113</f>
        <v>0.31719002913564298</v>
      </c>
      <c r="EX113" s="93">
        <f t="shared" si="114"/>
        <v>0.69712094315525941</v>
      </c>
      <c r="EY113" s="62">
        <v>0.63624999999999998</v>
      </c>
      <c r="EZ113" s="93">
        <f>'[2]METAS FORMACIÓN X CTROS'!$BC113</f>
        <v>0.70687969377353399</v>
      </c>
      <c r="FA113" s="93">
        <f t="shared" si="115"/>
        <v>1.111009341883747</v>
      </c>
      <c r="FB113" s="62">
        <v>0.78</v>
      </c>
      <c r="FC113" s="93">
        <f>'[2]METAS FORMACIÓN X CTROS'!$BD113</f>
        <v>0.83941997851772299</v>
      </c>
      <c r="FD113" s="93">
        <f t="shared" si="116"/>
        <v>1.0761794596381065</v>
      </c>
      <c r="FE113" s="62">
        <v>0.23</v>
      </c>
      <c r="FF113" s="93">
        <f>'[2]METAS FORMACIÓN X CTROS'!$BE113</f>
        <v>0.20390625000000001</v>
      </c>
      <c r="FG113" s="93">
        <f t="shared" si="117"/>
        <v>0.88654891304347827</v>
      </c>
      <c r="FH113" s="62">
        <v>0.505</v>
      </c>
      <c r="FI113" s="93">
        <f>'[2]METAS FORMACIÓN X CTROS'!$BF113</f>
        <v>0.41143458435636598</v>
      </c>
      <c r="FJ113" s="93">
        <f t="shared" si="118"/>
        <v>0.81472194922052665</v>
      </c>
      <c r="FK113" s="54">
        <v>0.89330024813895781</v>
      </c>
      <c r="FL113" s="93">
        <f>'[2]METAS FORMACIÓN X CTROS'!$BG113</f>
        <v>0.93790149892933605</v>
      </c>
      <c r="FM113" s="93">
        <f t="shared" si="119"/>
        <v>1.0499286224125624</v>
      </c>
      <c r="FN113" s="54">
        <v>0.61009999999999998</v>
      </c>
      <c r="FO113" s="93">
        <f>'[2]METAS FORMACIÓN X CTROS'!$BH113</f>
        <v>0.81474103585657398</v>
      </c>
      <c r="FP113" s="93">
        <f t="shared" si="120"/>
        <v>1.3354221207286905</v>
      </c>
      <c r="FQ113" s="63">
        <v>4185</v>
      </c>
      <c r="FR113" s="8">
        <f>'[2]METAS FORMACIÓN X CTROS'!$BI113</f>
        <v>1555</v>
      </c>
      <c r="FS113" s="54">
        <f t="shared" si="121"/>
        <v>0.3715651135005974</v>
      </c>
      <c r="FT113" s="63">
        <v>595</v>
      </c>
      <c r="FU113" s="8">
        <f>'[2]METAS FORMACIÓN X CTROS'!$BJ113</f>
        <v>357</v>
      </c>
      <c r="FV113" s="54">
        <f t="shared" si="122"/>
        <v>0.6</v>
      </c>
      <c r="FW113" s="63">
        <v>4780</v>
      </c>
      <c r="FX113" s="8">
        <f>'[2]METAS FORMACIÓN X CTROS'!$BK113</f>
        <v>1912</v>
      </c>
      <c r="FY113" s="54">
        <f t="shared" si="123"/>
        <v>0.4</v>
      </c>
      <c r="FZ113" s="63">
        <v>16748</v>
      </c>
      <c r="GA113" s="8">
        <f>'[2]METAS FORMACIÓN X CTROS'!$BL113</f>
        <v>17630</v>
      </c>
      <c r="GB113" s="54">
        <f t="shared" si="124"/>
        <v>1.0526630045378553</v>
      </c>
      <c r="GC113" s="63">
        <v>21528</v>
      </c>
      <c r="GD113" s="8">
        <f>'[2]METAS FORMACIÓN X CTROS'!$BM113</f>
        <v>19542</v>
      </c>
      <c r="GE113" s="54">
        <f t="shared" si="125"/>
        <v>0.90774804905239692</v>
      </c>
      <c r="GF113" s="63">
        <v>2341</v>
      </c>
      <c r="GG113" s="8">
        <f>'[2]METAS FORMACIÓN X CTROS'!$BN113</f>
        <v>697</v>
      </c>
      <c r="GH113" s="300">
        <f t="shared" si="126"/>
        <v>0.29773601025202906</v>
      </c>
      <c r="GI113" s="8">
        <v>121</v>
      </c>
      <c r="GJ113" s="8">
        <f>'[2]METAS FORMACIÓN X CTROS'!$BO113</f>
        <v>767</v>
      </c>
      <c r="GK113" s="93">
        <f t="shared" si="127"/>
        <v>6.338842975206612</v>
      </c>
      <c r="GL113" s="8">
        <v>210</v>
      </c>
      <c r="GM113" s="8">
        <f>'[2]METAS FORMACIÓN X CTROS'!$BP113</f>
        <v>292</v>
      </c>
      <c r="GN113" s="93">
        <f t="shared" si="128"/>
        <v>1.3904761904761904</v>
      </c>
    </row>
    <row r="114" spans="1:196" s="1" customFormat="1" ht="15" customHeight="1" x14ac:dyDescent="0.6">
      <c r="A114" s="16">
        <v>76</v>
      </c>
      <c r="B114" s="17" t="s">
        <v>545</v>
      </c>
      <c r="C114" s="18">
        <v>9228</v>
      </c>
      <c r="D114" s="17" t="s">
        <v>675</v>
      </c>
      <c r="E114" s="8">
        <f>VLOOKUP(C114,'[3]METAS FORMACIÓN X CTROS'!$C$11:$E$128,3,0)</f>
        <v>1916</v>
      </c>
      <c r="F114" s="8">
        <f>'[2]METAS FORMACIÓN X CTROS'!$E114</f>
        <v>1927</v>
      </c>
      <c r="G114" s="352">
        <f t="shared" si="129"/>
        <v>1.005741127348643</v>
      </c>
      <c r="H114" s="8">
        <f>VLOOKUP(C114,'[3]METAS FORMACIÓN X CTROS'!$C$11:$F$128,4,0)</f>
        <v>1562</v>
      </c>
      <c r="I114" s="8">
        <f>'[2]METAS FORMACIÓN X CTROS'!$F114</f>
        <v>1652</v>
      </c>
      <c r="J114" s="352">
        <f t="shared" si="68"/>
        <v>1.0576184379001281</v>
      </c>
      <c r="K114" s="8">
        <f>VLOOKUP(C114,'[3]METAS FORMACIÓN X CTROS'!$C$11:$G$128,5,0)</f>
        <v>0</v>
      </c>
      <c r="L114" s="8">
        <f>'[2]METAS FORMACIÓN X CTROS'!$G114</f>
        <v>45</v>
      </c>
      <c r="M114" s="352" t="str">
        <f t="shared" si="69"/>
        <v>N/A</v>
      </c>
      <c r="N114" s="8">
        <v>0</v>
      </c>
      <c r="O114" s="8">
        <f>'[2]METAS FORMACIÓN X CTROS'!$H114</f>
        <v>0</v>
      </c>
      <c r="P114" s="355" t="str">
        <f t="shared" si="70"/>
        <v>N/A</v>
      </c>
      <c r="Q114" s="8">
        <v>0</v>
      </c>
      <c r="R114" s="8">
        <f>'[2]METAS FORMACIÓN X CTROS'!$I114</f>
        <v>0</v>
      </c>
      <c r="S114" s="355" t="str">
        <f t="shared" si="71"/>
        <v>N/A</v>
      </c>
      <c r="T114" s="8">
        <v>3478</v>
      </c>
      <c r="U114" s="8">
        <f>'[2]METAS FORMACIÓN X CTROS'!$J114</f>
        <v>3624</v>
      </c>
      <c r="V114" s="352">
        <f t="shared" si="130"/>
        <v>1.041978148361127</v>
      </c>
      <c r="W114" s="8">
        <v>3478</v>
      </c>
      <c r="X114" s="8">
        <f>'[2]METAS FORMACIÓN X CTROS'!$K114</f>
        <v>3624</v>
      </c>
      <c r="Y114" s="352">
        <f t="shared" si="72"/>
        <v>1.041978148361127</v>
      </c>
      <c r="Z114" s="8">
        <v>312</v>
      </c>
      <c r="AA114" s="8">
        <f>'[2]METAS FORMACIÓN X CTROS'!$L114</f>
        <v>472</v>
      </c>
      <c r="AB114" s="352">
        <f t="shared" si="73"/>
        <v>1.5128205128205128</v>
      </c>
      <c r="AC114" s="8">
        <v>0</v>
      </c>
      <c r="AD114" s="8">
        <f>'[2]METAS FORMACIÓN X CTROS'!$M114</f>
        <v>0</v>
      </c>
      <c r="AE114" s="355" t="str">
        <f t="shared" si="74"/>
        <v>N/A</v>
      </c>
      <c r="AF114" s="8">
        <v>15</v>
      </c>
      <c r="AG114" s="8">
        <f>'[2]METAS FORMACIÓN X CTROS'!$N114</f>
        <v>16</v>
      </c>
      <c r="AH114" s="355">
        <f t="shared" si="75"/>
        <v>1.0666666666666667</v>
      </c>
      <c r="AI114" s="8">
        <v>327</v>
      </c>
      <c r="AJ114" s="8">
        <f>'[2]METAS FORMACIÓN X CTROS'!$O114</f>
        <v>488</v>
      </c>
      <c r="AK114" s="352">
        <f t="shared" si="76"/>
        <v>1.4923547400611621</v>
      </c>
      <c r="AL114" s="8">
        <v>0</v>
      </c>
      <c r="AM114" s="8">
        <f>'[2]METAS FORMACIÓN X CTROS'!$P114</f>
        <v>0</v>
      </c>
      <c r="AN114" s="352" t="str">
        <f t="shared" si="77"/>
        <v>N/A</v>
      </c>
      <c r="AO114" s="8">
        <v>0</v>
      </c>
      <c r="AP114" s="8">
        <f>'[2]METAS FORMACIÓN X CTROS'!$Q114</f>
        <v>0</v>
      </c>
      <c r="AQ114" s="355" t="str">
        <f t="shared" si="78"/>
        <v>N/A</v>
      </c>
      <c r="AR114" s="8">
        <v>45</v>
      </c>
      <c r="AS114" s="8">
        <f>'[2]METAS FORMACIÓN X CTROS'!$R114</f>
        <v>29</v>
      </c>
      <c r="AT114" s="355">
        <f t="shared" si="79"/>
        <v>0.64444444444444449</v>
      </c>
      <c r="AU114" s="8">
        <v>45</v>
      </c>
      <c r="AV114" s="8">
        <f>'[2]METAS FORMACIÓN X CTROS'!$S114</f>
        <v>29</v>
      </c>
      <c r="AW114" s="352">
        <f t="shared" si="80"/>
        <v>0.64444444444444449</v>
      </c>
      <c r="AX114" s="8">
        <v>2755</v>
      </c>
      <c r="AY114" s="8">
        <f>'[2]METAS FORMACIÓN X CTROS'!$T114</f>
        <v>2997</v>
      </c>
      <c r="AZ114" s="352">
        <f t="shared" si="81"/>
        <v>1.0878402903811253</v>
      </c>
      <c r="BA114" s="8">
        <v>446</v>
      </c>
      <c r="BB114" s="8">
        <f>'[2]METAS FORMACIÓN X CTROS'!$U114</f>
        <v>472</v>
      </c>
      <c r="BC114" s="352">
        <f t="shared" si="82"/>
        <v>1.0582959641255605</v>
      </c>
      <c r="BD114" s="8">
        <v>15</v>
      </c>
      <c r="BE114" s="8">
        <f>'[2]METAS FORMACIÓN X CTROS'!$V114</f>
        <v>15</v>
      </c>
      <c r="BF114" s="355">
        <f t="shared" si="83"/>
        <v>1</v>
      </c>
      <c r="BG114" s="8">
        <v>0</v>
      </c>
      <c r="BH114" s="8">
        <f>'[2]METAS FORMACIÓN X CTROS'!$W114</f>
        <v>0</v>
      </c>
      <c r="BI114" s="355" t="str">
        <f t="shared" si="84"/>
        <v>N/A</v>
      </c>
      <c r="BJ114" s="8">
        <v>1365</v>
      </c>
      <c r="BK114" s="8">
        <f>'[2]METAS FORMACIÓN X CTROS'!$X114</f>
        <v>1231</v>
      </c>
      <c r="BL114" s="560">
        <f t="shared" si="131"/>
        <v>0.90183150183150185</v>
      </c>
      <c r="BM114" s="8">
        <v>4581</v>
      </c>
      <c r="BN114" s="8">
        <f>'[2]METAS FORMACIÓN X CTROS'!$Y114</f>
        <v>4715</v>
      </c>
      <c r="BO114" s="352">
        <f t="shared" si="85"/>
        <v>1.0292512551844575</v>
      </c>
      <c r="BP114" s="8">
        <v>0</v>
      </c>
      <c r="BQ114" s="8">
        <f>'[2]METAS FORMACIÓN X CTROS'!$Z114</f>
        <v>0</v>
      </c>
      <c r="BR114" s="352" t="str">
        <f t="shared" si="86"/>
        <v>N/A</v>
      </c>
      <c r="BS114" s="8">
        <v>4953</v>
      </c>
      <c r="BT114" s="8">
        <f>'[2]METAS FORMACIÓN X CTROS'!$AA114</f>
        <v>5232</v>
      </c>
      <c r="BU114" s="352">
        <f t="shared" si="87"/>
        <v>1.0563294972743791</v>
      </c>
      <c r="BV114" s="8">
        <v>8431</v>
      </c>
      <c r="BW114" s="8">
        <f>'[2]METAS FORMACIÓN X CTROS'!$AB114</f>
        <v>8856</v>
      </c>
      <c r="BX114" s="352">
        <f t="shared" si="88"/>
        <v>1.0504092041276243</v>
      </c>
      <c r="BY114" s="8">
        <v>6400</v>
      </c>
      <c r="BZ114" s="8">
        <f>'[2]METAS FORMACIÓN X CTROS'!$AC114</f>
        <v>5439</v>
      </c>
      <c r="CA114" s="358">
        <f t="shared" si="89"/>
        <v>0.84984375000000001</v>
      </c>
      <c r="CB114" s="8">
        <v>14070</v>
      </c>
      <c r="CC114" s="8">
        <f>'[2]METAS FORMACIÓN X CTROS'!$AD114</f>
        <v>16865</v>
      </c>
      <c r="CD114" s="358">
        <f t="shared" si="90"/>
        <v>1.1986496090973704</v>
      </c>
      <c r="CE114" s="8">
        <v>3840</v>
      </c>
      <c r="CF114" s="8">
        <f>'[2]METAS FORMACIÓN X CTROS'!$AE114</f>
        <v>3840</v>
      </c>
      <c r="CG114" s="358">
        <f t="shared" si="91"/>
        <v>1</v>
      </c>
      <c r="CH114" s="8">
        <v>1260</v>
      </c>
      <c r="CI114" s="8">
        <f>'[2]METAS FORMACIÓN X CTROS'!$AF114</f>
        <v>1761</v>
      </c>
      <c r="CJ114" s="352">
        <f t="shared" si="92"/>
        <v>1.3976190476190475</v>
      </c>
      <c r="CK114" s="8">
        <v>5100</v>
      </c>
      <c r="CL114" s="8">
        <f>'[2]METAS FORMACIÓN X CTROS'!$AG114</f>
        <v>5601</v>
      </c>
      <c r="CM114" s="358">
        <f t="shared" si="93"/>
        <v>1.098235294117647</v>
      </c>
      <c r="CN114" s="8">
        <v>773</v>
      </c>
      <c r="CO114" s="8">
        <v>552</v>
      </c>
      <c r="CP114" s="358">
        <f t="shared" si="94"/>
        <v>0.71410090556274253</v>
      </c>
      <c r="CQ114" s="8">
        <v>285</v>
      </c>
      <c r="CR114" s="8">
        <f>'[2]METAS FORMACIÓN X CTROS'!$AI114</f>
        <v>945</v>
      </c>
      <c r="CS114" s="358">
        <f t="shared" si="95"/>
        <v>3.3157894736842106</v>
      </c>
      <c r="CT114" s="8">
        <v>26628</v>
      </c>
      <c r="CU114" s="8">
        <f>'[2]METAS FORMACIÓN X CTROS'!$AJ114</f>
        <v>29402</v>
      </c>
      <c r="CV114" s="358">
        <f t="shared" si="96"/>
        <v>1.1041760552801563</v>
      </c>
      <c r="CW114" s="8">
        <v>35059</v>
      </c>
      <c r="CX114" s="8">
        <f>'[2]METAS FORMACIÓN X CTROS'!$AK114</f>
        <v>38258</v>
      </c>
      <c r="CY114" s="358">
        <f t="shared" si="97"/>
        <v>1.0912461850024244</v>
      </c>
      <c r="CZ114" s="8">
        <v>788</v>
      </c>
      <c r="DA114" s="8">
        <f>'[2]METAS FORMACIÓN X CTROS'!$AL114</f>
        <v>567</v>
      </c>
      <c r="DB114" s="355">
        <f t="shared" si="98"/>
        <v>0.71954314720812185</v>
      </c>
      <c r="DC114" s="8">
        <v>345</v>
      </c>
      <c r="DD114" s="8">
        <f>'[2]METAS FORMACIÓN X CTROS'!$AM114</f>
        <v>990</v>
      </c>
      <c r="DE114" s="355">
        <f t="shared" si="99"/>
        <v>2.8695652173913042</v>
      </c>
      <c r="DF114" s="8">
        <v>12248</v>
      </c>
      <c r="DG114" s="8">
        <f>'[2]METAS FORMACIÓN X CTROS'!$AN114</f>
        <v>11403</v>
      </c>
      <c r="DH114" s="358">
        <f t="shared" si="100"/>
        <v>0.93100914435009796</v>
      </c>
      <c r="DI114" s="62">
        <v>0.82</v>
      </c>
      <c r="DJ114" s="93">
        <f>'[2]METAS FORMACIÓN X CTROS'!$AO114</f>
        <v>0.83991596638655497</v>
      </c>
      <c r="DK114" s="93">
        <f t="shared" si="101"/>
        <v>1.0242877638860428</v>
      </c>
      <c r="DL114" s="62">
        <v>0.75</v>
      </c>
      <c r="DM114" s="93">
        <f>'[2]METAS FORMACIÓN X CTROS'!$AP114</f>
        <v>0.87288135593220295</v>
      </c>
      <c r="DN114" s="93">
        <f t="shared" si="102"/>
        <v>1.163841807909604</v>
      </c>
      <c r="DO114" s="62">
        <v>0.78499999999999992</v>
      </c>
      <c r="DP114" s="93">
        <f>'[2]METAS FORMACIÓN X CTROS'!$AQ114</f>
        <v>0.84288990825688104</v>
      </c>
      <c r="DQ114" s="93">
        <f t="shared" si="103"/>
        <v>1.0737451060597212</v>
      </c>
      <c r="DR114" s="62">
        <v>0.81</v>
      </c>
      <c r="DS114" s="93">
        <f>'[2]METAS FORMACIÓN X CTROS'!$AR114</f>
        <v>0.88133874239350896</v>
      </c>
      <c r="DT114" s="93">
        <f t="shared" si="104"/>
        <v>1.0880725214734677</v>
      </c>
      <c r="DU114" s="62">
        <v>0.84</v>
      </c>
      <c r="DV114" s="93">
        <f>'[2]METAS FORMACIÓN X CTROS'!$AS114</f>
        <v>0.86138014527844997</v>
      </c>
      <c r="DW114" s="93">
        <f t="shared" si="105"/>
        <v>1.0254525539029167</v>
      </c>
      <c r="DX114" s="62">
        <v>0.82499999999999996</v>
      </c>
      <c r="DY114" s="93">
        <f>'[2]METAS FORMACIÓN X CTROS'!$AT114</f>
        <v>0.87224061810154496</v>
      </c>
      <c r="DZ114" s="93">
        <f t="shared" si="106"/>
        <v>1.0572613552746</v>
      </c>
      <c r="EA114" s="62">
        <v>0.81499999999999995</v>
      </c>
      <c r="EB114" s="93">
        <f>'[2]METAS FORMACIÓN X CTROS'!$AU114</f>
        <v>0.85204991087343995</v>
      </c>
      <c r="EC114" s="93">
        <f t="shared" si="107"/>
        <v>1.0454600133416443</v>
      </c>
      <c r="ED114" s="62">
        <v>0.79499999999999993</v>
      </c>
      <c r="EE114" s="93">
        <f>'[2]METAS FORMACIÓN X CTROS'!$AV114</f>
        <v>0.863935969868173</v>
      </c>
      <c r="EF114" s="93">
        <f t="shared" si="108"/>
        <v>1.0867119117838655</v>
      </c>
      <c r="EG114" s="62">
        <v>0.80499999999999994</v>
      </c>
      <c r="EH114" s="93">
        <f>'[2]METAS FORMACIÓN X CTROS'!$AW114</f>
        <v>0.85490063233965696</v>
      </c>
      <c r="EI114" s="93">
        <f t="shared" si="109"/>
        <v>1.0619883631548535</v>
      </c>
      <c r="EJ114" s="62">
        <v>0.8</v>
      </c>
      <c r="EK114" s="93">
        <f>'[2]METAS FORMACIÓN X CTROS'!$AX114</f>
        <v>0.82631814341798004</v>
      </c>
      <c r="EL114" s="93">
        <f t="shared" si="110"/>
        <v>1.0328976792724749</v>
      </c>
      <c r="EM114" s="62">
        <v>0.22</v>
      </c>
      <c r="EN114" s="93">
        <f>'[2]METAS FORMACIÓN X CTROS'!$AY114</f>
        <v>0.257139777993318</v>
      </c>
      <c r="EO114" s="93">
        <f t="shared" si="111"/>
        <v>1.1688171726968999</v>
      </c>
      <c r="EP114" s="62">
        <v>0.51</v>
      </c>
      <c r="EQ114" s="93">
        <f>'[2]METAS FORMACIÓN X CTROS'!$AZ114</f>
        <v>0.64669070131283601</v>
      </c>
      <c r="ER114" s="93">
        <f t="shared" si="112"/>
        <v>1.2680209829663451</v>
      </c>
      <c r="ES114" s="62">
        <v>0.8075</v>
      </c>
      <c r="ET114" s="93">
        <f>'[2]METAS FORMACIÓN X CTROS'!$BA114</f>
        <v>0.832768571960529</v>
      </c>
      <c r="EU114" s="93">
        <f t="shared" si="113"/>
        <v>1.0312923491771258</v>
      </c>
      <c r="EV114" s="62">
        <v>0.50749999999999995</v>
      </c>
      <c r="EW114" s="93">
        <f>'[2]METAS FORMACIÓN X CTROS'!$BB114</f>
        <v>0.37016574585635398</v>
      </c>
      <c r="EX114" s="93">
        <f t="shared" si="114"/>
        <v>0.72939063222926903</v>
      </c>
      <c r="EY114" s="62">
        <v>0.65749999999999997</v>
      </c>
      <c r="EZ114" s="93">
        <f>'[2]METAS FORMACIÓN X CTROS'!$BC114</f>
        <v>0.69488734382351403</v>
      </c>
      <c r="FA114" s="93">
        <f t="shared" si="115"/>
        <v>1.0568628803399454</v>
      </c>
      <c r="FB114" s="62">
        <v>0.79</v>
      </c>
      <c r="FC114" s="93">
        <f>'[2]METAS FORMACIÓN X CTROS'!$BD114</f>
        <v>0.71436683702441806</v>
      </c>
      <c r="FD114" s="93">
        <f t="shared" si="116"/>
        <v>0.90426181901825065</v>
      </c>
      <c r="FE114" s="62">
        <v>0.26</v>
      </c>
      <c r="FF114" s="93">
        <f>'[2]METAS FORMACIÓN X CTROS'!$BE114</f>
        <v>0.239322916666667</v>
      </c>
      <c r="FG114" s="93">
        <f t="shared" si="117"/>
        <v>0.92047275641025761</v>
      </c>
      <c r="FH114" s="62">
        <v>0.52500000000000002</v>
      </c>
      <c r="FI114" s="93">
        <f>'[2]METAS FORMACIÓN X CTROS'!$BF114</f>
        <v>0.38868059275129402</v>
      </c>
      <c r="FJ114" s="93">
        <f t="shared" si="118"/>
        <v>0.74034398619294095</v>
      </c>
      <c r="FK114" s="54">
        <v>0.9</v>
      </c>
      <c r="FL114" s="93">
        <f>'[2]METAS FORMACIÓN X CTROS'!$BG114</f>
        <v>0.94003527336860704</v>
      </c>
      <c r="FM114" s="93">
        <f t="shared" si="119"/>
        <v>1.04448363707623</v>
      </c>
      <c r="FN114" s="54">
        <v>0.61009999999999998</v>
      </c>
      <c r="FO114" s="93">
        <f>'[2]METAS FORMACIÓN X CTROS'!$BH114</f>
        <v>0.83434343434343405</v>
      </c>
      <c r="FP114" s="93">
        <f t="shared" si="120"/>
        <v>1.3675519330330013</v>
      </c>
      <c r="FQ114" s="63">
        <v>1493</v>
      </c>
      <c r="FR114" s="8">
        <f>'[2]METAS FORMACIÓN X CTROS'!$BI114</f>
        <v>991</v>
      </c>
      <c r="FS114" s="54">
        <f t="shared" si="121"/>
        <v>0.66376423308774279</v>
      </c>
      <c r="FT114" s="63">
        <v>435</v>
      </c>
      <c r="FU114" s="8">
        <f>'[2]METAS FORMACIÓN X CTROS'!$BJ114</f>
        <v>440</v>
      </c>
      <c r="FV114" s="54">
        <f t="shared" si="122"/>
        <v>1.0114942528735633</v>
      </c>
      <c r="FW114" s="63">
        <v>1928</v>
      </c>
      <c r="FX114" s="8">
        <f>'[2]METAS FORMACIÓN X CTROS'!$BK114</f>
        <v>1431</v>
      </c>
      <c r="FY114" s="54">
        <f t="shared" si="123"/>
        <v>0.74221991701244816</v>
      </c>
      <c r="FZ114" s="63">
        <v>14657</v>
      </c>
      <c r="GA114" s="8">
        <f>'[2]METAS FORMACIÓN X CTROS'!$BL114</f>
        <v>15537</v>
      </c>
      <c r="GB114" s="54">
        <f t="shared" si="124"/>
        <v>1.0600395715357849</v>
      </c>
      <c r="GC114" s="63">
        <v>16585</v>
      </c>
      <c r="GD114" s="8">
        <f>'[2]METAS FORMACIÓN X CTROS'!$BM114</f>
        <v>16968</v>
      </c>
      <c r="GE114" s="54">
        <f t="shared" si="125"/>
        <v>1.0230931564666867</v>
      </c>
      <c r="GF114" s="63">
        <v>0</v>
      </c>
      <c r="GG114" s="8">
        <f>'[2]METAS FORMACIÓN X CTROS'!$BN114</f>
        <v>456</v>
      </c>
      <c r="GH114" s="300" t="str">
        <f t="shared" si="126"/>
        <v>N/A</v>
      </c>
      <c r="GI114" s="8">
        <v>384</v>
      </c>
      <c r="GJ114" s="8">
        <f>'[2]METAS FORMACIÓN X CTROS'!$BO114</f>
        <v>458</v>
      </c>
      <c r="GK114" s="93">
        <f t="shared" si="127"/>
        <v>1.1927083333333333</v>
      </c>
      <c r="GL114" s="8">
        <v>174</v>
      </c>
      <c r="GM114" s="8">
        <f>'[2]METAS FORMACIÓN X CTROS'!$BP114</f>
        <v>566</v>
      </c>
      <c r="GN114" s="93">
        <f t="shared" si="128"/>
        <v>3.2528735632183907</v>
      </c>
    </row>
    <row r="115" spans="1:196" s="1" customFormat="1" ht="15" customHeight="1" x14ac:dyDescent="0.6">
      <c r="A115" s="16">
        <v>76</v>
      </c>
      <c r="B115" s="17" t="s">
        <v>545</v>
      </c>
      <c r="C115" s="18">
        <v>9229</v>
      </c>
      <c r="D115" s="17" t="s">
        <v>676</v>
      </c>
      <c r="E115" s="8">
        <f>VLOOKUP(C115,'[3]METAS FORMACIÓN X CTROS'!$C$11:$E$128,3,0)</f>
        <v>2116</v>
      </c>
      <c r="F115" s="8">
        <f>'[2]METAS FORMACIÓN X CTROS'!$E115</f>
        <v>2093</v>
      </c>
      <c r="G115" s="352">
        <f t="shared" si="129"/>
        <v>0.98913043478260865</v>
      </c>
      <c r="H115" s="8">
        <f>VLOOKUP(C115,'[3]METAS FORMACIÓN X CTROS'!$C$11:$F$128,4,0)</f>
        <v>1004</v>
      </c>
      <c r="I115" s="8">
        <f>'[2]METAS FORMACIÓN X CTROS'!$F115</f>
        <v>1074</v>
      </c>
      <c r="J115" s="352">
        <f t="shared" si="68"/>
        <v>1.0697211155378485</v>
      </c>
      <c r="K115" s="8">
        <f>VLOOKUP(C115,'[3]METAS FORMACIÓN X CTROS'!$C$11:$G$128,5,0)</f>
        <v>69</v>
      </c>
      <c r="L115" s="8">
        <f>'[2]METAS FORMACIÓN X CTROS'!$G115</f>
        <v>50</v>
      </c>
      <c r="M115" s="352">
        <f t="shared" si="69"/>
        <v>0.72463768115942029</v>
      </c>
      <c r="N115" s="8">
        <v>0</v>
      </c>
      <c r="O115" s="8">
        <f>'[2]METAS FORMACIÓN X CTROS'!$H115</f>
        <v>0</v>
      </c>
      <c r="P115" s="355" t="str">
        <f t="shared" si="70"/>
        <v>N/A</v>
      </c>
      <c r="Q115" s="8">
        <v>0</v>
      </c>
      <c r="R115" s="8">
        <f>'[2]METAS FORMACIÓN X CTROS'!$I115</f>
        <v>0</v>
      </c>
      <c r="S115" s="355" t="str">
        <f t="shared" si="71"/>
        <v>N/A</v>
      </c>
      <c r="T115" s="8">
        <v>3189</v>
      </c>
      <c r="U115" s="8">
        <f>'[2]METAS FORMACIÓN X CTROS'!$J115</f>
        <v>3217</v>
      </c>
      <c r="V115" s="352">
        <f t="shared" si="130"/>
        <v>1.008780181875196</v>
      </c>
      <c r="W115" s="8">
        <v>3189</v>
      </c>
      <c r="X115" s="8">
        <f>'[2]METAS FORMACIÓN X CTROS'!$K115</f>
        <v>3217</v>
      </c>
      <c r="Y115" s="352">
        <f t="shared" si="72"/>
        <v>1.008780181875196</v>
      </c>
      <c r="Z115" s="8">
        <v>388</v>
      </c>
      <c r="AA115" s="8">
        <f>'[2]METAS FORMACIÓN X CTROS'!$L115</f>
        <v>551</v>
      </c>
      <c r="AB115" s="352">
        <f t="shared" si="73"/>
        <v>1.4201030927835052</v>
      </c>
      <c r="AC115" s="8">
        <v>0</v>
      </c>
      <c r="AD115" s="8">
        <f>'[2]METAS FORMACIÓN X CTROS'!$M115</f>
        <v>0</v>
      </c>
      <c r="AE115" s="355" t="str">
        <f t="shared" si="74"/>
        <v>N/A</v>
      </c>
      <c r="AF115" s="8">
        <v>0</v>
      </c>
      <c r="AG115" s="8">
        <f>'[2]METAS FORMACIÓN X CTROS'!$N115</f>
        <v>15</v>
      </c>
      <c r="AH115" s="355" t="str">
        <f t="shared" si="75"/>
        <v>N/A</v>
      </c>
      <c r="AI115" s="8">
        <v>388</v>
      </c>
      <c r="AJ115" s="8">
        <f>'[2]METAS FORMACIÓN X CTROS'!$O115</f>
        <v>566</v>
      </c>
      <c r="AK115" s="352">
        <f t="shared" si="76"/>
        <v>1.4587628865979381</v>
      </c>
      <c r="AL115" s="8">
        <v>0</v>
      </c>
      <c r="AM115" s="8">
        <f>'[2]METAS FORMACIÓN X CTROS'!$P115</f>
        <v>0</v>
      </c>
      <c r="AN115" s="352" t="str">
        <f t="shared" si="77"/>
        <v>N/A</v>
      </c>
      <c r="AO115" s="8">
        <v>0</v>
      </c>
      <c r="AP115" s="8">
        <f>'[2]METAS FORMACIÓN X CTROS'!$Q115</f>
        <v>0</v>
      </c>
      <c r="AQ115" s="355" t="str">
        <f t="shared" si="78"/>
        <v>N/A</v>
      </c>
      <c r="AR115" s="8">
        <v>30</v>
      </c>
      <c r="AS115" s="8">
        <f>'[2]METAS FORMACIÓN X CTROS'!$R115</f>
        <v>16</v>
      </c>
      <c r="AT115" s="355">
        <f t="shared" si="79"/>
        <v>0.53333333333333333</v>
      </c>
      <c r="AU115" s="8">
        <v>30</v>
      </c>
      <c r="AV115" s="8">
        <f>'[2]METAS FORMACIÓN X CTROS'!$S115</f>
        <v>16</v>
      </c>
      <c r="AW115" s="352">
        <f t="shared" si="80"/>
        <v>0.53333333333333333</v>
      </c>
      <c r="AX115" s="8">
        <v>1961</v>
      </c>
      <c r="AY115" s="8">
        <f>'[2]METAS FORMACIÓN X CTROS'!$T115</f>
        <v>1911</v>
      </c>
      <c r="AZ115" s="352">
        <f t="shared" si="81"/>
        <v>0.97450280469148398</v>
      </c>
      <c r="BA115" s="8">
        <v>473</v>
      </c>
      <c r="BB115" s="8">
        <f>'[2]METAS FORMACIÓN X CTROS'!$U115</f>
        <v>488</v>
      </c>
      <c r="BC115" s="352">
        <f t="shared" si="82"/>
        <v>1.0317124735729386</v>
      </c>
      <c r="BD115" s="8">
        <v>0</v>
      </c>
      <c r="BE115" s="8">
        <f>'[2]METAS FORMACIÓN X CTROS'!$V115</f>
        <v>0</v>
      </c>
      <c r="BF115" s="355" t="str">
        <f t="shared" si="83"/>
        <v>N/A</v>
      </c>
      <c r="BG115" s="8">
        <v>30</v>
      </c>
      <c r="BH115" s="8">
        <f>'[2]METAS FORMACIÓN X CTROS'!$W115</f>
        <v>27</v>
      </c>
      <c r="BI115" s="355">
        <f t="shared" si="84"/>
        <v>0.9</v>
      </c>
      <c r="BJ115" s="8">
        <v>1343</v>
      </c>
      <c r="BK115" s="8">
        <f>'[2]METAS FORMACIÓN X CTROS'!$X115</f>
        <v>1651</v>
      </c>
      <c r="BL115" s="560">
        <f t="shared" si="131"/>
        <v>1.2293373045420699</v>
      </c>
      <c r="BM115" s="8">
        <v>3807</v>
      </c>
      <c r="BN115" s="8">
        <f>'[2]METAS FORMACIÓN X CTROS'!$Y115</f>
        <v>4077</v>
      </c>
      <c r="BO115" s="352">
        <f t="shared" si="85"/>
        <v>1.0709219858156029</v>
      </c>
      <c r="BP115" s="8">
        <v>0</v>
      </c>
      <c r="BQ115" s="8">
        <f>'[2]METAS FORMACIÓN X CTROS'!$Z115</f>
        <v>0</v>
      </c>
      <c r="BR115" s="352" t="str">
        <f t="shared" si="86"/>
        <v>N/A</v>
      </c>
      <c r="BS115" s="8">
        <v>4225</v>
      </c>
      <c r="BT115" s="8">
        <f>'[2]METAS FORMACIÓN X CTROS'!$AA115</f>
        <v>4659</v>
      </c>
      <c r="BU115" s="352">
        <f t="shared" si="87"/>
        <v>1.1027218934911243</v>
      </c>
      <c r="BV115" s="8">
        <v>7414</v>
      </c>
      <c r="BW115" s="8">
        <f>'[2]METAS FORMACIÓN X CTROS'!$AB115</f>
        <v>7876</v>
      </c>
      <c r="BX115" s="352">
        <f t="shared" si="88"/>
        <v>1.0623145400593472</v>
      </c>
      <c r="BY115" s="8">
        <v>17280</v>
      </c>
      <c r="BZ115" s="8">
        <f>'[2]METAS FORMACIÓN X CTROS'!$AC115</f>
        <v>15440</v>
      </c>
      <c r="CA115" s="358">
        <f t="shared" si="89"/>
        <v>0.89351851851851849</v>
      </c>
      <c r="CB115" s="8">
        <v>15480</v>
      </c>
      <c r="CC115" s="8">
        <f>'[2]METAS FORMACIÓN X CTROS'!$AD115</f>
        <v>13609</v>
      </c>
      <c r="CD115" s="358">
        <f t="shared" si="90"/>
        <v>0.87913436692506464</v>
      </c>
      <c r="CE115" s="8">
        <v>3840</v>
      </c>
      <c r="CF115" s="8">
        <f>'[2]METAS FORMACIÓN X CTROS'!$AE115</f>
        <v>3200</v>
      </c>
      <c r="CG115" s="358">
        <f t="shared" si="91"/>
        <v>0.83333333333333337</v>
      </c>
      <c r="CH115" s="8">
        <v>0</v>
      </c>
      <c r="CI115" s="8">
        <f>'[2]METAS FORMACIÓN X CTROS'!$AF115</f>
        <v>137</v>
      </c>
      <c r="CJ115" s="352" t="str">
        <f t="shared" si="92"/>
        <v>N/A</v>
      </c>
      <c r="CK115" s="8">
        <v>3840</v>
      </c>
      <c r="CL115" s="8">
        <f>'[2]METAS FORMACIÓN X CTROS'!$AG115</f>
        <v>3337</v>
      </c>
      <c r="CM115" s="358">
        <f t="shared" si="93"/>
        <v>0.86901041666666667</v>
      </c>
      <c r="CN115" s="8">
        <v>0</v>
      </c>
      <c r="CO115" s="8">
        <v>0</v>
      </c>
      <c r="CP115" s="360" t="str">
        <f t="shared" si="94"/>
        <v>N/A</v>
      </c>
      <c r="CQ115" s="8">
        <v>209</v>
      </c>
      <c r="CR115" s="8">
        <f>'[2]METAS FORMACIÓN X CTROS'!$AI115</f>
        <v>179</v>
      </c>
      <c r="CS115" s="358">
        <f t="shared" si="95"/>
        <v>0.8564593301435407</v>
      </c>
      <c r="CT115" s="8">
        <v>36809</v>
      </c>
      <c r="CU115" s="8">
        <f>'[2]METAS FORMACIÓN X CTROS'!$AJ115</f>
        <v>32565</v>
      </c>
      <c r="CV115" s="358">
        <f t="shared" si="96"/>
        <v>0.88470211089679152</v>
      </c>
      <c r="CW115" s="8">
        <v>44223</v>
      </c>
      <c r="CX115" s="8">
        <f>'[2]METAS FORMACIÓN X CTROS'!$AK115</f>
        <v>40441</v>
      </c>
      <c r="CY115" s="358">
        <f t="shared" si="97"/>
        <v>0.91447889107478009</v>
      </c>
      <c r="CZ115" s="8">
        <v>0</v>
      </c>
      <c r="DA115" s="8">
        <f>'[2]METAS FORMACIÓN X CTROS'!$AL115</f>
        <v>0</v>
      </c>
      <c r="DB115" s="355" t="str">
        <f t="shared" si="98"/>
        <v>N/A</v>
      </c>
      <c r="DC115" s="8">
        <v>269</v>
      </c>
      <c r="DD115" s="8">
        <f>'[2]METAS FORMACIÓN X CTROS'!$AM115</f>
        <v>237</v>
      </c>
      <c r="DE115" s="355">
        <f t="shared" si="99"/>
        <v>0.8810408921933085</v>
      </c>
      <c r="DF115" s="8">
        <v>22597</v>
      </c>
      <c r="DG115" s="8">
        <f>'[2]METAS FORMACIÓN X CTROS'!$AN115</f>
        <v>20202</v>
      </c>
      <c r="DH115" s="358">
        <f t="shared" si="100"/>
        <v>0.89401247953268137</v>
      </c>
      <c r="DI115" s="62">
        <v>0.8</v>
      </c>
      <c r="DJ115" s="93">
        <f>'[2]METAS FORMACIÓN X CTROS'!$AO115</f>
        <v>0.82426276672260801</v>
      </c>
      <c r="DK115" s="93">
        <f t="shared" si="101"/>
        <v>1.0303284584032599</v>
      </c>
      <c r="DL115" s="62">
        <v>0.52</v>
      </c>
      <c r="DM115" s="93">
        <f>'[2]METAS FORMACIÓN X CTROS'!$AP115</f>
        <v>0.60040983606557397</v>
      </c>
      <c r="DN115" s="93">
        <f t="shared" si="102"/>
        <v>1.1546343001261037</v>
      </c>
      <c r="DO115" s="62">
        <v>0.66</v>
      </c>
      <c r="DP115" s="93">
        <f>'[2]METAS FORMACIÓN X CTROS'!$AQ115</f>
        <v>0.80081562567074505</v>
      </c>
      <c r="DQ115" s="93">
        <f t="shared" si="103"/>
        <v>1.213357008592038</v>
      </c>
      <c r="DR115" s="62">
        <v>0.81</v>
      </c>
      <c r="DS115" s="93">
        <f>'[2]METAS FORMACIÓN X CTROS'!$AR115</f>
        <v>0.84741017265515595</v>
      </c>
      <c r="DT115" s="93">
        <f t="shared" si="104"/>
        <v>1.0461853983396987</v>
      </c>
      <c r="DU115" s="62">
        <v>0.56999999999999995</v>
      </c>
      <c r="DV115" s="93">
        <f>'[2]METAS FORMACIÓN X CTROS'!$AS115</f>
        <v>0.62569832402234604</v>
      </c>
      <c r="DW115" s="93">
        <f t="shared" si="105"/>
        <v>1.0977163579339406</v>
      </c>
      <c r="DX115" s="62">
        <v>0.69</v>
      </c>
      <c r="DY115" s="93">
        <f>'[2]METAS FORMACIÓN X CTROS'!$AT115</f>
        <v>0.77339135840845497</v>
      </c>
      <c r="DZ115" s="93">
        <f t="shared" si="106"/>
        <v>1.1208570411716738</v>
      </c>
      <c r="EA115" s="62">
        <v>0.80500000000000005</v>
      </c>
      <c r="EB115" s="93">
        <f>'[2]METAS FORMACIÓN X CTROS'!$AU115</f>
        <v>0.83211910041178305</v>
      </c>
      <c r="EC115" s="93">
        <f t="shared" si="107"/>
        <v>1.0336883234928982</v>
      </c>
      <c r="ED115" s="62">
        <v>0.54499999999999993</v>
      </c>
      <c r="EE115" s="93">
        <f>'[2]METAS FORMACIÓN X CTROS'!$AV115</f>
        <v>0.61779769526248396</v>
      </c>
      <c r="EF115" s="93">
        <f t="shared" si="108"/>
        <v>1.1335737527752001</v>
      </c>
      <c r="EG115" s="62">
        <v>0.67500000000000004</v>
      </c>
      <c r="EH115" s="93">
        <f>'[2]METAS FORMACIÓN X CTROS'!$AW115</f>
        <v>0.78961401726764902</v>
      </c>
      <c r="EI115" s="93">
        <f t="shared" si="109"/>
        <v>1.1697985441002208</v>
      </c>
      <c r="EJ115" s="62">
        <v>0.82</v>
      </c>
      <c r="EK115" s="93">
        <f>'[2]METAS FORMACIÓN X CTROS'!$AX115</f>
        <v>0.76236983842010797</v>
      </c>
      <c r="EL115" s="93">
        <f t="shared" si="110"/>
        <v>0.92971931514647321</v>
      </c>
      <c r="EM115" s="62">
        <v>0.25</v>
      </c>
      <c r="EN115" s="93">
        <f>'[2]METAS FORMACIÓN X CTROS'!$AY115</f>
        <v>0.27575107296137302</v>
      </c>
      <c r="EO115" s="93">
        <f t="shared" si="111"/>
        <v>1.1030042918454921</v>
      </c>
      <c r="EP115" s="62">
        <v>0.53499999999999992</v>
      </c>
      <c r="EQ115" s="93">
        <f>'[2]METAS FORMACIÓN X CTROS'!$AZ115</f>
        <v>0.483832335329341</v>
      </c>
      <c r="ER115" s="93">
        <f t="shared" si="112"/>
        <v>0.90435950528848796</v>
      </c>
      <c r="ES115" s="62">
        <v>0.8125</v>
      </c>
      <c r="ET115" s="93">
        <f>'[2]METAS FORMACIÓN X CTROS'!$BA115</f>
        <v>0.78412965067443996</v>
      </c>
      <c r="EU115" s="93">
        <f t="shared" si="113"/>
        <v>0.9650826469839261</v>
      </c>
      <c r="EV115" s="62">
        <v>0.39749999999999996</v>
      </c>
      <c r="EW115" s="93">
        <f>'[2]METAS FORMACIÓN X CTROS'!$BB115</f>
        <v>0.30219780219780201</v>
      </c>
      <c r="EX115" s="93">
        <f t="shared" si="114"/>
        <v>0.76024604326491074</v>
      </c>
      <c r="EY115" s="62">
        <v>0.60499999999999998</v>
      </c>
      <c r="EZ115" s="93">
        <f>'[2]METAS FORMACIÓN X CTROS'!$BC115</f>
        <v>0.54338418931282595</v>
      </c>
      <c r="FA115" s="93">
        <f t="shared" si="115"/>
        <v>0.89815568481458841</v>
      </c>
      <c r="FB115" s="62" t="s">
        <v>527</v>
      </c>
      <c r="FC115" s="93">
        <f>'[2]METAS FORMACIÓN X CTROS'!$BD115</f>
        <v>0.773722627737226</v>
      </c>
      <c r="FD115" s="93" t="str">
        <f t="shared" si="116"/>
        <v>N/A</v>
      </c>
      <c r="FE115" s="62">
        <v>0.26</v>
      </c>
      <c r="FF115" s="93">
        <f>'[2]METAS FORMACIÓN X CTROS'!$BE115</f>
        <v>0.4034375</v>
      </c>
      <c r="FG115" s="93">
        <f t="shared" si="117"/>
        <v>1.5516826923076923</v>
      </c>
      <c r="FH115" s="62">
        <v>0.26</v>
      </c>
      <c r="FI115" s="93">
        <f>'[2]METAS FORMACIÓN X CTROS'!$BF115</f>
        <v>0.41863949655379101</v>
      </c>
      <c r="FJ115" s="93">
        <f t="shared" si="118"/>
        <v>1.610151909822273</v>
      </c>
      <c r="FK115" s="54">
        <v>0</v>
      </c>
      <c r="FL115" s="93">
        <f>'[2]METAS FORMACIÓN X CTROS'!$BG115</f>
        <v>0</v>
      </c>
      <c r="FM115" s="93" t="str">
        <f t="shared" si="119"/>
        <v>N/A</v>
      </c>
      <c r="FN115" s="54">
        <v>0.61009999999999998</v>
      </c>
      <c r="FO115" s="93">
        <f>'[2]METAS FORMACIÓN X CTROS'!$BH115</f>
        <v>0.69198312236286896</v>
      </c>
      <c r="FP115" s="93">
        <f t="shared" si="120"/>
        <v>1.1342126247547435</v>
      </c>
      <c r="FQ115" s="63">
        <v>1893</v>
      </c>
      <c r="FR115" s="8">
        <f>'[2]METAS FORMACIÓN X CTROS'!$BI115</f>
        <v>1005</v>
      </c>
      <c r="FS115" s="54">
        <f t="shared" si="121"/>
        <v>0.53090332805071316</v>
      </c>
      <c r="FT115" s="63">
        <v>468</v>
      </c>
      <c r="FU115" s="8">
        <f>'[2]METAS FORMACIÓN X CTROS'!$BJ115</f>
        <v>494</v>
      </c>
      <c r="FV115" s="54">
        <f t="shared" si="122"/>
        <v>1.0555555555555556</v>
      </c>
      <c r="FW115" s="63">
        <v>2361</v>
      </c>
      <c r="FX115" s="8">
        <f>'[2]METAS FORMACIÓN X CTROS'!$BK115</f>
        <v>1499</v>
      </c>
      <c r="FY115" s="54">
        <f t="shared" si="123"/>
        <v>0.63490046590427784</v>
      </c>
      <c r="FZ115" s="63">
        <v>18012</v>
      </c>
      <c r="GA115" s="8">
        <f>'[2]METAS FORMACIÓN X CTROS'!$BL115</f>
        <v>12797</v>
      </c>
      <c r="GB115" s="54">
        <f t="shared" si="124"/>
        <v>0.71047079724628026</v>
      </c>
      <c r="GC115" s="63">
        <v>20373</v>
      </c>
      <c r="GD115" s="8">
        <f>'[2]METAS FORMACIÓN X CTROS'!$BM115</f>
        <v>14296</v>
      </c>
      <c r="GE115" s="54">
        <f t="shared" si="125"/>
        <v>0.70171305158788588</v>
      </c>
      <c r="GF115" s="63">
        <v>609</v>
      </c>
      <c r="GG115" s="8">
        <f>'[2]METAS FORMACIÓN X CTROS'!$BN115</f>
        <v>80</v>
      </c>
      <c r="GH115" s="300">
        <f t="shared" si="126"/>
        <v>0.13136288998357964</v>
      </c>
      <c r="GI115" s="8">
        <v>0</v>
      </c>
      <c r="GJ115" s="8">
        <f>'[2]METAS FORMACIÓN X CTROS'!$BO115</f>
        <v>0</v>
      </c>
      <c r="GK115" s="93" t="str">
        <f t="shared" si="127"/>
        <v>N/A</v>
      </c>
      <c r="GL115" s="8">
        <v>92</v>
      </c>
      <c r="GM115" s="8">
        <f>'[2]METAS FORMACIÓN X CTROS'!$BP115</f>
        <v>124</v>
      </c>
      <c r="GN115" s="93">
        <f t="shared" si="128"/>
        <v>1.3478260869565217</v>
      </c>
    </row>
    <row r="116" spans="1:196" s="1" customFormat="1" ht="15" customHeight="1" x14ac:dyDescent="0.6">
      <c r="A116" s="16">
        <v>76</v>
      </c>
      <c r="B116" s="17" t="s">
        <v>545</v>
      </c>
      <c r="C116" s="18">
        <v>9230</v>
      </c>
      <c r="D116" s="17" t="s">
        <v>677</v>
      </c>
      <c r="E116" s="8">
        <f>VLOOKUP(C116,'[3]METAS FORMACIÓN X CTROS'!$C$11:$E$128,3,0)</f>
        <v>1593</v>
      </c>
      <c r="F116" s="8">
        <f>'[2]METAS FORMACIÓN X CTROS'!$E116</f>
        <v>1539</v>
      </c>
      <c r="G116" s="352">
        <f t="shared" si="129"/>
        <v>0.96610169491525422</v>
      </c>
      <c r="H116" s="8">
        <f>VLOOKUP(C116,'[3]METAS FORMACIÓN X CTROS'!$C$11:$F$128,4,0)</f>
        <v>934</v>
      </c>
      <c r="I116" s="8">
        <f>'[2]METAS FORMACIÓN X CTROS'!$F116</f>
        <v>843</v>
      </c>
      <c r="J116" s="352">
        <f t="shared" si="68"/>
        <v>0.90256959314775165</v>
      </c>
      <c r="K116" s="8">
        <f>VLOOKUP(C116,'[3]METAS FORMACIÓN X CTROS'!$C$11:$G$128,5,0)</f>
        <v>0</v>
      </c>
      <c r="L116" s="8">
        <f>'[2]METAS FORMACIÓN X CTROS'!$G116</f>
        <v>0</v>
      </c>
      <c r="M116" s="352" t="str">
        <f t="shared" si="69"/>
        <v>N/A</v>
      </c>
      <c r="N116" s="8">
        <v>0</v>
      </c>
      <c r="O116" s="8">
        <f>'[2]METAS FORMACIÓN X CTROS'!$H116</f>
        <v>0</v>
      </c>
      <c r="P116" s="355" t="str">
        <f t="shared" si="70"/>
        <v>N/A</v>
      </c>
      <c r="Q116" s="8">
        <v>0</v>
      </c>
      <c r="R116" s="8">
        <f>'[2]METAS FORMACIÓN X CTROS'!$I116</f>
        <v>0</v>
      </c>
      <c r="S116" s="355" t="str">
        <f t="shared" si="71"/>
        <v>N/A</v>
      </c>
      <c r="T116" s="8">
        <v>2527</v>
      </c>
      <c r="U116" s="8">
        <f>'[2]METAS FORMACIÓN X CTROS'!$J116</f>
        <v>2382</v>
      </c>
      <c r="V116" s="352">
        <f t="shared" si="130"/>
        <v>0.94261970716264343</v>
      </c>
      <c r="W116" s="8">
        <v>2527</v>
      </c>
      <c r="X116" s="8">
        <f>'[2]METAS FORMACIÓN X CTROS'!$K116</f>
        <v>2382</v>
      </c>
      <c r="Y116" s="352">
        <f t="shared" si="72"/>
        <v>0.94261970716264343</v>
      </c>
      <c r="Z116" s="8">
        <v>30</v>
      </c>
      <c r="AA116" s="8">
        <f>'[2]METAS FORMACIÓN X CTROS'!$L116</f>
        <v>15</v>
      </c>
      <c r="AB116" s="352">
        <f t="shared" si="73"/>
        <v>0.5</v>
      </c>
      <c r="AC116" s="8">
        <v>0</v>
      </c>
      <c r="AD116" s="8">
        <f>'[2]METAS FORMACIÓN X CTROS'!$M116</f>
        <v>0</v>
      </c>
      <c r="AE116" s="355" t="str">
        <f t="shared" si="74"/>
        <v>N/A</v>
      </c>
      <c r="AF116" s="8">
        <v>0</v>
      </c>
      <c r="AG116" s="8">
        <f>'[2]METAS FORMACIÓN X CTROS'!$N116</f>
        <v>25</v>
      </c>
      <c r="AH116" s="355" t="str">
        <f t="shared" si="75"/>
        <v>N/A</v>
      </c>
      <c r="AI116" s="8">
        <v>30</v>
      </c>
      <c r="AJ116" s="8">
        <f>'[2]METAS FORMACIÓN X CTROS'!$O116</f>
        <v>40</v>
      </c>
      <c r="AK116" s="352">
        <f t="shared" si="76"/>
        <v>1.3333333333333333</v>
      </c>
      <c r="AL116" s="8">
        <v>0</v>
      </c>
      <c r="AM116" s="8">
        <f>'[2]METAS FORMACIÓN X CTROS'!$P116</f>
        <v>0</v>
      </c>
      <c r="AN116" s="352" t="str">
        <f t="shared" si="77"/>
        <v>N/A</v>
      </c>
      <c r="AO116" s="8">
        <v>0</v>
      </c>
      <c r="AP116" s="8">
        <f>'[2]METAS FORMACIÓN X CTROS'!$Q116</f>
        <v>0</v>
      </c>
      <c r="AQ116" s="355" t="str">
        <f t="shared" si="78"/>
        <v>N/A</v>
      </c>
      <c r="AR116" s="8">
        <v>30</v>
      </c>
      <c r="AS116" s="8">
        <f>'[2]METAS FORMACIÓN X CTROS'!$R116</f>
        <v>0</v>
      </c>
      <c r="AT116" s="355">
        <f t="shared" si="79"/>
        <v>0</v>
      </c>
      <c r="AU116" s="8">
        <v>30</v>
      </c>
      <c r="AV116" s="8">
        <f>'[2]METAS FORMACIÓN X CTROS'!$S116</f>
        <v>0</v>
      </c>
      <c r="AW116" s="352">
        <f t="shared" si="80"/>
        <v>0</v>
      </c>
      <c r="AX116" s="8">
        <v>602</v>
      </c>
      <c r="AY116" s="8">
        <f>'[2]METAS FORMACIÓN X CTROS'!$T116</f>
        <v>562</v>
      </c>
      <c r="AZ116" s="352">
        <f t="shared" si="81"/>
        <v>0.93355481727574752</v>
      </c>
      <c r="BA116" s="8">
        <v>300</v>
      </c>
      <c r="BB116" s="8">
        <f>'[2]METAS FORMACIÓN X CTROS'!$U116</f>
        <v>282</v>
      </c>
      <c r="BC116" s="352">
        <f t="shared" si="82"/>
        <v>0.94</v>
      </c>
      <c r="BD116" s="8">
        <v>0</v>
      </c>
      <c r="BE116" s="8">
        <f>'[2]METAS FORMACIÓN X CTROS'!$V116</f>
        <v>0</v>
      </c>
      <c r="BF116" s="355" t="str">
        <f t="shared" si="83"/>
        <v>N/A</v>
      </c>
      <c r="BG116" s="8">
        <v>30</v>
      </c>
      <c r="BH116" s="8">
        <f>'[2]METAS FORMACIÓN X CTROS'!$W116</f>
        <v>27</v>
      </c>
      <c r="BI116" s="355">
        <f t="shared" si="84"/>
        <v>0.9</v>
      </c>
      <c r="BJ116" s="8">
        <v>602</v>
      </c>
      <c r="BK116" s="8">
        <f>'[2]METAS FORMACIÓN X CTROS'!$X116</f>
        <v>575</v>
      </c>
      <c r="BL116" s="560">
        <f t="shared" si="131"/>
        <v>0.95514950166112955</v>
      </c>
      <c r="BM116" s="8">
        <v>1534</v>
      </c>
      <c r="BN116" s="8">
        <f>'[2]METAS FORMACIÓN X CTROS'!$Y116</f>
        <v>1446</v>
      </c>
      <c r="BO116" s="352">
        <f t="shared" si="85"/>
        <v>0.94263363754889173</v>
      </c>
      <c r="BP116" s="8">
        <v>0</v>
      </c>
      <c r="BQ116" s="8">
        <f>'[2]METAS FORMACIÓN X CTROS'!$Z116</f>
        <v>0</v>
      </c>
      <c r="BR116" s="352" t="str">
        <f t="shared" si="86"/>
        <v>N/A</v>
      </c>
      <c r="BS116" s="8">
        <v>1594</v>
      </c>
      <c r="BT116" s="8">
        <f>'[2]METAS FORMACIÓN X CTROS'!$AA116</f>
        <v>1486</v>
      </c>
      <c r="BU116" s="352">
        <f t="shared" si="87"/>
        <v>0.93224592220828106</v>
      </c>
      <c r="BV116" s="8">
        <v>4121</v>
      </c>
      <c r="BW116" s="8">
        <f>'[2]METAS FORMACIÓN X CTROS'!$AB116</f>
        <v>3868</v>
      </c>
      <c r="BX116" s="352">
        <f t="shared" si="88"/>
        <v>0.93860713419073039</v>
      </c>
      <c r="BY116" s="8">
        <v>15760</v>
      </c>
      <c r="BZ116" s="8">
        <f>'[2]METAS FORMACIÓN X CTROS'!$AC116</f>
        <v>11040</v>
      </c>
      <c r="CA116" s="358">
        <f t="shared" si="89"/>
        <v>0.70050761421319796</v>
      </c>
      <c r="CB116" s="8">
        <v>5880</v>
      </c>
      <c r="CC116" s="8">
        <f>'[2]METAS FORMACIÓN X CTROS'!$AD116</f>
        <v>7462</v>
      </c>
      <c r="CD116" s="358">
        <f t="shared" si="90"/>
        <v>1.269047619047619</v>
      </c>
      <c r="CE116" s="8">
        <v>3840</v>
      </c>
      <c r="CF116" s="8">
        <f>'[2]METAS FORMACIÓN X CTROS'!$AE116</f>
        <v>2560</v>
      </c>
      <c r="CG116" s="358">
        <f t="shared" si="91"/>
        <v>0.66666666666666663</v>
      </c>
      <c r="CH116" s="8">
        <v>0</v>
      </c>
      <c r="CI116" s="8">
        <f>'[2]METAS FORMACIÓN X CTROS'!$AF116</f>
        <v>0</v>
      </c>
      <c r="CJ116" s="352" t="str">
        <f t="shared" si="92"/>
        <v>N/A</v>
      </c>
      <c r="CK116" s="8">
        <v>3840</v>
      </c>
      <c r="CL116" s="8">
        <f>'[2]METAS FORMACIÓN X CTROS'!$AG116</f>
        <v>2560</v>
      </c>
      <c r="CM116" s="358">
        <f t="shared" si="93"/>
        <v>0.66666666666666663</v>
      </c>
      <c r="CN116" s="8">
        <v>0</v>
      </c>
      <c r="CO116" s="8">
        <v>196</v>
      </c>
      <c r="CP116" s="360" t="str">
        <f t="shared" si="94"/>
        <v>N/A</v>
      </c>
      <c r="CQ116" s="8">
        <v>284</v>
      </c>
      <c r="CR116" s="8">
        <f>'[2]METAS FORMACIÓN X CTROS'!$AI116</f>
        <v>728</v>
      </c>
      <c r="CS116" s="358">
        <f t="shared" si="95"/>
        <v>2.563380281690141</v>
      </c>
      <c r="CT116" s="8">
        <v>25764</v>
      </c>
      <c r="CU116" s="8">
        <f>'[2]METAS FORMACIÓN X CTROS'!$AJ116</f>
        <v>21986</v>
      </c>
      <c r="CV116" s="358">
        <f t="shared" si="96"/>
        <v>0.85336127930445582</v>
      </c>
      <c r="CW116" s="8">
        <v>29885</v>
      </c>
      <c r="CX116" s="8">
        <f>'[2]METAS FORMACIÓN X CTROS'!$AK116</f>
        <v>25854</v>
      </c>
      <c r="CY116" s="358">
        <f t="shared" si="97"/>
        <v>0.8651162790697674</v>
      </c>
      <c r="CZ116" s="8">
        <v>0</v>
      </c>
      <c r="DA116" s="8">
        <f>'[2]METAS FORMACIÓN X CTROS'!$AL116</f>
        <v>196</v>
      </c>
      <c r="DB116" s="355" t="str">
        <f t="shared" si="98"/>
        <v>N/A</v>
      </c>
      <c r="DC116" s="8">
        <v>344</v>
      </c>
      <c r="DD116" s="8">
        <f>'[2]METAS FORMACIÓN X CTROS'!$AM116</f>
        <v>780</v>
      </c>
      <c r="DE116" s="355">
        <f t="shared" si="99"/>
        <v>2.2674418604651163</v>
      </c>
      <c r="DF116" s="8">
        <v>20834</v>
      </c>
      <c r="DG116" s="8">
        <f>'[2]METAS FORMACIÓN X CTROS'!$AN116</f>
        <v>14725</v>
      </c>
      <c r="DH116" s="358">
        <f t="shared" si="100"/>
        <v>0.70677738312374006</v>
      </c>
      <c r="DI116" s="62">
        <v>0.76</v>
      </c>
      <c r="DJ116" s="93">
        <f>'[2]METAS FORMACIÓN X CTROS'!$AO116</f>
        <v>0.977574750830565</v>
      </c>
      <c r="DK116" s="93">
        <f t="shared" si="101"/>
        <v>1.2862825668823223</v>
      </c>
      <c r="DL116" s="62">
        <v>0.71</v>
      </c>
      <c r="DM116" s="93">
        <f>'[2]METAS FORMACIÓN X CTROS'!$AP116</f>
        <v>0.99290780141844004</v>
      </c>
      <c r="DN116" s="93">
        <f t="shared" si="102"/>
        <v>1.3984616921386479</v>
      </c>
      <c r="DO116" s="62">
        <v>0.73499999999999999</v>
      </c>
      <c r="DP116" s="93">
        <f>'[2]METAS FORMACIÓN X CTROS'!$AQ116</f>
        <v>0.98048452220726801</v>
      </c>
      <c r="DQ116" s="93">
        <f t="shared" si="103"/>
        <v>1.3339925472207728</v>
      </c>
      <c r="DR116" s="62">
        <v>0.74</v>
      </c>
      <c r="DS116" s="93">
        <f>'[2]METAS FORMACIÓN X CTROS'!$AR116</f>
        <v>0.92917478882391202</v>
      </c>
      <c r="DT116" s="93">
        <f t="shared" si="104"/>
        <v>1.2556416065188001</v>
      </c>
      <c r="DU116" s="62">
        <v>0.7</v>
      </c>
      <c r="DV116" s="93">
        <f>'[2]METAS FORMACIÓN X CTROS'!$AS116</f>
        <v>0.98457888493475698</v>
      </c>
      <c r="DW116" s="93">
        <f t="shared" si="105"/>
        <v>1.4065412641925101</v>
      </c>
      <c r="DX116" s="62">
        <v>0.72</v>
      </c>
      <c r="DY116" s="93">
        <f>'[2]METAS FORMACIÓN X CTROS'!$AT116</f>
        <v>0.94878253568429904</v>
      </c>
      <c r="DZ116" s="93">
        <f t="shared" si="106"/>
        <v>1.3177535217837488</v>
      </c>
      <c r="EA116" s="62">
        <v>0.75</v>
      </c>
      <c r="EB116" s="93">
        <f>'[2]METAS FORMACIÓN X CTROS'!$AU116</f>
        <v>0.95041924899744801</v>
      </c>
      <c r="EC116" s="93">
        <f t="shared" si="107"/>
        <v>1.2672256653299308</v>
      </c>
      <c r="ED116" s="62">
        <v>0.70499999999999996</v>
      </c>
      <c r="EE116" s="93">
        <f>'[2]METAS FORMACIÓN X CTROS'!$AV116</f>
        <v>0.98666666666666702</v>
      </c>
      <c r="EF116" s="93">
        <f t="shared" si="108"/>
        <v>1.39952718676123</v>
      </c>
      <c r="EG116" s="62">
        <v>0.72750000000000004</v>
      </c>
      <c r="EH116" s="93">
        <f>'[2]METAS FORMACIÓN X CTROS'!$AW116</f>
        <v>0.960961737331954</v>
      </c>
      <c r="EI116" s="93">
        <f t="shared" si="109"/>
        <v>1.3209096045800055</v>
      </c>
      <c r="EJ116" s="62">
        <v>0.88</v>
      </c>
      <c r="EK116" s="93">
        <f>'[2]METAS FORMACIÓN X CTROS'!$AX116</f>
        <v>0.78881469115192004</v>
      </c>
      <c r="EL116" s="93">
        <f t="shared" si="110"/>
        <v>0.89638033085445457</v>
      </c>
      <c r="EM116" s="62">
        <v>0.23</v>
      </c>
      <c r="EN116" s="93">
        <f>'[2]METAS FORMACIÓN X CTROS'!$AY116</f>
        <v>0.31639705882352898</v>
      </c>
      <c r="EO116" s="93">
        <f t="shared" si="111"/>
        <v>1.3756393861892564</v>
      </c>
      <c r="EP116" s="62">
        <v>0.55500000000000005</v>
      </c>
      <c r="EQ116" s="93">
        <f>'[2]METAS FORMACIÓN X CTROS'!$AZ116</f>
        <v>0.49658873828800099</v>
      </c>
      <c r="ER116" s="93">
        <f t="shared" si="112"/>
        <v>0.89475448340180352</v>
      </c>
      <c r="ES116" s="62">
        <v>0.81499999999999995</v>
      </c>
      <c r="ET116" s="93">
        <f>'[2]METAS FORMACIÓN X CTROS'!$BA116</f>
        <v>0.82864588013298601</v>
      </c>
      <c r="EU116" s="93">
        <f t="shared" si="113"/>
        <v>1.0167434112061178</v>
      </c>
      <c r="EV116" s="62">
        <v>0.46749999999999997</v>
      </c>
      <c r="EW116" s="93">
        <f>'[2]METAS FORMACIÓN X CTROS'!$BB116</f>
        <v>0.36760611205432903</v>
      </c>
      <c r="EX116" s="93">
        <f t="shared" si="114"/>
        <v>0.78632323434081075</v>
      </c>
      <c r="EY116" s="62">
        <v>0.64124999999999999</v>
      </c>
      <c r="EZ116" s="93">
        <f>'[2]METAS FORMACIÓN X CTROS'!$BC116</f>
        <v>0.56606327840952997</v>
      </c>
      <c r="FA116" s="93">
        <f t="shared" si="115"/>
        <v>0.88274975190569982</v>
      </c>
      <c r="FB116" s="62" t="s">
        <v>527</v>
      </c>
      <c r="FC116" s="93">
        <f>'[2]METAS FORMACIÓN X CTROS'!$BD116</f>
        <v>0</v>
      </c>
      <c r="FD116" s="93" t="str">
        <f t="shared" si="116"/>
        <v>N/A</v>
      </c>
      <c r="FE116" s="62">
        <v>0.22</v>
      </c>
      <c r="FF116" s="93">
        <f>'[2]METAS FORMACIÓN X CTROS'!$BE116</f>
        <v>0.37265625000000002</v>
      </c>
      <c r="FG116" s="93">
        <f t="shared" si="117"/>
        <v>1.6938920454545456</v>
      </c>
      <c r="FH116" s="62">
        <v>0.22</v>
      </c>
      <c r="FI116" s="93">
        <f>'[2]METAS FORMACIÓN X CTROS'!$BF116</f>
        <v>0.37265625000000002</v>
      </c>
      <c r="FJ116" s="93">
        <f t="shared" si="118"/>
        <v>1.6938920454545456</v>
      </c>
      <c r="FK116" s="54">
        <v>0</v>
      </c>
      <c r="FL116" s="93">
        <f>'[2]METAS FORMACIÓN X CTROS'!$BG116</f>
        <v>1</v>
      </c>
      <c r="FM116" s="93" t="str">
        <f t="shared" si="119"/>
        <v>N/A</v>
      </c>
      <c r="FN116" s="54">
        <v>0.61009999999999998</v>
      </c>
      <c r="FO116" s="93">
        <f>'[2]METAS FORMACIÓN X CTROS'!$BH116</f>
        <v>0.65256410256410302</v>
      </c>
      <c r="FP116" s="93">
        <f t="shared" si="120"/>
        <v>1.0696018727488985</v>
      </c>
      <c r="FQ116" s="63">
        <v>429</v>
      </c>
      <c r="FR116" s="8">
        <f>'[2]METAS FORMACIÓN X CTROS'!$BI116</f>
        <v>158</v>
      </c>
      <c r="FS116" s="54">
        <f t="shared" si="121"/>
        <v>0.36829836829836832</v>
      </c>
      <c r="FT116" s="63">
        <v>263</v>
      </c>
      <c r="FU116" s="8">
        <f>'[2]METAS FORMACIÓN X CTROS'!$BJ116</f>
        <v>283</v>
      </c>
      <c r="FV116" s="54">
        <f t="shared" si="122"/>
        <v>1.0760456273764258</v>
      </c>
      <c r="FW116" s="63">
        <v>692</v>
      </c>
      <c r="FX116" s="8">
        <f>'[2]METAS FORMACIÓN X CTROS'!$BK116</f>
        <v>441</v>
      </c>
      <c r="FY116" s="54">
        <f t="shared" si="123"/>
        <v>0.63728323699421963</v>
      </c>
      <c r="FZ116" s="63">
        <v>9644</v>
      </c>
      <c r="GA116" s="8">
        <f>'[2]METAS FORMACIÓN X CTROS'!$BL116</f>
        <v>6969</v>
      </c>
      <c r="GB116" s="54">
        <f t="shared" si="124"/>
        <v>0.72262546661136462</v>
      </c>
      <c r="GC116" s="63">
        <v>10336</v>
      </c>
      <c r="GD116" s="8">
        <f>'[2]METAS FORMACIÓN X CTROS'!$BM116</f>
        <v>7410</v>
      </c>
      <c r="GE116" s="54">
        <f t="shared" si="125"/>
        <v>0.71691176470588236</v>
      </c>
      <c r="GF116" s="63">
        <v>173</v>
      </c>
      <c r="GG116" s="8">
        <f>'[2]METAS FORMACIÓN X CTROS'!$BN116</f>
        <v>2</v>
      </c>
      <c r="GH116" s="300">
        <f t="shared" si="126"/>
        <v>1.1560693641618497E-2</v>
      </c>
      <c r="GI116" s="8">
        <v>0</v>
      </c>
      <c r="GJ116" s="8">
        <f>'[2]METAS FORMACIÓN X CTROS'!$BO116</f>
        <v>16</v>
      </c>
      <c r="GK116" s="93" t="str">
        <f t="shared" si="127"/>
        <v>N/A</v>
      </c>
      <c r="GL116" s="8">
        <v>137</v>
      </c>
      <c r="GM116" s="8">
        <f>'[2]METAS FORMACIÓN X CTROS'!$BP116</f>
        <v>223</v>
      </c>
      <c r="GN116" s="93">
        <f t="shared" si="128"/>
        <v>1.6277372262773722</v>
      </c>
    </row>
    <row r="117" spans="1:196" s="1" customFormat="1" ht="15" customHeight="1" x14ac:dyDescent="0.6">
      <c r="A117" s="16">
        <v>76</v>
      </c>
      <c r="B117" s="17" t="s">
        <v>545</v>
      </c>
      <c r="C117" s="18">
        <v>9311</v>
      </c>
      <c r="D117" s="17" t="s">
        <v>678</v>
      </c>
      <c r="E117" s="8">
        <f>VLOOKUP(C117,'[3]METAS FORMACIÓN X CTROS'!$C$11:$E$128,3,0)</f>
        <v>2620</v>
      </c>
      <c r="F117" s="8">
        <f>'[2]METAS FORMACIÓN X CTROS'!$E117</f>
        <v>2666</v>
      </c>
      <c r="G117" s="352">
        <f t="shared" si="129"/>
        <v>1.0175572519083969</v>
      </c>
      <c r="H117" s="8">
        <f>VLOOKUP(C117,'[3]METAS FORMACIÓN X CTROS'!$C$11:$F$128,4,0)</f>
        <v>961</v>
      </c>
      <c r="I117" s="8">
        <f>'[2]METAS FORMACIÓN X CTROS'!$F117</f>
        <v>875</v>
      </c>
      <c r="J117" s="352">
        <f t="shared" si="68"/>
        <v>0.91050988553590007</v>
      </c>
      <c r="K117" s="8">
        <f>VLOOKUP(C117,'[3]METAS FORMACIÓN X CTROS'!$C$11:$G$128,5,0)</f>
        <v>258</v>
      </c>
      <c r="L117" s="8">
        <f>'[2]METAS FORMACIÓN X CTROS'!$G117</f>
        <v>212</v>
      </c>
      <c r="M117" s="352">
        <f t="shared" si="69"/>
        <v>0.82170542635658916</v>
      </c>
      <c r="N117" s="8">
        <v>0</v>
      </c>
      <c r="O117" s="8">
        <f>'[2]METAS FORMACIÓN X CTROS'!$H117</f>
        <v>0</v>
      </c>
      <c r="P117" s="355" t="str">
        <f t="shared" si="70"/>
        <v>N/A</v>
      </c>
      <c r="Q117" s="8">
        <v>0</v>
      </c>
      <c r="R117" s="8">
        <f>'[2]METAS FORMACIÓN X CTROS'!$I117</f>
        <v>0</v>
      </c>
      <c r="S117" s="355" t="str">
        <f t="shared" si="71"/>
        <v>N/A</v>
      </c>
      <c r="T117" s="8">
        <v>3839</v>
      </c>
      <c r="U117" s="8">
        <f>'[2]METAS FORMACIÓN X CTROS'!$J117</f>
        <v>3753</v>
      </c>
      <c r="V117" s="352">
        <f t="shared" si="130"/>
        <v>0.97759833289919251</v>
      </c>
      <c r="W117" s="8">
        <v>3839</v>
      </c>
      <c r="X117" s="8">
        <f>'[2]METAS FORMACIÓN X CTROS'!$K117</f>
        <v>3753</v>
      </c>
      <c r="Y117" s="352">
        <f t="shared" si="72"/>
        <v>0.97759833289919251</v>
      </c>
      <c r="Z117" s="8">
        <v>252</v>
      </c>
      <c r="AA117" s="8">
        <f>'[2]METAS FORMACIÓN X CTROS'!$L117</f>
        <v>278</v>
      </c>
      <c r="AB117" s="352">
        <f t="shared" si="73"/>
        <v>1.1031746031746033</v>
      </c>
      <c r="AC117" s="8">
        <v>0</v>
      </c>
      <c r="AD117" s="8">
        <f>'[2]METAS FORMACIÓN X CTROS'!$M117</f>
        <v>0</v>
      </c>
      <c r="AE117" s="355" t="str">
        <f t="shared" si="74"/>
        <v>N/A</v>
      </c>
      <c r="AF117" s="8">
        <v>80</v>
      </c>
      <c r="AG117" s="8">
        <f>'[2]METAS FORMACIÓN X CTROS'!$N117</f>
        <v>56</v>
      </c>
      <c r="AH117" s="355">
        <f t="shared" si="75"/>
        <v>0.7</v>
      </c>
      <c r="AI117" s="8">
        <v>332</v>
      </c>
      <c r="AJ117" s="8">
        <f>'[2]METAS FORMACIÓN X CTROS'!$O117</f>
        <v>334</v>
      </c>
      <c r="AK117" s="352">
        <f t="shared" si="76"/>
        <v>1.0060240963855422</v>
      </c>
      <c r="AL117" s="8">
        <v>189</v>
      </c>
      <c r="AM117" s="8">
        <f>'[2]METAS FORMACIÓN X CTROS'!$P117</f>
        <v>198</v>
      </c>
      <c r="AN117" s="352">
        <f t="shared" si="77"/>
        <v>1.0476190476190477</v>
      </c>
      <c r="AO117" s="8">
        <v>0</v>
      </c>
      <c r="AP117" s="8">
        <f>'[2]METAS FORMACIÓN X CTROS'!$Q117</f>
        <v>0</v>
      </c>
      <c r="AQ117" s="355" t="str">
        <f t="shared" si="78"/>
        <v>N/A</v>
      </c>
      <c r="AR117" s="8">
        <v>0</v>
      </c>
      <c r="AS117" s="8">
        <f>'[2]METAS FORMACIÓN X CTROS'!$R117</f>
        <v>0</v>
      </c>
      <c r="AT117" s="355" t="str">
        <f t="shared" si="79"/>
        <v>N/A</v>
      </c>
      <c r="AU117" s="8">
        <v>189</v>
      </c>
      <c r="AV117" s="8">
        <f>'[2]METAS FORMACIÓN X CTROS'!$S117</f>
        <v>198</v>
      </c>
      <c r="AW117" s="352">
        <f t="shared" si="80"/>
        <v>1.0476190476190477</v>
      </c>
      <c r="AX117" s="8">
        <v>2607</v>
      </c>
      <c r="AY117" s="8">
        <f>'[2]METAS FORMACIÓN X CTROS'!$T117</f>
        <v>2426</v>
      </c>
      <c r="AZ117" s="352">
        <f t="shared" si="81"/>
        <v>0.93057153816647487</v>
      </c>
      <c r="BA117" s="8">
        <v>425</v>
      </c>
      <c r="BB117" s="8">
        <f>'[2]METAS FORMACIÓN X CTROS'!$U117</f>
        <v>433</v>
      </c>
      <c r="BC117" s="352">
        <f t="shared" si="82"/>
        <v>1.0188235294117647</v>
      </c>
      <c r="BD117" s="8">
        <v>0</v>
      </c>
      <c r="BE117" s="8">
        <f>'[2]METAS FORMACIÓN X CTROS'!$V117</f>
        <v>0</v>
      </c>
      <c r="BF117" s="355" t="str">
        <f t="shared" si="83"/>
        <v>N/A</v>
      </c>
      <c r="BG117" s="8">
        <v>0</v>
      </c>
      <c r="BH117" s="8">
        <f>'[2]METAS FORMACIÓN X CTROS'!$W117</f>
        <v>0</v>
      </c>
      <c r="BI117" s="355" t="str">
        <f t="shared" si="84"/>
        <v>N/A</v>
      </c>
      <c r="BJ117" s="8">
        <v>7313</v>
      </c>
      <c r="BK117" s="8">
        <f>'[2]METAS FORMACIÓN X CTROS'!$X117</f>
        <v>7007</v>
      </c>
      <c r="BL117" s="560">
        <f t="shared" si="131"/>
        <v>0.95815670723369339</v>
      </c>
      <c r="BM117" s="8">
        <v>10345</v>
      </c>
      <c r="BN117" s="8">
        <f>'[2]METAS FORMACIÓN X CTROS'!$Y117</f>
        <v>9866</v>
      </c>
      <c r="BO117" s="352">
        <f t="shared" si="85"/>
        <v>0.95369743837602705</v>
      </c>
      <c r="BP117" s="8">
        <v>0</v>
      </c>
      <c r="BQ117" s="8">
        <f>'[2]METAS FORMACIÓN X CTROS'!$Z117</f>
        <v>0</v>
      </c>
      <c r="BR117" s="352" t="str">
        <f t="shared" si="86"/>
        <v>N/A</v>
      </c>
      <c r="BS117" s="8">
        <v>10866</v>
      </c>
      <c r="BT117" s="8">
        <f>'[2]METAS FORMACIÓN X CTROS'!$AA117</f>
        <v>10398</v>
      </c>
      <c r="BU117" s="352">
        <f t="shared" si="87"/>
        <v>0.95692987299834342</v>
      </c>
      <c r="BV117" s="8">
        <v>14705</v>
      </c>
      <c r="BW117" s="8">
        <f>'[2]METAS FORMACIÓN X CTROS'!$AB117</f>
        <v>14151</v>
      </c>
      <c r="BX117" s="352">
        <f t="shared" si="88"/>
        <v>0.96232573954437262</v>
      </c>
      <c r="BY117" s="8">
        <v>9280</v>
      </c>
      <c r="BZ117" s="8">
        <f>'[2]METAS FORMACIÓN X CTROS'!$AC117</f>
        <v>9280</v>
      </c>
      <c r="CA117" s="358">
        <f t="shared" si="89"/>
        <v>1</v>
      </c>
      <c r="CB117" s="8">
        <v>19650</v>
      </c>
      <c r="CC117" s="8">
        <f>'[2]METAS FORMACIÓN X CTROS'!$AD117</f>
        <v>19824</v>
      </c>
      <c r="CD117" s="358">
        <f t="shared" si="90"/>
        <v>1.008854961832061</v>
      </c>
      <c r="CE117" s="8">
        <v>3840</v>
      </c>
      <c r="CF117" s="8">
        <f>'[2]METAS FORMACIÓN X CTROS'!$AE117</f>
        <v>3840</v>
      </c>
      <c r="CG117" s="358">
        <f t="shared" si="91"/>
        <v>1</v>
      </c>
      <c r="CH117" s="8">
        <v>1920</v>
      </c>
      <c r="CI117" s="8">
        <f>'[2]METAS FORMACIÓN X CTROS'!$AF117</f>
        <v>1952</v>
      </c>
      <c r="CJ117" s="352">
        <f t="shared" si="92"/>
        <v>1.0166666666666666</v>
      </c>
      <c r="CK117" s="8">
        <v>5760</v>
      </c>
      <c r="CL117" s="8">
        <f>'[2]METAS FORMACIÓN X CTROS'!$AG117</f>
        <v>5792</v>
      </c>
      <c r="CM117" s="358">
        <f t="shared" si="93"/>
        <v>1.0055555555555555</v>
      </c>
      <c r="CN117" s="8">
        <v>0</v>
      </c>
      <c r="CO117" s="8">
        <v>0</v>
      </c>
      <c r="CP117" s="360" t="str">
        <f t="shared" si="94"/>
        <v>N/A</v>
      </c>
      <c r="CQ117" s="8">
        <v>389</v>
      </c>
      <c r="CR117" s="8">
        <f>'[2]METAS FORMACIÓN X CTROS'!$AI117</f>
        <v>1536</v>
      </c>
      <c r="CS117" s="358">
        <f t="shared" si="95"/>
        <v>3.948586118251928</v>
      </c>
      <c r="CT117" s="8">
        <v>35079</v>
      </c>
      <c r="CU117" s="8">
        <f>'[2]METAS FORMACIÓN X CTROS'!$AJ117</f>
        <v>36432</v>
      </c>
      <c r="CV117" s="358">
        <f t="shared" si="96"/>
        <v>1.0385700846660395</v>
      </c>
      <c r="CW117" s="8">
        <v>49784</v>
      </c>
      <c r="CX117" s="8">
        <f>'[2]METAS FORMACIÓN X CTROS'!$AK117</f>
        <v>50583</v>
      </c>
      <c r="CY117" s="358">
        <f t="shared" si="97"/>
        <v>1.0160493331190743</v>
      </c>
      <c r="CZ117" s="8">
        <v>0</v>
      </c>
      <c r="DA117" s="8">
        <f>'[2]METAS FORMACIÓN X CTROS'!$AL117</f>
        <v>0</v>
      </c>
      <c r="DB117" s="355" t="str">
        <f t="shared" si="98"/>
        <v>N/A</v>
      </c>
      <c r="DC117" s="8">
        <v>469</v>
      </c>
      <c r="DD117" s="8">
        <f>'[2]METAS FORMACIÓN X CTROS'!$AM117</f>
        <v>1592</v>
      </c>
      <c r="DE117" s="355">
        <f t="shared" si="99"/>
        <v>3.3944562899786779</v>
      </c>
      <c r="DF117" s="8">
        <v>14506</v>
      </c>
      <c r="DG117" s="8">
        <f>'[2]METAS FORMACIÓN X CTROS'!$AN117</f>
        <v>14428</v>
      </c>
      <c r="DH117" s="358">
        <f t="shared" si="100"/>
        <v>0.99462291465600439</v>
      </c>
      <c r="DI117" s="62">
        <v>0.89</v>
      </c>
      <c r="DJ117" s="93">
        <f>'[2]METAS FORMACIÓN X CTROS'!$AO117</f>
        <v>0.90145509282488701</v>
      </c>
      <c r="DK117" s="93">
        <f t="shared" si="101"/>
        <v>1.0128708908144797</v>
      </c>
      <c r="DL117" s="62">
        <v>0.63</v>
      </c>
      <c r="DM117" s="93">
        <f>'[2]METAS FORMACIÓN X CTROS'!$AP117</f>
        <v>0.77367205542725204</v>
      </c>
      <c r="DN117" s="93">
        <f t="shared" si="102"/>
        <v>1.2280508816305589</v>
      </c>
      <c r="DO117" s="62">
        <v>0.76</v>
      </c>
      <c r="DP117" s="93">
        <f>'[2]METAS FORMACIÓN X CTROS'!$AQ117</f>
        <v>0.89613387189844196</v>
      </c>
      <c r="DQ117" s="93">
        <f t="shared" si="103"/>
        <v>1.1791235156558446</v>
      </c>
      <c r="DR117" s="62">
        <v>0.9</v>
      </c>
      <c r="DS117" s="93">
        <f>'[2]METAS FORMACIÓN X CTROS'!$AR117</f>
        <v>0.92112578179291205</v>
      </c>
      <c r="DT117" s="93">
        <f t="shared" si="104"/>
        <v>1.0234730908810135</v>
      </c>
      <c r="DU117" s="62">
        <v>0.78</v>
      </c>
      <c r="DV117" s="93">
        <f>'[2]METAS FORMACIÓN X CTROS'!$AS117</f>
        <v>0.66171428571428603</v>
      </c>
      <c r="DW117" s="93">
        <f t="shared" si="105"/>
        <v>0.84835164835164878</v>
      </c>
      <c r="DX117" s="62">
        <v>0.84000000000000008</v>
      </c>
      <c r="DY117" s="93">
        <f>'[2]METAS FORMACIÓN X CTROS'!$AT117</f>
        <v>0.86064481747934996</v>
      </c>
      <c r="DZ117" s="93">
        <f t="shared" si="106"/>
        <v>1.0245771636658927</v>
      </c>
      <c r="EA117" s="62">
        <v>0.89500000000000002</v>
      </c>
      <c r="EB117" s="93">
        <f>'[2]METAS FORMACIÓN X CTROS'!$AU117</f>
        <v>0.90586311609436998</v>
      </c>
      <c r="EC117" s="93">
        <f t="shared" si="107"/>
        <v>1.0121375598819775</v>
      </c>
      <c r="ED117" s="62">
        <v>0.70500000000000007</v>
      </c>
      <c r="EE117" s="93">
        <f>'[2]METAS FORMACIÓN X CTROS'!$AV117</f>
        <v>0.69877675840978604</v>
      </c>
      <c r="EF117" s="93">
        <f t="shared" si="108"/>
        <v>0.99117270696423543</v>
      </c>
      <c r="EG117" s="62">
        <v>0.8</v>
      </c>
      <c r="EH117" s="93">
        <f>'[2]METAS FORMACIÓN X CTROS'!$AW117</f>
        <v>0.88672178644618804</v>
      </c>
      <c r="EI117" s="93">
        <f t="shared" si="109"/>
        <v>1.108402233057735</v>
      </c>
      <c r="EJ117" s="62">
        <v>0.85</v>
      </c>
      <c r="EK117" s="93">
        <f>'[2]METAS FORMACIÓN X CTROS'!$AX117</f>
        <v>0.87311256005490701</v>
      </c>
      <c r="EL117" s="93">
        <f t="shared" si="110"/>
        <v>1.0271912471234201</v>
      </c>
      <c r="EM117" s="62">
        <v>0.25</v>
      </c>
      <c r="EN117" s="93">
        <f>'[2]METAS FORMACIÓN X CTROS'!$AY117</f>
        <v>0.23254573170731699</v>
      </c>
      <c r="EO117" s="93">
        <f t="shared" si="111"/>
        <v>0.93018292682926795</v>
      </c>
      <c r="EP117" s="62">
        <v>0.55000000000000004</v>
      </c>
      <c r="EQ117" s="93">
        <f>'[2]METAS FORMACIÓN X CTROS'!$AZ117</f>
        <v>0.64242973210364496</v>
      </c>
      <c r="ER117" s="93">
        <f t="shared" si="112"/>
        <v>1.1680540583702634</v>
      </c>
      <c r="ES117" s="62">
        <v>0.87250000000000005</v>
      </c>
      <c r="ET117" s="93">
        <f>'[2]METAS FORMACIÓN X CTROS'!$BA117</f>
        <v>0.88474623150325005</v>
      </c>
      <c r="EU117" s="93">
        <f t="shared" si="113"/>
        <v>1.0140357954191976</v>
      </c>
      <c r="EV117" s="62">
        <v>0.47750000000000004</v>
      </c>
      <c r="EW117" s="93">
        <f>'[2]METAS FORMACIÓN X CTROS'!$BB117</f>
        <v>0.27481286387579701</v>
      </c>
      <c r="EX117" s="93">
        <f t="shared" si="114"/>
        <v>0.575524322252978</v>
      </c>
      <c r="EY117" s="62">
        <v>0.67500000000000004</v>
      </c>
      <c r="EZ117" s="93">
        <f>'[2]METAS FORMACIÓN X CTROS'!$BC117</f>
        <v>0.71077239388727398</v>
      </c>
      <c r="FA117" s="93">
        <f t="shared" si="115"/>
        <v>1.0529961390922578</v>
      </c>
      <c r="FB117" s="62">
        <v>0.61</v>
      </c>
      <c r="FC117" s="93">
        <f>'[2]METAS FORMACIÓN X CTROS'!$BD117</f>
        <v>0.80276639344262302</v>
      </c>
      <c r="FD117" s="93">
        <f t="shared" si="116"/>
        <v>1.3160104810534803</v>
      </c>
      <c r="FE117" s="62">
        <v>0.32</v>
      </c>
      <c r="FF117" s="93">
        <f>'[2]METAS FORMACIÓN X CTROS'!$BE117</f>
        <v>0.346614583333333</v>
      </c>
      <c r="FG117" s="93">
        <f t="shared" si="117"/>
        <v>1.0831705729166656</v>
      </c>
      <c r="FH117" s="62">
        <v>0.46499999999999997</v>
      </c>
      <c r="FI117" s="93">
        <f>'[2]METAS FORMACIÓN X CTROS'!$BF117</f>
        <v>0.50034530386740295</v>
      </c>
      <c r="FJ117" s="93">
        <f t="shared" si="118"/>
        <v>1.0760114061664581</v>
      </c>
      <c r="FK117" s="54">
        <v>0</v>
      </c>
      <c r="FL117" s="93">
        <f>'[2]METAS FORMACIÓN X CTROS'!$BG117</f>
        <v>0</v>
      </c>
      <c r="FM117" s="93" t="str">
        <f t="shared" si="119"/>
        <v>N/A</v>
      </c>
      <c r="FN117" s="54">
        <v>0.61009999999999998</v>
      </c>
      <c r="FO117" s="93">
        <f>'[2]METAS FORMACIÓN X CTROS'!$BH117</f>
        <v>0.86432160804020097</v>
      </c>
      <c r="FP117" s="93">
        <f t="shared" si="120"/>
        <v>1.4166884249142779</v>
      </c>
      <c r="FQ117" s="63">
        <v>4809</v>
      </c>
      <c r="FR117" s="8">
        <f>'[2]METAS FORMACIÓN X CTROS'!$BI117</f>
        <v>2596</v>
      </c>
      <c r="FS117" s="54">
        <f t="shared" si="121"/>
        <v>0.53982116864212937</v>
      </c>
      <c r="FT117" s="63">
        <v>752</v>
      </c>
      <c r="FU117" s="8">
        <f>'[2]METAS FORMACIÓN X CTROS'!$BJ117</f>
        <v>428</v>
      </c>
      <c r="FV117" s="54">
        <f t="shared" si="122"/>
        <v>0.56914893617021278</v>
      </c>
      <c r="FW117" s="63">
        <v>5561</v>
      </c>
      <c r="FX117" s="8">
        <f>'[2]METAS FORMACIÓN X CTROS'!$BK117</f>
        <v>3024</v>
      </c>
      <c r="FY117" s="54">
        <f t="shared" si="123"/>
        <v>0.54378708865311998</v>
      </c>
      <c r="FZ117" s="63">
        <v>21423</v>
      </c>
      <c r="GA117" s="8">
        <f>'[2]METAS FORMACIÓN X CTROS'!$BL117</f>
        <v>21513</v>
      </c>
      <c r="GB117" s="54">
        <f t="shared" si="124"/>
        <v>1.0042010922839939</v>
      </c>
      <c r="GC117" s="63">
        <v>26984</v>
      </c>
      <c r="GD117" s="8">
        <f>'[2]METAS FORMACIÓN X CTROS'!$BM117</f>
        <v>24537</v>
      </c>
      <c r="GE117" s="54">
        <f t="shared" si="125"/>
        <v>0.90931663207826863</v>
      </c>
      <c r="GF117" s="63">
        <v>2756</v>
      </c>
      <c r="GG117" s="8">
        <f>'[2]METAS FORMACIÓN X CTROS'!$BN117</f>
        <v>1605</v>
      </c>
      <c r="GH117" s="300">
        <f t="shared" si="126"/>
        <v>0.58236574746008707</v>
      </c>
      <c r="GI117" s="8">
        <v>0</v>
      </c>
      <c r="GJ117" s="8">
        <f>'[2]METAS FORMACIÓN X CTROS'!$BO117</f>
        <v>0</v>
      </c>
      <c r="GK117" s="93" t="str">
        <f t="shared" si="127"/>
        <v>N/A</v>
      </c>
      <c r="GL117" s="8">
        <v>183</v>
      </c>
      <c r="GM117" s="8">
        <f>'[2]METAS FORMACIÓN X CTROS'!$BP117</f>
        <v>918</v>
      </c>
      <c r="GN117" s="93">
        <f t="shared" si="128"/>
        <v>5.0163934426229506</v>
      </c>
    </row>
    <row r="118" spans="1:196" s="1" customFormat="1" ht="15" customHeight="1" x14ac:dyDescent="0.6">
      <c r="A118" s="16">
        <v>76</v>
      </c>
      <c r="B118" s="17" t="s">
        <v>545</v>
      </c>
      <c r="C118" s="18">
        <v>9543</v>
      </c>
      <c r="D118" s="17" t="s">
        <v>679</v>
      </c>
      <c r="E118" s="8">
        <f>VLOOKUP(C118,'[3]METAS FORMACIÓN X CTROS'!$C$11:$E$128,3,0)</f>
        <v>1164</v>
      </c>
      <c r="F118" s="8">
        <f>'[2]METAS FORMACIÓN X CTROS'!$E118</f>
        <v>1029</v>
      </c>
      <c r="G118" s="352">
        <f t="shared" si="129"/>
        <v>0.884020618556701</v>
      </c>
      <c r="H118" s="8">
        <f>VLOOKUP(C118,'[3]METAS FORMACIÓN X CTROS'!$C$11:$F$128,4,0)</f>
        <v>1548</v>
      </c>
      <c r="I118" s="8">
        <f>'[2]METAS FORMACIÓN X CTROS'!$F118</f>
        <v>1521</v>
      </c>
      <c r="J118" s="352">
        <f t="shared" si="68"/>
        <v>0.98255813953488369</v>
      </c>
      <c r="K118" s="8">
        <f>VLOOKUP(C118,'[3]METAS FORMACIÓN X CTROS'!$C$11:$G$128,5,0)</f>
        <v>0</v>
      </c>
      <c r="L118" s="8">
        <f>'[2]METAS FORMACIÓN X CTROS'!$G118</f>
        <v>0</v>
      </c>
      <c r="M118" s="352" t="str">
        <f t="shared" si="69"/>
        <v>N/A</v>
      </c>
      <c r="N118" s="8">
        <v>0</v>
      </c>
      <c r="O118" s="8">
        <f>'[2]METAS FORMACIÓN X CTROS'!$H118</f>
        <v>0</v>
      </c>
      <c r="P118" s="355" t="str">
        <f t="shared" si="70"/>
        <v>N/A</v>
      </c>
      <c r="Q118" s="8">
        <v>0</v>
      </c>
      <c r="R118" s="8">
        <f>'[2]METAS FORMACIÓN X CTROS'!$I118</f>
        <v>0</v>
      </c>
      <c r="S118" s="355" t="str">
        <f t="shared" si="71"/>
        <v>N/A</v>
      </c>
      <c r="T118" s="8">
        <v>2712</v>
      </c>
      <c r="U118" s="8">
        <f>'[2]METAS FORMACIÓN X CTROS'!$J118</f>
        <v>2550</v>
      </c>
      <c r="V118" s="352">
        <f t="shared" si="130"/>
        <v>0.94026548672566368</v>
      </c>
      <c r="W118" s="8">
        <v>2712</v>
      </c>
      <c r="X118" s="8">
        <f>'[2]METAS FORMACIÓN X CTROS'!$K118</f>
        <v>2550</v>
      </c>
      <c r="Y118" s="352">
        <f t="shared" si="72"/>
        <v>0.94026548672566368</v>
      </c>
      <c r="Z118" s="8">
        <v>79</v>
      </c>
      <c r="AA118" s="8">
        <f>'[2]METAS FORMACIÓN X CTROS'!$L118</f>
        <v>23</v>
      </c>
      <c r="AB118" s="352">
        <f t="shared" si="73"/>
        <v>0.29113924050632911</v>
      </c>
      <c r="AC118" s="8">
        <v>15</v>
      </c>
      <c r="AD118" s="8">
        <f>'[2]METAS FORMACIÓN X CTROS'!$M118</f>
        <v>19</v>
      </c>
      <c r="AE118" s="355">
        <f t="shared" si="74"/>
        <v>1.2666666666666666</v>
      </c>
      <c r="AF118" s="8">
        <v>45</v>
      </c>
      <c r="AG118" s="8">
        <f>'[2]METAS FORMACIÓN X CTROS'!$N118</f>
        <v>67</v>
      </c>
      <c r="AH118" s="355">
        <f t="shared" si="75"/>
        <v>1.4888888888888889</v>
      </c>
      <c r="AI118" s="8">
        <v>139</v>
      </c>
      <c r="AJ118" s="8">
        <f>'[2]METAS FORMACIÓN X CTROS'!$O118</f>
        <v>109</v>
      </c>
      <c r="AK118" s="352">
        <f t="shared" si="76"/>
        <v>0.78417266187050361</v>
      </c>
      <c r="AL118" s="8">
        <v>30</v>
      </c>
      <c r="AM118" s="8">
        <f>'[2]METAS FORMACIÓN X CTROS'!$P118</f>
        <v>28</v>
      </c>
      <c r="AN118" s="352">
        <f t="shared" si="77"/>
        <v>0.93333333333333335</v>
      </c>
      <c r="AO118" s="8">
        <v>0</v>
      </c>
      <c r="AP118" s="8">
        <f>'[2]METAS FORMACIÓN X CTROS'!$Q118</f>
        <v>0</v>
      </c>
      <c r="AQ118" s="355" t="str">
        <f t="shared" si="78"/>
        <v>N/A</v>
      </c>
      <c r="AR118" s="8">
        <v>0</v>
      </c>
      <c r="AS118" s="8">
        <f>'[2]METAS FORMACIÓN X CTROS'!$R118</f>
        <v>0</v>
      </c>
      <c r="AT118" s="355" t="str">
        <f t="shared" si="79"/>
        <v>N/A</v>
      </c>
      <c r="AU118" s="8">
        <v>30</v>
      </c>
      <c r="AV118" s="8">
        <f>'[2]METAS FORMACIÓN X CTROS'!$S118</f>
        <v>28</v>
      </c>
      <c r="AW118" s="352">
        <f t="shared" si="80"/>
        <v>0.93333333333333335</v>
      </c>
      <c r="AX118" s="8">
        <v>966</v>
      </c>
      <c r="AY118" s="8">
        <f>'[2]METAS FORMACIÓN X CTROS'!$T118</f>
        <v>790</v>
      </c>
      <c r="AZ118" s="352">
        <f t="shared" si="81"/>
        <v>0.81780538302277428</v>
      </c>
      <c r="BA118" s="8">
        <v>504</v>
      </c>
      <c r="BB118" s="8">
        <f>'[2]METAS FORMACIÓN X CTROS'!$U118</f>
        <v>525</v>
      </c>
      <c r="BC118" s="352">
        <f t="shared" si="82"/>
        <v>1.0416666666666667</v>
      </c>
      <c r="BD118" s="8">
        <v>137</v>
      </c>
      <c r="BE118" s="8">
        <f>'[2]METAS FORMACIÓN X CTROS'!$V118</f>
        <v>146</v>
      </c>
      <c r="BF118" s="355">
        <f t="shared" si="83"/>
        <v>1.0656934306569343</v>
      </c>
      <c r="BG118" s="8">
        <v>30</v>
      </c>
      <c r="BH118" s="8">
        <f>'[2]METAS FORMACIÓN X CTROS'!$W118</f>
        <v>54</v>
      </c>
      <c r="BI118" s="355">
        <f t="shared" si="84"/>
        <v>1.8</v>
      </c>
      <c r="BJ118" s="8">
        <v>4162</v>
      </c>
      <c r="BK118" s="8">
        <f>'[2]METAS FORMACIÓN X CTROS'!$X118</f>
        <v>3586</v>
      </c>
      <c r="BL118" s="560">
        <f t="shared" si="131"/>
        <v>0.86160499759730902</v>
      </c>
      <c r="BM118" s="8">
        <v>5799</v>
      </c>
      <c r="BN118" s="8">
        <f>'[2]METAS FORMACIÓN X CTROS'!$Y118</f>
        <v>5101</v>
      </c>
      <c r="BO118" s="352">
        <f t="shared" si="85"/>
        <v>0.8796344197275392</v>
      </c>
      <c r="BP118" s="8">
        <v>30</v>
      </c>
      <c r="BQ118" s="8">
        <f>'[2]METAS FORMACIÓN X CTROS'!$Z118</f>
        <v>0</v>
      </c>
      <c r="BR118" s="352">
        <f t="shared" si="86"/>
        <v>0</v>
      </c>
      <c r="BS118" s="8">
        <v>5998</v>
      </c>
      <c r="BT118" s="8">
        <f>'[2]METAS FORMACIÓN X CTROS'!$AA118</f>
        <v>5238</v>
      </c>
      <c r="BU118" s="352">
        <f t="shared" si="87"/>
        <v>0.87329109703234409</v>
      </c>
      <c r="BV118" s="8">
        <v>8710</v>
      </c>
      <c r="BW118" s="8">
        <f>'[2]METAS FORMACIÓN X CTROS'!$AB118</f>
        <v>7788</v>
      </c>
      <c r="BX118" s="352">
        <f t="shared" si="88"/>
        <v>0.8941446613088404</v>
      </c>
      <c r="BY118" s="8">
        <v>22720</v>
      </c>
      <c r="BZ118" s="8">
        <f>'[2]METAS FORMACIÓN X CTROS'!$AC118</f>
        <v>15600</v>
      </c>
      <c r="CA118" s="358">
        <f t="shared" si="89"/>
        <v>0.68661971830985913</v>
      </c>
      <c r="CB118" s="8">
        <v>12930</v>
      </c>
      <c r="CC118" s="8">
        <f>'[2]METAS FORMACIÓN X CTROS'!$AD118</f>
        <v>9307</v>
      </c>
      <c r="CD118" s="358">
        <f t="shared" si="90"/>
        <v>0.71979891724671308</v>
      </c>
      <c r="CE118" s="8">
        <v>3840</v>
      </c>
      <c r="CF118" s="8">
        <f>'[2]METAS FORMACIÓN X CTROS'!$AE118</f>
        <v>3040</v>
      </c>
      <c r="CG118" s="358">
        <f t="shared" si="91"/>
        <v>0.79166666666666663</v>
      </c>
      <c r="CH118" s="8">
        <v>570</v>
      </c>
      <c r="CI118" s="8">
        <f>'[2]METAS FORMACIÓN X CTROS'!$AF118</f>
        <v>432</v>
      </c>
      <c r="CJ118" s="352">
        <f t="shared" si="92"/>
        <v>0.75789473684210529</v>
      </c>
      <c r="CK118" s="8">
        <v>4410</v>
      </c>
      <c r="CL118" s="8">
        <f>'[2]METAS FORMACIÓN X CTROS'!$AG118</f>
        <v>3472</v>
      </c>
      <c r="CM118" s="358">
        <f t="shared" si="93"/>
        <v>0.78730158730158728</v>
      </c>
      <c r="CN118" s="8">
        <v>6775</v>
      </c>
      <c r="CO118" s="8">
        <v>7167</v>
      </c>
      <c r="CP118" s="358">
        <f t="shared" si="94"/>
        <v>1.0578597785977859</v>
      </c>
      <c r="CQ118" s="8">
        <v>600</v>
      </c>
      <c r="CR118" s="8">
        <f>'[2]METAS FORMACIÓN X CTROS'!$AI118</f>
        <v>1490</v>
      </c>
      <c r="CS118" s="358">
        <f t="shared" si="95"/>
        <v>2.4833333333333334</v>
      </c>
      <c r="CT118" s="8">
        <v>47435</v>
      </c>
      <c r="CU118" s="8">
        <f>'[2]METAS FORMACIÓN X CTROS'!$AJ118</f>
        <v>37036</v>
      </c>
      <c r="CV118" s="358">
        <f t="shared" si="96"/>
        <v>0.78077369031305999</v>
      </c>
      <c r="CW118" s="8">
        <v>56145</v>
      </c>
      <c r="CX118" s="8">
        <f>'[2]METAS FORMACIÓN X CTROS'!$AK118</f>
        <v>44824</v>
      </c>
      <c r="CY118" s="358">
        <f t="shared" si="97"/>
        <v>0.79836138569774695</v>
      </c>
      <c r="CZ118" s="8">
        <v>6927</v>
      </c>
      <c r="DA118" s="8">
        <f>'[2]METAS FORMACIÓN X CTROS'!$AL118</f>
        <v>7332</v>
      </c>
      <c r="DB118" s="355">
        <f t="shared" si="98"/>
        <v>1.0584668687743612</v>
      </c>
      <c r="DC118" s="8">
        <v>675</v>
      </c>
      <c r="DD118" s="8">
        <f>'[2]METAS FORMACIÓN X CTROS'!$AM118</f>
        <v>1611</v>
      </c>
      <c r="DE118" s="355">
        <f t="shared" si="99"/>
        <v>2.3866666666666667</v>
      </c>
      <c r="DF118" s="8">
        <v>28612</v>
      </c>
      <c r="DG118" s="8">
        <f>'[2]METAS FORMACIÓN X CTROS'!$AN118</f>
        <v>20686</v>
      </c>
      <c r="DH118" s="358">
        <f t="shared" si="100"/>
        <v>0.72298336362365445</v>
      </c>
      <c r="DI118" s="62">
        <v>0.97</v>
      </c>
      <c r="DJ118" s="93">
        <f>'[2]METAS FORMACIÓN X CTROS'!$AO118</f>
        <v>0.94759176745172902</v>
      </c>
      <c r="DK118" s="93">
        <f t="shared" si="101"/>
        <v>0.97689872933167943</v>
      </c>
      <c r="DL118" s="62">
        <v>0.89</v>
      </c>
      <c r="DM118" s="93">
        <f>'[2]METAS FORMACIÓN X CTROS'!$AP118</f>
        <v>0.838095238095238</v>
      </c>
      <c r="DN118" s="93">
        <f t="shared" si="102"/>
        <v>0.94168004280363815</v>
      </c>
      <c r="DO118" s="62">
        <v>0.92999999999999994</v>
      </c>
      <c r="DP118" s="93">
        <f>'[2]METAS FORMACIÓN X CTROS'!$AQ118</f>
        <v>0.93661702940053404</v>
      </c>
      <c r="DQ118" s="93">
        <f t="shared" si="103"/>
        <v>1.0071150853769184</v>
      </c>
      <c r="DR118" s="62">
        <v>0.92</v>
      </c>
      <c r="DS118" s="93">
        <f>'[2]METAS FORMACIÓN X CTROS'!$AR118</f>
        <v>0.90670553935859999</v>
      </c>
      <c r="DT118" s="93">
        <f t="shared" si="104"/>
        <v>0.98554949930282598</v>
      </c>
      <c r="DU118" s="62">
        <v>0.93</v>
      </c>
      <c r="DV118" s="93">
        <f>'[2]METAS FORMACIÓN X CTROS'!$AS118</f>
        <v>0.97830374753451699</v>
      </c>
      <c r="DW118" s="93">
        <f t="shared" si="105"/>
        <v>1.0519395134779752</v>
      </c>
      <c r="DX118" s="62">
        <v>0.92500000000000004</v>
      </c>
      <c r="DY118" s="93">
        <f>'[2]METAS FORMACIÓN X CTROS'!$AT118</f>
        <v>0.94941176470588196</v>
      </c>
      <c r="DZ118" s="93">
        <f t="shared" si="106"/>
        <v>1.0263910969793317</v>
      </c>
      <c r="EA118" s="62">
        <v>0.94500000000000006</v>
      </c>
      <c r="EB118" s="93">
        <f>'[2]METAS FORMACIÓN X CTROS'!$AU118</f>
        <v>0.94026471612678497</v>
      </c>
      <c r="EC118" s="93">
        <f t="shared" si="107"/>
        <v>0.99498911759448139</v>
      </c>
      <c r="ED118" s="62">
        <v>0.91</v>
      </c>
      <c r="EE118" s="93">
        <f>'[2]METAS FORMACIÓN X CTROS'!$AV118</f>
        <v>0.94232649071358698</v>
      </c>
      <c r="EF118" s="93">
        <f t="shared" si="108"/>
        <v>1.0355236161687769</v>
      </c>
      <c r="EG118" s="62">
        <v>0.92749999999999999</v>
      </c>
      <c r="EH118" s="93">
        <f>'[2]METAS FORMACIÓN X CTROS'!$AW118</f>
        <v>0.94080636877247004</v>
      </c>
      <c r="EI118" s="93">
        <f t="shared" si="109"/>
        <v>1.0143464892425553</v>
      </c>
      <c r="EJ118" s="62">
        <v>0.9</v>
      </c>
      <c r="EK118" s="93">
        <f>'[2]METAS FORMACIÓN X CTROS'!$AX118</f>
        <v>0.90019569471624294</v>
      </c>
      <c r="EL118" s="93">
        <f t="shared" si="110"/>
        <v>1.0002174385736033</v>
      </c>
      <c r="EM118" s="62">
        <v>0.28000000000000003</v>
      </c>
      <c r="EN118" s="93">
        <f>'[2]METAS FORMACIÓN X CTROS'!$AY118</f>
        <v>0.287070815450644</v>
      </c>
      <c r="EO118" s="93">
        <f t="shared" si="111"/>
        <v>1.0252529123237284</v>
      </c>
      <c r="EP118" s="62">
        <v>0.59000000000000008</v>
      </c>
      <c r="EQ118" s="93">
        <f>'[2]METAS FORMACIÓN X CTROS'!$AZ118</f>
        <v>0.591613565179825</v>
      </c>
      <c r="ER118" s="93">
        <f t="shared" si="112"/>
        <v>1.0027348562369913</v>
      </c>
      <c r="ES118" s="62">
        <v>0.9225000000000001</v>
      </c>
      <c r="ET118" s="93">
        <f>'[2]METAS FORMACIÓN X CTROS'!$BA118</f>
        <v>0.90972740077885506</v>
      </c>
      <c r="EU118" s="93">
        <f t="shared" si="113"/>
        <v>0.98615436398791867</v>
      </c>
      <c r="EV118" s="62">
        <v>0.59499999999999997</v>
      </c>
      <c r="EW118" s="93">
        <f>'[2]METAS FORMACIÓN X CTROS'!$BB118</f>
        <v>0.35188049888813699</v>
      </c>
      <c r="EX118" s="93">
        <f t="shared" si="114"/>
        <v>0.59139579645065044</v>
      </c>
      <c r="EY118" s="62">
        <v>0.75875000000000004</v>
      </c>
      <c r="EZ118" s="93">
        <f>'[2]METAS FORMACIÓN X CTROS'!$BC118</f>
        <v>0.65228449045154402</v>
      </c>
      <c r="FA118" s="93">
        <f t="shared" si="115"/>
        <v>0.85968301871702668</v>
      </c>
      <c r="FB118" s="62">
        <v>0.79</v>
      </c>
      <c r="FC118" s="93">
        <f>'[2]METAS FORMACIÓN X CTROS'!$BD118</f>
        <v>0.80092592592592604</v>
      </c>
      <c r="FD118" s="93">
        <f t="shared" si="116"/>
        <v>1.0138302859821848</v>
      </c>
      <c r="FE118" s="62">
        <v>0.38</v>
      </c>
      <c r="FF118" s="93">
        <f>'[2]METAS FORMACIÓN X CTROS'!$BE118</f>
        <v>0.42993421052631597</v>
      </c>
      <c r="FG118" s="93">
        <f t="shared" si="117"/>
        <v>1.1314058171745156</v>
      </c>
      <c r="FH118" s="62">
        <v>0.58499999999999996</v>
      </c>
      <c r="FI118" s="93">
        <f>'[2]METAS FORMACIÓN X CTROS'!$BF118</f>
        <v>0.47609447004608302</v>
      </c>
      <c r="FJ118" s="93">
        <f t="shared" si="118"/>
        <v>0.81383670093347527</v>
      </c>
      <c r="FK118" s="54">
        <v>0.84080126515550868</v>
      </c>
      <c r="FL118" s="93">
        <f>'[2]METAS FORMACIÓN X CTROS'!$BG118</f>
        <v>0.93998908892525901</v>
      </c>
      <c r="FM118" s="93">
        <f t="shared" si="119"/>
        <v>1.117968214226468</v>
      </c>
      <c r="FN118" s="54">
        <v>0.61009999999999998</v>
      </c>
      <c r="FO118" s="93">
        <f>'[2]METAS FORMACIÓN X CTROS'!$BH118</f>
        <v>0.928615766604593</v>
      </c>
      <c r="FP118" s="93">
        <f t="shared" si="120"/>
        <v>1.522071408956881</v>
      </c>
      <c r="FQ118" s="63">
        <v>2241</v>
      </c>
      <c r="FR118" s="8">
        <f>'[2]METAS FORMACIÓN X CTROS'!$BI118</f>
        <v>1292</v>
      </c>
      <c r="FS118" s="54">
        <f t="shared" si="121"/>
        <v>0.57652833556448013</v>
      </c>
      <c r="FT118" s="63">
        <v>822</v>
      </c>
      <c r="FU118" s="8">
        <f>'[2]METAS FORMACIÓN X CTROS'!$BJ118</f>
        <v>176</v>
      </c>
      <c r="FV118" s="54">
        <f t="shared" si="122"/>
        <v>0.21411192214111921</v>
      </c>
      <c r="FW118" s="63">
        <v>3063</v>
      </c>
      <c r="FX118" s="8">
        <f>'[2]METAS FORMACIÓN X CTROS'!$BK118</f>
        <v>1468</v>
      </c>
      <c r="FY118" s="54">
        <f t="shared" si="123"/>
        <v>0.47926869082598761</v>
      </c>
      <c r="FZ118" s="63">
        <v>19908</v>
      </c>
      <c r="GA118" s="8">
        <f>'[2]METAS FORMACIÓN X CTROS'!$BL118</f>
        <v>16663</v>
      </c>
      <c r="GB118" s="54">
        <f t="shared" si="124"/>
        <v>0.83700020092425154</v>
      </c>
      <c r="GC118" s="63">
        <v>22971</v>
      </c>
      <c r="GD118" s="8">
        <f>'[2]METAS FORMACIÓN X CTROS'!$BM118</f>
        <v>18131</v>
      </c>
      <c r="GE118" s="54">
        <f t="shared" si="125"/>
        <v>0.78929955160854992</v>
      </c>
      <c r="GF118" s="63">
        <v>1513</v>
      </c>
      <c r="GG118" s="8">
        <f>'[2]METAS FORMACIÓN X CTROS'!$BN118</f>
        <v>1042</v>
      </c>
      <c r="GH118" s="300">
        <f t="shared" si="126"/>
        <v>0.68869795109054854</v>
      </c>
      <c r="GI118" s="8">
        <v>4811</v>
      </c>
      <c r="GJ118" s="8">
        <f>'[2]METAS FORMACIÓN X CTROS'!$BO118</f>
        <v>4576</v>
      </c>
      <c r="GK118" s="93">
        <f t="shared" si="127"/>
        <v>0.9511536063188526</v>
      </c>
      <c r="GL118" s="8">
        <v>366</v>
      </c>
      <c r="GM118" s="8">
        <f>'[2]METAS FORMACIÓN X CTROS'!$BP118</f>
        <v>1171</v>
      </c>
      <c r="GN118" s="93">
        <f t="shared" si="128"/>
        <v>3.1994535519125682</v>
      </c>
    </row>
    <row r="119" spans="1:196" s="1" customFormat="1" ht="15" customHeight="1" x14ac:dyDescent="0.6">
      <c r="A119" s="16">
        <v>76</v>
      </c>
      <c r="B119" s="17" t="s">
        <v>545</v>
      </c>
      <c r="C119" s="18">
        <v>9544</v>
      </c>
      <c r="D119" s="17" t="s">
        <v>680</v>
      </c>
      <c r="E119" s="8">
        <f>VLOOKUP(C119,'[3]METAS FORMACIÓN X CTROS'!$C$11:$E$128,3,0)</f>
        <v>2640</v>
      </c>
      <c r="F119" s="8">
        <f>'[2]METAS FORMACIÓN X CTROS'!$E119</f>
        <v>2567</v>
      </c>
      <c r="G119" s="352">
        <f t="shared" si="129"/>
        <v>0.9723484848484848</v>
      </c>
      <c r="H119" s="8">
        <f>VLOOKUP(C119,'[3]METAS FORMACIÓN X CTROS'!$C$11:$F$128,4,0)</f>
        <v>870</v>
      </c>
      <c r="I119" s="8">
        <f>'[2]METAS FORMACIÓN X CTROS'!$F119</f>
        <v>815</v>
      </c>
      <c r="J119" s="352">
        <f t="shared" si="68"/>
        <v>0.93678160919540232</v>
      </c>
      <c r="K119" s="8">
        <f>VLOOKUP(C119,'[3]METAS FORMACIÓN X CTROS'!$C$11:$G$128,5,0)</f>
        <v>0</v>
      </c>
      <c r="L119" s="8">
        <f>'[2]METAS FORMACIÓN X CTROS'!$G119</f>
        <v>0</v>
      </c>
      <c r="M119" s="352" t="str">
        <f t="shared" si="69"/>
        <v>N/A</v>
      </c>
      <c r="N119" s="8">
        <v>0</v>
      </c>
      <c r="O119" s="8">
        <f>'[2]METAS FORMACIÓN X CTROS'!$H119</f>
        <v>0</v>
      </c>
      <c r="P119" s="355" t="str">
        <f t="shared" si="70"/>
        <v>N/A</v>
      </c>
      <c r="Q119" s="8">
        <v>0</v>
      </c>
      <c r="R119" s="8">
        <f>'[2]METAS FORMACIÓN X CTROS'!$I119</f>
        <v>0</v>
      </c>
      <c r="S119" s="355" t="str">
        <f t="shared" si="71"/>
        <v>N/A</v>
      </c>
      <c r="T119" s="8">
        <v>3510</v>
      </c>
      <c r="U119" s="8">
        <f>'[2]METAS FORMACIÓN X CTROS'!$J119</f>
        <v>3382</v>
      </c>
      <c r="V119" s="352">
        <f t="shared" si="130"/>
        <v>0.96353276353276351</v>
      </c>
      <c r="W119" s="8">
        <v>3510</v>
      </c>
      <c r="X119" s="8">
        <f>'[2]METAS FORMACIÓN X CTROS'!$K119</f>
        <v>3382</v>
      </c>
      <c r="Y119" s="352">
        <f t="shared" si="72"/>
        <v>0.96353276353276351</v>
      </c>
      <c r="Z119" s="8">
        <v>0</v>
      </c>
      <c r="AA119" s="8">
        <f>'[2]METAS FORMACIÓN X CTROS'!$L119</f>
        <v>16</v>
      </c>
      <c r="AB119" s="352" t="str">
        <f t="shared" si="73"/>
        <v>N/A</v>
      </c>
      <c r="AC119" s="8">
        <v>15</v>
      </c>
      <c r="AD119" s="8">
        <f>'[2]METAS FORMACIÓN X CTROS'!$M119</f>
        <v>0</v>
      </c>
      <c r="AE119" s="355">
        <f t="shared" si="74"/>
        <v>0</v>
      </c>
      <c r="AF119" s="8">
        <v>0</v>
      </c>
      <c r="AG119" s="8">
        <f>'[2]METAS FORMACIÓN X CTROS'!$N119</f>
        <v>0</v>
      </c>
      <c r="AH119" s="355" t="str">
        <f t="shared" si="75"/>
        <v>N/A</v>
      </c>
      <c r="AI119" s="8">
        <v>15</v>
      </c>
      <c r="AJ119" s="8">
        <f>'[2]METAS FORMACIÓN X CTROS'!$O119</f>
        <v>16</v>
      </c>
      <c r="AK119" s="352">
        <f t="shared" si="76"/>
        <v>1.0666666666666667</v>
      </c>
      <c r="AL119" s="8">
        <v>30</v>
      </c>
      <c r="AM119" s="8">
        <f>'[2]METAS FORMACIÓN X CTROS'!$P119</f>
        <v>41</v>
      </c>
      <c r="AN119" s="352">
        <f t="shared" si="77"/>
        <v>1.3666666666666667</v>
      </c>
      <c r="AO119" s="8">
        <v>47</v>
      </c>
      <c r="AP119" s="8">
        <f>'[2]METAS FORMACIÓN X CTROS'!$Q119</f>
        <v>14</v>
      </c>
      <c r="AQ119" s="355">
        <f t="shared" si="78"/>
        <v>0.2978723404255319</v>
      </c>
      <c r="AR119" s="8">
        <v>39</v>
      </c>
      <c r="AS119" s="8">
        <f>'[2]METAS FORMACIÓN X CTROS'!$R119</f>
        <v>79</v>
      </c>
      <c r="AT119" s="355">
        <f t="shared" si="79"/>
        <v>2.0256410256410255</v>
      </c>
      <c r="AU119" s="8">
        <v>116</v>
      </c>
      <c r="AV119" s="8">
        <f>'[2]METAS FORMACIÓN X CTROS'!$S119</f>
        <v>134</v>
      </c>
      <c r="AW119" s="352">
        <f t="shared" si="80"/>
        <v>1.1551724137931034</v>
      </c>
      <c r="AX119" s="8">
        <v>2623</v>
      </c>
      <c r="AY119" s="8">
        <f>'[2]METAS FORMACIÓN X CTROS'!$T119</f>
        <v>2519</v>
      </c>
      <c r="AZ119" s="352">
        <f t="shared" si="81"/>
        <v>0.96035074342356086</v>
      </c>
      <c r="BA119" s="8">
        <v>644</v>
      </c>
      <c r="BB119" s="8">
        <f>'[2]METAS FORMACIÓN X CTROS'!$U119</f>
        <v>633</v>
      </c>
      <c r="BC119" s="352">
        <f t="shared" si="82"/>
        <v>0.98291925465838514</v>
      </c>
      <c r="BD119" s="8">
        <v>291</v>
      </c>
      <c r="BE119" s="8">
        <f>'[2]METAS FORMACIÓN X CTROS'!$V119</f>
        <v>285</v>
      </c>
      <c r="BF119" s="355">
        <f t="shared" si="83"/>
        <v>0.97938144329896903</v>
      </c>
      <c r="BG119" s="8">
        <v>0</v>
      </c>
      <c r="BH119" s="8">
        <f>'[2]METAS FORMACIÓN X CTROS'!$W119</f>
        <v>0</v>
      </c>
      <c r="BI119" s="355" t="str">
        <f t="shared" si="84"/>
        <v>N/A</v>
      </c>
      <c r="BJ119" s="8">
        <v>5115</v>
      </c>
      <c r="BK119" s="8">
        <f>'[2]METAS FORMACIÓN X CTROS'!$X119</f>
        <v>4927</v>
      </c>
      <c r="BL119" s="560">
        <f t="shared" si="131"/>
        <v>0.9632453567937439</v>
      </c>
      <c r="BM119" s="8">
        <v>8673</v>
      </c>
      <c r="BN119" s="8">
        <f>'[2]METAS FORMACIÓN X CTROS'!$Y119</f>
        <v>8364</v>
      </c>
      <c r="BO119" s="352">
        <f t="shared" si="85"/>
        <v>0.96437218955378756</v>
      </c>
      <c r="BP119" s="8">
        <v>0</v>
      </c>
      <c r="BQ119" s="8">
        <f>'[2]METAS FORMACIÓN X CTROS'!$Z119</f>
        <v>0</v>
      </c>
      <c r="BR119" s="352" t="str">
        <f t="shared" si="86"/>
        <v>N/A</v>
      </c>
      <c r="BS119" s="8">
        <v>8804</v>
      </c>
      <c r="BT119" s="8">
        <f>'[2]METAS FORMACIÓN X CTROS'!$AA119</f>
        <v>8514</v>
      </c>
      <c r="BU119" s="352">
        <f t="shared" si="87"/>
        <v>0.96706042707860063</v>
      </c>
      <c r="BV119" s="8">
        <v>12314</v>
      </c>
      <c r="BW119" s="8">
        <f>'[2]METAS FORMACIÓN X CTROS'!$AB119</f>
        <v>11896</v>
      </c>
      <c r="BX119" s="352">
        <f t="shared" si="88"/>
        <v>0.9660548968653565</v>
      </c>
      <c r="BY119" s="8">
        <v>18880</v>
      </c>
      <c r="BZ119" s="8">
        <f>'[2]METAS FORMACIÓN X CTROS'!$AC119</f>
        <v>13040</v>
      </c>
      <c r="CA119" s="358">
        <f t="shared" si="89"/>
        <v>0.69067796610169496</v>
      </c>
      <c r="CB119" s="8">
        <v>22230</v>
      </c>
      <c r="CC119" s="8">
        <f>'[2]METAS FORMACIÓN X CTROS'!$AD119</f>
        <v>30075</v>
      </c>
      <c r="CD119" s="358">
        <f t="shared" si="90"/>
        <v>1.3529014844804319</v>
      </c>
      <c r="CE119" s="8">
        <v>5120</v>
      </c>
      <c r="CF119" s="8">
        <f>'[2]METAS FORMACIÓN X CTROS'!$AE119</f>
        <v>3520</v>
      </c>
      <c r="CG119" s="358">
        <f t="shared" si="91"/>
        <v>0.6875</v>
      </c>
      <c r="CH119" s="8">
        <v>4510</v>
      </c>
      <c r="CI119" s="8">
        <f>'[2]METAS FORMACIÓN X CTROS'!$AF119</f>
        <v>2789</v>
      </c>
      <c r="CJ119" s="352">
        <f t="shared" si="92"/>
        <v>0.61840354767184036</v>
      </c>
      <c r="CK119" s="8">
        <v>9630</v>
      </c>
      <c r="CL119" s="8">
        <f>'[2]METAS FORMACIÓN X CTROS'!$AG119</f>
        <v>6309</v>
      </c>
      <c r="CM119" s="358">
        <f t="shared" si="93"/>
        <v>0.65514018691588782</v>
      </c>
      <c r="CN119" s="8">
        <v>8931</v>
      </c>
      <c r="CO119" s="8">
        <v>10905</v>
      </c>
      <c r="CP119" s="358">
        <f t="shared" si="94"/>
        <v>1.2210278804165267</v>
      </c>
      <c r="CQ119" s="8">
        <v>450</v>
      </c>
      <c r="CR119" s="8">
        <f>'[2]METAS FORMACIÓN X CTROS'!$AI119</f>
        <v>352</v>
      </c>
      <c r="CS119" s="358">
        <f t="shared" si="95"/>
        <v>0.78222222222222226</v>
      </c>
      <c r="CT119" s="8">
        <v>60121</v>
      </c>
      <c r="CU119" s="8">
        <f>'[2]METAS FORMACIÓN X CTROS'!$AJ119</f>
        <v>60681</v>
      </c>
      <c r="CV119" s="358">
        <f t="shared" si="96"/>
        <v>1.0093145489928643</v>
      </c>
      <c r="CW119" s="8">
        <v>72435</v>
      </c>
      <c r="CX119" s="8">
        <f>'[2]METAS FORMACIÓN X CTROS'!$AK119</f>
        <v>72577</v>
      </c>
      <c r="CY119" s="358">
        <f t="shared" si="97"/>
        <v>1.0019603782701734</v>
      </c>
      <c r="CZ119" s="8">
        <v>9284</v>
      </c>
      <c r="DA119" s="8">
        <f>'[2]METAS FORMACIÓN X CTROS'!$AL119</f>
        <v>11204</v>
      </c>
      <c r="DB119" s="355">
        <f t="shared" si="98"/>
        <v>1.2068074105988797</v>
      </c>
      <c r="DC119" s="8">
        <v>489</v>
      </c>
      <c r="DD119" s="8">
        <f>'[2]METAS FORMACIÓN X CTROS'!$AM119</f>
        <v>431</v>
      </c>
      <c r="DE119" s="355">
        <f t="shared" si="99"/>
        <v>0.88139059304703471</v>
      </c>
      <c r="DF119" s="8">
        <v>25514</v>
      </c>
      <c r="DG119" s="8">
        <f>'[2]METAS FORMACIÓN X CTROS'!$AN119</f>
        <v>18008</v>
      </c>
      <c r="DH119" s="358">
        <f t="shared" si="100"/>
        <v>0.70580857568393818</v>
      </c>
      <c r="DI119" s="62">
        <v>0.9</v>
      </c>
      <c r="DJ119" s="93">
        <f>'[2]METAS FORMACIÓN X CTROS'!$AO119</f>
        <v>0.94480395888846602</v>
      </c>
      <c r="DK119" s="93">
        <f t="shared" si="101"/>
        <v>1.04978217654274</v>
      </c>
      <c r="DL119" s="62">
        <v>0.67</v>
      </c>
      <c r="DM119" s="93">
        <f>'[2]METAS FORMACIÓN X CTROS'!$AP119</f>
        <v>0.67614533965244905</v>
      </c>
      <c r="DN119" s="93">
        <f t="shared" si="102"/>
        <v>1.0091721487349985</v>
      </c>
      <c r="DO119" s="62">
        <v>0.78500000000000003</v>
      </c>
      <c r="DP119" s="93">
        <f>'[2]METAS FORMACIÓN X CTROS'!$AQ119</f>
        <v>0.92482969227155298</v>
      </c>
      <c r="DQ119" s="93">
        <f t="shared" si="103"/>
        <v>1.1781269965242713</v>
      </c>
      <c r="DR119" s="62">
        <v>0.9</v>
      </c>
      <c r="DS119" s="93">
        <f>'[2]METAS FORMACIÓN X CTROS'!$AR119</f>
        <v>0.93338527463965704</v>
      </c>
      <c r="DT119" s="93">
        <f t="shared" si="104"/>
        <v>1.037094749599619</v>
      </c>
      <c r="DU119" s="62">
        <v>0.77</v>
      </c>
      <c r="DV119" s="93">
        <f>'[2]METAS FORMACIÓN X CTROS'!$AS119</f>
        <v>0.749693251533742</v>
      </c>
      <c r="DW119" s="93">
        <f t="shared" si="105"/>
        <v>0.97362759939447008</v>
      </c>
      <c r="DX119" s="62">
        <v>0.83499999999999996</v>
      </c>
      <c r="DY119" s="93">
        <f>'[2]METAS FORMACIÓN X CTROS'!$AT119</f>
        <v>0.88911886457717304</v>
      </c>
      <c r="DZ119" s="93">
        <f t="shared" si="106"/>
        <v>1.0648130114696683</v>
      </c>
      <c r="EA119" s="62">
        <v>0.9</v>
      </c>
      <c r="EB119" s="93">
        <f>'[2]METAS FORMACIÓN X CTROS'!$AU119</f>
        <v>0.94199846860643199</v>
      </c>
      <c r="EC119" s="93">
        <f t="shared" si="107"/>
        <v>1.0466649651182578</v>
      </c>
      <c r="ED119" s="62">
        <v>0.72</v>
      </c>
      <c r="EE119" s="93">
        <f>'[2]METAS FORMACIÓN X CTROS'!$AV119</f>
        <v>0.71754143646408797</v>
      </c>
      <c r="EF119" s="93">
        <f t="shared" si="108"/>
        <v>0.99658532842234449</v>
      </c>
      <c r="EG119" s="62">
        <v>0.81</v>
      </c>
      <c r="EH119" s="93">
        <f>'[2]METAS FORMACIÓN X CTROS'!$AW119</f>
        <v>0.91467720242098205</v>
      </c>
      <c r="EI119" s="93">
        <f t="shared" si="109"/>
        <v>1.1292311140999778</v>
      </c>
      <c r="EJ119" s="62">
        <v>0.83</v>
      </c>
      <c r="EK119" s="93">
        <f>'[2]METAS FORMACIÓN X CTROS'!$AX119</f>
        <v>0.78583894290700596</v>
      </c>
      <c r="EL119" s="93">
        <f t="shared" si="110"/>
        <v>0.94679390711687472</v>
      </c>
      <c r="EM119" s="62">
        <v>0.25</v>
      </c>
      <c r="EN119" s="93">
        <f>'[2]METAS FORMACIÓN X CTROS'!$AY119</f>
        <v>0.289915458937198</v>
      </c>
      <c r="EO119" s="93">
        <f t="shared" si="111"/>
        <v>1.159661835748792</v>
      </c>
      <c r="EP119" s="62">
        <v>0.54</v>
      </c>
      <c r="EQ119" s="93">
        <f>'[2]METAS FORMACIÓN X CTROS'!$AZ119</f>
        <v>0.65050015655641802</v>
      </c>
      <c r="ER119" s="93">
        <f t="shared" si="112"/>
        <v>1.2046299195489221</v>
      </c>
      <c r="ES119" s="62">
        <v>0.86499999999999999</v>
      </c>
      <c r="ET119" s="93">
        <f>'[2]METAS FORMACIÓN X CTROS'!$BA119</f>
        <v>0.81573787315142299</v>
      </c>
      <c r="EU119" s="93">
        <f t="shared" si="113"/>
        <v>0.94304956433690523</v>
      </c>
      <c r="EV119" s="62">
        <v>0.48499999999999999</v>
      </c>
      <c r="EW119" s="93">
        <f>'[2]METAS FORMACIÓN X CTROS'!$BB119</f>
        <v>0.32430031097290102</v>
      </c>
      <c r="EX119" s="93">
        <f t="shared" si="114"/>
        <v>0.66866043499567218</v>
      </c>
      <c r="EY119" s="62">
        <v>0.67500000000000004</v>
      </c>
      <c r="EZ119" s="93">
        <f>'[2]METAS FORMACIÓN X CTROS'!$BC119</f>
        <v>0.69380106645355999</v>
      </c>
      <c r="FA119" s="93">
        <f t="shared" si="115"/>
        <v>1.0278534317830517</v>
      </c>
      <c r="FB119" s="62">
        <v>0.76</v>
      </c>
      <c r="FC119" s="93">
        <f>'[2]METAS FORMACIÓN X CTROS'!$BD119</f>
        <v>0.60451774829688099</v>
      </c>
      <c r="FD119" s="93">
        <f t="shared" si="116"/>
        <v>0.79541808986431706</v>
      </c>
      <c r="FE119" s="62">
        <v>0.27</v>
      </c>
      <c r="FF119" s="93">
        <f>'[2]METAS FORMACIÓN X CTROS'!$BE119</f>
        <v>0.32301136363636401</v>
      </c>
      <c r="FG119" s="93">
        <f t="shared" si="117"/>
        <v>1.1963383838383852</v>
      </c>
      <c r="FH119" s="62">
        <v>0.51500000000000001</v>
      </c>
      <c r="FI119" s="93">
        <f>'[2]METAS FORMACIÓN X CTROS'!$BF119</f>
        <v>0.44745601521635803</v>
      </c>
      <c r="FJ119" s="93">
        <f t="shared" si="118"/>
        <v>0.86884663148807384</v>
      </c>
      <c r="FK119" s="54">
        <v>0.9</v>
      </c>
      <c r="FL119" s="93">
        <f>'[2]METAS FORMACIÓN X CTROS'!$BG119</f>
        <v>0.82256337022491999</v>
      </c>
      <c r="FM119" s="93">
        <f t="shared" si="119"/>
        <v>0.91395930024991112</v>
      </c>
      <c r="FN119" s="54">
        <v>0.61009999999999998</v>
      </c>
      <c r="FO119" s="93">
        <f>'[2]METAS FORMACIÓN X CTROS'!$BH119</f>
        <v>0.93271461716937398</v>
      </c>
      <c r="FP119" s="93">
        <f t="shared" si="120"/>
        <v>1.5287897347473758</v>
      </c>
      <c r="FQ119" s="63">
        <v>3548</v>
      </c>
      <c r="FR119" s="8">
        <f>'[2]METAS FORMACIÓN X CTROS'!$BI119</f>
        <v>1313</v>
      </c>
      <c r="FS119" s="54">
        <f t="shared" si="121"/>
        <v>0.37006764374295376</v>
      </c>
      <c r="FT119" s="63">
        <v>700</v>
      </c>
      <c r="FU119" s="8">
        <f>'[2]METAS FORMACIÓN X CTROS'!$BJ119</f>
        <v>452</v>
      </c>
      <c r="FV119" s="54">
        <f t="shared" si="122"/>
        <v>0.64571428571428569</v>
      </c>
      <c r="FW119" s="63">
        <v>4248</v>
      </c>
      <c r="FX119" s="8">
        <f>'[2]METAS FORMACIÓN X CTROS'!$BK119</f>
        <v>1765</v>
      </c>
      <c r="FY119" s="54">
        <f t="shared" si="123"/>
        <v>0.41548964218455742</v>
      </c>
      <c r="FZ119" s="63">
        <v>27981</v>
      </c>
      <c r="GA119" s="8">
        <f>'[2]METAS FORMACIÓN X CTROS'!$BL119</f>
        <v>29805</v>
      </c>
      <c r="GB119" s="54">
        <f t="shared" si="124"/>
        <v>1.0651870912404846</v>
      </c>
      <c r="GC119" s="63">
        <v>32229</v>
      </c>
      <c r="GD119" s="8">
        <f>'[2]METAS FORMACIÓN X CTROS'!$BM119</f>
        <v>31570</v>
      </c>
      <c r="GE119" s="54">
        <f t="shared" si="125"/>
        <v>0.97955257687176145</v>
      </c>
      <c r="GF119" s="63">
        <v>1949</v>
      </c>
      <c r="GG119" s="8">
        <f>'[2]METAS FORMACIÓN X CTROS'!$BN119</f>
        <v>529</v>
      </c>
      <c r="GH119" s="300">
        <f t="shared" si="126"/>
        <v>0.27142124166239096</v>
      </c>
      <c r="GI119" s="8">
        <v>7170</v>
      </c>
      <c r="GJ119" s="8">
        <f>'[2]METAS FORMACIÓN X CTROS'!$BO119</f>
        <v>5111</v>
      </c>
      <c r="GK119" s="93">
        <f t="shared" si="127"/>
        <v>0.71283124128312414</v>
      </c>
      <c r="GL119" s="8">
        <v>275</v>
      </c>
      <c r="GM119" s="8">
        <f>'[2]METAS FORMACIÓN X CTROS'!$BP119</f>
        <v>202</v>
      </c>
      <c r="GN119" s="93">
        <f t="shared" si="128"/>
        <v>0.7345454545454545</v>
      </c>
    </row>
    <row r="120" spans="1:196" s="1" customFormat="1" ht="15" customHeight="1" x14ac:dyDescent="0.6">
      <c r="A120" s="16">
        <v>81</v>
      </c>
      <c r="B120" s="17" t="s">
        <v>546</v>
      </c>
      <c r="C120" s="18">
        <v>9530</v>
      </c>
      <c r="D120" s="17" t="s">
        <v>681</v>
      </c>
      <c r="E120" s="8">
        <f>VLOOKUP(C120,'[3]METAS FORMACIÓN X CTROS'!$C$11:$E$128,3,0)</f>
        <v>745</v>
      </c>
      <c r="F120" s="8">
        <f>'[2]METAS FORMACIÓN X CTROS'!$E120</f>
        <v>783</v>
      </c>
      <c r="G120" s="352">
        <f t="shared" si="129"/>
        <v>1.0510067114093959</v>
      </c>
      <c r="H120" s="8">
        <f>VLOOKUP(C120,'[3]METAS FORMACIÓN X CTROS'!$C$11:$F$128,4,0)</f>
        <v>0</v>
      </c>
      <c r="I120" s="8">
        <f>'[2]METAS FORMACIÓN X CTROS'!$F120</f>
        <v>0</v>
      </c>
      <c r="J120" s="352" t="str">
        <f t="shared" si="68"/>
        <v>N/A</v>
      </c>
      <c r="K120" s="8">
        <f>VLOOKUP(C120,'[3]METAS FORMACIÓN X CTROS'!$C$11:$G$128,5,0)</f>
        <v>0</v>
      </c>
      <c r="L120" s="8">
        <f>'[2]METAS FORMACIÓN X CTROS'!$G120</f>
        <v>0</v>
      </c>
      <c r="M120" s="352" t="str">
        <f t="shared" si="69"/>
        <v>N/A</v>
      </c>
      <c r="N120" s="8">
        <v>37</v>
      </c>
      <c r="O120" s="8">
        <f>'[2]METAS FORMACIÓN X CTROS'!$H120</f>
        <v>39</v>
      </c>
      <c r="P120" s="355">
        <f t="shared" si="70"/>
        <v>1.0540540540540539</v>
      </c>
      <c r="Q120" s="8">
        <v>0</v>
      </c>
      <c r="R120" s="8">
        <f>'[2]METAS FORMACIÓN X CTROS'!$I120</f>
        <v>0</v>
      </c>
      <c r="S120" s="355" t="str">
        <f t="shared" si="71"/>
        <v>N/A</v>
      </c>
      <c r="T120" s="8">
        <v>782</v>
      </c>
      <c r="U120" s="8">
        <f>'[2]METAS FORMACIÓN X CTROS'!$J120</f>
        <v>822</v>
      </c>
      <c r="V120" s="352">
        <f t="shared" si="130"/>
        <v>1.051150895140665</v>
      </c>
      <c r="W120" s="8">
        <v>782</v>
      </c>
      <c r="X120" s="8">
        <f>'[2]METAS FORMACIÓN X CTROS'!$K120</f>
        <v>822</v>
      </c>
      <c r="Y120" s="352">
        <f t="shared" si="72"/>
        <v>1.051150895140665</v>
      </c>
      <c r="Z120" s="8">
        <v>75</v>
      </c>
      <c r="AA120" s="8">
        <f>'[2]METAS FORMACIÓN X CTROS'!$L120</f>
        <v>66</v>
      </c>
      <c r="AB120" s="352">
        <f t="shared" si="73"/>
        <v>0.88</v>
      </c>
      <c r="AC120" s="8">
        <v>40</v>
      </c>
      <c r="AD120" s="8">
        <f>'[2]METAS FORMACIÓN X CTROS'!$M120</f>
        <v>44</v>
      </c>
      <c r="AE120" s="355">
        <f t="shared" si="74"/>
        <v>1.1000000000000001</v>
      </c>
      <c r="AF120" s="8">
        <v>0</v>
      </c>
      <c r="AG120" s="8">
        <f>'[2]METAS FORMACIÓN X CTROS'!$N120</f>
        <v>0</v>
      </c>
      <c r="AH120" s="355" t="str">
        <f t="shared" si="75"/>
        <v>N/A</v>
      </c>
      <c r="AI120" s="8">
        <v>115</v>
      </c>
      <c r="AJ120" s="8">
        <f>'[2]METAS FORMACIÓN X CTROS'!$O120</f>
        <v>110</v>
      </c>
      <c r="AK120" s="352">
        <f t="shared" si="76"/>
        <v>0.95652173913043481</v>
      </c>
      <c r="AL120" s="8">
        <v>80</v>
      </c>
      <c r="AM120" s="8">
        <f>'[2]METAS FORMACIÓN X CTROS'!$P120</f>
        <v>30</v>
      </c>
      <c r="AN120" s="352">
        <f t="shared" si="77"/>
        <v>0.375</v>
      </c>
      <c r="AO120" s="8">
        <v>15</v>
      </c>
      <c r="AP120" s="8">
        <f>'[2]METAS FORMACIÓN X CTROS'!$Q120</f>
        <v>15</v>
      </c>
      <c r="AQ120" s="355">
        <f t="shared" si="78"/>
        <v>1</v>
      </c>
      <c r="AR120" s="8">
        <v>0</v>
      </c>
      <c r="AS120" s="8">
        <f>'[2]METAS FORMACIÓN X CTROS'!$R120</f>
        <v>0</v>
      </c>
      <c r="AT120" s="355" t="str">
        <f t="shared" si="79"/>
        <v>N/A</v>
      </c>
      <c r="AU120" s="8">
        <v>95</v>
      </c>
      <c r="AV120" s="8">
        <f>'[2]METAS FORMACIÓN X CTROS'!$S120</f>
        <v>45</v>
      </c>
      <c r="AW120" s="352">
        <f t="shared" si="80"/>
        <v>0.47368421052631576</v>
      </c>
      <c r="AX120" s="8">
        <v>1836</v>
      </c>
      <c r="AY120" s="8">
        <f>'[2]METAS FORMACIÓN X CTROS'!$T120</f>
        <v>1774</v>
      </c>
      <c r="AZ120" s="352">
        <f t="shared" si="81"/>
        <v>0.96623093681917216</v>
      </c>
      <c r="BA120" s="8">
        <v>0</v>
      </c>
      <c r="BB120" s="8">
        <f>'[2]METAS FORMACIÓN X CTROS'!$U120</f>
        <v>0</v>
      </c>
      <c r="BC120" s="352" t="str">
        <f t="shared" si="82"/>
        <v>N/A</v>
      </c>
      <c r="BD120" s="8">
        <v>389</v>
      </c>
      <c r="BE120" s="8">
        <f>'[2]METAS FORMACIÓN X CTROS'!$V120</f>
        <v>367</v>
      </c>
      <c r="BF120" s="355">
        <f t="shared" si="83"/>
        <v>0.94344473007712082</v>
      </c>
      <c r="BG120" s="8">
        <v>0</v>
      </c>
      <c r="BH120" s="8">
        <f>'[2]METAS FORMACIÓN X CTROS'!$W120</f>
        <v>0</v>
      </c>
      <c r="BI120" s="355" t="str">
        <f t="shared" si="84"/>
        <v>N/A</v>
      </c>
      <c r="BJ120" s="8">
        <v>3041</v>
      </c>
      <c r="BK120" s="8">
        <f>'[2]METAS FORMACIÓN X CTROS'!$X120</f>
        <v>3540</v>
      </c>
      <c r="BL120" s="560">
        <f t="shared" si="131"/>
        <v>1.1640907596185466</v>
      </c>
      <c r="BM120" s="8">
        <v>5266</v>
      </c>
      <c r="BN120" s="8">
        <f>'[2]METAS FORMACIÓN X CTROS'!$Y120</f>
        <v>5681</v>
      </c>
      <c r="BO120" s="352">
        <f t="shared" si="85"/>
        <v>1.0788074439802506</v>
      </c>
      <c r="BP120" s="8">
        <v>0</v>
      </c>
      <c r="BQ120" s="8">
        <f>'[2]METAS FORMACIÓN X CTROS'!$Z120</f>
        <v>0</v>
      </c>
      <c r="BR120" s="352" t="str">
        <f t="shared" si="86"/>
        <v>N/A</v>
      </c>
      <c r="BS120" s="8">
        <v>5476</v>
      </c>
      <c r="BT120" s="8">
        <f>'[2]METAS FORMACIÓN X CTROS'!$AA120</f>
        <v>5836</v>
      </c>
      <c r="BU120" s="352">
        <f t="shared" si="87"/>
        <v>1.0657414170927684</v>
      </c>
      <c r="BV120" s="8">
        <v>6258</v>
      </c>
      <c r="BW120" s="8">
        <f>'[2]METAS FORMACIÓN X CTROS'!$AB120</f>
        <v>6658</v>
      </c>
      <c r="BX120" s="352">
        <f t="shared" si="88"/>
        <v>1.0639181847235539</v>
      </c>
      <c r="BY120" s="8">
        <v>6400</v>
      </c>
      <c r="BZ120" s="8">
        <f>'[2]METAS FORMACIÓN X CTROS'!$AC120</f>
        <v>2560</v>
      </c>
      <c r="CA120" s="358">
        <f t="shared" si="89"/>
        <v>0.4</v>
      </c>
      <c r="CB120" s="8">
        <v>9525</v>
      </c>
      <c r="CC120" s="8">
        <f>'[2]METAS FORMACIÓN X CTROS'!$AD120</f>
        <v>13332</v>
      </c>
      <c r="CD120" s="358">
        <f t="shared" si="90"/>
        <v>1.3996850393700788</v>
      </c>
      <c r="CE120" s="8">
        <v>3840</v>
      </c>
      <c r="CF120" s="8">
        <f>'[2]METAS FORMACIÓN X CTROS'!$AE120</f>
        <v>3040</v>
      </c>
      <c r="CG120" s="358">
        <f t="shared" si="91"/>
        <v>0.79166666666666663</v>
      </c>
      <c r="CH120" s="8">
        <v>650</v>
      </c>
      <c r="CI120" s="8">
        <f>'[2]METAS FORMACIÓN X CTROS'!$AF120</f>
        <v>1043</v>
      </c>
      <c r="CJ120" s="352">
        <f t="shared" si="92"/>
        <v>1.6046153846153846</v>
      </c>
      <c r="CK120" s="8">
        <v>4490</v>
      </c>
      <c r="CL120" s="8">
        <f>'[2]METAS FORMACIÓN X CTROS'!$AG120</f>
        <v>4083</v>
      </c>
      <c r="CM120" s="358">
        <f t="shared" si="93"/>
        <v>0.90935412026726059</v>
      </c>
      <c r="CN120" s="8">
        <v>4846</v>
      </c>
      <c r="CO120" s="8">
        <v>4929</v>
      </c>
      <c r="CP120" s="358">
        <f t="shared" si="94"/>
        <v>1.0171275278580272</v>
      </c>
      <c r="CQ120" s="8">
        <v>330</v>
      </c>
      <c r="CR120" s="8">
        <f>'[2]METAS FORMACIÓN X CTROS'!$AI120</f>
        <v>568</v>
      </c>
      <c r="CS120" s="358">
        <f t="shared" si="95"/>
        <v>1.7212121212121212</v>
      </c>
      <c r="CT120" s="8">
        <v>25591</v>
      </c>
      <c r="CU120" s="8">
        <f>'[2]METAS FORMACIÓN X CTROS'!$AJ120</f>
        <v>25472</v>
      </c>
      <c r="CV120" s="358">
        <f t="shared" si="96"/>
        <v>0.99534992770896014</v>
      </c>
      <c r="CW120" s="8">
        <v>31849</v>
      </c>
      <c r="CX120" s="8">
        <f>'[2]METAS FORMACIÓN X CTROS'!$AK120</f>
        <v>32130</v>
      </c>
      <c r="CY120" s="358">
        <f t="shared" si="97"/>
        <v>1.0088228829790575</v>
      </c>
      <c r="CZ120" s="8">
        <v>5327</v>
      </c>
      <c r="DA120" s="8">
        <f>'[2]METAS FORMACIÓN X CTROS'!$AL120</f>
        <v>5394</v>
      </c>
      <c r="DB120" s="355">
        <f t="shared" si="98"/>
        <v>1.0125774357048996</v>
      </c>
      <c r="DC120" s="8">
        <v>330</v>
      </c>
      <c r="DD120" s="8">
        <f>'[2]METAS FORMACIÓN X CTROS'!$AM120</f>
        <v>568</v>
      </c>
      <c r="DE120" s="355">
        <f t="shared" si="99"/>
        <v>1.7212121212121212</v>
      </c>
      <c r="DF120" s="8">
        <v>10240</v>
      </c>
      <c r="DG120" s="8">
        <f>'[2]METAS FORMACIÓN X CTROS'!$AN120</f>
        <v>5600</v>
      </c>
      <c r="DH120" s="358">
        <f t="shared" si="100"/>
        <v>0.546875</v>
      </c>
      <c r="DI120" s="62">
        <v>0.87</v>
      </c>
      <c r="DJ120" s="93">
        <f>'[2]METAS FORMACIÓN X CTROS'!$AO120</f>
        <v>0.92734749828649798</v>
      </c>
      <c r="DK120" s="93">
        <f t="shared" si="101"/>
        <v>1.0659166646971241</v>
      </c>
      <c r="DL120" s="62" t="s">
        <v>527</v>
      </c>
      <c r="DM120" s="93">
        <f>'[2]METAS FORMACIÓN X CTROS'!$AP120</f>
        <v>0</v>
      </c>
      <c r="DN120" s="93" t="str">
        <f t="shared" si="102"/>
        <v>N/A</v>
      </c>
      <c r="DO120" s="62">
        <v>0.87</v>
      </c>
      <c r="DP120" s="93">
        <f>'[2]METAS FORMACIÓN X CTROS'!$AQ120</f>
        <v>0.92734749828649798</v>
      </c>
      <c r="DQ120" s="93">
        <f t="shared" si="103"/>
        <v>1.0659166646971241</v>
      </c>
      <c r="DR120" s="62">
        <v>0.91</v>
      </c>
      <c r="DS120" s="93">
        <f>'[2]METAS FORMACIÓN X CTROS'!$AR120</f>
        <v>0.96593673965936699</v>
      </c>
      <c r="DT120" s="93">
        <f t="shared" si="104"/>
        <v>1.0614689446806231</v>
      </c>
      <c r="DU120" s="62" t="s">
        <v>527</v>
      </c>
      <c r="DV120" s="93">
        <f>'[2]METAS FORMACIÓN X CTROS'!$AS120</f>
        <v>0</v>
      </c>
      <c r="DW120" s="93" t="str">
        <f t="shared" si="105"/>
        <v>N/A</v>
      </c>
      <c r="DX120" s="62">
        <v>0.91</v>
      </c>
      <c r="DY120" s="93">
        <f>'[2]METAS FORMACIÓN X CTROS'!$AT120</f>
        <v>0.96593673965936699</v>
      </c>
      <c r="DZ120" s="93">
        <f t="shared" si="106"/>
        <v>1.0614689446806231</v>
      </c>
      <c r="EA120" s="62">
        <v>0.89</v>
      </c>
      <c r="EB120" s="93">
        <f>'[2]METAS FORMACIÓN X CTROS'!$AU120</f>
        <v>0.93211174526884899</v>
      </c>
      <c r="EC120" s="93">
        <f t="shared" si="107"/>
        <v>1.0473165677178078</v>
      </c>
      <c r="ED120" s="62" t="s">
        <v>527</v>
      </c>
      <c r="EE120" s="93">
        <f>'[2]METAS FORMACIÓN X CTROS'!$AV120</f>
        <v>0</v>
      </c>
      <c r="EF120" s="93" t="str">
        <f t="shared" si="108"/>
        <v>N/A</v>
      </c>
      <c r="EG120" s="62">
        <v>0.89</v>
      </c>
      <c r="EH120" s="93">
        <f>'[2]METAS FORMACIÓN X CTROS'!$AW120</f>
        <v>0.93211174526884899</v>
      </c>
      <c r="EI120" s="93">
        <f t="shared" si="109"/>
        <v>1.0473165677178078</v>
      </c>
      <c r="EJ120" s="62">
        <v>0.91</v>
      </c>
      <c r="EK120" s="93">
        <f>'[2]METAS FORMACIÓN X CTROS'!$AX120</f>
        <v>0.87303743961352698</v>
      </c>
      <c r="EL120" s="93">
        <f t="shared" si="110"/>
        <v>0.9593818017731065</v>
      </c>
      <c r="EM120" s="62">
        <v>0.26</v>
      </c>
      <c r="EN120" s="93">
        <f>'[2]METAS FORMACIÓN X CTROS'!$AY120</f>
        <v>0.27303571428571399</v>
      </c>
      <c r="EO120" s="93">
        <f t="shared" si="111"/>
        <v>1.0501373626373616</v>
      </c>
      <c r="EP120" s="62">
        <v>0.58499999999999996</v>
      </c>
      <c r="EQ120" s="93">
        <f>'[2]METAS FORMACIÓN X CTROS'!$AZ120</f>
        <v>0.74112751256281395</v>
      </c>
      <c r="ER120" s="93">
        <f t="shared" si="112"/>
        <v>1.266884636859511</v>
      </c>
      <c r="ES120" s="62">
        <v>0.9</v>
      </c>
      <c r="ET120" s="93">
        <f>'[2]METAS FORMACIÓN X CTROS'!$BA120</f>
        <v>0.887862796833773</v>
      </c>
      <c r="EU120" s="93">
        <f t="shared" si="113"/>
        <v>0.9865142187041922</v>
      </c>
      <c r="EV120" s="62">
        <v>0.26</v>
      </c>
      <c r="EW120" s="93">
        <f>'[2]METAS FORMACIÓN X CTROS'!$BB120</f>
        <v>0.27303571428571399</v>
      </c>
      <c r="EX120" s="93">
        <f t="shared" si="114"/>
        <v>1.0501373626373616</v>
      </c>
      <c r="EY120" s="62">
        <v>0.58000000000000007</v>
      </c>
      <c r="EZ120" s="93">
        <f>'[2]METAS FORMACIÓN X CTROS'!$BC120</f>
        <v>0.78070339246809795</v>
      </c>
      <c r="FA120" s="93">
        <f t="shared" si="115"/>
        <v>1.3460403318415479</v>
      </c>
      <c r="FB120" s="62">
        <v>0.96</v>
      </c>
      <c r="FC120" s="93">
        <f>'[2]METAS FORMACIÓN X CTROS'!$BD120</f>
        <v>0.90604026845637597</v>
      </c>
      <c r="FD120" s="93">
        <f t="shared" si="116"/>
        <v>0.94379194630872498</v>
      </c>
      <c r="FE120" s="62">
        <v>0.28999999999999998</v>
      </c>
      <c r="FF120" s="93">
        <f>'[2]METAS FORMACIÓN X CTROS'!$BE120</f>
        <v>0.27171052631578901</v>
      </c>
      <c r="FG120" s="93">
        <f t="shared" si="117"/>
        <v>0.93693284936478982</v>
      </c>
      <c r="FH120" s="62">
        <v>0.625</v>
      </c>
      <c r="FI120" s="93">
        <f>'[2]METAS FORMACIÓN X CTROS'!$BF120</f>
        <v>0.43374969385255902</v>
      </c>
      <c r="FJ120" s="93">
        <f t="shared" si="118"/>
        <v>0.69399951016409445</v>
      </c>
      <c r="FK120" s="54">
        <v>0.9</v>
      </c>
      <c r="FL120" s="93">
        <f>'[2]METAS FORMACIÓN X CTROS'!$BG120</f>
        <v>0.92806822395253996</v>
      </c>
      <c r="FM120" s="93">
        <f t="shared" si="119"/>
        <v>1.0311869155028222</v>
      </c>
      <c r="FN120" s="54">
        <v>0.61009999999999998</v>
      </c>
      <c r="FO120" s="93">
        <f>'[2]METAS FORMACIÓN X CTROS'!$BH120</f>
        <v>0.85035211267605604</v>
      </c>
      <c r="FP120" s="93">
        <f t="shared" si="120"/>
        <v>1.3937913664580497</v>
      </c>
      <c r="FQ120" s="63">
        <v>2294</v>
      </c>
      <c r="FR120" s="8">
        <f>'[2]METAS FORMACIÓN X CTROS'!$BI120</f>
        <v>1599</v>
      </c>
      <c r="FS120" s="54">
        <f t="shared" si="121"/>
        <v>0.69703574542284219</v>
      </c>
      <c r="FT120" s="63">
        <v>175</v>
      </c>
      <c r="FU120" s="8">
        <f>'[2]METAS FORMACIÓN X CTROS'!$BJ120</f>
        <v>118</v>
      </c>
      <c r="FV120" s="54">
        <f t="shared" si="122"/>
        <v>0.67428571428571427</v>
      </c>
      <c r="FW120" s="63">
        <v>2469</v>
      </c>
      <c r="FX120" s="8">
        <f>'[2]METAS FORMACIÓN X CTROS'!$BK120</f>
        <v>1717</v>
      </c>
      <c r="FY120" s="54">
        <f t="shared" si="123"/>
        <v>0.69542324827865531</v>
      </c>
      <c r="FZ120" s="63">
        <v>12070</v>
      </c>
      <c r="GA120" s="8">
        <f>'[2]METAS FORMACIÓN X CTROS'!$BL120</f>
        <v>18834</v>
      </c>
      <c r="GB120" s="54">
        <f t="shared" si="124"/>
        <v>1.5603976801988402</v>
      </c>
      <c r="GC120" s="63">
        <v>14539</v>
      </c>
      <c r="GD120" s="8">
        <f>'[2]METAS FORMACIÓN X CTROS'!$BM120</f>
        <v>20551</v>
      </c>
      <c r="GE120" s="54">
        <f t="shared" si="125"/>
        <v>1.4135084943943874</v>
      </c>
      <c r="GF120" s="63">
        <v>1277</v>
      </c>
      <c r="GG120" s="8">
        <f>'[2]METAS FORMACIÓN X CTROS'!$BN120</f>
        <v>1257</v>
      </c>
      <c r="GH120" s="300">
        <f t="shared" si="126"/>
        <v>0.98433829287392327</v>
      </c>
      <c r="GI120" s="8">
        <v>4022</v>
      </c>
      <c r="GJ120" s="8">
        <f>'[2]METAS FORMACIÓN X CTROS'!$BO120</f>
        <v>4154</v>
      </c>
      <c r="GK120" s="93">
        <f t="shared" si="127"/>
        <v>1.0328194927896568</v>
      </c>
      <c r="GL120" s="8">
        <v>183</v>
      </c>
      <c r="GM120" s="8">
        <f>'[2]METAS FORMACIÓN X CTROS'!$BP120</f>
        <v>419</v>
      </c>
      <c r="GN120" s="93">
        <f t="shared" si="128"/>
        <v>2.2896174863387979</v>
      </c>
    </row>
    <row r="121" spans="1:196" s="1" customFormat="1" ht="15" customHeight="1" x14ac:dyDescent="0.6">
      <c r="A121" s="16">
        <v>85</v>
      </c>
      <c r="B121" s="17" t="s">
        <v>547</v>
      </c>
      <c r="C121" s="18">
        <v>9519</v>
      </c>
      <c r="D121" s="17" t="s">
        <v>682</v>
      </c>
      <c r="E121" s="8">
        <f>VLOOKUP(C121,'[3]METAS FORMACIÓN X CTROS'!$C$11:$E$128,3,0)</f>
        <v>1856</v>
      </c>
      <c r="F121" s="8">
        <f>'[2]METAS FORMACIÓN X CTROS'!$E121</f>
        <v>1864</v>
      </c>
      <c r="G121" s="352">
        <f t="shared" si="129"/>
        <v>1.0043103448275863</v>
      </c>
      <c r="H121" s="8">
        <f>VLOOKUP(C121,'[3]METAS FORMACIÓN X CTROS'!$C$11:$F$128,4,0)</f>
        <v>791</v>
      </c>
      <c r="I121" s="8">
        <f>'[2]METAS FORMACIÓN X CTROS'!$F121</f>
        <v>881</v>
      </c>
      <c r="J121" s="352">
        <f t="shared" si="68"/>
        <v>1.1137800252844501</v>
      </c>
      <c r="K121" s="8">
        <f>VLOOKUP(C121,'[3]METAS FORMACIÓN X CTROS'!$C$11:$G$128,5,0)</f>
        <v>69</v>
      </c>
      <c r="L121" s="8">
        <f>'[2]METAS FORMACIÓN X CTROS'!$G121</f>
        <v>42</v>
      </c>
      <c r="M121" s="352">
        <f t="shared" si="69"/>
        <v>0.60869565217391308</v>
      </c>
      <c r="N121" s="8">
        <v>14</v>
      </c>
      <c r="O121" s="8">
        <f>'[2]METAS FORMACIÓN X CTROS'!$H121</f>
        <v>14</v>
      </c>
      <c r="P121" s="355">
        <f t="shared" si="70"/>
        <v>1</v>
      </c>
      <c r="Q121" s="8">
        <v>0</v>
      </c>
      <c r="R121" s="8">
        <f>'[2]METAS FORMACIÓN X CTROS'!$I121</f>
        <v>0</v>
      </c>
      <c r="S121" s="355" t="str">
        <f t="shared" si="71"/>
        <v>N/A</v>
      </c>
      <c r="T121" s="8">
        <v>2730</v>
      </c>
      <c r="U121" s="8">
        <f>'[2]METAS FORMACIÓN X CTROS'!$J121</f>
        <v>2801</v>
      </c>
      <c r="V121" s="352">
        <f t="shared" si="130"/>
        <v>1.0260073260073259</v>
      </c>
      <c r="W121" s="8">
        <v>2730</v>
      </c>
      <c r="X121" s="8">
        <f>'[2]METAS FORMACIÓN X CTROS'!$K121</f>
        <v>2801</v>
      </c>
      <c r="Y121" s="352">
        <f t="shared" si="72"/>
        <v>1.0260073260073259</v>
      </c>
      <c r="Z121" s="8">
        <v>105</v>
      </c>
      <c r="AA121" s="8">
        <f>'[2]METAS FORMACIÓN X CTROS'!$L121</f>
        <v>108</v>
      </c>
      <c r="AB121" s="352">
        <f t="shared" si="73"/>
        <v>1.0285714285714285</v>
      </c>
      <c r="AC121" s="8">
        <v>15</v>
      </c>
      <c r="AD121" s="8">
        <f>'[2]METAS FORMACIÓN X CTROS'!$M121</f>
        <v>59</v>
      </c>
      <c r="AE121" s="355">
        <f t="shared" si="74"/>
        <v>3.9333333333333331</v>
      </c>
      <c r="AF121" s="8">
        <v>0</v>
      </c>
      <c r="AG121" s="8">
        <f>'[2]METAS FORMACIÓN X CTROS'!$N121</f>
        <v>0</v>
      </c>
      <c r="AH121" s="355" t="str">
        <f t="shared" si="75"/>
        <v>N/A</v>
      </c>
      <c r="AI121" s="8">
        <v>120</v>
      </c>
      <c r="AJ121" s="8">
        <f>'[2]METAS FORMACIÓN X CTROS'!$O121</f>
        <v>167</v>
      </c>
      <c r="AK121" s="352">
        <f t="shared" si="76"/>
        <v>1.3916666666666666</v>
      </c>
      <c r="AL121" s="8">
        <v>66</v>
      </c>
      <c r="AM121" s="8">
        <f>'[2]METAS FORMACIÓN X CTROS'!$P121</f>
        <v>168</v>
      </c>
      <c r="AN121" s="352">
        <f t="shared" si="77"/>
        <v>2.5454545454545454</v>
      </c>
      <c r="AO121" s="8">
        <v>65</v>
      </c>
      <c r="AP121" s="8">
        <f>'[2]METAS FORMACIÓN X CTROS'!$Q121</f>
        <v>94</v>
      </c>
      <c r="AQ121" s="355">
        <f t="shared" si="78"/>
        <v>1.4461538461538461</v>
      </c>
      <c r="AR121" s="8">
        <v>0</v>
      </c>
      <c r="AS121" s="8">
        <f>'[2]METAS FORMACIÓN X CTROS'!$R121</f>
        <v>0</v>
      </c>
      <c r="AT121" s="355" t="str">
        <f t="shared" si="79"/>
        <v>N/A</v>
      </c>
      <c r="AU121" s="8">
        <v>131</v>
      </c>
      <c r="AV121" s="8">
        <f>'[2]METAS FORMACIÓN X CTROS'!$S121</f>
        <v>262</v>
      </c>
      <c r="AW121" s="352">
        <f t="shared" si="80"/>
        <v>2</v>
      </c>
      <c r="AX121" s="8">
        <v>3217</v>
      </c>
      <c r="AY121" s="8">
        <f>'[2]METAS FORMACIÓN X CTROS'!$T121</f>
        <v>3160</v>
      </c>
      <c r="AZ121" s="352">
        <f t="shared" si="81"/>
        <v>0.98228162884675163</v>
      </c>
      <c r="BA121" s="8">
        <v>425</v>
      </c>
      <c r="BB121" s="8">
        <f>'[2]METAS FORMACIÓN X CTROS'!$U121</f>
        <v>428</v>
      </c>
      <c r="BC121" s="352">
        <f t="shared" si="82"/>
        <v>1.0070588235294118</v>
      </c>
      <c r="BD121" s="8">
        <v>425</v>
      </c>
      <c r="BE121" s="8">
        <f>'[2]METAS FORMACIÓN X CTROS'!$V121</f>
        <v>438</v>
      </c>
      <c r="BF121" s="355">
        <f t="shared" si="83"/>
        <v>1.0305882352941176</v>
      </c>
      <c r="BG121" s="8">
        <v>64</v>
      </c>
      <c r="BH121" s="8">
        <f>'[2]METAS FORMACIÓN X CTROS'!$W121</f>
        <v>78</v>
      </c>
      <c r="BI121" s="355">
        <f t="shared" si="84"/>
        <v>1.21875</v>
      </c>
      <c r="BJ121" s="8">
        <v>7374</v>
      </c>
      <c r="BK121" s="8">
        <f>'[2]METAS FORMACIÓN X CTROS'!$X121</f>
        <v>7674</v>
      </c>
      <c r="BL121" s="560">
        <f t="shared" si="131"/>
        <v>1.0406834825061024</v>
      </c>
      <c r="BM121" s="8">
        <v>11505</v>
      </c>
      <c r="BN121" s="8">
        <f>'[2]METAS FORMACIÓN X CTROS'!$Y121</f>
        <v>11778</v>
      </c>
      <c r="BO121" s="352">
        <f t="shared" si="85"/>
        <v>1.0237288135593221</v>
      </c>
      <c r="BP121" s="8">
        <v>0</v>
      </c>
      <c r="BQ121" s="8">
        <f>'[2]METAS FORMACIÓN X CTROS'!$Z121</f>
        <v>0</v>
      </c>
      <c r="BR121" s="352" t="str">
        <f t="shared" si="86"/>
        <v>N/A</v>
      </c>
      <c r="BS121" s="8">
        <v>11756</v>
      </c>
      <c r="BT121" s="8">
        <f>'[2]METAS FORMACIÓN X CTROS'!$AA121</f>
        <v>12207</v>
      </c>
      <c r="BU121" s="352">
        <f t="shared" si="87"/>
        <v>1.0383633889077917</v>
      </c>
      <c r="BV121" s="8">
        <v>14486</v>
      </c>
      <c r="BW121" s="8">
        <f>'[2]METAS FORMACIÓN X CTROS'!$AB121</f>
        <v>15008</v>
      </c>
      <c r="BX121" s="352">
        <f t="shared" si="88"/>
        <v>1.0360347922131714</v>
      </c>
      <c r="BY121" s="8">
        <v>7520</v>
      </c>
      <c r="BZ121" s="8">
        <f>'[2]METAS FORMACIÓN X CTROS'!$AC121</f>
        <v>5120</v>
      </c>
      <c r="CA121" s="358">
        <f t="shared" si="89"/>
        <v>0.68085106382978722</v>
      </c>
      <c r="CB121" s="8">
        <v>20750</v>
      </c>
      <c r="CC121" s="8">
        <f>'[2]METAS FORMACIÓN X CTROS'!$AD121</f>
        <v>24878</v>
      </c>
      <c r="CD121" s="358">
        <f t="shared" si="90"/>
        <v>1.1989397590361446</v>
      </c>
      <c r="CE121" s="8">
        <v>2560</v>
      </c>
      <c r="CF121" s="8">
        <f>'[2]METAS FORMACIÓN X CTROS'!$AE121</f>
        <v>2240</v>
      </c>
      <c r="CG121" s="358">
        <f t="shared" si="91"/>
        <v>0.875</v>
      </c>
      <c r="CH121" s="8">
        <v>0</v>
      </c>
      <c r="CI121" s="8">
        <f>'[2]METAS FORMACIÓN X CTROS'!$AF121</f>
        <v>0</v>
      </c>
      <c r="CJ121" s="352" t="str">
        <f t="shared" si="92"/>
        <v>N/A</v>
      </c>
      <c r="CK121" s="8">
        <v>2560</v>
      </c>
      <c r="CL121" s="8">
        <f>'[2]METAS FORMACIÓN X CTROS'!$AG121</f>
        <v>2240</v>
      </c>
      <c r="CM121" s="358">
        <f t="shared" si="93"/>
        <v>0.875</v>
      </c>
      <c r="CN121" s="8">
        <v>5098</v>
      </c>
      <c r="CO121" s="8">
        <v>5238</v>
      </c>
      <c r="CP121" s="358">
        <f t="shared" si="94"/>
        <v>1.027461749705767</v>
      </c>
      <c r="CQ121" s="8">
        <v>780</v>
      </c>
      <c r="CR121" s="8">
        <f>'[2]METAS FORMACIÓN X CTROS'!$AI121</f>
        <v>2939</v>
      </c>
      <c r="CS121" s="358">
        <f t="shared" si="95"/>
        <v>3.7679487179487179</v>
      </c>
      <c r="CT121" s="8">
        <v>36708</v>
      </c>
      <c r="CU121" s="8">
        <f>'[2]METAS FORMACIÓN X CTROS'!$AJ121</f>
        <v>40415</v>
      </c>
      <c r="CV121" s="358">
        <f t="shared" si="96"/>
        <v>1.1009861610548108</v>
      </c>
      <c r="CW121" s="8">
        <v>51194</v>
      </c>
      <c r="CX121" s="8">
        <f>'[2]METAS FORMACIÓN X CTROS'!$AK121</f>
        <v>55423</v>
      </c>
      <c r="CY121" s="358">
        <f t="shared" si="97"/>
        <v>1.0826073367972808</v>
      </c>
      <c r="CZ121" s="8">
        <v>5617</v>
      </c>
      <c r="DA121" s="8">
        <f>'[2]METAS FORMACIÓN X CTROS'!$AL121</f>
        <v>5843</v>
      </c>
      <c r="DB121" s="355">
        <f t="shared" si="98"/>
        <v>1.0402350008901549</v>
      </c>
      <c r="DC121" s="8">
        <v>844</v>
      </c>
      <c r="DD121" s="8">
        <f>'[2]METAS FORMACIÓN X CTROS'!$AM121</f>
        <v>3017</v>
      </c>
      <c r="DE121" s="355">
        <f t="shared" si="99"/>
        <v>3.574644549763033</v>
      </c>
      <c r="DF121" s="8">
        <v>11296</v>
      </c>
      <c r="DG121" s="8">
        <f>'[2]METAS FORMACIÓN X CTROS'!$AN121</f>
        <v>8669</v>
      </c>
      <c r="DH121" s="358">
        <f t="shared" si="100"/>
        <v>0.76743980169971671</v>
      </c>
      <c r="DI121" s="62">
        <v>0.96</v>
      </c>
      <c r="DJ121" s="93">
        <f>'[2]METAS FORMACIÓN X CTROS'!$AO121</f>
        <v>0.90703794889209599</v>
      </c>
      <c r="DK121" s="93">
        <f t="shared" si="101"/>
        <v>0.94483119676260008</v>
      </c>
      <c r="DL121" s="62">
        <v>0.94</v>
      </c>
      <c r="DM121" s="93">
        <f>'[2]METAS FORMACIÓN X CTROS'!$AP121</f>
        <v>0.95794392523364502</v>
      </c>
      <c r="DN121" s="93">
        <f t="shared" si="102"/>
        <v>1.0190892821634523</v>
      </c>
      <c r="DO121" s="62">
        <v>0.95</v>
      </c>
      <c r="DP121" s="93">
        <f>'[2]METAS FORMACIÓN X CTROS'!$AQ121</f>
        <v>0.90882280658638503</v>
      </c>
      <c r="DQ121" s="93">
        <f t="shared" si="103"/>
        <v>0.95665558588040533</v>
      </c>
      <c r="DR121" s="62">
        <v>0.93</v>
      </c>
      <c r="DS121" s="93">
        <f>'[2]METAS FORMACIÓN X CTROS'!$AR121</f>
        <v>0.91302083333333295</v>
      </c>
      <c r="DT121" s="93">
        <f t="shared" si="104"/>
        <v>0.98174283154121822</v>
      </c>
      <c r="DU121" s="62">
        <v>0.89</v>
      </c>
      <c r="DV121" s="93">
        <f>'[2]METAS FORMACIÓN X CTROS'!$AS121</f>
        <v>0.96140749148694704</v>
      </c>
      <c r="DW121" s="93">
        <f t="shared" si="105"/>
        <v>1.0802331365021878</v>
      </c>
      <c r="DX121" s="62">
        <v>0.91</v>
      </c>
      <c r="DY121" s="93">
        <f>'[2]METAS FORMACIÓN X CTROS'!$AT121</f>
        <v>0.92823991431631603</v>
      </c>
      <c r="DZ121" s="93">
        <f t="shared" si="106"/>
        <v>1.0200438618860614</v>
      </c>
      <c r="EA121" s="62">
        <v>0.94500000000000006</v>
      </c>
      <c r="EB121" s="93">
        <f>'[2]METAS FORMACIÓN X CTROS'!$AU121</f>
        <v>0.90787648733484205</v>
      </c>
      <c r="EC121" s="93">
        <f t="shared" si="107"/>
        <v>0.96071585961358941</v>
      </c>
      <c r="ED121" s="62">
        <v>0.91500000000000004</v>
      </c>
      <c r="EE121" s="93">
        <f>'[2]METAS FORMACIÓN X CTROS'!$AV121</f>
        <v>0.96027501909854895</v>
      </c>
      <c r="EF121" s="93">
        <f t="shared" si="108"/>
        <v>1.049480895189671</v>
      </c>
      <c r="EG121" s="62">
        <v>0.93</v>
      </c>
      <c r="EH121" s="93">
        <f>'[2]METAS FORMACIÓN X CTROS'!$AW121</f>
        <v>0.912446695095949</v>
      </c>
      <c r="EI121" s="93">
        <f t="shared" si="109"/>
        <v>0.98112547859779453</v>
      </c>
      <c r="EJ121" s="62">
        <v>0.78</v>
      </c>
      <c r="EK121" s="93">
        <f>'[2]METAS FORMACIÓN X CTROS'!$AX121</f>
        <v>0.79818484344274698</v>
      </c>
      <c r="EL121" s="93">
        <f t="shared" si="110"/>
        <v>1.0233139018496755</v>
      </c>
      <c r="EM121" s="62">
        <v>0.31</v>
      </c>
      <c r="EN121" s="93">
        <f>'[2]METAS FORMACIÓN X CTROS'!$AY121</f>
        <v>0.27730978260869599</v>
      </c>
      <c r="EO121" s="93">
        <f t="shared" si="111"/>
        <v>0.89454768583450317</v>
      </c>
      <c r="EP121" s="62">
        <v>0.54500000000000004</v>
      </c>
      <c r="EQ121" s="93">
        <f>'[2]METAS FORMACIÓN X CTROS'!$AZ121</f>
        <v>0.70332797228751698</v>
      </c>
      <c r="ER121" s="93">
        <f t="shared" si="112"/>
        <v>1.2905100408945265</v>
      </c>
      <c r="ES121" s="62">
        <v>0.86250000000000004</v>
      </c>
      <c r="ET121" s="93">
        <f>'[2]METAS FORMACIÓN X CTROS'!$BA121</f>
        <v>0.83032467810240795</v>
      </c>
      <c r="EU121" s="93">
        <f t="shared" si="113"/>
        <v>0.96269527895931351</v>
      </c>
      <c r="EV121" s="62">
        <v>0.61250000000000004</v>
      </c>
      <c r="EW121" s="93">
        <f>'[2]METAS FORMACIÓN X CTROS'!$BB121</f>
        <v>0.38043603645172402</v>
      </c>
      <c r="EX121" s="93">
        <f t="shared" si="114"/>
        <v>0.62112005951301874</v>
      </c>
      <c r="EY121" s="62">
        <v>0.73750000000000004</v>
      </c>
      <c r="EZ121" s="93">
        <f>'[2]METAS FORMACIÓN X CTROS'!$BC121</f>
        <v>0.75995525323421698</v>
      </c>
      <c r="FA121" s="93">
        <f t="shared" si="115"/>
        <v>1.0304478009955484</v>
      </c>
      <c r="FB121" s="62" t="s">
        <v>527</v>
      </c>
      <c r="FC121" s="93">
        <f>'[2]METAS FORMACIÓN X CTROS'!$BD121</f>
        <v>0</v>
      </c>
      <c r="FD121" s="93" t="str">
        <f t="shared" si="116"/>
        <v>N/A</v>
      </c>
      <c r="FE121" s="62">
        <v>0.37</v>
      </c>
      <c r="FF121" s="93">
        <f>'[2]METAS FORMACIÓN X CTROS'!$BE121</f>
        <v>0.36919642857142898</v>
      </c>
      <c r="FG121" s="93">
        <f t="shared" si="117"/>
        <v>0.9978281853281864</v>
      </c>
      <c r="FH121" s="62">
        <v>0.37</v>
      </c>
      <c r="FI121" s="93">
        <f>'[2]METAS FORMACIÓN X CTROS'!$BF121</f>
        <v>0.36919642857142898</v>
      </c>
      <c r="FJ121" s="93">
        <f t="shared" si="118"/>
        <v>0.9978281853281864</v>
      </c>
      <c r="FK121" s="54">
        <v>0.85852855051244514</v>
      </c>
      <c r="FL121" s="93">
        <f>'[2]METAS FORMACIÓN X CTROS'!$BG121</f>
        <v>0.82594557590279005</v>
      </c>
      <c r="FM121" s="93">
        <f t="shared" si="119"/>
        <v>0.96204788461582702</v>
      </c>
      <c r="FN121" s="54">
        <v>0.61009999999999998</v>
      </c>
      <c r="FO121" s="93">
        <f>'[2]METAS FORMACIÓN X CTROS'!$BH121</f>
        <v>0.70898243288034501</v>
      </c>
      <c r="FP121" s="93">
        <f t="shared" si="120"/>
        <v>1.1620757791843059</v>
      </c>
      <c r="FQ121" s="63">
        <v>5062</v>
      </c>
      <c r="FR121" s="8">
        <f>'[2]METAS FORMACIÓN X CTROS'!$BI121</f>
        <v>3067</v>
      </c>
      <c r="FS121" s="54">
        <f t="shared" si="121"/>
        <v>0.60588700118530225</v>
      </c>
      <c r="FT121" s="63">
        <v>608</v>
      </c>
      <c r="FU121" s="8">
        <f>'[2]METAS FORMACIÓN X CTROS'!$BJ121</f>
        <v>315</v>
      </c>
      <c r="FV121" s="54">
        <f t="shared" si="122"/>
        <v>0.51809210526315785</v>
      </c>
      <c r="FW121" s="63">
        <v>5670</v>
      </c>
      <c r="FX121" s="8">
        <f>'[2]METAS FORMACIÓN X CTROS'!$BK121</f>
        <v>3382</v>
      </c>
      <c r="FY121" s="54">
        <f t="shared" si="123"/>
        <v>0.59647266313932978</v>
      </c>
      <c r="FZ121" s="63">
        <v>19463</v>
      </c>
      <c r="GA121" s="8">
        <f>'[2]METAS FORMACIÓN X CTROS'!$BL121</f>
        <v>30339</v>
      </c>
      <c r="GB121" s="54">
        <f t="shared" si="124"/>
        <v>1.5588038842932743</v>
      </c>
      <c r="GC121" s="63">
        <v>25133</v>
      </c>
      <c r="GD121" s="8">
        <f>'[2]METAS FORMACIÓN X CTROS'!$BM121</f>
        <v>33721</v>
      </c>
      <c r="GE121" s="54">
        <f t="shared" si="125"/>
        <v>1.3417021445907771</v>
      </c>
      <c r="GF121" s="63">
        <v>3169</v>
      </c>
      <c r="GG121" s="8">
        <f>'[2]METAS FORMACIÓN X CTROS'!$BN121</f>
        <v>2243</v>
      </c>
      <c r="GH121" s="300">
        <f t="shared" si="126"/>
        <v>0.70779425686336384</v>
      </c>
      <c r="GI121" s="8">
        <v>2465</v>
      </c>
      <c r="GJ121" s="8">
        <f>'[2]METAS FORMACIÓN X CTROS'!$BO121</f>
        <v>3828</v>
      </c>
      <c r="GK121" s="93">
        <f t="shared" si="127"/>
        <v>1.5529411764705883</v>
      </c>
      <c r="GL121" s="8">
        <v>458</v>
      </c>
      <c r="GM121" s="8">
        <f>'[2]METAS FORMACIÓN X CTROS'!$BP121</f>
        <v>2726</v>
      </c>
      <c r="GN121" s="93">
        <f t="shared" si="128"/>
        <v>5.9519650655021836</v>
      </c>
    </row>
    <row r="122" spans="1:196" s="1" customFormat="1" ht="15" customHeight="1" x14ac:dyDescent="0.6">
      <c r="A122" s="16">
        <v>86</v>
      </c>
      <c r="B122" s="17" t="s">
        <v>548</v>
      </c>
      <c r="C122" s="18">
        <v>9518</v>
      </c>
      <c r="D122" s="17" t="s">
        <v>683</v>
      </c>
      <c r="E122" s="8">
        <f>VLOOKUP(C122,'[3]METAS FORMACIÓN X CTROS'!$C$11:$E$128,3,0)</f>
        <v>1569</v>
      </c>
      <c r="F122" s="8">
        <f>'[2]METAS FORMACIÓN X CTROS'!$E122</f>
        <v>1455</v>
      </c>
      <c r="G122" s="352">
        <f t="shared" si="129"/>
        <v>0.92734225621414912</v>
      </c>
      <c r="H122" s="8">
        <f>VLOOKUP(C122,'[3]METAS FORMACIÓN X CTROS'!$C$11:$F$128,4,0)</f>
        <v>0</v>
      </c>
      <c r="I122" s="8">
        <f>'[2]METAS FORMACIÓN X CTROS'!$F122</f>
        <v>0</v>
      </c>
      <c r="J122" s="352" t="str">
        <f t="shared" si="68"/>
        <v>N/A</v>
      </c>
      <c r="K122" s="8">
        <f>VLOOKUP(C122,'[3]METAS FORMACIÓN X CTROS'!$C$11:$G$128,5,0)</f>
        <v>177</v>
      </c>
      <c r="L122" s="8">
        <f>'[2]METAS FORMACIÓN X CTROS'!$G122</f>
        <v>108</v>
      </c>
      <c r="M122" s="352">
        <f t="shared" si="69"/>
        <v>0.61016949152542377</v>
      </c>
      <c r="N122" s="8">
        <v>14</v>
      </c>
      <c r="O122" s="8">
        <f>'[2]METAS FORMACIÓN X CTROS'!$H122</f>
        <v>14</v>
      </c>
      <c r="P122" s="355">
        <f t="shared" si="70"/>
        <v>1</v>
      </c>
      <c r="Q122" s="8">
        <v>0</v>
      </c>
      <c r="R122" s="8">
        <f>'[2]METAS FORMACIÓN X CTROS'!$I122</f>
        <v>0</v>
      </c>
      <c r="S122" s="355" t="str">
        <f t="shared" si="71"/>
        <v>N/A</v>
      </c>
      <c r="T122" s="8">
        <v>1760</v>
      </c>
      <c r="U122" s="8">
        <f>'[2]METAS FORMACIÓN X CTROS'!$J122</f>
        <v>1577</v>
      </c>
      <c r="V122" s="352">
        <f t="shared" si="130"/>
        <v>0.89602272727272725</v>
      </c>
      <c r="W122" s="8">
        <v>1760</v>
      </c>
      <c r="X122" s="8">
        <f>'[2]METAS FORMACIÓN X CTROS'!$K122</f>
        <v>1577</v>
      </c>
      <c r="Y122" s="352">
        <f t="shared" si="72"/>
        <v>0.89602272727272725</v>
      </c>
      <c r="Z122" s="8">
        <v>127</v>
      </c>
      <c r="AA122" s="8">
        <f>'[2]METAS FORMACIÓN X CTROS'!$L122</f>
        <v>195</v>
      </c>
      <c r="AB122" s="352">
        <f t="shared" si="73"/>
        <v>1.5354330708661417</v>
      </c>
      <c r="AC122" s="8">
        <v>15</v>
      </c>
      <c r="AD122" s="8">
        <f>'[2]METAS FORMACIÓN X CTROS'!$M122</f>
        <v>19</v>
      </c>
      <c r="AE122" s="355">
        <f t="shared" si="74"/>
        <v>1.2666666666666666</v>
      </c>
      <c r="AF122" s="8">
        <v>15</v>
      </c>
      <c r="AG122" s="8">
        <f>'[2]METAS FORMACIÓN X CTROS'!$N122</f>
        <v>18</v>
      </c>
      <c r="AH122" s="355">
        <f t="shared" si="75"/>
        <v>1.2</v>
      </c>
      <c r="AI122" s="8">
        <v>157</v>
      </c>
      <c r="AJ122" s="8">
        <f>'[2]METAS FORMACIÓN X CTROS'!$O122</f>
        <v>232</v>
      </c>
      <c r="AK122" s="352">
        <f t="shared" si="76"/>
        <v>1.4777070063694266</v>
      </c>
      <c r="AL122" s="8">
        <v>79</v>
      </c>
      <c r="AM122" s="8">
        <f>'[2]METAS FORMACIÓN X CTROS'!$P122</f>
        <v>34</v>
      </c>
      <c r="AN122" s="352">
        <f t="shared" si="77"/>
        <v>0.43037974683544306</v>
      </c>
      <c r="AO122" s="8">
        <v>15</v>
      </c>
      <c r="AP122" s="8">
        <f>'[2]METAS FORMACIÓN X CTROS'!$Q122</f>
        <v>18</v>
      </c>
      <c r="AQ122" s="355">
        <f t="shared" si="78"/>
        <v>1.2</v>
      </c>
      <c r="AR122" s="8">
        <v>15</v>
      </c>
      <c r="AS122" s="8">
        <f>'[2]METAS FORMACIÓN X CTROS'!$R122</f>
        <v>20</v>
      </c>
      <c r="AT122" s="355">
        <f t="shared" si="79"/>
        <v>1.3333333333333333</v>
      </c>
      <c r="AU122" s="8">
        <v>109</v>
      </c>
      <c r="AV122" s="8">
        <f>'[2]METAS FORMACIÓN X CTROS'!$S122</f>
        <v>72</v>
      </c>
      <c r="AW122" s="352">
        <f t="shared" si="80"/>
        <v>0.66055045871559637</v>
      </c>
      <c r="AX122" s="8">
        <v>4760</v>
      </c>
      <c r="AY122" s="8">
        <f>'[2]METAS FORMACIÓN X CTROS'!$T122</f>
        <v>4662</v>
      </c>
      <c r="AZ122" s="352">
        <f t="shared" si="81"/>
        <v>0.97941176470588232</v>
      </c>
      <c r="BA122" s="8">
        <v>0</v>
      </c>
      <c r="BB122" s="8">
        <f>'[2]METAS FORMACIÓN X CTROS'!$U122</f>
        <v>0</v>
      </c>
      <c r="BC122" s="352" t="str">
        <f t="shared" si="82"/>
        <v>N/A</v>
      </c>
      <c r="BD122" s="8">
        <v>57</v>
      </c>
      <c r="BE122" s="8">
        <f>'[2]METAS FORMACIÓN X CTROS'!$V122</f>
        <v>84</v>
      </c>
      <c r="BF122" s="355">
        <f t="shared" si="83"/>
        <v>1.4736842105263157</v>
      </c>
      <c r="BG122" s="8">
        <v>0</v>
      </c>
      <c r="BH122" s="8">
        <f>'[2]METAS FORMACIÓN X CTROS'!$W122</f>
        <v>0</v>
      </c>
      <c r="BI122" s="355" t="str">
        <f t="shared" si="84"/>
        <v>N/A</v>
      </c>
      <c r="BJ122" s="8">
        <v>3922</v>
      </c>
      <c r="BK122" s="8">
        <f>'[2]METAS FORMACIÓN X CTROS'!$X122</f>
        <v>4174</v>
      </c>
      <c r="BL122" s="560">
        <f t="shared" si="131"/>
        <v>1.0642529321774605</v>
      </c>
      <c r="BM122" s="8">
        <v>8739</v>
      </c>
      <c r="BN122" s="8">
        <f>'[2]METAS FORMACIÓN X CTROS'!$Y122</f>
        <v>8920</v>
      </c>
      <c r="BO122" s="352">
        <f t="shared" si="85"/>
        <v>1.0207117519166953</v>
      </c>
      <c r="BP122" s="8">
        <v>0</v>
      </c>
      <c r="BQ122" s="8">
        <f>'[2]METAS FORMACIÓN X CTROS'!$Z122</f>
        <v>0</v>
      </c>
      <c r="BR122" s="352" t="str">
        <f t="shared" si="86"/>
        <v>N/A</v>
      </c>
      <c r="BS122" s="8">
        <v>9005</v>
      </c>
      <c r="BT122" s="8">
        <f>'[2]METAS FORMACIÓN X CTROS'!$AA122</f>
        <v>9224</v>
      </c>
      <c r="BU122" s="352">
        <f t="shared" si="87"/>
        <v>1.0243198223209329</v>
      </c>
      <c r="BV122" s="8">
        <v>10765</v>
      </c>
      <c r="BW122" s="8">
        <f>'[2]METAS FORMACIÓN X CTROS'!$AB122</f>
        <v>10801</v>
      </c>
      <c r="BX122" s="352">
        <f t="shared" si="88"/>
        <v>1.0033441709242916</v>
      </c>
      <c r="BY122" s="8">
        <v>8800</v>
      </c>
      <c r="BZ122" s="8">
        <f>'[2]METAS FORMACIÓN X CTROS'!$AC122</f>
        <v>5840</v>
      </c>
      <c r="CA122" s="358">
        <f t="shared" si="89"/>
        <v>0.66363636363636369</v>
      </c>
      <c r="CB122" s="8">
        <v>35200</v>
      </c>
      <c r="CC122" s="8">
        <f>'[2]METAS FORMACIÓN X CTROS'!$AD122</f>
        <v>55630</v>
      </c>
      <c r="CD122" s="358">
        <f t="shared" si="90"/>
        <v>1.5803977272727272</v>
      </c>
      <c r="CE122" s="8">
        <v>3840</v>
      </c>
      <c r="CF122" s="8">
        <f>'[2]METAS FORMACIÓN X CTROS'!$AE122</f>
        <v>3120</v>
      </c>
      <c r="CG122" s="358">
        <f t="shared" si="91"/>
        <v>0.8125</v>
      </c>
      <c r="CH122" s="8">
        <v>650</v>
      </c>
      <c r="CI122" s="8">
        <f>'[2]METAS FORMACIÓN X CTROS'!$AF122</f>
        <v>382</v>
      </c>
      <c r="CJ122" s="352">
        <f t="shared" si="92"/>
        <v>0.58769230769230774</v>
      </c>
      <c r="CK122" s="8">
        <v>4490</v>
      </c>
      <c r="CL122" s="8">
        <f>'[2]METAS FORMACIÓN X CTROS'!$AG122</f>
        <v>3502</v>
      </c>
      <c r="CM122" s="358">
        <f t="shared" si="93"/>
        <v>0.77995545657015586</v>
      </c>
      <c r="CN122" s="8">
        <v>4738</v>
      </c>
      <c r="CO122" s="8">
        <v>6269</v>
      </c>
      <c r="CP122" s="358">
        <f t="shared" si="94"/>
        <v>1.323132123258759</v>
      </c>
      <c r="CQ122" s="8">
        <v>2030</v>
      </c>
      <c r="CR122" s="8">
        <f>'[2]METAS FORMACIÓN X CTROS'!$AI122</f>
        <v>2593</v>
      </c>
      <c r="CS122" s="358">
        <f t="shared" si="95"/>
        <v>1.2773399014778326</v>
      </c>
      <c r="CT122" s="8">
        <v>55258</v>
      </c>
      <c r="CU122" s="8">
        <f>'[2]METAS FORMACIÓN X CTROS'!$AJ122</f>
        <v>73834</v>
      </c>
      <c r="CV122" s="358">
        <f t="shared" si="96"/>
        <v>1.3361685185855441</v>
      </c>
      <c r="CW122" s="8">
        <v>66023</v>
      </c>
      <c r="CX122" s="8">
        <f>'[2]METAS FORMACIÓN X CTROS'!$AK122</f>
        <v>84635</v>
      </c>
      <c r="CY122" s="358">
        <f t="shared" si="97"/>
        <v>1.2819017615073536</v>
      </c>
      <c r="CZ122" s="8">
        <v>4839</v>
      </c>
      <c r="DA122" s="8">
        <f>'[2]METAS FORMACIÓN X CTROS'!$AL122</f>
        <v>6404</v>
      </c>
      <c r="DB122" s="355">
        <f t="shared" si="98"/>
        <v>1.3234139284976234</v>
      </c>
      <c r="DC122" s="8">
        <v>2060</v>
      </c>
      <c r="DD122" s="8">
        <f>'[2]METAS FORMACIÓN X CTROS'!$AM122</f>
        <v>2631</v>
      </c>
      <c r="DE122" s="355">
        <f t="shared" si="99"/>
        <v>1.2771844660194174</v>
      </c>
      <c r="DF122" s="8">
        <v>12640</v>
      </c>
      <c r="DG122" s="8">
        <f>'[2]METAS FORMACIÓN X CTROS'!$AN122</f>
        <v>8960</v>
      </c>
      <c r="DH122" s="358">
        <f t="shared" si="100"/>
        <v>0.70886075949367089</v>
      </c>
      <c r="DI122" s="62">
        <v>0.82</v>
      </c>
      <c r="DJ122" s="93">
        <f>'[2]METAS FORMACIÓN X CTROS'!$AO122</f>
        <v>0.87109713790112697</v>
      </c>
      <c r="DK122" s="93">
        <f t="shared" si="101"/>
        <v>1.0623135828062524</v>
      </c>
      <c r="DL122" s="62" t="s">
        <v>527</v>
      </c>
      <c r="DM122" s="93">
        <f>'[2]METAS FORMACIÓN X CTROS'!$AP122</f>
        <v>0</v>
      </c>
      <c r="DN122" s="93" t="str">
        <f t="shared" si="102"/>
        <v>N/A</v>
      </c>
      <c r="DO122" s="62">
        <v>0.82</v>
      </c>
      <c r="DP122" s="93">
        <f>'[2]METAS FORMACIÓN X CTROS'!$AQ122</f>
        <v>0.87109713790112697</v>
      </c>
      <c r="DQ122" s="93">
        <f t="shared" si="103"/>
        <v>1.0623135828062524</v>
      </c>
      <c r="DR122" s="62">
        <v>0.82</v>
      </c>
      <c r="DS122" s="93">
        <f>'[2]METAS FORMACIÓN X CTROS'!$AR122</f>
        <v>0.91249207355738704</v>
      </c>
      <c r="DT122" s="93">
        <f t="shared" si="104"/>
        <v>1.1127952116553501</v>
      </c>
      <c r="DU122" s="62" t="s">
        <v>527</v>
      </c>
      <c r="DV122" s="93">
        <f>'[2]METAS FORMACIÓN X CTROS'!$AS122</f>
        <v>0</v>
      </c>
      <c r="DW122" s="93" t="str">
        <f t="shared" si="105"/>
        <v>N/A</v>
      </c>
      <c r="DX122" s="62">
        <v>0.82</v>
      </c>
      <c r="DY122" s="93">
        <f>'[2]METAS FORMACIÓN X CTROS'!$AT122</f>
        <v>0.91249207355738704</v>
      </c>
      <c r="DZ122" s="93">
        <f t="shared" si="106"/>
        <v>1.1127952116553501</v>
      </c>
      <c r="EA122" s="62">
        <v>0.82</v>
      </c>
      <c r="EB122" s="93">
        <f>'[2]METAS FORMACIÓN X CTROS'!$AU122</f>
        <v>0.87714100546245699</v>
      </c>
      <c r="EC122" s="93">
        <f t="shared" si="107"/>
        <v>1.0696841530029964</v>
      </c>
      <c r="ED122" s="62" t="s">
        <v>527</v>
      </c>
      <c r="EE122" s="93">
        <f>'[2]METAS FORMACIÓN X CTROS'!$AV122</f>
        <v>0</v>
      </c>
      <c r="EF122" s="93" t="str">
        <f t="shared" si="108"/>
        <v>N/A</v>
      </c>
      <c r="EG122" s="62">
        <v>0.82</v>
      </c>
      <c r="EH122" s="93">
        <f>'[2]METAS FORMACIÓN X CTROS'!$AW122</f>
        <v>0.87714100546245699</v>
      </c>
      <c r="EI122" s="93">
        <f t="shared" si="109"/>
        <v>1.0696841530029964</v>
      </c>
      <c r="EJ122" s="62">
        <v>0.8</v>
      </c>
      <c r="EK122" s="93">
        <f>'[2]METAS FORMACIÓN X CTROS'!$AX122</f>
        <v>0.87144310509603196</v>
      </c>
      <c r="EL122" s="93">
        <f t="shared" si="110"/>
        <v>1.08930388137004</v>
      </c>
      <c r="EM122" s="62">
        <v>0.28000000000000003</v>
      </c>
      <c r="EN122" s="93">
        <f>'[2]METAS FORMACIÓN X CTROS'!$AY122</f>
        <v>0.36249999999999999</v>
      </c>
      <c r="EO122" s="93">
        <f t="shared" si="111"/>
        <v>1.294642857142857</v>
      </c>
      <c r="EP122" s="62">
        <v>0.54</v>
      </c>
      <c r="EQ122" s="93">
        <f>'[2]METAS FORMACIÓN X CTROS'!$AZ122</f>
        <v>0.80968117669366402</v>
      </c>
      <c r="ER122" s="93">
        <f t="shared" si="112"/>
        <v>1.4994095864697481</v>
      </c>
      <c r="ES122" s="62">
        <v>0.81</v>
      </c>
      <c r="ET122" s="93">
        <f>'[2]METAS FORMACIÓN X CTROS'!$BA122</f>
        <v>0.87225635943178104</v>
      </c>
      <c r="EU122" s="93">
        <f t="shared" si="113"/>
        <v>1.0768597030021987</v>
      </c>
      <c r="EV122" s="62">
        <v>0.28000000000000003</v>
      </c>
      <c r="EW122" s="93">
        <f>'[2]METAS FORMACIÓN X CTROS'!$BB122</f>
        <v>0.36249999999999999</v>
      </c>
      <c r="EX122" s="93">
        <f t="shared" si="114"/>
        <v>1.294642857142857</v>
      </c>
      <c r="EY122" s="62">
        <v>0.54500000000000004</v>
      </c>
      <c r="EZ122" s="93">
        <f>'[2]METAS FORMACIÓN X CTROS'!$BC122</f>
        <v>0.81829030542919601</v>
      </c>
      <c r="FA122" s="93">
        <f t="shared" si="115"/>
        <v>1.5014501017049466</v>
      </c>
      <c r="FB122" s="62">
        <v>0.73</v>
      </c>
      <c r="FC122" s="93">
        <f>'[2]METAS FORMACIÓN X CTROS'!$BD122</f>
        <v>0.69109947643978997</v>
      </c>
      <c r="FD122" s="93">
        <f t="shared" si="116"/>
        <v>0.94671161156135619</v>
      </c>
      <c r="FE122" s="62">
        <v>0.24</v>
      </c>
      <c r="FF122" s="93">
        <f>'[2]METAS FORMACIÓN X CTROS'!$BE122</f>
        <v>0.35544871794871802</v>
      </c>
      <c r="FG122" s="93">
        <f t="shared" si="117"/>
        <v>1.4810363247863252</v>
      </c>
      <c r="FH122" s="62">
        <v>0.48499999999999999</v>
      </c>
      <c r="FI122" s="93">
        <f>'[2]METAS FORMACIÓN X CTROS'!$BF122</f>
        <v>0.39206167904054801</v>
      </c>
      <c r="FJ122" s="93">
        <f t="shared" si="118"/>
        <v>0.80837459595989281</v>
      </c>
      <c r="FK122" s="54">
        <v>0.84572619874913135</v>
      </c>
      <c r="FL122" s="93">
        <f>'[2]METAS FORMACIÓN X CTROS'!$BG122</f>
        <v>0.98282323547782602</v>
      </c>
      <c r="FM122" s="93">
        <f t="shared" si="119"/>
        <v>1.1621056991393521</v>
      </c>
      <c r="FN122" s="54">
        <v>0.61009999999999998</v>
      </c>
      <c r="FO122" s="93">
        <f>'[2]METAS FORMACIÓN X CTROS'!$BH122</f>
        <v>0.97225389585708899</v>
      </c>
      <c r="FP122" s="93">
        <f t="shared" si="120"/>
        <v>1.5935976001591363</v>
      </c>
      <c r="FQ122" s="63">
        <v>3287</v>
      </c>
      <c r="FR122" s="8">
        <f>'[2]METAS FORMACIÓN X CTROS'!$BI122</f>
        <v>2501</v>
      </c>
      <c r="FS122" s="54">
        <f t="shared" si="121"/>
        <v>0.7608761788865227</v>
      </c>
      <c r="FT122" s="63">
        <v>380</v>
      </c>
      <c r="FU122" s="8">
        <f>'[2]METAS FORMACIÓN X CTROS'!$BJ122</f>
        <v>269</v>
      </c>
      <c r="FV122" s="54">
        <f t="shared" si="122"/>
        <v>0.70789473684210524</v>
      </c>
      <c r="FW122" s="63">
        <v>3667</v>
      </c>
      <c r="FX122" s="8">
        <f>'[2]METAS FORMACIÓN X CTROS'!$BK122</f>
        <v>2770</v>
      </c>
      <c r="FY122" s="54">
        <f t="shared" si="123"/>
        <v>0.75538587401145352</v>
      </c>
      <c r="FZ122" s="63">
        <v>32021</v>
      </c>
      <c r="GA122" s="8">
        <f>'[2]METAS FORMACIÓN X CTROS'!$BL122</f>
        <v>46647</v>
      </c>
      <c r="GB122" s="54">
        <f t="shared" si="124"/>
        <v>1.4567627494456763</v>
      </c>
      <c r="GC122" s="63">
        <v>35688</v>
      </c>
      <c r="GD122" s="8">
        <f>'[2]METAS FORMACIÓN X CTROS'!$BM122</f>
        <v>49417</v>
      </c>
      <c r="GE122" s="54">
        <f t="shared" si="125"/>
        <v>1.3846951356198163</v>
      </c>
      <c r="GF122" s="63">
        <v>1496</v>
      </c>
      <c r="GG122" s="8">
        <f>'[2]METAS FORMACIÓN X CTROS'!$BN122</f>
        <v>1514</v>
      </c>
      <c r="GH122" s="300">
        <f t="shared" si="126"/>
        <v>1.0120320855614973</v>
      </c>
      <c r="GI122" s="8">
        <v>3339</v>
      </c>
      <c r="GJ122" s="8">
        <f>'[2]METAS FORMACIÓN X CTROS'!$BO122</f>
        <v>3743</v>
      </c>
      <c r="GK122" s="93">
        <f t="shared" si="127"/>
        <v>1.1209943096735551</v>
      </c>
      <c r="GL122" s="8">
        <v>1220</v>
      </c>
      <c r="GM122" s="8">
        <f>'[2]METAS FORMACIÓN X CTROS'!$BP122</f>
        <v>1251</v>
      </c>
      <c r="GN122" s="93">
        <f t="shared" si="128"/>
        <v>1.0254098360655737</v>
      </c>
    </row>
    <row r="123" spans="1:196" s="1" customFormat="1" ht="15" customHeight="1" x14ac:dyDescent="0.6">
      <c r="A123" s="16">
        <v>88</v>
      </c>
      <c r="B123" s="17" t="s">
        <v>549</v>
      </c>
      <c r="C123" s="18">
        <v>9539</v>
      </c>
      <c r="D123" s="17" t="s">
        <v>684</v>
      </c>
      <c r="E123" s="8">
        <f>VLOOKUP(C123,'[3]METAS FORMACIÓN X CTROS'!$C$11:$E$128,3,0)</f>
        <v>518</v>
      </c>
      <c r="F123" s="8">
        <f>'[2]METAS FORMACIÓN X CTROS'!$E123</f>
        <v>451</v>
      </c>
      <c r="G123" s="352">
        <f t="shared" si="129"/>
        <v>0.87065637065637069</v>
      </c>
      <c r="H123" s="8">
        <f>VLOOKUP(C123,'[3]METAS FORMACIÓN X CTROS'!$C$11:$F$128,4,0)</f>
        <v>1321</v>
      </c>
      <c r="I123" s="8">
        <f>'[2]METAS FORMACIÓN X CTROS'!$F123</f>
        <v>1672</v>
      </c>
      <c r="J123" s="352">
        <f t="shared" si="68"/>
        <v>1.2657077971233914</v>
      </c>
      <c r="K123" s="8">
        <f>VLOOKUP(C123,'[3]METAS FORMACIÓN X CTROS'!$C$11:$G$128,5,0)</f>
        <v>0</v>
      </c>
      <c r="L123" s="8">
        <f>'[2]METAS FORMACIÓN X CTROS'!$G123</f>
        <v>0</v>
      </c>
      <c r="M123" s="352" t="str">
        <f t="shared" si="69"/>
        <v>N/A</v>
      </c>
      <c r="N123" s="8">
        <v>0</v>
      </c>
      <c r="O123" s="8">
        <f>'[2]METAS FORMACIÓN X CTROS'!$H123</f>
        <v>0</v>
      </c>
      <c r="P123" s="355" t="str">
        <f t="shared" si="70"/>
        <v>N/A</v>
      </c>
      <c r="Q123" s="8">
        <v>46</v>
      </c>
      <c r="R123" s="8">
        <f>'[2]METAS FORMACIÓN X CTROS'!$I123</f>
        <v>44</v>
      </c>
      <c r="S123" s="355">
        <f t="shared" si="71"/>
        <v>0.95652173913043481</v>
      </c>
      <c r="T123" s="8">
        <v>1885</v>
      </c>
      <c r="U123" s="8">
        <f>'[2]METAS FORMACIÓN X CTROS'!$J123</f>
        <v>2167</v>
      </c>
      <c r="V123" s="352">
        <f t="shared" si="130"/>
        <v>1.1496021220159152</v>
      </c>
      <c r="W123" s="8">
        <v>1885</v>
      </c>
      <c r="X123" s="8">
        <f>'[2]METAS FORMACIÓN X CTROS'!$K123</f>
        <v>2167</v>
      </c>
      <c r="Y123" s="352">
        <f t="shared" si="72"/>
        <v>1.1496021220159152</v>
      </c>
      <c r="Z123" s="8">
        <v>50</v>
      </c>
      <c r="AA123" s="8">
        <f>'[2]METAS FORMACIÓN X CTROS'!$L123</f>
        <v>87</v>
      </c>
      <c r="AB123" s="352">
        <f t="shared" si="73"/>
        <v>1.74</v>
      </c>
      <c r="AC123" s="8">
        <v>15</v>
      </c>
      <c r="AD123" s="8">
        <f>'[2]METAS FORMACIÓN X CTROS'!$M123</f>
        <v>0</v>
      </c>
      <c r="AE123" s="355">
        <f t="shared" si="74"/>
        <v>0</v>
      </c>
      <c r="AF123" s="8">
        <v>0</v>
      </c>
      <c r="AG123" s="8">
        <f>'[2]METAS FORMACIÓN X CTROS'!$N123</f>
        <v>0</v>
      </c>
      <c r="AH123" s="355" t="str">
        <f t="shared" si="75"/>
        <v>N/A</v>
      </c>
      <c r="AI123" s="8">
        <v>65</v>
      </c>
      <c r="AJ123" s="8">
        <f>'[2]METAS FORMACIÓN X CTROS'!$O123</f>
        <v>87</v>
      </c>
      <c r="AK123" s="352">
        <f t="shared" si="76"/>
        <v>1.3384615384615384</v>
      </c>
      <c r="AL123" s="8">
        <v>75</v>
      </c>
      <c r="AM123" s="8">
        <f>'[2]METAS FORMACIÓN X CTROS'!$P123</f>
        <v>17</v>
      </c>
      <c r="AN123" s="352">
        <f t="shared" si="77"/>
        <v>0.22666666666666666</v>
      </c>
      <c r="AO123" s="8">
        <v>0</v>
      </c>
      <c r="AP123" s="8">
        <f>'[2]METAS FORMACIÓN X CTROS'!$Q123</f>
        <v>0</v>
      </c>
      <c r="AQ123" s="355" t="str">
        <f t="shared" si="78"/>
        <v>N/A</v>
      </c>
      <c r="AR123" s="8">
        <v>0</v>
      </c>
      <c r="AS123" s="8">
        <f>'[2]METAS FORMACIÓN X CTROS'!$R123</f>
        <v>0</v>
      </c>
      <c r="AT123" s="355" t="str">
        <f t="shared" si="79"/>
        <v>N/A</v>
      </c>
      <c r="AU123" s="8">
        <v>75</v>
      </c>
      <c r="AV123" s="8">
        <f>'[2]METAS FORMACIÓN X CTROS'!$S123</f>
        <v>17</v>
      </c>
      <c r="AW123" s="352">
        <f t="shared" si="80"/>
        <v>0.22666666666666666</v>
      </c>
      <c r="AX123" s="8">
        <v>439</v>
      </c>
      <c r="AY123" s="8">
        <f>'[2]METAS FORMACIÓN X CTROS'!$T123</f>
        <v>444</v>
      </c>
      <c r="AZ123" s="352">
        <f t="shared" si="81"/>
        <v>1.0113895216400912</v>
      </c>
      <c r="BA123" s="8">
        <v>693</v>
      </c>
      <c r="BB123" s="8">
        <f>'[2]METAS FORMACIÓN X CTROS'!$U123</f>
        <v>690</v>
      </c>
      <c r="BC123" s="352">
        <f t="shared" si="82"/>
        <v>0.99567099567099571</v>
      </c>
      <c r="BD123" s="8">
        <v>30</v>
      </c>
      <c r="BE123" s="8">
        <f>'[2]METAS FORMACIÓN X CTROS'!$V123</f>
        <v>30</v>
      </c>
      <c r="BF123" s="355">
        <f t="shared" si="83"/>
        <v>1</v>
      </c>
      <c r="BG123" s="8">
        <v>103</v>
      </c>
      <c r="BH123" s="8">
        <f>'[2]METAS FORMACIÓN X CTROS'!$W123</f>
        <v>103</v>
      </c>
      <c r="BI123" s="355">
        <f t="shared" si="84"/>
        <v>1</v>
      </c>
      <c r="BJ123" s="8">
        <v>650</v>
      </c>
      <c r="BK123" s="8">
        <f>'[2]METAS FORMACIÓN X CTROS'!$X123</f>
        <v>676</v>
      </c>
      <c r="BL123" s="560">
        <f t="shared" si="131"/>
        <v>1.04</v>
      </c>
      <c r="BM123" s="8">
        <v>1915</v>
      </c>
      <c r="BN123" s="8">
        <f>'[2]METAS FORMACIÓN X CTROS'!$Y123</f>
        <v>1943</v>
      </c>
      <c r="BO123" s="352">
        <f t="shared" si="85"/>
        <v>1.014621409921671</v>
      </c>
      <c r="BP123" s="8">
        <v>0</v>
      </c>
      <c r="BQ123" s="8">
        <f>'[2]METAS FORMACIÓN X CTROS'!$Z123</f>
        <v>0</v>
      </c>
      <c r="BR123" s="352" t="str">
        <f t="shared" si="86"/>
        <v>N/A</v>
      </c>
      <c r="BS123" s="8">
        <v>2055</v>
      </c>
      <c r="BT123" s="8">
        <f>'[2]METAS FORMACIÓN X CTROS'!$AA123</f>
        <v>2047</v>
      </c>
      <c r="BU123" s="352">
        <f t="shared" si="87"/>
        <v>0.99610705596107052</v>
      </c>
      <c r="BV123" s="8">
        <v>3940</v>
      </c>
      <c r="BW123" s="8">
        <f>'[2]METAS FORMACIÓN X CTROS'!$AB123</f>
        <v>4214</v>
      </c>
      <c r="BX123" s="352">
        <f t="shared" si="88"/>
        <v>1.0695431472081218</v>
      </c>
      <c r="BY123" s="8">
        <v>13120</v>
      </c>
      <c r="BZ123" s="8">
        <f>'[2]METAS FORMACIÓN X CTROS'!$AC123</f>
        <v>8720</v>
      </c>
      <c r="CA123" s="358">
        <f t="shared" si="89"/>
        <v>0.66463414634146345</v>
      </c>
      <c r="CB123" s="8">
        <v>16275</v>
      </c>
      <c r="CC123" s="8">
        <f>'[2]METAS FORMACIÓN X CTROS'!$AD123</f>
        <v>9886</v>
      </c>
      <c r="CD123" s="358">
        <f t="shared" si="90"/>
        <v>0.60743471582181263</v>
      </c>
      <c r="CE123" s="8">
        <v>261120</v>
      </c>
      <c r="CF123" s="8">
        <f>'[2]METAS FORMACIÓN X CTROS'!$AE123</f>
        <v>192875</v>
      </c>
      <c r="CG123" s="358">
        <f t="shared" si="91"/>
        <v>0.73864506740196079</v>
      </c>
      <c r="CH123" s="8">
        <v>650</v>
      </c>
      <c r="CI123" s="8">
        <f>'[2]METAS FORMACIÓN X CTROS'!$AF123</f>
        <v>679</v>
      </c>
      <c r="CJ123" s="352">
        <f t="shared" si="92"/>
        <v>1.0446153846153847</v>
      </c>
      <c r="CK123" s="8">
        <v>261770</v>
      </c>
      <c r="CL123" s="8">
        <f>'[2]METAS FORMACIÓN X CTROS'!$AG123</f>
        <v>193554</v>
      </c>
      <c r="CM123" s="358">
        <f t="shared" si="93"/>
        <v>0.73940482102609162</v>
      </c>
      <c r="CN123" s="8">
        <v>894</v>
      </c>
      <c r="CO123" s="8">
        <v>875</v>
      </c>
      <c r="CP123" s="358">
        <f t="shared" si="94"/>
        <v>0.97874720357941836</v>
      </c>
      <c r="CQ123" s="8">
        <v>1030</v>
      </c>
      <c r="CR123" s="8">
        <f>'[2]METAS FORMACIÓN X CTROS'!$AI123</f>
        <v>1440</v>
      </c>
      <c r="CS123" s="358">
        <f t="shared" si="95"/>
        <v>1.3980582524271845</v>
      </c>
      <c r="CT123" s="8">
        <v>293089</v>
      </c>
      <c r="CU123" s="8">
        <f>'[2]METAS FORMACIÓN X CTROS'!$AJ123</f>
        <v>214475</v>
      </c>
      <c r="CV123" s="358">
        <f t="shared" si="96"/>
        <v>0.73177430746292083</v>
      </c>
      <c r="CW123" s="8">
        <v>297029</v>
      </c>
      <c r="CX123" s="8">
        <f>'[2]METAS FORMACIÓN X CTROS'!$AK123</f>
        <v>218689</v>
      </c>
      <c r="CY123" s="358">
        <f t="shared" si="97"/>
        <v>0.73625470913614499</v>
      </c>
      <c r="CZ123" s="8">
        <v>939</v>
      </c>
      <c r="DA123" s="8">
        <f>'[2]METAS FORMACIÓN X CTROS'!$AL123</f>
        <v>905</v>
      </c>
      <c r="DB123" s="355">
        <f t="shared" si="98"/>
        <v>0.96379126730564435</v>
      </c>
      <c r="DC123" s="8">
        <v>1179</v>
      </c>
      <c r="DD123" s="8">
        <f>'[2]METAS FORMACIÓN X CTROS'!$AM123</f>
        <v>1587</v>
      </c>
      <c r="DE123" s="355">
        <f t="shared" si="99"/>
        <v>1.3460559796437659</v>
      </c>
      <c r="DF123" s="8">
        <v>276254</v>
      </c>
      <c r="DG123" s="8">
        <f>'[2]METAS FORMACIÓN X CTROS'!$AN123</f>
        <v>203957</v>
      </c>
      <c r="DH123" s="358">
        <f t="shared" si="100"/>
        <v>0.73829519210581562</v>
      </c>
      <c r="DI123" s="62">
        <v>0.96</v>
      </c>
      <c r="DJ123" s="93">
        <f>'[2]METAS FORMACIÓN X CTROS'!$AO123</f>
        <v>0.89167280766396495</v>
      </c>
      <c r="DK123" s="93">
        <f t="shared" si="101"/>
        <v>0.92882584131663015</v>
      </c>
      <c r="DL123" s="62">
        <v>0.93</v>
      </c>
      <c r="DM123" s="93">
        <f>'[2]METAS FORMACIÓN X CTROS'!$AP123</f>
        <v>0.78405797101449304</v>
      </c>
      <c r="DN123" s="93">
        <f t="shared" si="102"/>
        <v>0.84307308711235807</v>
      </c>
      <c r="DO123" s="62">
        <v>0.94500000000000006</v>
      </c>
      <c r="DP123" s="93">
        <f>'[2]METAS FORMACIÓN X CTROS'!$AQ123</f>
        <v>0.85539814362481703</v>
      </c>
      <c r="DQ123" s="93">
        <f t="shared" si="103"/>
        <v>0.90518322076700208</v>
      </c>
      <c r="DR123" s="62">
        <v>0.89</v>
      </c>
      <c r="DS123" s="93">
        <f>'[2]METAS FORMACIÓN X CTROS'!$AR123</f>
        <v>0.844444444444444</v>
      </c>
      <c r="DT123" s="93">
        <f t="shared" si="104"/>
        <v>0.94881398252184712</v>
      </c>
      <c r="DU123" s="62">
        <v>0.91</v>
      </c>
      <c r="DV123" s="93">
        <f>'[2]METAS FORMACIÓN X CTROS'!$AS123</f>
        <v>0.69557416267942596</v>
      </c>
      <c r="DW123" s="93">
        <f t="shared" si="105"/>
        <v>0.76436721173563293</v>
      </c>
      <c r="DX123" s="62">
        <v>0.9</v>
      </c>
      <c r="DY123" s="93">
        <f>'[2]METAS FORMACIÓN X CTROS'!$AT123</f>
        <v>0.729580064605445</v>
      </c>
      <c r="DZ123" s="93">
        <f t="shared" si="106"/>
        <v>0.81064451622827216</v>
      </c>
      <c r="EA123" s="62">
        <v>0.92500000000000004</v>
      </c>
      <c r="EB123" s="93">
        <f>'[2]METAS FORMACIÓN X CTROS'!$AU123</f>
        <v>0.87904967602591799</v>
      </c>
      <c r="EC123" s="93">
        <f t="shared" si="107"/>
        <v>0.95032397408207347</v>
      </c>
      <c r="ED123" s="62">
        <v>0.92</v>
      </c>
      <c r="EE123" s="93">
        <f>'[2]METAS FORMACIÓN X CTROS'!$AV123</f>
        <v>0.72142252328535095</v>
      </c>
      <c r="EF123" s="93">
        <f t="shared" si="108"/>
        <v>0.78415491661451187</v>
      </c>
      <c r="EG123" s="62">
        <v>0.9225000000000001</v>
      </c>
      <c r="EH123" s="93">
        <f>'[2]METAS FORMACIÓN X CTROS'!$AW123</f>
        <v>0.79069767441860495</v>
      </c>
      <c r="EI123" s="93">
        <f t="shared" si="109"/>
        <v>0.8571248503182709</v>
      </c>
      <c r="EJ123" s="62">
        <v>0.78</v>
      </c>
      <c r="EK123" s="93">
        <f>'[2]METAS FORMACIÓN X CTROS'!$AX123</f>
        <v>0.79200310559006204</v>
      </c>
      <c r="EL123" s="93">
        <f t="shared" si="110"/>
        <v>1.015388596910336</v>
      </c>
      <c r="EM123" s="62">
        <v>0.3</v>
      </c>
      <c r="EN123" s="93">
        <f>'[2]METAS FORMACIÓN X CTROS'!$AY123</f>
        <v>0.32853493390213001</v>
      </c>
      <c r="EO123" s="93">
        <f t="shared" si="111"/>
        <v>1.0951164463404335</v>
      </c>
      <c r="EP123" s="62">
        <v>0.54</v>
      </c>
      <c r="EQ123" s="93">
        <f>'[2]METAS FORMACIÓN X CTROS'!$AZ123</f>
        <v>0.35636787504371098</v>
      </c>
      <c r="ER123" s="93">
        <f t="shared" si="112"/>
        <v>0.65994050934020543</v>
      </c>
      <c r="ES123" s="62">
        <v>0.85250000000000004</v>
      </c>
      <c r="ET123" s="93">
        <f>'[2]METAS FORMACIÓN X CTROS'!$BA123</f>
        <v>0.80294596796090201</v>
      </c>
      <c r="EU123" s="93">
        <f t="shared" si="113"/>
        <v>0.94187210317994363</v>
      </c>
      <c r="EV123" s="62">
        <v>0.61</v>
      </c>
      <c r="EW123" s="93">
        <f>'[2]METAS FORMACIÓN X CTROS'!$BB123</f>
        <v>0.33308491495756398</v>
      </c>
      <c r="EX123" s="93">
        <f t="shared" si="114"/>
        <v>0.5460408441927278</v>
      </c>
      <c r="EY123" s="62">
        <v>0.73124999999999996</v>
      </c>
      <c r="EZ123" s="93">
        <f>'[2]METAS FORMACIÓN X CTROS'!$BC123</f>
        <v>0.36473713812766101</v>
      </c>
      <c r="FA123" s="93">
        <f t="shared" si="115"/>
        <v>0.49878582991816894</v>
      </c>
      <c r="FB123" s="62">
        <v>0.82</v>
      </c>
      <c r="FC123" s="93">
        <f>'[2]METAS FORMACIÓN X CTROS'!$BD123</f>
        <v>0.67893961708394701</v>
      </c>
      <c r="FD123" s="93">
        <f t="shared" si="116"/>
        <v>0.82797514278530127</v>
      </c>
      <c r="FE123" s="62">
        <v>0.33</v>
      </c>
      <c r="FF123" s="93">
        <f>'[2]METAS FORMACIÓN X CTROS'!$BE123</f>
        <v>0.32392482177576198</v>
      </c>
      <c r="FG123" s="93">
        <f t="shared" si="117"/>
        <v>0.98159036901746055</v>
      </c>
      <c r="FH123" s="62">
        <v>0.57499999999999996</v>
      </c>
      <c r="FI123" s="93">
        <f>'[2]METAS FORMACIÓN X CTROS'!$BF123</f>
        <v>0.325170236729801</v>
      </c>
      <c r="FJ123" s="93">
        <f t="shared" si="118"/>
        <v>0.5655134551822627</v>
      </c>
      <c r="FK123" s="54">
        <v>0.89270452062932371</v>
      </c>
      <c r="FL123" s="93">
        <f>'[2]METAS FORMACIÓN X CTROS'!$BG123</f>
        <v>0.85856353591160195</v>
      </c>
      <c r="FM123" s="93">
        <f t="shared" si="119"/>
        <v>0.96175555973027493</v>
      </c>
      <c r="FN123" s="54">
        <v>0.61009999999999998</v>
      </c>
      <c r="FO123" s="93">
        <f>'[2]METAS FORMACIÓN X CTROS'!$BH123</f>
        <v>0.67485822306238197</v>
      </c>
      <c r="FP123" s="93">
        <f t="shared" si="120"/>
        <v>1.1061436208201638</v>
      </c>
      <c r="FQ123" s="63">
        <v>954</v>
      </c>
      <c r="FR123" s="8">
        <f>'[2]METAS FORMACIÓN X CTROS'!$BI123</f>
        <v>193</v>
      </c>
      <c r="FS123" s="54">
        <f t="shared" si="121"/>
        <v>0.20230607966457023</v>
      </c>
      <c r="FT123" s="63">
        <v>616</v>
      </c>
      <c r="FU123" s="8">
        <f>'[2]METAS FORMACIÓN X CTROS'!$BJ123</f>
        <v>152</v>
      </c>
      <c r="FV123" s="54">
        <f t="shared" si="122"/>
        <v>0.24675324675324675</v>
      </c>
      <c r="FW123" s="63">
        <v>1570</v>
      </c>
      <c r="FX123" s="8">
        <f>'[2]METAS FORMACIÓN X CTROS'!$BK123</f>
        <v>345</v>
      </c>
      <c r="FY123" s="54">
        <f t="shared" si="123"/>
        <v>0.21974522292993631</v>
      </c>
      <c r="FZ123" s="63">
        <v>103334</v>
      </c>
      <c r="GA123" s="8">
        <f>'[2]METAS FORMACIÓN X CTROS'!$BL123</f>
        <v>50558</v>
      </c>
      <c r="GB123" s="54">
        <f t="shared" si="124"/>
        <v>0.48926781117541179</v>
      </c>
      <c r="GC123" s="63">
        <v>104904</v>
      </c>
      <c r="GD123" s="8">
        <f>'[2]METAS FORMACIÓN X CTROS'!$BM123</f>
        <v>50903</v>
      </c>
      <c r="GE123" s="54">
        <f t="shared" si="125"/>
        <v>0.48523411881339129</v>
      </c>
      <c r="GF123" s="63">
        <v>269</v>
      </c>
      <c r="GG123" s="8">
        <f>'[2]METAS FORMACIÓN X CTROS'!$BN123</f>
        <v>3</v>
      </c>
      <c r="GH123" s="300">
        <f t="shared" si="126"/>
        <v>1.1152416356877323E-2</v>
      </c>
      <c r="GI123" s="8">
        <v>651</v>
      </c>
      <c r="GJ123" s="8">
        <f>'[2]METAS FORMACIÓN X CTROS'!$BO123</f>
        <v>300</v>
      </c>
      <c r="GK123" s="93">
        <f t="shared" si="127"/>
        <v>0.46082949308755761</v>
      </c>
      <c r="GL123" s="8">
        <v>610</v>
      </c>
      <c r="GM123" s="8">
        <f>'[2]METAS FORMACIÓN X CTROS'!$BP123</f>
        <v>737</v>
      </c>
      <c r="GN123" s="93">
        <f t="shared" si="128"/>
        <v>1.2081967213114755</v>
      </c>
    </row>
    <row r="124" spans="1:196" s="1" customFormat="1" ht="15" customHeight="1" x14ac:dyDescent="0.6">
      <c r="A124" s="16">
        <v>91</v>
      </c>
      <c r="B124" s="17" t="s">
        <v>550</v>
      </c>
      <c r="C124" s="18">
        <v>9517</v>
      </c>
      <c r="D124" s="17" t="s">
        <v>685</v>
      </c>
      <c r="E124" s="8">
        <f>VLOOKUP(C124,'[3]METAS FORMACIÓN X CTROS'!$C$11:$E$128,3,0)</f>
        <v>283</v>
      </c>
      <c r="F124" s="8">
        <f>'[2]METAS FORMACIÓN X CTROS'!$E124</f>
        <v>274</v>
      </c>
      <c r="G124" s="352">
        <f t="shared" si="129"/>
        <v>0.96819787985865724</v>
      </c>
      <c r="H124" s="8">
        <f>VLOOKUP(C124,'[3]METAS FORMACIÓN X CTROS'!$C$11:$F$128,4,0)</f>
        <v>328</v>
      </c>
      <c r="I124" s="8">
        <f>'[2]METAS FORMACIÓN X CTROS'!$F124</f>
        <v>334</v>
      </c>
      <c r="J124" s="352">
        <f t="shared" si="68"/>
        <v>1.0182926829268293</v>
      </c>
      <c r="K124" s="8">
        <f>VLOOKUP(C124,'[3]METAS FORMACIÓN X CTROS'!$C$11:$G$128,5,0)</f>
        <v>0</v>
      </c>
      <c r="L124" s="8">
        <f>'[2]METAS FORMACIÓN X CTROS'!$G124</f>
        <v>0</v>
      </c>
      <c r="M124" s="352" t="str">
        <f t="shared" si="69"/>
        <v>N/A</v>
      </c>
      <c r="N124" s="8">
        <v>0</v>
      </c>
      <c r="O124" s="8">
        <f>'[2]METAS FORMACIÓN X CTROS'!$H124</f>
        <v>0</v>
      </c>
      <c r="P124" s="355" t="str">
        <f t="shared" si="70"/>
        <v>N/A</v>
      </c>
      <c r="Q124" s="8">
        <v>0</v>
      </c>
      <c r="R124" s="8">
        <f>'[2]METAS FORMACIÓN X CTROS'!$I124</f>
        <v>0</v>
      </c>
      <c r="S124" s="355" t="str">
        <f t="shared" si="71"/>
        <v>N/A</v>
      </c>
      <c r="T124" s="8">
        <v>611</v>
      </c>
      <c r="U124" s="8">
        <f>'[2]METAS FORMACIÓN X CTROS'!$J124</f>
        <v>608</v>
      </c>
      <c r="V124" s="352">
        <f t="shared" si="130"/>
        <v>0.9950900163666121</v>
      </c>
      <c r="W124" s="8">
        <v>611</v>
      </c>
      <c r="X124" s="8">
        <f>'[2]METAS FORMACIÓN X CTROS'!$K124</f>
        <v>608</v>
      </c>
      <c r="Y124" s="352">
        <f t="shared" si="72"/>
        <v>0.9950900163666121</v>
      </c>
      <c r="Z124" s="8">
        <v>158</v>
      </c>
      <c r="AA124" s="8">
        <f>'[2]METAS FORMACIÓN X CTROS'!$L124</f>
        <v>152</v>
      </c>
      <c r="AB124" s="352">
        <f t="shared" si="73"/>
        <v>0.96202531645569622</v>
      </c>
      <c r="AC124" s="8">
        <v>0</v>
      </c>
      <c r="AD124" s="8">
        <f>'[2]METAS FORMACIÓN X CTROS'!$M124</f>
        <v>0</v>
      </c>
      <c r="AE124" s="355" t="str">
        <f t="shared" si="74"/>
        <v>N/A</v>
      </c>
      <c r="AF124" s="8">
        <v>0</v>
      </c>
      <c r="AG124" s="8">
        <f>'[2]METAS FORMACIÓN X CTROS'!$N124</f>
        <v>0</v>
      </c>
      <c r="AH124" s="355" t="str">
        <f t="shared" si="75"/>
        <v>N/A</v>
      </c>
      <c r="AI124" s="8">
        <v>158</v>
      </c>
      <c r="AJ124" s="8">
        <f>'[2]METAS FORMACIÓN X CTROS'!$O124</f>
        <v>152</v>
      </c>
      <c r="AK124" s="352">
        <f t="shared" si="76"/>
        <v>0.96202531645569622</v>
      </c>
      <c r="AL124" s="8">
        <v>50</v>
      </c>
      <c r="AM124" s="8">
        <f>'[2]METAS FORMACIÓN X CTROS'!$P124</f>
        <v>44</v>
      </c>
      <c r="AN124" s="352">
        <f t="shared" si="77"/>
        <v>0.88</v>
      </c>
      <c r="AO124" s="8">
        <v>0</v>
      </c>
      <c r="AP124" s="8">
        <f>'[2]METAS FORMACIÓN X CTROS'!$Q124</f>
        <v>0</v>
      </c>
      <c r="AQ124" s="355" t="str">
        <f t="shared" si="78"/>
        <v>N/A</v>
      </c>
      <c r="AR124" s="8">
        <v>0</v>
      </c>
      <c r="AS124" s="8">
        <f>'[2]METAS FORMACIÓN X CTROS'!$R124</f>
        <v>0</v>
      </c>
      <c r="AT124" s="355" t="str">
        <f t="shared" si="79"/>
        <v>N/A</v>
      </c>
      <c r="AU124" s="8">
        <v>50</v>
      </c>
      <c r="AV124" s="8">
        <f>'[2]METAS FORMACIÓN X CTROS'!$S124</f>
        <v>44</v>
      </c>
      <c r="AW124" s="352">
        <f t="shared" si="80"/>
        <v>0.88</v>
      </c>
      <c r="AX124" s="8">
        <v>1157</v>
      </c>
      <c r="AY124" s="8">
        <f>'[2]METAS FORMACIÓN X CTROS'!$T124</f>
        <v>1134</v>
      </c>
      <c r="AZ124" s="352">
        <f t="shared" si="81"/>
        <v>0.98012100259291268</v>
      </c>
      <c r="BA124" s="8">
        <v>0</v>
      </c>
      <c r="BB124" s="8">
        <f>'[2]METAS FORMACIÓN X CTROS'!$U124</f>
        <v>0</v>
      </c>
      <c r="BC124" s="352" t="str">
        <f t="shared" si="82"/>
        <v>N/A</v>
      </c>
      <c r="BD124" s="8">
        <v>0</v>
      </c>
      <c r="BE124" s="8">
        <f>'[2]METAS FORMACIÓN X CTROS'!$V124</f>
        <v>0</v>
      </c>
      <c r="BF124" s="355" t="str">
        <f t="shared" si="83"/>
        <v>N/A</v>
      </c>
      <c r="BG124" s="8">
        <v>0</v>
      </c>
      <c r="BH124" s="8">
        <f>'[2]METAS FORMACIÓN X CTROS'!$W124</f>
        <v>0</v>
      </c>
      <c r="BI124" s="355" t="str">
        <f t="shared" si="84"/>
        <v>N/A</v>
      </c>
      <c r="BJ124" s="8">
        <v>974</v>
      </c>
      <c r="BK124" s="8">
        <f>'[2]METAS FORMACIÓN X CTROS'!$X124</f>
        <v>901</v>
      </c>
      <c r="BL124" s="560">
        <f t="shared" si="131"/>
        <v>0.92505133470225875</v>
      </c>
      <c r="BM124" s="8">
        <v>2131</v>
      </c>
      <c r="BN124" s="8">
        <f>'[2]METAS FORMACIÓN X CTROS'!$Y124</f>
        <v>2035</v>
      </c>
      <c r="BO124" s="352">
        <f t="shared" si="85"/>
        <v>0.95495072735804787</v>
      </c>
      <c r="BP124" s="8">
        <v>0</v>
      </c>
      <c r="BQ124" s="8">
        <f>'[2]METAS FORMACIÓN X CTROS'!$Z124</f>
        <v>0</v>
      </c>
      <c r="BR124" s="352" t="str">
        <f t="shared" si="86"/>
        <v>N/A</v>
      </c>
      <c r="BS124" s="8">
        <v>2339</v>
      </c>
      <c r="BT124" s="8">
        <f>'[2]METAS FORMACIÓN X CTROS'!$AA124</f>
        <v>2231</v>
      </c>
      <c r="BU124" s="352">
        <f t="shared" si="87"/>
        <v>0.95382642154766994</v>
      </c>
      <c r="BV124" s="8">
        <v>2950</v>
      </c>
      <c r="BW124" s="8">
        <f>'[2]METAS FORMACIÓN X CTROS'!$AB124</f>
        <v>2839</v>
      </c>
      <c r="BX124" s="352">
        <f t="shared" si="88"/>
        <v>0.96237288135593224</v>
      </c>
      <c r="BY124" s="8">
        <v>10800</v>
      </c>
      <c r="BZ124" s="8">
        <f>'[2]METAS FORMACIÓN X CTROS'!$AC124</f>
        <v>8239</v>
      </c>
      <c r="CA124" s="358">
        <f t="shared" si="89"/>
        <v>0.76287037037037042</v>
      </c>
      <c r="CB124" s="8">
        <v>7025</v>
      </c>
      <c r="CC124" s="8">
        <f>'[2]METAS FORMACIÓN X CTROS'!$AD124</f>
        <v>7593</v>
      </c>
      <c r="CD124" s="358">
        <f t="shared" si="90"/>
        <v>1.0808540925266903</v>
      </c>
      <c r="CE124" s="8">
        <v>3840</v>
      </c>
      <c r="CF124" s="8">
        <f>'[2]METAS FORMACIÓN X CTROS'!$AE124</f>
        <v>3168</v>
      </c>
      <c r="CG124" s="358">
        <f t="shared" si="91"/>
        <v>0.82499999999999996</v>
      </c>
      <c r="CH124" s="8">
        <v>1050</v>
      </c>
      <c r="CI124" s="8">
        <f>'[2]METAS FORMACIÓN X CTROS'!$AF124</f>
        <v>869</v>
      </c>
      <c r="CJ124" s="352">
        <f t="shared" si="92"/>
        <v>0.82761904761904759</v>
      </c>
      <c r="CK124" s="8">
        <v>4890</v>
      </c>
      <c r="CL124" s="8">
        <f>'[2]METAS FORMACIÓN X CTROS'!$AG124</f>
        <v>4037</v>
      </c>
      <c r="CM124" s="358">
        <f t="shared" si="93"/>
        <v>0.8255623721881391</v>
      </c>
      <c r="CN124" s="8">
        <v>1001</v>
      </c>
      <c r="CO124" s="8">
        <v>855</v>
      </c>
      <c r="CP124" s="358">
        <f t="shared" si="94"/>
        <v>0.8541458541458542</v>
      </c>
      <c r="CQ124" s="8">
        <v>330</v>
      </c>
      <c r="CR124" s="8">
        <f>'[2]METAS FORMACIÓN X CTROS'!$AI124</f>
        <v>247</v>
      </c>
      <c r="CS124" s="358">
        <f t="shared" si="95"/>
        <v>0.74848484848484853</v>
      </c>
      <c r="CT124" s="8">
        <v>24046</v>
      </c>
      <c r="CU124" s="8">
        <f>'[2]METAS FORMACIÓN X CTROS'!$AJ124</f>
        <v>20971</v>
      </c>
      <c r="CV124" s="358">
        <f t="shared" si="96"/>
        <v>0.87212010313565669</v>
      </c>
      <c r="CW124" s="8">
        <v>26996</v>
      </c>
      <c r="CX124" s="8">
        <f>'[2]METAS FORMACIÓN X CTROS'!$AK124</f>
        <v>23810</v>
      </c>
      <c r="CY124" s="358">
        <f t="shared" si="97"/>
        <v>0.88198251592828569</v>
      </c>
      <c r="CZ124" s="8">
        <v>1001</v>
      </c>
      <c r="DA124" s="8">
        <f>'[2]METAS FORMACIÓN X CTROS'!$AL124</f>
        <v>855</v>
      </c>
      <c r="DB124" s="355">
        <f t="shared" si="98"/>
        <v>0.8541458541458542</v>
      </c>
      <c r="DC124" s="8">
        <v>330</v>
      </c>
      <c r="DD124" s="8">
        <f>'[2]METAS FORMACIÓN X CTROS'!$AM124</f>
        <v>247</v>
      </c>
      <c r="DE124" s="355">
        <f t="shared" si="99"/>
        <v>0.74848484848484853</v>
      </c>
      <c r="DF124" s="8">
        <v>14968</v>
      </c>
      <c r="DG124" s="8">
        <f>'[2]METAS FORMACIÓN X CTROS'!$AN124</f>
        <v>11741</v>
      </c>
      <c r="DH124" s="358">
        <f t="shared" si="100"/>
        <v>0.78440673436664887</v>
      </c>
      <c r="DI124" s="62">
        <v>0.86</v>
      </c>
      <c r="DJ124" s="93">
        <f>'[2]METAS FORMACIÓN X CTROS'!$AO124</f>
        <v>0.82563872702823804</v>
      </c>
      <c r="DK124" s="93">
        <f t="shared" si="101"/>
        <v>0.96004503142818376</v>
      </c>
      <c r="DL124" s="62" t="s">
        <v>527</v>
      </c>
      <c r="DM124" s="93">
        <f>'[2]METAS FORMACIÓN X CTROS'!$AP124</f>
        <v>0</v>
      </c>
      <c r="DN124" s="93" t="str">
        <f t="shared" si="102"/>
        <v>N/A</v>
      </c>
      <c r="DO124" s="62">
        <v>0.86</v>
      </c>
      <c r="DP124" s="93">
        <f>'[2]METAS FORMACIÓN X CTROS'!$AQ124</f>
        <v>0.82563872702823804</v>
      </c>
      <c r="DQ124" s="93">
        <f t="shared" si="103"/>
        <v>0.96004503142818376</v>
      </c>
      <c r="DR124" s="62">
        <v>0.76</v>
      </c>
      <c r="DS124" s="93">
        <f>'[2]METAS FORMACIÓN X CTROS'!$AR124</f>
        <v>0.86496350364963503</v>
      </c>
      <c r="DT124" s="93">
        <f t="shared" si="104"/>
        <v>1.138109873223204</v>
      </c>
      <c r="DU124" s="62">
        <v>0.18</v>
      </c>
      <c r="DV124" s="93">
        <f>'[2]METAS FORMACIÓN X CTROS'!$AS124</f>
        <v>0.80838323353293395</v>
      </c>
      <c r="DW124" s="93">
        <f t="shared" si="105"/>
        <v>4.4910179640718555</v>
      </c>
      <c r="DX124" s="62">
        <v>0.47</v>
      </c>
      <c r="DY124" s="93">
        <f>'[2]METAS FORMACIÓN X CTROS'!$AT124</f>
        <v>0.83388157894736803</v>
      </c>
      <c r="DZ124" s="93">
        <f t="shared" si="106"/>
        <v>1.774216125419932</v>
      </c>
      <c r="EA124" s="62">
        <v>0.81</v>
      </c>
      <c r="EB124" s="93">
        <f>'[2]METAS FORMACIÓN X CTROS'!$AU124</f>
        <v>0.82994011976047899</v>
      </c>
      <c r="EC124" s="93">
        <f t="shared" si="107"/>
        <v>1.0246174318030603</v>
      </c>
      <c r="ED124" s="62">
        <v>0.18</v>
      </c>
      <c r="EE124" s="93">
        <f>'[2]METAS FORMACIÓN X CTROS'!$AV124</f>
        <v>0.80838323353293395</v>
      </c>
      <c r="EF124" s="93">
        <f t="shared" si="108"/>
        <v>4.4910179640718555</v>
      </c>
      <c r="EG124" s="62">
        <v>0.495</v>
      </c>
      <c r="EH124" s="93">
        <f>'[2]METAS FORMACIÓN X CTROS'!$AW124</f>
        <v>0.82740401549841502</v>
      </c>
      <c r="EI124" s="93">
        <f t="shared" si="109"/>
        <v>1.6715232636331616</v>
      </c>
      <c r="EJ124" s="62">
        <v>0.8</v>
      </c>
      <c r="EK124" s="93">
        <f>'[2]METAS FORMACIÓN X CTROS'!$AX124</f>
        <v>0.77101631116687597</v>
      </c>
      <c r="EL124" s="93">
        <f t="shared" si="110"/>
        <v>0.9637703889585949</v>
      </c>
      <c r="EM124" s="62">
        <v>0.23</v>
      </c>
      <c r="EN124" s="93">
        <f>'[2]METAS FORMACIÓN X CTROS'!$AY124</f>
        <v>0.25870079775576399</v>
      </c>
      <c r="EO124" s="93">
        <f t="shared" si="111"/>
        <v>1.1247860771989737</v>
      </c>
      <c r="EP124" s="62">
        <v>0.51500000000000001</v>
      </c>
      <c r="EQ124" s="93">
        <f>'[2]METAS FORMACIÓN X CTROS'!$AZ124</f>
        <v>0.49234657384006503</v>
      </c>
      <c r="ER124" s="93">
        <f t="shared" si="112"/>
        <v>0.95601276473799035</v>
      </c>
      <c r="ES124" s="62">
        <v>0.80500000000000005</v>
      </c>
      <c r="ET124" s="93">
        <f>'[2]METAS FORMACIÓN X CTROS'!$BA124</f>
        <v>0.78324633358190399</v>
      </c>
      <c r="EU124" s="93">
        <f t="shared" si="113"/>
        <v>0.97297681190298624</v>
      </c>
      <c r="EV124" s="62">
        <v>0.20500000000000002</v>
      </c>
      <c r="EW124" s="93">
        <f>'[2]METAS FORMACIÓN X CTROS'!$BB124</f>
        <v>0.274337790648156</v>
      </c>
      <c r="EX124" s="93">
        <f t="shared" si="114"/>
        <v>1.338233125112956</v>
      </c>
      <c r="EY124" s="62">
        <v>0.505</v>
      </c>
      <c r="EZ124" s="93">
        <f>'[2]METAS FORMACIÓN X CTROS'!$BC124</f>
        <v>0.532297354052919</v>
      </c>
      <c r="FA124" s="93">
        <f t="shared" si="115"/>
        <v>1.0540541664414238</v>
      </c>
      <c r="FB124" s="62">
        <v>0.77</v>
      </c>
      <c r="FC124" s="93">
        <f>'[2]METAS FORMACIÓN X CTROS'!$BD124</f>
        <v>0.70195627157652496</v>
      </c>
      <c r="FD124" s="93">
        <f t="shared" si="116"/>
        <v>0.91163152152795446</v>
      </c>
      <c r="FE124" s="62">
        <v>0.3</v>
      </c>
      <c r="FF124" s="93">
        <f>'[2]METAS FORMACIÓN X CTROS'!$BE124</f>
        <v>0.39551767676767702</v>
      </c>
      <c r="FG124" s="93">
        <f t="shared" si="117"/>
        <v>1.3183922558922567</v>
      </c>
      <c r="FH124" s="62">
        <v>0.53500000000000003</v>
      </c>
      <c r="FI124" s="93">
        <f>'[2]METAS FORMACIÓN X CTROS'!$BF124</f>
        <v>0.46148129799355903</v>
      </c>
      <c r="FJ124" s="93">
        <f t="shared" si="118"/>
        <v>0.86258186540852144</v>
      </c>
      <c r="FK124" s="54">
        <v>0.85773195876288655</v>
      </c>
      <c r="FL124" s="93">
        <f>'[2]METAS FORMACIÓN X CTROS'!$BG124</f>
        <v>0.84678362573099397</v>
      </c>
      <c r="FM124" s="93">
        <f t="shared" si="119"/>
        <v>0.98723571749887529</v>
      </c>
      <c r="FN124" s="54">
        <v>0.61009999999999998</v>
      </c>
      <c r="FO124" s="93">
        <f>'[2]METAS FORMACIÓN X CTROS'!$BH124</f>
        <v>0.82186234817813797</v>
      </c>
      <c r="FP124" s="93">
        <f t="shared" si="120"/>
        <v>1.3470944897199442</v>
      </c>
      <c r="FQ124" s="63">
        <v>993</v>
      </c>
      <c r="FR124" s="8">
        <f>'[2]METAS FORMACIÓN X CTROS'!$BI124</f>
        <v>498</v>
      </c>
      <c r="FS124" s="54">
        <f t="shared" si="121"/>
        <v>0.50151057401812693</v>
      </c>
      <c r="FT124" s="63">
        <v>43</v>
      </c>
      <c r="FU124" s="8">
        <f>'[2]METAS FORMACIÓN X CTROS'!$BJ124</f>
        <v>52</v>
      </c>
      <c r="FV124" s="54">
        <f t="shared" si="122"/>
        <v>1.2093023255813953</v>
      </c>
      <c r="FW124" s="63">
        <v>1036</v>
      </c>
      <c r="FX124" s="8">
        <f>'[2]METAS FORMACIÓN X CTROS'!$BK124</f>
        <v>550</v>
      </c>
      <c r="FY124" s="54">
        <f t="shared" si="123"/>
        <v>0.53088803088803094</v>
      </c>
      <c r="FZ124" s="63">
        <v>10065</v>
      </c>
      <c r="GA124" s="8">
        <f>'[2]METAS FORMACIÓN X CTROS'!$BL124</f>
        <v>8907</v>
      </c>
      <c r="GB124" s="54">
        <f t="shared" si="124"/>
        <v>0.88494783904619967</v>
      </c>
      <c r="GC124" s="63">
        <v>11101</v>
      </c>
      <c r="GD124" s="8">
        <f>'[2]METAS FORMACIÓN X CTROS'!$BM124</f>
        <v>9457</v>
      </c>
      <c r="GE124" s="54">
        <f t="shared" si="125"/>
        <v>0.85190523376272409</v>
      </c>
      <c r="GF124" s="63">
        <v>284</v>
      </c>
      <c r="GG124" s="8">
        <f>'[2]METAS FORMACIÓN X CTROS'!$BN124</f>
        <v>225</v>
      </c>
      <c r="GH124" s="300">
        <f t="shared" si="126"/>
        <v>0.79225352112676062</v>
      </c>
      <c r="GI124" s="8">
        <v>730</v>
      </c>
      <c r="GJ124" s="8">
        <f>'[2]METAS FORMACIÓN X CTROS'!$BO124</f>
        <v>534</v>
      </c>
      <c r="GK124" s="93">
        <f t="shared" si="127"/>
        <v>0.73150684931506849</v>
      </c>
      <c r="GL124" s="8">
        <v>183</v>
      </c>
      <c r="GM124" s="8">
        <f>'[2]METAS FORMACIÓN X CTROS'!$BP124</f>
        <v>182</v>
      </c>
      <c r="GN124" s="93">
        <f t="shared" si="128"/>
        <v>0.99453551912568305</v>
      </c>
    </row>
    <row r="125" spans="1:196" s="1" customFormat="1" ht="15" customHeight="1" x14ac:dyDescent="0.6">
      <c r="A125" s="16">
        <v>94</v>
      </c>
      <c r="B125" s="17" t="s">
        <v>551</v>
      </c>
      <c r="C125" s="18">
        <v>9547</v>
      </c>
      <c r="D125" s="17" t="s">
        <v>686</v>
      </c>
      <c r="E125" s="8">
        <f>VLOOKUP(C125,'[3]METAS FORMACIÓN X CTROS'!$C$11:$E$128,3,0)</f>
        <v>368</v>
      </c>
      <c r="F125" s="8">
        <f>'[2]METAS FORMACIÓN X CTROS'!$E125</f>
        <v>361</v>
      </c>
      <c r="G125" s="352">
        <f t="shared" si="129"/>
        <v>0.98097826086956519</v>
      </c>
      <c r="H125" s="8">
        <f>VLOOKUP(C125,'[3]METAS FORMACIÓN X CTROS'!$C$11:$F$128,4,0)</f>
        <v>393</v>
      </c>
      <c r="I125" s="8">
        <f>'[2]METAS FORMACIÓN X CTROS'!$F125</f>
        <v>387</v>
      </c>
      <c r="J125" s="352">
        <f t="shared" si="68"/>
        <v>0.98473282442748089</v>
      </c>
      <c r="K125" s="8">
        <f>VLOOKUP(C125,'[3]METAS FORMACIÓN X CTROS'!$C$11:$G$128,5,0)</f>
        <v>0</v>
      </c>
      <c r="L125" s="8">
        <f>'[2]METAS FORMACIÓN X CTROS'!$G125</f>
        <v>0</v>
      </c>
      <c r="M125" s="352" t="str">
        <f t="shared" si="69"/>
        <v>N/A</v>
      </c>
      <c r="N125" s="8">
        <v>0</v>
      </c>
      <c r="O125" s="8">
        <f>'[2]METAS FORMACIÓN X CTROS'!$H125</f>
        <v>0</v>
      </c>
      <c r="P125" s="355" t="str">
        <f t="shared" si="70"/>
        <v>N/A</v>
      </c>
      <c r="Q125" s="8">
        <v>0</v>
      </c>
      <c r="R125" s="8">
        <f>'[2]METAS FORMACIÓN X CTROS'!$I125</f>
        <v>0</v>
      </c>
      <c r="S125" s="355" t="str">
        <f t="shared" si="71"/>
        <v>N/A</v>
      </c>
      <c r="T125" s="8">
        <v>761</v>
      </c>
      <c r="U125" s="8">
        <f>'[2]METAS FORMACIÓN X CTROS'!$J125</f>
        <v>748</v>
      </c>
      <c r="V125" s="352">
        <f t="shared" si="130"/>
        <v>0.98291721419185285</v>
      </c>
      <c r="W125" s="8">
        <v>761</v>
      </c>
      <c r="X125" s="8">
        <f>'[2]METAS FORMACIÓN X CTROS'!$K125</f>
        <v>748</v>
      </c>
      <c r="Y125" s="352">
        <f t="shared" si="72"/>
        <v>0.98291721419185285</v>
      </c>
      <c r="Z125" s="8">
        <v>124</v>
      </c>
      <c r="AA125" s="8">
        <f>'[2]METAS FORMACIÓN X CTROS'!$L125</f>
        <v>106</v>
      </c>
      <c r="AB125" s="352">
        <f t="shared" si="73"/>
        <v>0.85483870967741937</v>
      </c>
      <c r="AC125" s="8">
        <v>0</v>
      </c>
      <c r="AD125" s="8">
        <f>'[2]METAS FORMACIÓN X CTROS'!$M125</f>
        <v>0</v>
      </c>
      <c r="AE125" s="355" t="str">
        <f t="shared" si="74"/>
        <v>N/A</v>
      </c>
      <c r="AF125" s="8">
        <v>0</v>
      </c>
      <c r="AG125" s="8">
        <f>'[2]METAS FORMACIÓN X CTROS'!$N125</f>
        <v>0</v>
      </c>
      <c r="AH125" s="355" t="str">
        <f t="shared" si="75"/>
        <v>N/A</v>
      </c>
      <c r="AI125" s="8">
        <v>124</v>
      </c>
      <c r="AJ125" s="8">
        <f>'[2]METAS FORMACIÓN X CTROS'!$O125</f>
        <v>106</v>
      </c>
      <c r="AK125" s="352">
        <f t="shared" si="76"/>
        <v>0.85483870967741937</v>
      </c>
      <c r="AL125" s="8">
        <v>0</v>
      </c>
      <c r="AM125" s="8">
        <f>'[2]METAS FORMACIÓN X CTROS'!$P125</f>
        <v>0</v>
      </c>
      <c r="AN125" s="352" t="str">
        <f t="shared" si="77"/>
        <v>N/A</v>
      </c>
      <c r="AO125" s="8">
        <v>0</v>
      </c>
      <c r="AP125" s="8">
        <f>'[2]METAS FORMACIÓN X CTROS'!$Q125</f>
        <v>0</v>
      </c>
      <c r="AQ125" s="355" t="str">
        <f t="shared" si="78"/>
        <v>N/A</v>
      </c>
      <c r="AR125" s="8">
        <v>0</v>
      </c>
      <c r="AS125" s="8">
        <f>'[2]METAS FORMACIÓN X CTROS'!$R125</f>
        <v>0</v>
      </c>
      <c r="AT125" s="355" t="str">
        <f t="shared" si="79"/>
        <v>N/A</v>
      </c>
      <c r="AU125" s="8">
        <v>0</v>
      </c>
      <c r="AV125" s="8">
        <f>'[2]METAS FORMACIÓN X CTROS'!$S125</f>
        <v>0</v>
      </c>
      <c r="AW125" s="352" t="str">
        <f t="shared" si="80"/>
        <v>N/A</v>
      </c>
      <c r="AX125" s="8">
        <v>930</v>
      </c>
      <c r="AY125" s="8">
        <f>'[2]METAS FORMACIÓN X CTROS'!$T125</f>
        <v>845</v>
      </c>
      <c r="AZ125" s="352">
        <f t="shared" si="81"/>
        <v>0.90860215053763438</v>
      </c>
      <c r="BA125" s="8">
        <v>0</v>
      </c>
      <c r="BB125" s="8">
        <f>'[2]METAS FORMACIÓN X CTROS'!$U125</f>
        <v>0</v>
      </c>
      <c r="BC125" s="352" t="str">
        <f t="shared" si="82"/>
        <v>N/A</v>
      </c>
      <c r="BD125" s="8">
        <v>0</v>
      </c>
      <c r="BE125" s="8">
        <f>'[2]METAS FORMACIÓN X CTROS'!$V125</f>
        <v>0</v>
      </c>
      <c r="BF125" s="355" t="str">
        <f t="shared" si="83"/>
        <v>N/A</v>
      </c>
      <c r="BG125" s="8">
        <v>0</v>
      </c>
      <c r="BH125" s="8">
        <f>'[2]METAS FORMACIÓN X CTROS'!$W125</f>
        <v>0</v>
      </c>
      <c r="BI125" s="355" t="str">
        <f t="shared" si="84"/>
        <v>N/A</v>
      </c>
      <c r="BJ125" s="8">
        <v>756</v>
      </c>
      <c r="BK125" s="8">
        <f>'[2]METAS FORMACIÓN X CTROS'!$X125</f>
        <v>889</v>
      </c>
      <c r="BL125" s="560">
        <f t="shared" si="131"/>
        <v>1.1759259259259258</v>
      </c>
      <c r="BM125" s="8">
        <v>1686</v>
      </c>
      <c r="BN125" s="8">
        <f>'[2]METAS FORMACIÓN X CTROS'!$Y125</f>
        <v>1734</v>
      </c>
      <c r="BO125" s="352">
        <f t="shared" si="85"/>
        <v>1.0284697508896796</v>
      </c>
      <c r="BP125" s="8">
        <v>0</v>
      </c>
      <c r="BQ125" s="8">
        <f>'[2]METAS FORMACIÓN X CTROS'!$Z125</f>
        <v>0</v>
      </c>
      <c r="BR125" s="352" t="str">
        <f t="shared" si="86"/>
        <v>N/A</v>
      </c>
      <c r="BS125" s="8">
        <v>1810</v>
      </c>
      <c r="BT125" s="8">
        <f>'[2]METAS FORMACIÓN X CTROS'!$AA125</f>
        <v>1840</v>
      </c>
      <c r="BU125" s="352">
        <f t="shared" si="87"/>
        <v>1.0165745856353592</v>
      </c>
      <c r="BV125" s="8">
        <v>2571</v>
      </c>
      <c r="BW125" s="8">
        <f>'[2]METAS FORMACIÓN X CTROS'!$AB125</f>
        <v>2588</v>
      </c>
      <c r="BX125" s="352">
        <f t="shared" si="88"/>
        <v>1.0066122131466355</v>
      </c>
      <c r="BY125" s="8">
        <v>7200</v>
      </c>
      <c r="BZ125" s="8">
        <f>'[2]METAS FORMACIÓN X CTROS'!$AC125</f>
        <v>3520</v>
      </c>
      <c r="CA125" s="358">
        <f t="shared" si="89"/>
        <v>0.48888888888888887</v>
      </c>
      <c r="CB125" s="8">
        <v>7075</v>
      </c>
      <c r="CC125" s="8">
        <f>'[2]METAS FORMACIÓN X CTROS'!$AD125</f>
        <v>5243</v>
      </c>
      <c r="CD125" s="358">
        <f t="shared" si="90"/>
        <v>0.74106007067137813</v>
      </c>
      <c r="CE125" s="8">
        <v>3840</v>
      </c>
      <c r="CF125" s="8">
        <f>'[2]METAS FORMACIÓN X CTROS'!$AE125</f>
        <v>2880</v>
      </c>
      <c r="CG125" s="358">
        <f t="shared" si="91"/>
        <v>0.75</v>
      </c>
      <c r="CH125" s="8">
        <v>0</v>
      </c>
      <c r="CI125" s="8">
        <f>'[2]METAS FORMACIÓN X CTROS'!$AF125</f>
        <v>0</v>
      </c>
      <c r="CJ125" s="352" t="str">
        <f t="shared" si="92"/>
        <v>N/A</v>
      </c>
      <c r="CK125" s="8">
        <v>3840</v>
      </c>
      <c r="CL125" s="8">
        <f>'[2]METAS FORMACIÓN X CTROS'!$AG125</f>
        <v>2880</v>
      </c>
      <c r="CM125" s="359">
        <f t="shared" si="93"/>
        <v>0.75</v>
      </c>
      <c r="CN125" s="8">
        <v>1691</v>
      </c>
      <c r="CO125" s="8">
        <v>949</v>
      </c>
      <c r="CP125" s="358">
        <f t="shared" si="94"/>
        <v>0.5612063867534004</v>
      </c>
      <c r="CQ125" s="8">
        <v>330</v>
      </c>
      <c r="CR125" s="8">
        <f>'[2]METAS FORMACIÓN X CTROS'!$AI125</f>
        <v>22</v>
      </c>
      <c r="CS125" s="358">
        <f t="shared" si="95"/>
        <v>6.6666666666666666E-2</v>
      </c>
      <c r="CT125" s="8">
        <v>20136</v>
      </c>
      <c r="CU125" s="8">
        <f>'[2]METAS FORMACIÓN X CTROS'!$AJ125</f>
        <v>12614</v>
      </c>
      <c r="CV125" s="358">
        <f t="shared" si="96"/>
        <v>0.62644020659515298</v>
      </c>
      <c r="CW125" s="8">
        <v>22707</v>
      </c>
      <c r="CX125" s="8">
        <f>'[2]METAS FORMACIÓN X CTROS'!$AK125</f>
        <v>15202</v>
      </c>
      <c r="CY125" s="358">
        <f t="shared" si="97"/>
        <v>0.66948518078125685</v>
      </c>
      <c r="CZ125" s="8">
        <v>1691</v>
      </c>
      <c r="DA125" s="8">
        <f>'[2]METAS FORMACIÓN X CTROS'!$AL125</f>
        <v>949</v>
      </c>
      <c r="DB125" s="355">
        <f t="shared" si="98"/>
        <v>0.5612063867534004</v>
      </c>
      <c r="DC125" s="8">
        <v>330</v>
      </c>
      <c r="DD125" s="8">
        <f>'[2]METAS FORMACIÓN X CTROS'!$AM125</f>
        <v>22</v>
      </c>
      <c r="DE125" s="355">
        <f t="shared" si="99"/>
        <v>6.6666666666666666E-2</v>
      </c>
      <c r="DF125" s="8">
        <v>11433</v>
      </c>
      <c r="DG125" s="8">
        <f>'[2]METAS FORMACIÓN X CTROS'!$AN125</f>
        <v>6787</v>
      </c>
      <c r="DH125" s="358">
        <f t="shared" si="100"/>
        <v>0.59363246741887521</v>
      </c>
      <c r="DI125" s="62">
        <v>0.93</v>
      </c>
      <c r="DJ125" s="93">
        <f>'[2]METAS FORMACIÓN X CTROS'!$AO125</f>
        <v>0.84891304347826102</v>
      </c>
      <c r="DK125" s="93">
        <f t="shared" si="101"/>
        <v>0.91280972417017314</v>
      </c>
      <c r="DL125" s="62" t="s">
        <v>527</v>
      </c>
      <c r="DM125" s="93">
        <f>'[2]METAS FORMACIÓN X CTROS'!$AP125</f>
        <v>0</v>
      </c>
      <c r="DN125" s="93" t="str">
        <f t="shared" si="102"/>
        <v>N/A</v>
      </c>
      <c r="DO125" s="62">
        <v>0.93</v>
      </c>
      <c r="DP125" s="93">
        <f>'[2]METAS FORMACIÓN X CTROS'!$AQ125</f>
        <v>0.84891304347826102</v>
      </c>
      <c r="DQ125" s="93">
        <f t="shared" si="103"/>
        <v>0.91280972417017314</v>
      </c>
      <c r="DR125" s="62">
        <v>0.79</v>
      </c>
      <c r="DS125" s="93">
        <f>'[2]METAS FORMACIÓN X CTROS'!$AR125</f>
        <v>0.71191135734071997</v>
      </c>
      <c r="DT125" s="93">
        <f t="shared" si="104"/>
        <v>0.90115361688698725</v>
      </c>
      <c r="DU125" s="62">
        <v>0.63</v>
      </c>
      <c r="DV125" s="93">
        <f>'[2]METAS FORMACIÓN X CTROS'!$AS125</f>
        <v>0.50387596899224796</v>
      </c>
      <c r="DW125" s="93">
        <f t="shared" si="105"/>
        <v>0.79980312538452059</v>
      </c>
      <c r="DX125" s="62">
        <v>0.71</v>
      </c>
      <c r="DY125" s="93">
        <f>'[2]METAS FORMACIÓN X CTROS'!$AT125</f>
        <v>0.60427807486631002</v>
      </c>
      <c r="DZ125" s="93">
        <f t="shared" si="106"/>
        <v>0.85109588009339443</v>
      </c>
      <c r="EA125" s="62">
        <v>0.8600000000000001</v>
      </c>
      <c r="EB125" s="93">
        <f>'[2]METAS FORMACIÓN X CTROS'!$AU125</f>
        <v>0.82644252612448899</v>
      </c>
      <c r="EC125" s="93">
        <f t="shared" si="107"/>
        <v>0.96097968154010338</v>
      </c>
      <c r="ED125" s="62">
        <v>0.63</v>
      </c>
      <c r="EE125" s="93">
        <f>'[2]METAS FORMACIÓN X CTROS'!$AV125</f>
        <v>0.50387596899224796</v>
      </c>
      <c r="EF125" s="93">
        <f t="shared" si="108"/>
        <v>0.79980312538452059</v>
      </c>
      <c r="EG125" s="62">
        <v>0.74500000000000011</v>
      </c>
      <c r="EH125" s="93">
        <f>'[2]METAS FORMACIÓN X CTROS'!$AW125</f>
        <v>0.77820710973724905</v>
      </c>
      <c r="EI125" s="93">
        <f t="shared" si="109"/>
        <v>1.0445733016607368</v>
      </c>
      <c r="EJ125" s="62">
        <v>0.69</v>
      </c>
      <c r="EK125" s="93">
        <f>'[2]METAS FORMACIÓN X CTROS'!$AX125</f>
        <v>0.84019954940456998</v>
      </c>
      <c r="EL125" s="93">
        <f t="shared" si="110"/>
        <v>1.2176805063834348</v>
      </c>
      <c r="EM125" s="62">
        <v>0.22</v>
      </c>
      <c r="EN125" s="93">
        <f>'[2]METAS FORMACIÓN X CTROS'!$AY125</f>
        <v>0.4971875</v>
      </c>
      <c r="EO125" s="93">
        <f t="shared" si="111"/>
        <v>2.2599431818181817</v>
      </c>
      <c r="EP125" s="62">
        <v>0.45499999999999996</v>
      </c>
      <c r="EQ125" s="93">
        <f>'[2]METAS FORMACIÓN X CTROS'!$AZ125</f>
        <v>0.66616457903916304</v>
      </c>
      <c r="ER125" s="93">
        <f t="shared" si="112"/>
        <v>1.4640979759102486</v>
      </c>
      <c r="ES125" s="62">
        <v>0.77500000000000002</v>
      </c>
      <c r="ET125" s="93">
        <f>'[2]METAS FORMACIÓN X CTROS'!$BA125</f>
        <v>0.83660130718954195</v>
      </c>
      <c r="EU125" s="93">
        <f t="shared" si="113"/>
        <v>1.0794855576639251</v>
      </c>
      <c r="EV125" s="62">
        <v>0.42499999999999999</v>
      </c>
      <c r="EW125" s="93">
        <f>'[2]METAS FORMACIÓN X CTROS'!$BB125</f>
        <v>0.497568881685575</v>
      </c>
      <c r="EX125" s="93">
        <f t="shared" si="114"/>
        <v>1.1707503098484118</v>
      </c>
      <c r="EY125" s="62">
        <v>0.6</v>
      </c>
      <c r="EZ125" s="93">
        <f>'[2]METAS FORMACIÓN X CTROS'!$BC125</f>
        <v>0.68523878437047803</v>
      </c>
      <c r="FA125" s="93">
        <f t="shared" si="115"/>
        <v>1.1420646406174635</v>
      </c>
      <c r="FB125" s="62" t="s">
        <v>527</v>
      </c>
      <c r="FC125" s="93">
        <f>'[2]METAS FORMACIÓN X CTROS'!$BD125</f>
        <v>0</v>
      </c>
      <c r="FD125" s="93" t="str">
        <f t="shared" si="116"/>
        <v>N/A</v>
      </c>
      <c r="FE125" s="62">
        <v>0.28000000000000003</v>
      </c>
      <c r="FF125" s="93">
        <f>'[2]METAS FORMACIÓN X CTROS'!$BE125</f>
        <v>0.46215277777777802</v>
      </c>
      <c r="FG125" s="93">
        <f t="shared" si="117"/>
        <v>1.6505456349206356</v>
      </c>
      <c r="FH125" s="62">
        <v>0.28000000000000003</v>
      </c>
      <c r="FI125" s="93">
        <f>'[2]METAS FORMACIÓN X CTROS'!$BF125</f>
        <v>0.46215277777777802</v>
      </c>
      <c r="FJ125" s="93">
        <f t="shared" si="118"/>
        <v>1.6505456349206356</v>
      </c>
      <c r="FK125" s="54">
        <v>0.9</v>
      </c>
      <c r="FL125" s="93">
        <f>'[2]METAS FORMACIÓN X CTROS'!$BG125</f>
        <v>1</v>
      </c>
      <c r="FM125" s="93">
        <f t="shared" si="119"/>
        <v>1.1111111111111112</v>
      </c>
      <c r="FN125" s="54">
        <v>0.61009999999999998</v>
      </c>
      <c r="FO125" s="93">
        <f>'[2]METAS FORMACIÓN X CTROS'!$BH125</f>
        <v>1</v>
      </c>
      <c r="FP125" s="93">
        <f t="shared" si="120"/>
        <v>1.6390755613833798</v>
      </c>
      <c r="FQ125" s="63">
        <v>862</v>
      </c>
      <c r="FR125" s="8">
        <f>'[2]METAS FORMACIÓN X CTROS'!$BI125</f>
        <v>249</v>
      </c>
      <c r="FS125" s="54">
        <f t="shared" si="121"/>
        <v>0.28886310904872392</v>
      </c>
      <c r="FT125" s="63">
        <v>141</v>
      </c>
      <c r="FU125" s="8">
        <f>'[2]METAS FORMACIÓN X CTROS'!$BJ125</f>
        <v>39</v>
      </c>
      <c r="FV125" s="54">
        <f t="shared" si="122"/>
        <v>0.27659574468085107</v>
      </c>
      <c r="FW125" s="63">
        <v>1003</v>
      </c>
      <c r="FX125" s="8">
        <f>'[2]METAS FORMACIÓN X CTROS'!$BK125</f>
        <v>288</v>
      </c>
      <c r="FY125" s="54">
        <f t="shared" si="123"/>
        <v>0.28713858424725824</v>
      </c>
      <c r="FZ125" s="63">
        <v>7541</v>
      </c>
      <c r="GA125" s="8">
        <f>'[2]METAS FORMACIÓN X CTROS'!$BL125</f>
        <v>4395</v>
      </c>
      <c r="GB125" s="54">
        <f t="shared" si="124"/>
        <v>0.58281395040445561</v>
      </c>
      <c r="GC125" s="63">
        <v>8544</v>
      </c>
      <c r="GD125" s="8">
        <f>'[2]METAS FORMACIÓN X CTROS'!$BM125</f>
        <v>4683</v>
      </c>
      <c r="GE125" s="54">
        <f t="shared" si="125"/>
        <v>0.5481039325842697</v>
      </c>
      <c r="GF125" s="63">
        <v>339</v>
      </c>
      <c r="GG125" s="8">
        <f>'[2]METAS FORMACIÓN X CTROS'!$BN125</f>
        <v>61</v>
      </c>
      <c r="GH125" s="300">
        <f t="shared" si="126"/>
        <v>0.17994100294985252</v>
      </c>
      <c r="GI125" s="8">
        <v>699</v>
      </c>
      <c r="GJ125" s="8">
        <f>'[2]METAS FORMACIÓN X CTROS'!$BO125</f>
        <v>390</v>
      </c>
      <c r="GK125" s="93">
        <f t="shared" si="127"/>
        <v>0.55793991416309008</v>
      </c>
      <c r="GL125" s="8">
        <v>183</v>
      </c>
      <c r="GM125" s="8">
        <f>'[2]METAS FORMACIÓN X CTROS'!$BP125</f>
        <v>22</v>
      </c>
      <c r="GN125" s="93">
        <f t="shared" si="128"/>
        <v>0.12021857923497267</v>
      </c>
    </row>
    <row r="126" spans="1:196" s="1" customFormat="1" ht="15" customHeight="1" x14ac:dyDescent="0.6">
      <c r="A126" s="16">
        <v>95</v>
      </c>
      <c r="B126" s="17" t="s">
        <v>552</v>
      </c>
      <c r="C126" s="18">
        <v>9533</v>
      </c>
      <c r="D126" s="17" t="s">
        <v>687</v>
      </c>
      <c r="E126" s="8">
        <f>VLOOKUP(C126,'[3]METAS FORMACIÓN X CTROS'!$C$11:$E$128,3,0)</f>
        <v>1183</v>
      </c>
      <c r="F126" s="8">
        <f>'[2]METAS FORMACIÓN X CTROS'!$E126</f>
        <v>919</v>
      </c>
      <c r="G126" s="352">
        <f t="shared" si="129"/>
        <v>0.77683854606931535</v>
      </c>
      <c r="H126" s="8">
        <f>VLOOKUP(C126,'[3]METAS FORMACIÓN X CTROS'!$C$11:$F$128,4,0)</f>
        <v>463</v>
      </c>
      <c r="I126" s="8">
        <f>'[2]METAS FORMACIÓN X CTROS'!$F126</f>
        <v>720</v>
      </c>
      <c r="J126" s="352">
        <f t="shared" si="68"/>
        <v>1.5550755939524838</v>
      </c>
      <c r="K126" s="8">
        <f>VLOOKUP(C126,'[3]METAS FORMACIÓN X CTROS'!$C$11:$G$128,5,0)</f>
        <v>40</v>
      </c>
      <c r="L126" s="8">
        <f>'[2]METAS FORMACIÓN X CTROS'!$G126</f>
        <v>41</v>
      </c>
      <c r="M126" s="352">
        <f t="shared" si="69"/>
        <v>1.0249999999999999</v>
      </c>
      <c r="N126" s="8">
        <v>26</v>
      </c>
      <c r="O126" s="8">
        <f>'[2]METAS FORMACIÓN X CTROS'!$H126</f>
        <v>47</v>
      </c>
      <c r="P126" s="355">
        <f t="shared" si="70"/>
        <v>1.8076923076923077</v>
      </c>
      <c r="Q126" s="8">
        <v>0</v>
      </c>
      <c r="R126" s="8">
        <f>'[2]METAS FORMACIÓN X CTROS'!$I126</f>
        <v>0</v>
      </c>
      <c r="S126" s="355" t="str">
        <f t="shared" si="71"/>
        <v>N/A</v>
      </c>
      <c r="T126" s="8">
        <v>1712</v>
      </c>
      <c r="U126" s="8">
        <f>'[2]METAS FORMACIÓN X CTROS'!$J126</f>
        <v>1727</v>
      </c>
      <c r="V126" s="352">
        <f t="shared" si="130"/>
        <v>1.0087616822429906</v>
      </c>
      <c r="W126" s="8">
        <v>1712</v>
      </c>
      <c r="X126" s="8">
        <f>'[2]METAS FORMACIÓN X CTROS'!$K126</f>
        <v>1727</v>
      </c>
      <c r="Y126" s="352">
        <f t="shared" si="72"/>
        <v>1.0087616822429906</v>
      </c>
      <c r="Z126" s="8">
        <v>119</v>
      </c>
      <c r="AA126" s="8">
        <f>'[2]METAS FORMACIÓN X CTROS'!$L126</f>
        <v>128</v>
      </c>
      <c r="AB126" s="352">
        <f t="shared" si="73"/>
        <v>1.0756302521008403</v>
      </c>
      <c r="AC126" s="8">
        <v>30</v>
      </c>
      <c r="AD126" s="8">
        <f>'[2]METAS FORMACIÓN X CTROS'!$M126</f>
        <v>37</v>
      </c>
      <c r="AE126" s="355">
        <f t="shared" si="74"/>
        <v>1.2333333333333334</v>
      </c>
      <c r="AF126" s="8">
        <v>0</v>
      </c>
      <c r="AG126" s="8">
        <f>'[2]METAS FORMACIÓN X CTROS'!$N126</f>
        <v>0</v>
      </c>
      <c r="AH126" s="355" t="str">
        <f t="shared" si="75"/>
        <v>N/A</v>
      </c>
      <c r="AI126" s="8">
        <v>149</v>
      </c>
      <c r="AJ126" s="8">
        <f>'[2]METAS FORMACIÓN X CTROS'!$O126</f>
        <v>165</v>
      </c>
      <c r="AK126" s="352">
        <f t="shared" si="76"/>
        <v>1.1073825503355705</v>
      </c>
      <c r="AL126" s="8">
        <v>41</v>
      </c>
      <c r="AM126" s="8">
        <f>'[2]METAS FORMACIÓN X CTROS'!$P126</f>
        <v>41</v>
      </c>
      <c r="AN126" s="352">
        <f t="shared" si="77"/>
        <v>1</v>
      </c>
      <c r="AO126" s="8">
        <v>20</v>
      </c>
      <c r="AP126" s="8">
        <f>'[2]METAS FORMACIÓN X CTROS'!$Q126</f>
        <v>21</v>
      </c>
      <c r="AQ126" s="355">
        <f t="shared" si="78"/>
        <v>1.05</v>
      </c>
      <c r="AR126" s="8">
        <v>0</v>
      </c>
      <c r="AS126" s="8">
        <f>'[2]METAS FORMACIÓN X CTROS'!$R126</f>
        <v>0</v>
      </c>
      <c r="AT126" s="355" t="str">
        <f t="shared" si="79"/>
        <v>N/A</v>
      </c>
      <c r="AU126" s="8">
        <v>61</v>
      </c>
      <c r="AV126" s="8">
        <f>'[2]METAS FORMACIÓN X CTROS'!$S126</f>
        <v>62</v>
      </c>
      <c r="AW126" s="352">
        <f t="shared" si="80"/>
        <v>1.0163934426229508</v>
      </c>
      <c r="AX126" s="8">
        <v>620</v>
      </c>
      <c r="AY126" s="8">
        <f>'[2]METAS FORMACIÓN X CTROS'!$T126</f>
        <v>665</v>
      </c>
      <c r="AZ126" s="352">
        <f t="shared" si="81"/>
        <v>1.0725806451612903</v>
      </c>
      <c r="BA126" s="8">
        <v>145</v>
      </c>
      <c r="BB126" s="8">
        <f>'[2]METAS FORMACIÓN X CTROS'!$U126</f>
        <v>151</v>
      </c>
      <c r="BC126" s="352">
        <f t="shared" si="82"/>
        <v>1.0413793103448277</v>
      </c>
      <c r="BD126" s="8">
        <v>84</v>
      </c>
      <c r="BE126" s="8">
        <f>'[2]METAS FORMACIÓN X CTROS'!$V126</f>
        <v>118</v>
      </c>
      <c r="BF126" s="355">
        <f t="shared" si="83"/>
        <v>1.4047619047619047</v>
      </c>
      <c r="BG126" s="8">
        <v>0</v>
      </c>
      <c r="BH126" s="8">
        <f>'[2]METAS FORMACIÓN X CTROS'!$W126</f>
        <v>0</v>
      </c>
      <c r="BI126" s="355" t="str">
        <f t="shared" si="84"/>
        <v>N/A</v>
      </c>
      <c r="BJ126" s="8">
        <v>1603</v>
      </c>
      <c r="BK126" s="8">
        <f>'[2]METAS FORMACIÓN X CTROS'!$X126</f>
        <v>1590</v>
      </c>
      <c r="BL126" s="560">
        <f t="shared" si="131"/>
        <v>0.991890205864005</v>
      </c>
      <c r="BM126" s="8">
        <v>2452</v>
      </c>
      <c r="BN126" s="8">
        <f>'[2]METAS FORMACIÓN X CTROS'!$Y126</f>
        <v>2524</v>
      </c>
      <c r="BO126" s="352">
        <f t="shared" si="85"/>
        <v>1.0293637846655792</v>
      </c>
      <c r="BP126" s="8">
        <v>0</v>
      </c>
      <c r="BQ126" s="8">
        <f>'[2]METAS FORMACIÓN X CTROS'!$Z126</f>
        <v>0</v>
      </c>
      <c r="BR126" s="352" t="str">
        <f t="shared" si="86"/>
        <v>N/A</v>
      </c>
      <c r="BS126" s="8">
        <v>2662</v>
      </c>
      <c r="BT126" s="8">
        <f>'[2]METAS FORMACIÓN X CTROS'!$AA126</f>
        <v>2751</v>
      </c>
      <c r="BU126" s="352">
        <f t="shared" si="87"/>
        <v>1.0334335086401203</v>
      </c>
      <c r="BV126" s="8">
        <v>4374</v>
      </c>
      <c r="BW126" s="8">
        <f>'[2]METAS FORMACIÓN X CTROS'!$AB126</f>
        <v>4478</v>
      </c>
      <c r="BX126" s="352">
        <f t="shared" si="88"/>
        <v>1.0237768632830362</v>
      </c>
      <c r="BY126" s="8">
        <v>11040</v>
      </c>
      <c r="BZ126" s="8">
        <f>'[2]METAS FORMACIÓN X CTROS'!$AC126</f>
        <v>9280</v>
      </c>
      <c r="CA126" s="358">
        <f t="shared" si="89"/>
        <v>0.84057971014492749</v>
      </c>
      <c r="CB126" s="8">
        <v>14075</v>
      </c>
      <c r="CC126" s="8">
        <f>'[2]METAS FORMACIÓN X CTROS'!$AD126</f>
        <v>13023</v>
      </c>
      <c r="CD126" s="358">
        <f t="shared" si="90"/>
        <v>0.92525754884547073</v>
      </c>
      <c r="CE126" s="8">
        <v>0</v>
      </c>
      <c r="CF126" s="8">
        <f>'[2]METAS FORMACIÓN X CTROS'!$AE126</f>
        <v>0</v>
      </c>
      <c r="CG126" s="358" t="str">
        <f t="shared" si="91"/>
        <v>N/A</v>
      </c>
      <c r="CH126" s="8">
        <v>650</v>
      </c>
      <c r="CI126" s="8">
        <f>'[2]METAS FORMACIÓN X CTROS'!$AF126</f>
        <v>465</v>
      </c>
      <c r="CJ126" s="352">
        <f t="shared" si="92"/>
        <v>0.7153846153846154</v>
      </c>
      <c r="CK126" s="8">
        <v>650</v>
      </c>
      <c r="CL126" s="8">
        <f>'[2]METAS FORMACIÓN X CTROS'!$AG126</f>
        <v>465</v>
      </c>
      <c r="CM126" s="358">
        <f t="shared" si="93"/>
        <v>0.7153846153846154</v>
      </c>
      <c r="CN126" s="8">
        <v>4654</v>
      </c>
      <c r="CO126" s="8">
        <v>4751</v>
      </c>
      <c r="CP126" s="358">
        <f t="shared" si="94"/>
        <v>1.0208422862054147</v>
      </c>
      <c r="CQ126" s="8">
        <v>930</v>
      </c>
      <c r="CR126" s="8">
        <f>'[2]METAS FORMACIÓN X CTROS'!$AI126</f>
        <v>924</v>
      </c>
      <c r="CS126" s="358">
        <f t="shared" si="95"/>
        <v>0.99354838709677418</v>
      </c>
      <c r="CT126" s="8">
        <v>31349</v>
      </c>
      <c r="CU126" s="8">
        <f>'[2]METAS FORMACIÓN X CTROS'!$AJ126</f>
        <v>28443</v>
      </c>
      <c r="CV126" s="358">
        <f t="shared" si="96"/>
        <v>0.90730166831477876</v>
      </c>
      <c r="CW126" s="8">
        <v>35723</v>
      </c>
      <c r="CX126" s="8">
        <f>'[2]METAS FORMACIÓN X CTROS'!$AK126</f>
        <v>32921</v>
      </c>
      <c r="CY126" s="358">
        <f t="shared" si="97"/>
        <v>0.92156313859418304</v>
      </c>
      <c r="CZ126" s="8">
        <v>4814</v>
      </c>
      <c r="DA126" s="8">
        <f>'[2]METAS FORMACIÓN X CTROS'!$AL126</f>
        <v>4974</v>
      </c>
      <c r="DB126" s="355">
        <f t="shared" si="98"/>
        <v>1.0332363938512672</v>
      </c>
      <c r="DC126" s="8">
        <v>930</v>
      </c>
      <c r="DD126" s="8">
        <f>'[2]METAS FORMACIÓN X CTROS'!$AM126</f>
        <v>924</v>
      </c>
      <c r="DE126" s="355">
        <f t="shared" si="99"/>
        <v>0.99354838709677418</v>
      </c>
      <c r="DF126" s="8">
        <v>11648</v>
      </c>
      <c r="DG126" s="8">
        <f>'[2]METAS FORMACIÓN X CTROS'!$AN126</f>
        <v>10151</v>
      </c>
      <c r="DH126" s="358">
        <f t="shared" si="100"/>
        <v>0.87148008241758246</v>
      </c>
      <c r="DI126" s="62">
        <v>0.82</v>
      </c>
      <c r="DJ126" s="93">
        <f>'[2]METAS FORMACIÓN X CTROS'!$AO126</f>
        <v>0.94961538461538497</v>
      </c>
      <c r="DK126" s="93">
        <f t="shared" si="101"/>
        <v>1.1580675422138842</v>
      </c>
      <c r="DL126" s="62">
        <v>0.6</v>
      </c>
      <c r="DM126" s="93">
        <f>'[2]METAS FORMACIÓN X CTROS'!$AP126</f>
        <v>0.67549668874172197</v>
      </c>
      <c r="DN126" s="93">
        <f t="shared" si="102"/>
        <v>1.1258278145695366</v>
      </c>
      <c r="DO126" s="62">
        <v>0.71</v>
      </c>
      <c r="DP126" s="93">
        <f>'[2]METAS FORMACIÓN X CTROS'!$AQ126</f>
        <v>0.93456924754634696</v>
      </c>
      <c r="DQ126" s="93">
        <f t="shared" si="103"/>
        <v>1.3162947148540098</v>
      </c>
      <c r="DR126" s="62">
        <v>0.81</v>
      </c>
      <c r="DS126" s="93">
        <f>'[2]METAS FORMACIÓN X CTROS'!$AR126</f>
        <v>0.91261171797418095</v>
      </c>
      <c r="DT126" s="93">
        <f t="shared" si="104"/>
        <v>1.1266811333014579</v>
      </c>
      <c r="DU126" s="62">
        <v>0.69</v>
      </c>
      <c r="DV126" s="93">
        <f>'[2]METAS FORMACIÓN X CTROS'!$AS126</f>
        <v>0.73611111111111105</v>
      </c>
      <c r="DW126" s="93">
        <f t="shared" si="105"/>
        <v>1.0668276972624799</v>
      </c>
      <c r="DX126" s="62">
        <v>0.75</v>
      </c>
      <c r="DY126" s="93">
        <f>'[2]METAS FORMACIÓN X CTROS'!$AT126</f>
        <v>0.83902721482339304</v>
      </c>
      <c r="DZ126" s="93">
        <f t="shared" si="106"/>
        <v>1.1187029530978574</v>
      </c>
      <c r="EA126" s="62">
        <v>0.81499999999999995</v>
      </c>
      <c r="EB126" s="93">
        <f>'[2]METAS FORMACIÓN X CTROS'!$AU126</f>
        <v>0.93928472414749098</v>
      </c>
      <c r="EC126" s="93">
        <f t="shared" si="107"/>
        <v>1.1524965940460012</v>
      </c>
      <c r="ED126" s="62">
        <v>0.64500000000000002</v>
      </c>
      <c r="EE126" s="93">
        <f>'[2]METAS FORMACIÓN X CTROS'!$AV126</f>
        <v>0.72560275545350195</v>
      </c>
      <c r="EF126" s="93">
        <f t="shared" si="108"/>
        <v>1.1249655123310107</v>
      </c>
      <c r="EG126" s="62">
        <v>0.73</v>
      </c>
      <c r="EH126" s="93">
        <f>'[2]METAS FORMACIÓN X CTROS'!$AW126</f>
        <v>0.89772219740955805</v>
      </c>
      <c r="EI126" s="93">
        <f t="shared" si="109"/>
        <v>1.2297564348076138</v>
      </c>
      <c r="EJ126" s="62">
        <v>0.77</v>
      </c>
      <c r="EK126" s="93">
        <f>'[2]METAS FORMACIÓN X CTROS'!$AX126</f>
        <v>0.83562072744351101</v>
      </c>
      <c r="EL126" s="93">
        <f t="shared" si="110"/>
        <v>1.0852217239526116</v>
      </c>
      <c r="EM126" s="62">
        <v>0.27</v>
      </c>
      <c r="EN126" s="93">
        <f>'[2]METAS FORMACIÓN X CTROS'!$AY126</f>
        <v>0.283512931034483</v>
      </c>
      <c r="EO126" s="93">
        <f t="shared" si="111"/>
        <v>1.0500478927203074</v>
      </c>
      <c r="EP126" s="62">
        <v>0.52</v>
      </c>
      <c r="EQ126" s="93">
        <f>'[2]METAS FORMACIÓN X CTROS'!$AZ126</f>
        <v>0.65548641141932995</v>
      </c>
      <c r="ER126" s="93">
        <f t="shared" si="112"/>
        <v>1.260550791191019</v>
      </c>
      <c r="ES126" s="62">
        <v>0.79249999999999998</v>
      </c>
      <c r="ET126" s="93">
        <f>'[2]METAS FORMACIÓN X CTROS'!$BA126</f>
        <v>0.85204216073781303</v>
      </c>
      <c r="EU126" s="93">
        <f t="shared" si="113"/>
        <v>1.0751320640224771</v>
      </c>
      <c r="EV126" s="62">
        <v>0.45750000000000002</v>
      </c>
      <c r="EW126" s="93">
        <f>'[2]METAS FORMACIÓN X CTROS'!$BB126</f>
        <v>0.32144616293961198</v>
      </c>
      <c r="EX126" s="93">
        <f t="shared" si="114"/>
        <v>0.70261456380243048</v>
      </c>
      <c r="EY126" s="62">
        <v>0.625</v>
      </c>
      <c r="EZ126" s="93">
        <f>'[2]METAS FORMACIÓN X CTROS'!$BC126</f>
        <v>0.68843595273533598</v>
      </c>
      <c r="FA126" s="93">
        <f t="shared" si="115"/>
        <v>1.1014975243765375</v>
      </c>
      <c r="FB126" s="62">
        <v>0.78</v>
      </c>
      <c r="FC126" s="93">
        <f>'[2]METAS FORMACIÓN X CTROS'!$BD126</f>
        <v>0.84731182795698901</v>
      </c>
      <c r="FD126" s="93">
        <f t="shared" si="116"/>
        <v>1.086297215329473</v>
      </c>
      <c r="FE126" s="62" t="s">
        <v>527</v>
      </c>
      <c r="FF126" s="93">
        <f>'[2]METAS FORMACIÓN X CTROS'!$BE126</f>
        <v>0</v>
      </c>
      <c r="FG126" s="93" t="str">
        <f t="shared" si="117"/>
        <v>N/A</v>
      </c>
      <c r="FH126" s="62">
        <v>0.78</v>
      </c>
      <c r="FI126" s="93">
        <f>'[2]METAS FORMACIÓN X CTROS'!$BF126</f>
        <v>0.84731182795698901</v>
      </c>
      <c r="FJ126" s="93">
        <f t="shared" si="118"/>
        <v>1.086297215329473</v>
      </c>
      <c r="FK126" s="54">
        <v>0.83979406420351299</v>
      </c>
      <c r="FL126" s="93">
        <f>'[2]METAS FORMACIÓN X CTROS'!$BG126</f>
        <v>0.82569360675512704</v>
      </c>
      <c r="FM126" s="93">
        <f t="shared" si="119"/>
        <v>0.98320962477657037</v>
      </c>
      <c r="FN126" s="54">
        <v>0.61009999999999998</v>
      </c>
      <c r="FO126" s="93">
        <f>'[2]METAS FORMACIÓN X CTROS'!$BH126</f>
        <v>0.79004329004328999</v>
      </c>
      <c r="FP126" s="93">
        <f t="shared" si="120"/>
        <v>1.2949406491448778</v>
      </c>
      <c r="FQ126" s="63">
        <v>1014</v>
      </c>
      <c r="FR126" s="8">
        <f>'[2]METAS FORMACIÓN X CTROS'!$BI126</f>
        <v>803</v>
      </c>
      <c r="FS126" s="54">
        <f t="shared" si="121"/>
        <v>0.79191321499013811</v>
      </c>
      <c r="FT126" s="63">
        <v>234</v>
      </c>
      <c r="FU126" s="8">
        <f>'[2]METAS FORMACIÓN X CTROS'!$BJ126</f>
        <v>242</v>
      </c>
      <c r="FV126" s="54">
        <f t="shared" si="122"/>
        <v>1.0341880341880343</v>
      </c>
      <c r="FW126" s="63">
        <v>1248</v>
      </c>
      <c r="FX126" s="8">
        <f>'[2]METAS FORMACIÓN X CTROS'!$BK126</f>
        <v>1045</v>
      </c>
      <c r="FY126" s="54">
        <f t="shared" si="123"/>
        <v>0.83733974358974361</v>
      </c>
      <c r="FZ126" s="63">
        <v>14326</v>
      </c>
      <c r="GA126" s="8">
        <f>'[2]METAS FORMACIÓN X CTROS'!$BL126</f>
        <v>13310</v>
      </c>
      <c r="GB126" s="54">
        <f t="shared" si="124"/>
        <v>0.92907999441574762</v>
      </c>
      <c r="GC126" s="63">
        <v>15574</v>
      </c>
      <c r="GD126" s="8">
        <f>'[2]METAS FORMACIÓN X CTROS'!$BM126</f>
        <v>14355</v>
      </c>
      <c r="GE126" s="54">
        <f t="shared" si="125"/>
        <v>0.92172852189546683</v>
      </c>
      <c r="GF126" s="63">
        <v>568</v>
      </c>
      <c r="GG126" s="8">
        <f>'[2]METAS FORMACIÓN X CTROS'!$BN126</f>
        <v>609</v>
      </c>
      <c r="GH126" s="300">
        <f t="shared" si="126"/>
        <v>1.0721830985915493</v>
      </c>
      <c r="GI126" s="8">
        <v>3270</v>
      </c>
      <c r="GJ126" s="8">
        <f>'[2]METAS FORMACIÓN X CTROS'!$BO126</f>
        <v>2368</v>
      </c>
      <c r="GK126" s="93">
        <f t="shared" si="127"/>
        <v>0.72415902140672783</v>
      </c>
      <c r="GL126" s="8">
        <v>549</v>
      </c>
      <c r="GM126" s="8">
        <f>'[2]METAS FORMACIÓN X CTROS'!$BP126</f>
        <v>692</v>
      </c>
      <c r="GN126" s="93">
        <f t="shared" si="128"/>
        <v>1.2604735883424407</v>
      </c>
    </row>
    <row r="127" spans="1:196" s="1" customFormat="1" ht="15" customHeight="1" x14ac:dyDescent="0.6">
      <c r="A127" s="16">
        <v>97</v>
      </c>
      <c r="B127" s="17" t="s">
        <v>553</v>
      </c>
      <c r="C127" s="18">
        <v>9548</v>
      </c>
      <c r="D127" s="17" t="s">
        <v>688</v>
      </c>
      <c r="E127" s="8">
        <f>VLOOKUP(C127,'[3]METAS FORMACIÓN X CTROS'!$C$11:$E$128,3,0)</f>
        <v>49</v>
      </c>
      <c r="F127" s="8">
        <f>'[2]METAS FORMACIÓN X CTROS'!$E127</f>
        <v>54</v>
      </c>
      <c r="G127" s="352">
        <f t="shared" si="129"/>
        <v>1.1020408163265305</v>
      </c>
      <c r="H127" s="8">
        <f>VLOOKUP(C127,'[3]METAS FORMACIÓN X CTROS'!$C$11:$F$128,4,0)</f>
        <v>0</v>
      </c>
      <c r="I127" s="8">
        <f>'[2]METAS FORMACIÓN X CTROS'!$F127</f>
        <v>0</v>
      </c>
      <c r="J127" s="352" t="str">
        <f t="shared" si="68"/>
        <v>N/A</v>
      </c>
      <c r="K127" s="8">
        <f>VLOOKUP(C127,'[3]METAS FORMACIÓN X CTROS'!$C$11:$G$128,5,0)</f>
        <v>0</v>
      </c>
      <c r="L127" s="8">
        <f>'[2]METAS FORMACIÓN X CTROS'!$G127</f>
        <v>0</v>
      </c>
      <c r="M127" s="352" t="str">
        <f t="shared" si="69"/>
        <v>N/A</v>
      </c>
      <c r="N127" s="8">
        <v>0</v>
      </c>
      <c r="O127" s="8">
        <f>'[2]METAS FORMACIÓN X CTROS'!$H127</f>
        <v>0</v>
      </c>
      <c r="P127" s="355" t="str">
        <f t="shared" si="70"/>
        <v>N/A</v>
      </c>
      <c r="Q127" s="8">
        <v>0</v>
      </c>
      <c r="R127" s="8">
        <f>'[2]METAS FORMACIÓN X CTROS'!$I127</f>
        <v>0</v>
      </c>
      <c r="S127" s="355" t="str">
        <f t="shared" si="71"/>
        <v>N/A</v>
      </c>
      <c r="T127" s="8">
        <v>49</v>
      </c>
      <c r="U127" s="8">
        <f>'[2]METAS FORMACIÓN X CTROS'!$J127</f>
        <v>54</v>
      </c>
      <c r="V127" s="352">
        <f t="shared" si="130"/>
        <v>1.1020408163265305</v>
      </c>
      <c r="W127" s="8">
        <v>49</v>
      </c>
      <c r="X127" s="8">
        <f>'[2]METAS FORMACIÓN X CTROS'!$K127</f>
        <v>54</v>
      </c>
      <c r="Y127" s="352">
        <f t="shared" si="72"/>
        <v>1.1020408163265305</v>
      </c>
      <c r="Z127" s="8">
        <v>75</v>
      </c>
      <c r="AA127" s="8">
        <f>'[2]METAS FORMACIÓN X CTROS'!$L127</f>
        <v>78</v>
      </c>
      <c r="AB127" s="352">
        <f t="shared" si="73"/>
        <v>1.04</v>
      </c>
      <c r="AC127" s="8">
        <v>0</v>
      </c>
      <c r="AD127" s="8">
        <f>'[2]METAS FORMACIÓN X CTROS'!$M127</f>
        <v>0</v>
      </c>
      <c r="AE127" s="355" t="str">
        <f t="shared" si="74"/>
        <v>N/A</v>
      </c>
      <c r="AF127" s="8">
        <v>0</v>
      </c>
      <c r="AG127" s="8">
        <f>'[2]METAS FORMACIÓN X CTROS'!$N127</f>
        <v>0</v>
      </c>
      <c r="AH127" s="355" t="str">
        <f t="shared" si="75"/>
        <v>N/A</v>
      </c>
      <c r="AI127" s="8">
        <v>75</v>
      </c>
      <c r="AJ127" s="8">
        <f>'[2]METAS FORMACIÓN X CTROS'!$O127</f>
        <v>78</v>
      </c>
      <c r="AK127" s="352">
        <f t="shared" si="76"/>
        <v>1.04</v>
      </c>
      <c r="AL127" s="8">
        <v>50</v>
      </c>
      <c r="AM127" s="8">
        <f>'[2]METAS FORMACIÓN X CTROS'!$P127</f>
        <v>46</v>
      </c>
      <c r="AN127" s="352">
        <f t="shared" si="77"/>
        <v>0.92</v>
      </c>
      <c r="AO127" s="8">
        <v>0</v>
      </c>
      <c r="AP127" s="8">
        <f>'[2]METAS FORMACIÓN X CTROS'!$Q127</f>
        <v>0</v>
      </c>
      <c r="AQ127" s="355" t="str">
        <f t="shared" si="78"/>
        <v>N/A</v>
      </c>
      <c r="AR127" s="8">
        <v>0</v>
      </c>
      <c r="AS127" s="8">
        <f>'[2]METAS FORMACIÓN X CTROS'!$R127</f>
        <v>0</v>
      </c>
      <c r="AT127" s="355" t="str">
        <f t="shared" si="79"/>
        <v>N/A</v>
      </c>
      <c r="AU127" s="8">
        <v>50</v>
      </c>
      <c r="AV127" s="8">
        <f>'[2]METAS FORMACIÓN X CTROS'!$S127</f>
        <v>46</v>
      </c>
      <c r="AW127" s="352">
        <f t="shared" si="80"/>
        <v>0.92</v>
      </c>
      <c r="AX127" s="8">
        <v>200</v>
      </c>
      <c r="AY127" s="8">
        <f>'[2]METAS FORMACIÓN X CTROS'!$T127</f>
        <v>243</v>
      </c>
      <c r="AZ127" s="352">
        <f t="shared" si="81"/>
        <v>1.2150000000000001</v>
      </c>
      <c r="BA127" s="8">
        <v>0</v>
      </c>
      <c r="BB127" s="8">
        <f>'[2]METAS FORMACIÓN X CTROS'!$U127</f>
        <v>0</v>
      </c>
      <c r="BC127" s="352" t="str">
        <f t="shared" si="82"/>
        <v>N/A</v>
      </c>
      <c r="BD127" s="8">
        <v>0</v>
      </c>
      <c r="BE127" s="8">
        <f>'[2]METAS FORMACIÓN X CTROS'!$V127</f>
        <v>0</v>
      </c>
      <c r="BF127" s="355" t="str">
        <f t="shared" si="83"/>
        <v>N/A</v>
      </c>
      <c r="BG127" s="8">
        <v>15</v>
      </c>
      <c r="BH127" s="8">
        <f>'[2]METAS FORMACIÓN X CTROS'!$W127</f>
        <v>15</v>
      </c>
      <c r="BI127" s="355">
        <f t="shared" si="84"/>
        <v>1</v>
      </c>
      <c r="BJ127" s="8">
        <v>235</v>
      </c>
      <c r="BK127" s="8">
        <f>'[2]METAS FORMACIÓN X CTROS'!$X127</f>
        <v>230</v>
      </c>
      <c r="BL127" s="560">
        <f t="shared" si="131"/>
        <v>0.97872340425531912</v>
      </c>
      <c r="BM127" s="8">
        <v>450</v>
      </c>
      <c r="BN127" s="8">
        <f>'[2]METAS FORMACIÓN X CTROS'!$Y127</f>
        <v>488</v>
      </c>
      <c r="BO127" s="352">
        <f t="shared" si="85"/>
        <v>1.0844444444444445</v>
      </c>
      <c r="BP127" s="8">
        <v>0</v>
      </c>
      <c r="BQ127" s="8">
        <f>'[2]METAS FORMACIÓN X CTROS'!$Z127</f>
        <v>0</v>
      </c>
      <c r="BR127" s="352" t="str">
        <f t="shared" si="86"/>
        <v>N/A</v>
      </c>
      <c r="BS127" s="8">
        <v>575</v>
      </c>
      <c r="BT127" s="8">
        <f>'[2]METAS FORMACIÓN X CTROS'!$AA127</f>
        <v>612</v>
      </c>
      <c r="BU127" s="352">
        <f t="shared" si="87"/>
        <v>1.0643478260869565</v>
      </c>
      <c r="BV127" s="8">
        <v>624</v>
      </c>
      <c r="BW127" s="8">
        <f>'[2]METAS FORMACIÓN X CTROS'!$AB127</f>
        <v>666</v>
      </c>
      <c r="BX127" s="352">
        <f t="shared" si="88"/>
        <v>1.0673076923076923</v>
      </c>
      <c r="BY127" s="8">
        <v>1600</v>
      </c>
      <c r="BZ127" s="8">
        <f>'[2]METAS FORMACIÓN X CTROS'!$AC127</f>
        <v>1600</v>
      </c>
      <c r="CA127" s="358">
        <f t="shared" si="89"/>
        <v>1</v>
      </c>
      <c r="CB127" s="8">
        <v>1550</v>
      </c>
      <c r="CC127" s="8">
        <f>'[2]METAS FORMACIÓN X CTROS'!$AD127</f>
        <v>3519</v>
      </c>
      <c r="CD127" s="358">
        <f t="shared" si="90"/>
        <v>2.2703225806451615</v>
      </c>
      <c r="CE127" s="8">
        <v>640</v>
      </c>
      <c r="CF127" s="8">
        <f>'[2]METAS FORMACIÓN X CTROS'!$AE127</f>
        <v>0</v>
      </c>
      <c r="CG127" s="358">
        <f t="shared" si="91"/>
        <v>0</v>
      </c>
      <c r="CH127" s="8">
        <v>0</v>
      </c>
      <c r="CI127" s="8">
        <f>'[2]METAS FORMACIÓN X CTROS'!$AF127</f>
        <v>0</v>
      </c>
      <c r="CJ127" s="352" t="str">
        <f t="shared" si="92"/>
        <v>N/A</v>
      </c>
      <c r="CK127" s="8">
        <v>640</v>
      </c>
      <c r="CL127" s="8">
        <f>'[2]METAS FORMACIÓN X CTROS'!$AG127</f>
        <v>0</v>
      </c>
      <c r="CM127" s="358">
        <f t="shared" si="93"/>
        <v>0</v>
      </c>
      <c r="CN127" s="8">
        <v>594</v>
      </c>
      <c r="CO127" s="8">
        <v>652</v>
      </c>
      <c r="CP127" s="358">
        <f t="shared" si="94"/>
        <v>1.0976430976430978</v>
      </c>
      <c r="CQ127" s="8">
        <v>30</v>
      </c>
      <c r="CR127" s="8">
        <f>'[2]METAS FORMACIÓN X CTROS'!$AI127</f>
        <v>119</v>
      </c>
      <c r="CS127" s="360">
        <f t="shared" si="95"/>
        <v>3.9666666666666668</v>
      </c>
      <c r="CT127" s="8">
        <v>4414</v>
      </c>
      <c r="CU127" s="8">
        <f>'[2]METAS FORMACIÓN X CTROS'!$AJ127</f>
        <v>5890</v>
      </c>
      <c r="CV127" s="358">
        <f t="shared" si="96"/>
        <v>1.3343905754417762</v>
      </c>
      <c r="CW127" s="8">
        <v>5038</v>
      </c>
      <c r="CX127" s="8">
        <f>'[2]METAS FORMACIÓN X CTROS'!$AK127</f>
        <v>6556</v>
      </c>
      <c r="CY127" s="358">
        <f t="shared" si="97"/>
        <v>1.3013100436681222</v>
      </c>
      <c r="CZ127" s="8">
        <v>594</v>
      </c>
      <c r="DA127" s="8">
        <f>'[2]METAS FORMACIÓN X CTROS'!$AL127</f>
        <v>652</v>
      </c>
      <c r="DB127" s="355">
        <f t="shared" si="98"/>
        <v>1.0976430976430978</v>
      </c>
      <c r="DC127" s="8">
        <v>45</v>
      </c>
      <c r="DD127" s="8">
        <f>'[2]METAS FORMACIÓN X CTROS'!$AM127</f>
        <v>134</v>
      </c>
      <c r="DE127" s="355">
        <f t="shared" si="99"/>
        <v>2.9777777777777779</v>
      </c>
      <c r="DF127" s="8">
        <v>2240</v>
      </c>
      <c r="DG127" s="8">
        <f>'[2]METAS FORMACIÓN X CTROS'!$AN127</f>
        <v>1600</v>
      </c>
      <c r="DH127" s="358">
        <f t="shared" si="100"/>
        <v>0.7142857142857143</v>
      </c>
      <c r="DI127" s="62">
        <v>0.97</v>
      </c>
      <c r="DJ127" s="93">
        <f>'[2]METAS FORMACIÓN X CTROS'!$AO127</f>
        <v>0.96405228758169903</v>
      </c>
      <c r="DK127" s="93">
        <f t="shared" si="101"/>
        <v>0.9938683377130918</v>
      </c>
      <c r="DL127" s="62" t="s">
        <v>527</v>
      </c>
      <c r="DM127" s="93">
        <f>'[2]METAS FORMACIÓN X CTROS'!$AP127</f>
        <v>0</v>
      </c>
      <c r="DN127" s="93" t="str">
        <f t="shared" si="102"/>
        <v>N/A</v>
      </c>
      <c r="DO127" s="62">
        <v>0.97</v>
      </c>
      <c r="DP127" s="93">
        <f>'[2]METAS FORMACIÓN X CTROS'!$AQ127</f>
        <v>0.96405228758169903</v>
      </c>
      <c r="DQ127" s="93">
        <f t="shared" si="103"/>
        <v>0.9938683377130918</v>
      </c>
      <c r="DR127" s="62">
        <v>0.89</v>
      </c>
      <c r="DS127" s="93">
        <f>'[2]METAS FORMACIÓN X CTROS'!$AR127</f>
        <v>0.98148148148148096</v>
      </c>
      <c r="DT127" s="93">
        <f t="shared" si="104"/>
        <v>1.1027881814398661</v>
      </c>
      <c r="DU127" s="62" t="s">
        <v>527</v>
      </c>
      <c r="DV127" s="93">
        <f>'[2]METAS FORMACIÓN X CTROS'!$AS127</f>
        <v>0</v>
      </c>
      <c r="DW127" s="93" t="str">
        <f t="shared" si="105"/>
        <v>N/A</v>
      </c>
      <c r="DX127" s="62">
        <v>0.89</v>
      </c>
      <c r="DY127" s="93">
        <f>'[2]METAS FORMACIÓN X CTROS'!$AT127</f>
        <v>0.98148148148148096</v>
      </c>
      <c r="DZ127" s="93">
        <f t="shared" si="106"/>
        <v>1.1027881814398661</v>
      </c>
      <c r="EA127" s="62">
        <v>0.92999999999999994</v>
      </c>
      <c r="EB127" s="93">
        <f>'[2]METAS FORMACIÓN X CTROS'!$AU127</f>
        <v>0.96546546546546497</v>
      </c>
      <c r="EC127" s="93">
        <f t="shared" si="107"/>
        <v>1.0381349091026506</v>
      </c>
      <c r="ED127" s="62" t="s">
        <v>527</v>
      </c>
      <c r="EE127" s="93">
        <f>'[2]METAS FORMACIÓN X CTROS'!$AV127</f>
        <v>0</v>
      </c>
      <c r="EF127" s="93" t="str">
        <f t="shared" si="108"/>
        <v>N/A</v>
      </c>
      <c r="EG127" s="62">
        <v>0.92999999999999994</v>
      </c>
      <c r="EH127" s="93">
        <f>'[2]METAS FORMACIÓN X CTROS'!$AW127</f>
        <v>0.96546546546546497</v>
      </c>
      <c r="EI127" s="93">
        <f t="shared" si="109"/>
        <v>1.0381349091026506</v>
      </c>
      <c r="EJ127" s="62">
        <v>0.8</v>
      </c>
      <c r="EK127" s="93">
        <f>'[2]METAS FORMACIÓN X CTROS'!$AX127</f>
        <v>0.82400932400932403</v>
      </c>
      <c r="EL127" s="93">
        <f t="shared" si="110"/>
        <v>1.0300116550116549</v>
      </c>
      <c r="EM127" s="62">
        <v>0.27</v>
      </c>
      <c r="EN127" s="93">
        <f>'[2]METAS FORMACIÓN X CTROS'!$AY127</f>
        <v>0.32687500000000003</v>
      </c>
      <c r="EO127" s="93">
        <f t="shared" si="111"/>
        <v>1.2106481481481481</v>
      </c>
      <c r="EP127" s="62">
        <v>0.53500000000000003</v>
      </c>
      <c r="EQ127" s="93">
        <f>'[2]METAS FORMACIÓN X CTROS'!$AZ127</f>
        <v>0.68896434634974502</v>
      </c>
      <c r="ER127" s="93">
        <f t="shared" si="112"/>
        <v>1.2877838249527944</v>
      </c>
      <c r="ES127" s="62">
        <v>0.86499999999999999</v>
      </c>
      <c r="ET127" s="93">
        <f>'[2]METAS FORMACIÓN X CTROS'!$BA127</f>
        <v>0.84301856335754599</v>
      </c>
      <c r="EU127" s="93">
        <f t="shared" si="113"/>
        <v>0.97458793451739423</v>
      </c>
      <c r="EV127" s="62">
        <v>0.27</v>
      </c>
      <c r="EW127" s="93">
        <f>'[2]METAS FORMACIÓN X CTROS'!$BB127</f>
        <v>0.32687500000000003</v>
      </c>
      <c r="EX127" s="93">
        <f t="shared" si="114"/>
        <v>1.2106481481481481</v>
      </c>
      <c r="EY127" s="62">
        <v>0.5675</v>
      </c>
      <c r="EZ127" s="93">
        <f>'[2]METAS FORMACIÓN X CTROS'!$BC127</f>
        <v>0.71705308114704103</v>
      </c>
      <c r="FA127" s="93">
        <f t="shared" si="115"/>
        <v>1.2635296584088829</v>
      </c>
      <c r="FB127" s="62" t="s">
        <v>527</v>
      </c>
      <c r="FC127" s="93">
        <f>'[2]METAS FORMACIÓN X CTROS'!$BD127</f>
        <v>0</v>
      </c>
      <c r="FD127" s="93" t="str">
        <f t="shared" si="116"/>
        <v>N/A</v>
      </c>
      <c r="FE127" s="62">
        <v>0.31</v>
      </c>
      <c r="FF127" s="93">
        <f>'[2]METAS FORMACIÓN X CTROS'!$BE127</f>
        <v>0</v>
      </c>
      <c r="FG127" s="93">
        <f t="shared" si="117"/>
        <v>0</v>
      </c>
      <c r="FH127" s="62">
        <v>0.31</v>
      </c>
      <c r="FI127" s="93">
        <f>'[2]METAS FORMACIÓN X CTROS'!$BF127</f>
        <v>0</v>
      </c>
      <c r="FJ127" s="93">
        <f t="shared" si="118"/>
        <v>0</v>
      </c>
      <c r="FK127" s="54">
        <v>0.9</v>
      </c>
      <c r="FL127" s="93">
        <f>'[2]METAS FORMACIÓN X CTROS'!$BG127</f>
        <v>0.98159509202453998</v>
      </c>
      <c r="FM127" s="93">
        <f t="shared" si="119"/>
        <v>1.0906612133606</v>
      </c>
      <c r="FN127" s="54">
        <v>0.61009999999999998</v>
      </c>
      <c r="FO127" s="93">
        <f>'[2]METAS FORMACIÓN X CTROS'!$BH127</f>
        <v>0.91791044776119401</v>
      </c>
      <c r="FP127" s="93">
        <f t="shared" si="120"/>
        <v>1.5045245824638487</v>
      </c>
      <c r="FQ127" s="63">
        <v>333</v>
      </c>
      <c r="FR127" s="8">
        <f>'[2]METAS FORMACIÓN X CTROS'!$BI127</f>
        <v>99</v>
      </c>
      <c r="FS127" s="54">
        <f t="shared" si="121"/>
        <v>0.29729729729729731</v>
      </c>
      <c r="FT127" s="63">
        <v>21</v>
      </c>
      <c r="FU127" s="8">
        <f>'[2]METAS FORMACIÓN X CTROS'!$BJ127</f>
        <v>2</v>
      </c>
      <c r="FV127" s="54">
        <f t="shared" si="122"/>
        <v>9.5238095238095233E-2</v>
      </c>
      <c r="FW127" s="63">
        <v>354</v>
      </c>
      <c r="FX127" s="8">
        <f>'[2]METAS FORMACIÓN X CTROS'!$BK127</f>
        <v>101</v>
      </c>
      <c r="FY127" s="54">
        <f t="shared" si="123"/>
        <v>0.28531073446327682</v>
      </c>
      <c r="FZ127" s="63">
        <v>1870</v>
      </c>
      <c r="GA127" s="8">
        <f>'[2]METAS FORMACIÓN X CTROS'!$BL127</f>
        <v>2424</v>
      </c>
      <c r="GB127" s="54">
        <f t="shared" si="124"/>
        <v>1.2962566844919785</v>
      </c>
      <c r="GC127" s="63">
        <v>2224</v>
      </c>
      <c r="GD127" s="8">
        <f>'[2]METAS FORMACIÓN X CTROS'!$BM127</f>
        <v>2525</v>
      </c>
      <c r="GE127" s="54">
        <f t="shared" si="125"/>
        <v>1.1353417266187051</v>
      </c>
      <c r="GF127" s="63">
        <v>87</v>
      </c>
      <c r="GG127" s="8">
        <f>'[2]METAS FORMACIÓN X CTROS'!$BN127</f>
        <v>0</v>
      </c>
      <c r="GH127" s="300">
        <f t="shared" si="126"/>
        <v>0</v>
      </c>
      <c r="GI127" s="8">
        <v>446</v>
      </c>
      <c r="GJ127" s="8">
        <f>'[2]METAS FORMACIÓN X CTROS'!$BO127</f>
        <v>180</v>
      </c>
      <c r="GK127" s="93">
        <f t="shared" si="127"/>
        <v>0.40358744394618834</v>
      </c>
      <c r="GL127" s="8">
        <v>0</v>
      </c>
      <c r="GM127" s="8">
        <f>'[2]METAS FORMACIÓN X CTROS'!$BP127</f>
        <v>96</v>
      </c>
      <c r="GN127" s="93" t="str">
        <f t="shared" si="128"/>
        <v>N/A</v>
      </c>
    </row>
    <row r="128" spans="1:196" s="1" customFormat="1" ht="15" customHeight="1" x14ac:dyDescent="0.6">
      <c r="A128" s="16">
        <v>99</v>
      </c>
      <c r="B128" s="17" t="s">
        <v>554</v>
      </c>
      <c r="C128" s="18">
        <v>9531</v>
      </c>
      <c r="D128" s="17" t="s">
        <v>689</v>
      </c>
      <c r="E128" s="8">
        <f>VLOOKUP(C128,'[3]METAS FORMACIÓN X CTROS'!$C$11:$E$128,3,0)</f>
        <v>394</v>
      </c>
      <c r="F128" s="8">
        <f>'[2]METAS FORMACIÓN X CTROS'!$E128</f>
        <v>355</v>
      </c>
      <c r="G128" s="352">
        <f t="shared" si="129"/>
        <v>0.90101522842639592</v>
      </c>
      <c r="H128" s="8">
        <f>VLOOKUP(C128,'[3]METAS FORMACIÓN X CTROS'!$C$11:$F$128,4,0)</f>
        <v>369</v>
      </c>
      <c r="I128" s="8">
        <f>'[2]METAS FORMACIÓN X CTROS'!$F128</f>
        <v>498</v>
      </c>
      <c r="J128" s="352">
        <f t="shared" si="68"/>
        <v>1.3495934959349594</v>
      </c>
      <c r="K128" s="8">
        <f>VLOOKUP(C128,'[3]METAS FORMACIÓN X CTROS'!$C$11:$G$128,5,0)</f>
        <v>0</v>
      </c>
      <c r="L128" s="8">
        <f>'[2]METAS FORMACIÓN X CTROS'!$G128</f>
        <v>0</v>
      </c>
      <c r="M128" s="352" t="str">
        <f t="shared" si="69"/>
        <v>N/A</v>
      </c>
      <c r="N128" s="8">
        <v>0</v>
      </c>
      <c r="O128" s="8">
        <f>'[2]METAS FORMACIÓN X CTROS'!$H128</f>
        <v>0</v>
      </c>
      <c r="P128" s="355" t="str">
        <f t="shared" si="70"/>
        <v>N/A</v>
      </c>
      <c r="Q128" s="8">
        <v>0</v>
      </c>
      <c r="R128" s="8">
        <f>'[2]METAS FORMACIÓN X CTROS'!$I128</f>
        <v>0</v>
      </c>
      <c r="S128" s="355" t="str">
        <f t="shared" si="71"/>
        <v>N/A</v>
      </c>
      <c r="T128" s="8">
        <v>763</v>
      </c>
      <c r="U128" s="8">
        <f>'[2]METAS FORMACIÓN X CTROS'!$J128</f>
        <v>853</v>
      </c>
      <c r="V128" s="352">
        <f t="shared" si="130"/>
        <v>1.1179554390563564</v>
      </c>
      <c r="W128" s="8">
        <v>763</v>
      </c>
      <c r="X128" s="8">
        <f>'[2]METAS FORMACIÓN X CTROS'!$K128</f>
        <v>853</v>
      </c>
      <c r="Y128" s="352">
        <f t="shared" si="72"/>
        <v>1.1179554390563564</v>
      </c>
      <c r="Z128" s="8">
        <v>0</v>
      </c>
      <c r="AA128" s="8">
        <f>'[2]METAS FORMACIÓN X CTROS'!$L128</f>
        <v>0</v>
      </c>
      <c r="AB128" s="352" t="str">
        <f t="shared" si="73"/>
        <v>N/A</v>
      </c>
      <c r="AC128" s="8">
        <v>0</v>
      </c>
      <c r="AD128" s="8">
        <f>'[2]METAS FORMACIÓN X CTROS'!$M128</f>
        <v>0</v>
      </c>
      <c r="AE128" s="355" t="str">
        <f t="shared" si="74"/>
        <v>N/A</v>
      </c>
      <c r="AF128" s="8">
        <v>0</v>
      </c>
      <c r="AG128" s="8">
        <f>'[2]METAS FORMACIÓN X CTROS'!$N128</f>
        <v>0</v>
      </c>
      <c r="AH128" s="355" t="str">
        <f t="shared" si="75"/>
        <v>N/A</v>
      </c>
      <c r="AI128" s="8">
        <v>0</v>
      </c>
      <c r="AJ128" s="8">
        <f>'[2]METAS FORMACIÓN X CTROS'!$O128</f>
        <v>0</v>
      </c>
      <c r="AK128" s="352" t="str">
        <f t="shared" si="76"/>
        <v>N/A</v>
      </c>
      <c r="AL128" s="8">
        <v>25</v>
      </c>
      <c r="AM128" s="8">
        <f>'[2]METAS FORMACIÓN X CTROS'!$P128</f>
        <v>27</v>
      </c>
      <c r="AN128" s="352">
        <f t="shared" si="77"/>
        <v>1.08</v>
      </c>
      <c r="AO128" s="8">
        <v>0</v>
      </c>
      <c r="AP128" s="8">
        <f>'[2]METAS FORMACIÓN X CTROS'!$Q128</f>
        <v>0</v>
      </c>
      <c r="AQ128" s="355" t="str">
        <f t="shared" si="78"/>
        <v>N/A</v>
      </c>
      <c r="AR128" s="8">
        <v>0</v>
      </c>
      <c r="AS128" s="8">
        <f>'[2]METAS FORMACIÓN X CTROS'!$R128</f>
        <v>0</v>
      </c>
      <c r="AT128" s="355" t="str">
        <f t="shared" si="79"/>
        <v>N/A</v>
      </c>
      <c r="AU128" s="8">
        <v>25</v>
      </c>
      <c r="AV128" s="8">
        <f>'[2]METAS FORMACIÓN X CTROS'!$S128</f>
        <v>27</v>
      </c>
      <c r="AW128" s="352">
        <f t="shared" si="80"/>
        <v>1.08</v>
      </c>
      <c r="AX128" s="8">
        <v>516</v>
      </c>
      <c r="AY128" s="8">
        <f>'[2]METAS FORMACIÓN X CTROS'!$T128</f>
        <v>469</v>
      </c>
      <c r="AZ128" s="352">
        <f t="shared" si="81"/>
        <v>0.90891472868217049</v>
      </c>
      <c r="BA128" s="8">
        <v>274</v>
      </c>
      <c r="BB128" s="8">
        <f>'[2]METAS FORMACIÓN X CTROS'!$U128</f>
        <v>165</v>
      </c>
      <c r="BC128" s="352">
        <f t="shared" si="82"/>
        <v>0.6021897810218978</v>
      </c>
      <c r="BD128" s="8">
        <v>0</v>
      </c>
      <c r="BE128" s="8">
        <f>'[2]METAS FORMACIÓN X CTROS'!$V128</f>
        <v>17</v>
      </c>
      <c r="BF128" s="355" t="str">
        <f t="shared" si="83"/>
        <v>N/A</v>
      </c>
      <c r="BG128" s="8">
        <v>0</v>
      </c>
      <c r="BH128" s="8">
        <f>'[2]METAS FORMACIÓN X CTROS'!$W128</f>
        <v>0</v>
      </c>
      <c r="BI128" s="355" t="str">
        <f t="shared" si="84"/>
        <v>N/A</v>
      </c>
      <c r="BJ128" s="8">
        <v>750</v>
      </c>
      <c r="BK128" s="8">
        <f>'[2]METAS FORMACIÓN X CTROS'!$X128</f>
        <v>913</v>
      </c>
      <c r="BL128" s="560">
        <f t="shared" si="131"/>
        <v>1.2173333333333334</v>
      </c>
      <c r="BM128" s="8">
        <v>1540</v>
      </c>
      <c r="BN128" s="8">
        <f>'[2]METAS FORMACIÓN X CTROS'!$Y128</f>
        <v>1564</v>
      </c>
      <c r="BO128" s="352">
        <f t="shared" si="85"/>
        <v>1.0155844155844156</v>
      </c>
      <c r="BP128" s="8">
        <v>0</v>
      </c>
      <c r="BQ128" s="8">
        <f>'[2]METAS FORMACIÓN X CTROS'!$Z128</f>
        <v>0</v>
      </c>
      <c r="BR128" s="352" t="str">
        <f t="shared" si="86"/>
        <v>N/A</v>
      </c>
      <c r="BS128" s="8">
        <v>1565</v>
      </c>
      <c r="BT128" s="8">
        <f>'[2]METAS FORMACIÓN X CTROS'!$AA128</f>
        <v>1591</v>
      </c>
      <c r="BU128" s="352">
        <f t="shared" si="87"/>
        <v>1.0166134185303515</v>
      </c>
      <c r="BV128" s="8">
        <v>2328</v>
      </c>
      <c r="BW128" s="8">
        <f>'[2]METAS FORMACIÓN X CTROS'!$AB128</f>
        <v>2444</v>
      </c>
      <c r="BX128" s="352">
        <f t="shared" si="88"/>
        <v>1.0498281786941581</v>
      </c>
      <c r="BY128" s="8">
        <v>5760</v>
      </c>
      <c r="BZ128" s="8">
        <f>'[2]METAS FORMACIÓN X CTROS'!$AC128</f>
        <v>5680</v>
      </c>
      <c r="CA128" s="358">
        <f t="shared" si="89"/>
        <v>0.98611111111111116</v>
      </c>
      <c r="CB128" s="8">
        <v>6200</v>
      </c>
      <c r="CC128" s="8">
        <f>'[2]METAS FORMACIÓN X CTROS'!$AD128</f>
        <v>7576</v>
      </c>
      <c r="CD128" s="358">
        <f t="shared" si="90"/>
        <v>1.2219354838709677</v>
      </c>
      <c r="CE128" s="8">
        <v>1280</v>
      </c>
      <c r="CF128" s="8">
        <f>'[2]METAS FORMACIÓN X CTROS'!$AE128</f>
        <v>1200</v>
      </c>
      <c r="CG128" s="358">
        <f t="shared" si="91"/>
        <v>0.9375</v>
      </c>
      <c r="CH128" s="8">
        <v>650</v>
      </c>
      <c r="CI128" s="8">
        <f>'[2]METAS FORMACIÓN X CTROS'!$AF128</f>
        <v>220</v>
      </c>
      <c r="CJ128" s="352">
        <f t="shared" si="92"/>
        <v>0.33846153846153848</v>
      </c>
      <c r="CK128" s="8">
        <v>1930</v>
      </c>
      <c r="CL128" s="8">
        <f>'[2]METAS FORMACIÓN X CTROS'!$AG128</f>
        <v>1420</v>
      </c>
      <c r="CM128" s="358">
        <f t="shared" si="93"/>
        <v>0.73575129533678751</v>
      </c>
      <c r="CN128" s="8">
        <v>1369</v>
      </c>
      <c r="CO128" s="8">
        <v>1129</v>
      </c>
      <c r="CP128" s="358">
        <f t="shared" si="94"/>
        <v>0.82468955441928415</v>
      </c>
      <c r="CQ128" s="8">
        <v>30</v>
      </c>
      <c r="CR128" s="8">
        <f>'[2]METAS FORMACIÓN X CTROS'!$AI128</f>
        <v>194</v>
      </c>
      <c r="CS128" s="360">
        <f t="shared" si="95"/>
        <v>6.4666666666666668</v>
      </c>
      <c r="CT128" s="8">
        <f>VLOOKUP(C128,'[3]METAS FORMACIÓN X CTROS'!$C$11:$AJ$128,34,0)</f>
        <v>15289</v>
      </c>
      <c r="CU128" s="8">
        <f>'[2]METAS FORMACIÓN X CTROS'!$AJ128</f>
        <v>15999</v>
      </c>
      <c r="CV128" s="358">
        <f t="shared" si="96"/>
        <v>1.0464386159984302</v>
      </c>
      <c r="CW128" s="8">
        <v>17617</v>
      </c>
      <c r="CX128" s="8">
        <f>'[2]METAS FORMACIÓN X CTROS'!$AK128</f>
        <v>18443</v>
      </c>
      <c r="CY128" s="358">
        <f t="shared" si="97"/>
        <v>1.0468865300561958</v>
      </c>
      <c r="CZ128" s="8">
        <v>1369</v>
      </c>
      <c r="DA128" s="8">
        <f>'[2]METAS FORMACIÓN X CTROS'!$AL128</f>
        <v>1146</v>
      </c>
      <c r="DB128" s="355">
        <f t="shared" si="98"/>
        <v>0.8371073776479182</v>
      </c>
      <c r="DC128" s="8">
        <v>30</v>
      </c>
      <c r="DD128" s="8">
        <f>'[2]METAS FORMACIÓN X CTROS'!$AM128</f>
        <v>194</v>
      </c>
      <c r="DE128" s="355">
        <f t="shared" si="99"/>
        <v>6.4666666666666668</v>
      </c>
      <c r="DF128" s="8">
        <v>7683</v>
      </c>
      <c r="DG128" s="8">
        <f>'[2]METAS FORMACIÓN X CTROS'!$AN128</f>
        <v>7543</v>
      </c>
      <c r="DH128" s="358">
        <f t="shared" si="100"/>
        <v>0.98177795132109857</v>
      </c>
      <c r="DI128" s="62">
        <v>0.93</v>
      </c>
      <c r="DJ128" s="93">
        <f>'[2]METAS FORMACIÓN X CTROS'!$AO128</f>
        <v>0.92776998597475502</v>
      </c>
      <c r="DK128" s="93">
        <f t="shared" si="101"/>
        <v>0.99760213545672582</v>
      </c>
      <c r="DL128" s="62">
        <v>0.83</v>
      </c>
      <c r="DM128" s="93">
        <f>'[2]METAS FORMACIÓN X CTROS'!$AP128</f>
        <v>0.91515151515151505</v>
      </c>
      <c r="DN128" s="93">
        <f t="shared" si="102"/>
        <v>1.1025921869295363</v>
      </c>
      <c r="DO128" s="62">
        <v>0.88</v>
      </c>
      <c r="DP128" s="93">
        <f>'[2]METAS FORMACIÓN X CTROS'!$AQ128</f>
        <v>0.92646134506599598</v>
      </c>
      <c r="DQ128" s="93">
        <f t="shared" si="103"/>
        <v>1.0527969830295409</v>
      </c>
      <c r="DR128" s="62">
        <v>0.83</v>
      </c>
      <c r="DS128" s="93">
        <f>'[2]METAS FORMACIÓN X CTROS'!$AR128</f>
        <v>0.93239436619718297</v>
      </c>
      <c r="DT128" s="93">
        <f t="shared" si="104"/>
        <v>1.1233667062616663</v>
      </c>
      <c r="DU128" s="62">
        <v>0.93</v>
      </c>
      <c r="DV128" s="93">
        <f>'[2]METAS FORMACIÓN X CTROS'!$AS128</f>
        <v>0.977911646586345</v>
      </c>
      <c r="DW128" s="93">
        <f t="shared" si="105"/>
        <v>1.0515178995552097</v>
      </c>
      <c r="DX128" s="62">
        <v>0.88</v>
      </c>
      <c r="DY128" s="93">
        <f>'[2]METAS FORMACIÓN X CTROS'!$AT128</f>
        <v>0.958968347010551</v>
      </c>
      <c r="DZ128" s="93">
        <f t="shared" si="106"/>
        <v>1.0897367579665351</v>
      </c>
      <c r="EA128" s="62">
        <v>0.88</v>
      </c>
      <c r="EB128" s="93">
        <f>'[2]METAS FORMACIÓN X CTROS'!$AU128</f>
        <v>0.92869174620999395</v>
      </c>
      <c r="EC128" s="93">
        <f t="shared" si="107"/>
        <v>1.055331529784084</v>
      </c>
      <c r="ED128" s="62">
        <v>0.88</v>
      </c>
      <c r="EE128" s="93">
        <f>'[2]METAS FORMACIÓN X CTROS'!$AV128</f>
        <v>0.96229260935143301</v>
      </c>
      <c r="EF128" s="93">
        <f t="shared" si="108"/>
        <v>1.0935143288084466</v>
      </c>
      <c r="EG128" s="62">
        <v>0.88</v>
      </c>
      <c r="EH128" s="93">
        <f>'[2]METAS FORMACIÓN X CTROS'!$AW128</f>
        <v>0.93780687397708695</v>
      </c>
      <c r="EI128" s="93">
        <f t="shared" si="109"/>
        <v>1.0656896295194169</v>
      </c>
      <c r="EJ128" s="62">
        <v>0.87</v>
      </c>
      <c r="EK128" s="93">
        <f>'[2]METAS FORMACIÓN X CTROS'!$AX128</f>
        <v>0.92137295756113602</v>
      </c>
      <c r="EL128" s="93">
        <f t="shared" si="110"/>
        <v>1.059049376507053</v>
      </c>
      <c r="EM128" s="62">
        <v>0.21</v>
      </c>
      <c r="EN128" s="93">
        <f>'[2]METAS FORMACIÓN X CTROS'!$AY128</f>
        <v>0.387936046511628</v>
      </c>
      <c r="EO128" s="93">
        <f t="shared" si="111"/>
        <v>1.8473145071982287</v>
      </c>
      <c r="EP128" s="62">
        <v>0.54</v>
      </c>
      <c r="EQ128" s="93">
        <f>'[2]METAS FORMACIÓN X CTROS'!$AZ128</f>
        <v>0.69198074879680005</v>
      </c>
      <c r="ER128" s="93">
        <f t="shared" si="112"/>
        <v>1.2814458311051853</v>
      </c>
      <c r="ES128" s="62">
        <v>0.875</v>
      </c>
      <c r="ET128" s="93">
        <f>'[2]METAS FORMACIÓN X CTROS'!$BA128</f>
        <v>0.92256880733944902</v>
      </c>
      <c r="EU128" s="93">
        <f t="shared" si="113"/>
        <v>1.0543643512450847</v>
      </c>
      <c r="EV128" s="62">
        <v>0.54500000000000004</v>
      </c>
      <c r="EW128" s="93">
        <f>'[2]METAS FORMACIÓN X CTROS'!$BB128</f>
        <v>0.43841972689911202</v>
      </c>
      <c r="EX128" s="93">
        <f t="shared" si="114"/>
        <v>0.80443986586993022</v>
      </c>
      <c r="EY128" s="62">
        <v>0.71</v>
      </c>
      <c r="EZ128" s="93">
        <f>'[2]METAS FORMACIÓN X CTROS'!$BC128</f>
        <v>0.72455674239548895</v>
      </c>
      <c r="FA128" s="93">
        <f t="shared" si="115"/>
        <v>1.0205024540781535</v>
      </c>
      <c r="FB128" s="62">
        <v>0.81</v>
      </c>
      <c r="FC128" s="93">
        <f>'[2]METAS FORMACIÓN X CTROS'!$BD128</f>
        <v>1</v>
      </c>
      <c r="FD128" s="93">
        <f t="shared" si="116"/>
        <v>1.2345679012345678</v>
      </c>
      <c r="FE128" s="62">
        <v>0.67</v>
      </c>
      <c r="FF128" s="93">
        <f>'[2]METAS FORMACIÓN X CTROS'!$BE128</f>
        <v>0.30083333333333301</v>
      </c>
      <c r="FG128" s="93">
        <f t="shared" si="117"/>
        <v>0.44900497512437759</v>
      </c>
      <c r="FH128" s="62">
        <v>0.74</v>
      </c>
      <c r="FI128" s="93">
        <f>'[2]METAS FORMACIÓN X CTROS'!$BF128</f>
        <v>0.40915492957746502</v>
      </c>
      <c r="FJ128" s="93">
        <f t="shared" si="118"/>
        <v>0.55291206699657436</v>
      </c>
      <c r="FK128" s="54">
        <v>0.88461478439133734</v>
      </c>
      <c r="FL128" s="93">
        <f>'[2]METAS FORMACIÓN X CTROS'!$BG128</f>
        <v>0.971204188481675</v>
      </c>
      <c r="FM128" s="93">
        <f t="shared" si="119"/>
        <v>1.0978837406045794</v>
      </c>
      <c r="FN128" s="54">
        <v>0.61009999999999998</v>
      </c>
      <c r="FO128" s="93">
        <f>'[2]METAS FORMACIÓN X CTROS'!$BH128</f>
        <v>0.75257731958762897</v>
      </c>
      <c r="FP128" s="93">
        <f t="shared" si="120"/>
        <v>1.2335310925874923</v>
      </c>
      <c r="FQ128" s="63">
        <v>854</v>
      </c>
      <c r="FR128" s="8">
        <f>'[2]METAS FORMACIÓN X CTROS'!$BI128</f>
        <v>290</v>
      </c>
      <c r="FS128" s="54">
        <f t="shared" si="121"/>
        <v>0.33957845433255268</v>
      </c>
      <c r="FT128" s="63">
        <v>313</v>
      </c>
      <c r="FU128" s="8">
        <f>'[2]METAS FORMACIÓN X CTROS'!$BJ128</f>
        <v>65</v>
      </c>
      <c r="FV128" s="54">
        <f t="shared" si="122"/>
        <v>0.20766773162939298</v>
      </c>
      <c r="FW128" s="63">
        <v>1167</v>
      </c>
      <c r="FX128" s="8">
        <f>'[2]METAS FORMACIÓN X CTROS'!$BK128</f>
        <v>355</v>
      </c>
      <c r="FY128" s="54">
        <f t="shared" si="123"/>
        <v>0.3041988003427592</v>
      </c>
      <c r="FZ128" s="63">
        <v>7989</v>
      </c>
      <c r="GA128" s="8">
        <f>'[2]METAS FORMACIÓN X CTROS'!$BL128</f>
        <v>8490</v>
      </c>
      <c r="GB128" s="54">
        <f t="shared" si="124"/>
        <v>1.0627112279384152</v>
      </c>
      <c r="GC128" s="63">
        <v>9156</v>
      </c>
      <c r="GD128" s="8">
        <f>'[2]METAS FORMACIÓN X CTROS'!$BM128</f>
        <v>8845</v>
      </c>
      <c r="GE128" s="54">
        <f t="shared" si="125"/>
        <v>0.96603320227173439</v>
      </c>
      <c r="GF128" s="63">
        <v>340</v>
      </c>
      <c r="GG128" s="8">
        <f>'[2]METAS FORMACIÓN X CTROS'!$BN128</f>
        <v>157</v>
      </c>
      <c r="GH128" s="300">
        <f t="shared" si="126"/>
        <v>0.46176470588235297</v>
      </c>
      <c r="GI128" s="8">
        <v>800</v>
      </c>
      <c r="GJ128" s="8">
        <f>'[2]METAS FORMACIÓN X CTROS'!$BO128</f>
        <v>881</v>
      </c>
      <c r="GK128" s="93">
        <f t="shared" si="127"/>
        <v>1.1012500000000001</v>
      </c>
      <c r="GL128" s="8">
        <v>0</v>
      </c>
      <c r="GM128" s="8">
        <f>'[2]METAS FORMACIÓN X CTROS'!$BP128</f>
        <v>146</v>
      </c>
      <c r="GN128" s="93" t="str">
        <f t="shared" si="128"/>
        <v>N/A</v>
      </c>
    </row>
    <row r="129" spans="1:196" s="7" customFormat="1" ht="20.25" customHeight="1" x14ac:dyDescent="0.6">
      <c r="A129" s="28" t="s">
        <v>690</v>
      </c>
      <c r="B129" s="28"/>
      <c r="C129" s="27"/>
      <c r="D129" s="27"/>
      <c r="E129" s="24">
        <f>SUM(E11:E128)</f>
        <v>277638</v>
      </c>
      <c r="F129" s="24">
        <f>SUM(F11:F128)</f>
        <v>264824</v>
      </c>
      <c r="G129" s="353">
        <f t="shared" si="129"/>
        <v>0.9538463754961497</v>
      </c>
      <c r="H129" s="24">
        <f>SUM(H11:H128)</f>
        <v>168208</v>
      </c>
      <c r="I129" s="24">
        <f>SUM(I11:I128)</f>
        <v>177533</v>
      </c>
      <c r="J129" s="353">
        <f t="shared" si="68"/>
        <v>1.0554373157043659</v>
      </c>
      <c r="K129" s="24">
        <f>SUM(K11:K128)</f>
        <v>12696</v>
      </c>
      <c r="L129" s="24">
        <f>SUM(L11:L128)</f>
        <v>9347</v>
      </c>
      <c r="M129" s="353">
        <f t="shared" si="69"/>
        <v>0.73621613106490236</v>
      </c>
      <c r="N129" s="24">
        <v>2399</v>
      </c>
      <c r="O129" s="24">
        <f>SUM(O11:O128)</f>
        <v>2802</v>
      </c>
      <c r="P129" s="356">
        <f t="shared" si="70"/>
        <v>1.1679866611087952</v>
      </c>
      <c r="Q129" s="24">
        <v>678</v>
      </c>
      <c r="R129" s="24">
        <f>SUM(R11:R128)</f>
        <v>709</v>
      </c>
      <c r="S129" s="356">
        <f t="shared" si="71"/>
        <v>1.0457227138643068</v>
      </c>
      <c r="T129" s="24">
        <v>461619</v>
      </c>
      <c r="U129" s="24">
        <f>SUM(U11:U128)</f>
        <v>455215</v>
      </c>
      <c r="V129" s="353">
        <f t="shared" si="130"/>
        <v>0.98612708748989963</v>
      </c>
      <c r="W129" s="101">
        <v>461619</v>
      </c>
      <c r="X129" s="24">
        <f>SUM(X11:X128)</f>
        <v>455215</v>
      </c>
      <c r="Y129" s="353">
        <f t="shared" si="72"/>
        <v>0.98612708748989963</v>
      </c>
      <c r="Z129" s="24">
        <v>18889</v>
      </c>
      <c r="AA129" s="24">
        <f>SUM(AA11:AA128)</f>
        <v>17981</v>
      </c>
      <c r="AB129" s="353">
        <f t="shared" si="73"/>
        <v>0.95192969453120868</v>
      </c>
      <c r="AC129" s="24">
        <v>1920</v>
      </c>
      <c r="AD129" s="24">
        <f>SUM(AD11:AD128)</f>
        <v>2629</v>
      </c>
      <c r="AE129" s="356">
        <f t="shared" si="74"/>
        <v>1.3692708333333334</v>
      </c>
      <c r="AF129" s="24">
        <v>1504</v>
      </c>
      <c r="AG129" s="24">
        <f>SUM(AG11:AG128)</f>
        <v>1936</v>
      </c>
      <c r="AH129" s="356">
        <f t="shared" si="75"/>
        <v>1.2872340425531914</v>
      </c>
      <c r="AI129" s="24">
        <v>22313</v>
      </c>
      <c r="AJ129" s="24">
        <f>SUM(AJ11:AJ128)</f>
        <v>22546</v>
      </c>
      <c r="AK129" s="353">
        <f t="shared" si="76"/>
        <v>1.0104423430287277</v>
      </c>
      <c r="AL129" s="24">
        <v>7067</v>
      </c>
      <c r="AM129" s="24">
        <f>SUM(AM11:AM128)</f>
        <v>6120</v>
      </c>
      <c r="AN129" s="353">
        <f t="shared" si="77"/>
        <v>0.86599688693929533</v>
      </c>
      <c r="AO129" s="24">
        <v>945</v>
      </c>
      <c r="AP129" s="24">
        <f>SUM(AP11:AP128)</f>
        <v>1247</v>
      </c>
      <c r="AQ129" s="356">
        <f t="shared" si="78"/>
        <v>1.3195767195767196</v>
      </c>
      <c r="AR129" s="24">
        <v>1091</v>
      </c>
      <c r="AS129" s="24">
        <f>SUM(AS11:AS128)</f>
        <v>1143</v>
      </c>
      <c r="AT129" s="356">
        <f t="shared" si="79"/>
        <v>1.0476626947754353</v>
      </c>
      <c r="AU129" s="24">
        <v>9103</v>
      </c>
      <c r="AV129" s="24">
        <f>SUM(AV11:AV128)</f>
        <v>8510</v>
      </c>
      <c r="AW129" s="353">
        <f t="shared" si="80"/>
        <v>0.93485664066791163</v>
      </c>
      <c r="AX129" s="24">
        <v>260961</v>
      </c>
      <c r="AY129" s="24">
        <f>SUM(AY11:AY128)</f>
        <v>250061</v>
      </c>
      <c r="AZ129" s="353">
        <f t="shared" si="81"/>
        <v>0.95823130659370559</v>
      </c>
      <c r="BA129" s="24">
        <v>57855</v>
      </c>
      <c r="BB129" s="24">
        <f>SUM(BB11:BB128)</f>
        <v>57233</v>
      </c>
      <c r="BC129" s="353">
        <f t="shared" si="82"/>
        <v>0.9892489845302912</v>
      </c>
      <c r="BD129" s="24">
        <v>24795</v>
      </c>
      <c r="BE129" s="24">
        <f>SUM(BE11:BE128)</f>
        <v>26743</v>
      </c>
      <c r="BF129" s="356">
        <f t="shared" si="83"/>
        <v>1.0785642266586006</v>
      </c>
      <c r="BG129" s="24">
        <v>3881</v>
      </c>
      <c r="BH129" s="24">
        <f>SUM(BH11:BH128)</f>
        <v>4807</v>
      </c>
      <c r="BI129" s="356">
        <f t="shared" si="84"/>
        <v>1.2385982994073692</v>
      </c>
      <c r="BJ129" s="24">
        <v>475067</v>
      </c>
      <c r="BK129" s="24">
        <f>SUM(BK11:BK128)</f>
        <v>479030</v>
      </c>
      <c r="BL129" s="353">
        <f t="shared" si="131"/>
        <v>1.0083419812363308</v>
      </c>
      <c r="BM129" s="24">
        <v>822559</v>
      </c>
      <c r="BN129" s="24">
        <f>SUM(BN11:BN128)</f>
        <v>817874</v>
      </c>
      <c r="BO129" s="353">
        <f t="shared" si="85"/>
        <v>0.99430435993041233</v>
      </c>
      <c r="BP129" s="24">
        <v>1320</v>
      </c>
      <c r="BQ129" s="24">
        <f>SUM(BQ11:BQ128)</f>
        <v>1144</v>
      </c>
      <c r="BR129" s="353">
        <f t="shared" si="86"/>
        <v>0.8666666666666667</v>
      </c>
      <c r="BS129" s="24">
        <v>855295</v>
      </c>
      <c r="BT129" s="24">
        <f>SUM(BT11:BT128)</f>
        <v>850074</v>
      </c>
      <c r="BU129" s="353">
        <f t="shared" si="87"/>
        <v>0.99389567342262031</v>
      </c>
      <c r="BV129" s="24">
        <v>1316914</v>
      </c>
      <c r="BW129" s="24">
        <f>SUM(BW11:BW128)</f>
        <v>1305289</v>
      </c>
      <c r="BX129" s="353">
        <f t="shared" si="88"/>
        <v>0.99117254429674229</v>
      </c>
      <c r="BY129" s="24">
        <v>2420160</v>
      </c>
      <c r="BZ129" s="24">
        <f>SUM(BZ11:BZ128)</f>
        <v>2060405</v>
      </c>
      <c r="CA129" s="359">
        <f t="shared" si="89"/>
        <v>0.85135073714134601</v>
      </c>
      <c r="CB129" s="24">
        <v>2786954</v>
      </c>
      <c r="CC129" s="24">
        <f>SUM(CC11:CC128)</f>
        <v>2935163</v>
      </c>
      <c r="CD129" s="359">
        <f t="shared" si="90"/>
        <v>1.0531795644994499</v>
      </c>
      <c r="CE129" s="24">
        <v>917760</v>
      </c>
      <c r="CF129" s="24">
        <f>SUM(CF11:CF128)</f>
        <v>798907</v>
      </c>
      <c r="CG129" s="359">
        <f t="shared" si="91"/>
        <v>0.87049664400278937</v>
      </c>
      <c r="CH129" s="24">
        <v>111822</v>
      </c>
      <c r="CI129" s="24">
        <f>SUM(CI11:CI128)</f>
        <v>116289</v>
      </c>
      <c r="CJ129" s="353">
        <f t="shared" si="92"/>
        <v>1.0399474164296829</v>
      </c>
      <c r="CK129" s="24">
        <v>1029582</v>
      </c>
      <c r="CL129" s="24">
        <f>SUM(CL11:CL128)</f>
        <v>915196</v>
      </c>
      <c r="CM129" s="359">
        <f t="shared" si="93"/>
        <v>0.88890054410430641</v>
      </c>
      <c r="CN129" s="24">
        <f>SUM(CN11:CN128)</f>
        <v>619134</v>
      </c>
      <c r="CO129" s="24">
        <f>SUM(CO11:CO128)</f>
        <v>715753</v>
      </c>
      <c r="CP129" s="359">
        <f t="shared" si="94"/>
        <v>1.1560550704693975</v>
      </c>
      <c r="CQ129" s="24">
        <f>SUM(CQ11:CQ128)</f>
        <v>94200</v>
      </c>
      <c r="CR129" s="24">
        <f>SUM(CR11:CR128)</f>
        <v>150048</v>
      </c>
      <c r="CS129" s="359">
        <f t="shared" si="95"/>
        <v>1.5928662420382165</v>
      </c>
      <c r="CT129" s="24">
        <f>SUM(CT11:CT128)</f>
        <v>6950030</v>
      </c>
      <c r="CU129" s="24">
        <f>SUM(CU11:CU128)</f>
        <v>6776565</v>
      </c>
      <c r="CV129" s="359">
        <f t="shared" si="96"/>
        <v>0.9750411149304391</v>
      </c>
      <c r="CW129" s="24">
        <f>SUM(CW11:CW128)</f>
        <v>8266944</v>
      </c>
      <c r="CX129" s="24">
        <f>SUM(CX11:CX128)</f>
        <v>8081854</v>
      </c>
      <c r="CY129" s="359">
        <f>CX129/CW129</f>
        <v>0.97761083176564401</v>
      </c>
      <c r="CZ129" s="24">
        <f>SUM(CZ11:CZ128)</f>
        <v>649193</v>
      </c>
      <c r="DA129" s="24">
        <f>SUM(DA11:DA128)</f>
        <v>749174</v>
      </c>
      <c r="DB129" s="356">
        <f t="shared" si="98"/>
        <v>1.1540081300938241</v>
      </c>
      <c r="DC129" s="24">
        <f>SUM(DC11:DC128)</f>
        <v>101354</v>
      </c>
      <c r="DD129" s="24">
        <f>SUM(DD11:DD128)</f>
        <v>158643</v>
      </c>
      <c r="DE129" s="356">
        <f t="shared" si="99"/>
        <v>1.5652366951477001</v>
      </c>
      <c r="DF129" s="24">
        <v>3561344</v>
      </c>
      <c r="DG129" s="24">
        <f>SUM(DG11:DG128)</f>
        <v>3094078</v>
      </c>
      <c r="DH129" s="359">
        <f>DG129/DF129</f>
        <v>0.86879503917622114</v>
      </c>
      <c r="DI129" s="61">
        <v>0.87457627118644077</v>
      </c>
      <c r="DJ129" s="61">
        <f>'[2]METAS FORMACIÓN X CTROS'!$AO129</f>
        <v>0.9022830554928416</v>
      </c>
      <c r="DK129" s="59">
        <f>DJ129/DI129</f>
        <v>1.0316802378697219</v>
      </c>
      <c r="DL129" s="61">
        <v>0.75172727272727258</v>
      </c>
      <c r="DM129" s="61">
        <f>'[2]METAS FORMACIÓN X CTROS'!$AP129</f>
        <v>0.78853109220205131</v>
      </c>
      <c r="DN129" s="61">
        <f t="shared" si="102"/>
        <v>1.0489590052270608</v>
      </c>
      <c r="DO129" s="61">
        <v>0.81805084745762713</v>
      </c>
      <c r="DP129" s="59">
        <f>'[2]METAS FORMACIÓN X CTROS'!$AQ129</f>
        <v>0.89462446798749284</v>
      </c>
      <c r="DQ129" s="59">
        <f>DP129/DO129</f>
        <v>1.093604964493154</v>
      </c>
      <c r="DR129" s="61">
        <v>0.86703389830508459</v>
      </c>
      <c r="DS129" s="59">
        <f>'[2]METAS FORMACIÓN X CTROS'!$AR129</f>
        <v>0.89827212422843394</v>
      </c>
      <c r="DT129" s="59">
        <f>DS129/DR129</f>
        <v>1.0360288403768472</v>
      </c>
      <c r="DU129" s="61">
        <v>0.79678571428571454</v>
      </c>
      <c r="DV129" s="59">
        <f>'[2]METAS FORMACIÓN X CTROS'!$AS129</f>
        <v>0.7709890555558685</v>
      </c>
      <c r="DW129" s="59">
        <f t="shared" si="105"/>
        <v>0.967624094825832</v>
      </c>
      <c r="DX129" s="61">
        <v>0.83406779661016883</v>
      </c>
      <c r="DY129" s="59">
        <f>'[2]METAS FORMACIÓN X CTROS'!$AT129</f>
        <v>0.84863196511538508</v>
      </c>
      <c r="DZ129" s="59">
        <f>DY129/DX129</f>
        <v>1.0174616123106637</v>
      </c>
      <c r="EA129" s="61">
        <v>0.87080508474576268</v>
      </c>
      <c r="EB129" s="59">
        <f>'[2]METAS FORMACIÓN X CTROS'!$AU129</f>
        <v>0.90124266363263561</v>
      </c>
      <c r="EC129" s="59">
        <f>EB129/EA129</f>
        <v>1.0349533775354096</v>
      </c>
      <c r="ED129" s="61">
        <v>0.77245614035087695</v>
      </c>
      <c r="EE129" s="59">
        <f>'[2]METAS FORMACIÓN X CTROS'!$AV129</f>
        <v>0.77526558360239572</v>
      </c>
      <c r="EF129" s="59">
        <f t="shared" si="108"/>
        <v>1.0036370262397585</v>
      </c>
      <c r="EG129" s="61">
        <v>0.82349576271186475</v>
      </c>
      <c r="EH129" s="59">
        <f>'[2]METAS FORMACIÓN X CTROS'!$AW129</f>
        <v>0.87858474253594399</v>
      </c>
      <c r="EI129" s="59">
        <f>EH129/EG129</f>
        <v>1.0668964945765658</v>
      </c>
      <c r="EJ129" s="61">
        <v>0.83499999999999996</v>
      </c>
      <c r="EK129" s="59">
        <f>'[2]METAS FORMACIÓN X CTROS'!$AX129</f>
        <v>0.86714490996624416</v>
      </c>
      <c r="EL129" s="59">
        <f>EK129/EJ129</f>
        <v>1.0384968981631666</v>
      </c>
      <c r="EM129" s="61">
        <v>0.26974358974358975</v>
      </c>
      <c r="EN129" s="59">
        <f>'[2]METAS FORMACIÓN X CTROS'!$AY129</f>
        <v>0.32843844952911749</v>
      </c>
      <c r="EO129" s="59">
        <f t="shared" si="111"/>
        <v>1.217595012512888</v>
      </c>
      <c r="EP129" s="61">
        <v>0.55499999999999972</v>
      </c>
      <c r="EQ129" s="59">
        <f>'[2]METAS FORMACIÓN X CTROS'!$AZ129</f>
        <v>0.63984245705604537</v>
      </c>
      <c r="ER129" s="59">
        <f>EQ129/EP129</f>
        <v>1.1528692919928751</v>
      </c>
      <c r="ES129" s="61">
        <v>0.85290254237288088</v>
      </c>
      <c r="ET129" s="59">
        <f>'[2]METAS FORMACIÓN X CTROS'!$BA129</f>
        <v>0.87446328784612626</v>
      </c>
      <c r="EU129" s="59">
        <f>ET129/ES129</f>
        <v>1.0252792604102934</v>
      </c>
      <c r="EV129" s="61">
        <v>0.51514830508474563</v>
      </c>
      <c r="EW129" s="59">
        <f>'[2]METAS FORMACIÓN X CTROS'!$BB129</f>
        <v>0.36234186727031431</v>
      </c>
      <c r="EX129" s="59">
        <f>EW129/EV129</f>
        <v>0.70337388999213823</v>
      </c>
      <c r="EY129" s="61">
        <v>0.68402542372881336</v>
      </c>
      <c r="EZ129" s="59">
        <f>'[2]METAS FORMACIÓN X CTROS'!$BC129</f>
        <v>0.67840139156188661</v>
      </c>
      <c r="FA129" s="59">
        <f>EZ129/EY129</f>
        <v>0.9917780363538703</v>
      </c>
      <c r="FB129" s="61">
        <v>0.794175824175824</v>
      </c>
      <c r="FC129" s="59">
        <f>'[2]METAS FORMACIÓN X CTROS'!$BD129</f>
        <v>0.76117259586031338</v>
      </c>
      <c r="FD129" s="59">
        <f t="shared" si="116"/>
        <v>0.9584434235960777</v>
      </c>
      <c r="FE129" s="61">
        <v>0.31239316239316245</v>
      </c>
      <c r="FF129" s="59">
        <f>'[2]METAS FORMACIÓN X CTROS'!$BE129</f>
        <v>0.38270912634386745</v>
      </c>
      <c r="FG129" s="59">
        <f t="shared" si="117"/>
        <v>1.2250880378175781</v>
      </c>
      <c r="FH129" s="61">
        <v>0.50114406779661036</v>
      </c>
      <c r="FI129" s="59">
        <f>'[2]METAS FORMACIÓN X CTROS'!$BF129</f>
        <v>0.43079843006306834</v>
      </c>
      <c r="FJ129" s="59">
        <f>FI129/FH129</f>
        <v>0.85962991033131042</v>
      </c>
      <c r="FK129" s="61">
        <v>0.85041383432098916</v>
      </c>
      <c r="FL129" s="59">
        <f>'[2]METAS FORMACIÓN X CTROS'!$BG129</f>
        <v>0.89733626634133057</v>
      </c>
      <c r="FM129" s="59">
        <f t="shared" si="119"/>
        <v>1.055175997998441</v>
      </c>
      <c r="FN129" s="61">
        <v>0.6101000000000012</v>
      </c>
      <c r="FO129" s="59">
        <f>'[2]METAS FORMACIÓN X CTROS'!$BH129</f>
        <v>0.85734006542992758</v>
      </c>
      <c r="FP129" s="59">
        <f>FO129/FN129</f>
        <v>1.4052451490410194</v>
      </c>
      <c r="FQ129" s="24">
        <v>352425</v>
      </c>
      <c r="FR129" s="24">
        <f>SUM(FR11:FR128)</f>
        <v>209229</v>
      </c>
      <c r="FS129" s="61">
        <f>FR129/FQ129</f>
        <v>0.5936837625026602</v>
      </c>
      <c r="FT129" s="24">
        <v>94127</v>
      </c>
      <c r="FU129" s="24">
        <f>SUM(FU11:FU128)</f>
        <v>54417</v>
      </c>
      <c r="FV129" s="61">
        <f>FU129/FT129</f>
        <v>0.5781231740095828</v>
      </c>
      <c r="FW129" s="24">
        <v>446552</v>
      </c>
      <c r="FX129" s="24">
        <f>SUM(FX11:FX128)</f>
        <v>263646</v>
      </c>
      <c r="FY129" s="61">
        <f>FX129/FW129</f>
        <v>0.59040380515595048</v>
      </c>
      <c r="FZ129" s="24">
        <v>3420411</v>
      </c>
      <c r="GA129" s="24">
        <f>SUM(GA11:GA128)</f>
        <v>3435261</v>
      </c>
      <c r="GB129" s="61">
        <f>GA129/FZ129</f>
        <v>1.0043415835114553</v>
      </c>
      <c r="GC129" s="24">
        <v>3866963</v>
      </c>
      <c r="GD129" s="24">
        <f>SUM(GD11:GD128)</f>
        <v>3698907</v>
      </c>
      <c r="GE129" s="61">
        <f>GD129/GC129</f>
        <v>0.95654057201995468</v>
      </c>
      <c r="GF129" s="24">
        <v>184643</v>
      </c>
      <c r="GG129" s="24">
        <f>SUM(GG11:GG128)</f>
        <v>131559</v>
      </c>
      <c r="GH129" s="340">
        <f t="shared" si="126"/>
        <v>0.71250467117626992</v>
      </c>
      <c r="GI129" s="24">
        <v>481818</v>
      </c>
      <c r="GJ129" s="24">
        <f>SUM(GJ11:GJ128)</f>
        <v>449618</v>
      </c>
      <c r="GK129" s="59">
        <f t="shared" si="127"/>
        <v>0.93316978610180612</v>
      </c>
      <c r="GL129" s="24">
        <v>54421</v>
      </c>
      <c r="GM129" s="24">
        <f>SUM(GM11:GM128)</f>
        <v>109611</v>
      </c>
      <c r="GN129" s="59">
        <f t="shared" si="128"/>
        <v>2.0141305745943661</v>
      </c>
    </row>
    <row r="130" spans="1:196" x14ac:dyDescent="0.55000000000000004"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4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538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56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538"/>
      <c r="BY130" s="11"/>
      <c r="BZ130" s="11"/>
      <c r="CA130" s="538"/>
      <c r="CB130" s="11"/>
      <c r="CC130" s="11"/>
      <c r="CD130" s="538"/>
      <c r="CE130" s="11"/>
      <c r="CF130" s="11"/>
      <c r="CG130" s="538"/>
      <c r="CH130" s="11"/>
      <c r="CI130" s="11"/>
      <c r="CJ130" s="538"/>
      <c r="CK130" s="11"/>
      <c r="CL130" s="11"/>
      <c r="CM130" s="538"/>
      <c r="CN130" s="15"/>
      <c r="CO130" s="15"/>
      <c r="CP130" s="10"/>
      <c r="CQ130" s="15"/>
      <c r="CR130" s="11"/>
      <c r="CS130" s="538"/>
      <c r="CT130" s="11"/>
      <c r="CU130" s="11"/>
      <c r="CV130" s="538"/>
      <c r="CW130" s="11"/>
      <c r="CX130" s="11"/>
      <c r="CY130" s="538"/>
      <c r="CZ130" s="11"/>
      <c r="DA130" s="11"/>
      <c r="DB130" s="538"/>
      <c r="DC130" s="11"/>
      <c r="DD130" s="11"/>
      <c r="DE130" s="538"/>
      <c r="DF130" s="11"/>
      <c r="DG130" s="11"/>
      <c r="DH130" s="538"/>
      <c r="DI130" s="31"/>
      <c r="DJ130" s="31"/>
      <c r="DK130" s="31"/>
      <c r="DL130" s="31"/>
      <c r="DM130" s="31"/>
      <c r="DN130" s="3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/>
      <c r="EW130" s="11"/>
      <c r="EX130" s="11"/>
      <c r="EY130" s="11"/>
      <c r="EZ130" s="11"/>
      <c r="FA130" s="11"/>
      <c r="FB130" s="11"/>
      <c r="FC130" s="11"/>
      <c r="FD130" s="11"/>
      <c r="FE130" s="11"/>
      <c r="FF130" s="11"/>
      <c r="FG130" s="11"/>
      <c r="FH130" s="11"/>
      <c r="FI130" s="11"/>
      <c r="FJ130" s="11"/>
      <c r="FK130" s="11"/>
      <c r="FL130" s="11"/>
      <c r="FM130" s="11"/>
      <c r="FN130" s="11"/>
      <c r="FO130" s="11"/>
      <c r="FP130" s="11"/>
      <c r="FQ130" s="11"/>
      <c r="FR130" s="11"/>
      <c r="FS130" s="538"/>
      <c r="FT130" s="11"/>
      <c r="FU130" s="11"/>
      <c r="FV130" s="538"/>
      <c r="FW130" s="11"/>
      <c r="FX130" s="11"/>
      <c r="FY130" s="538"/>
      <c r="FZ130" s="11"/>
      <c r="GA130" s="11"/>
      <c r="GB130" s="538"/>
      <c r="GC130" s="11"/>
      <c r="GD130" s="11"/>
      <c r="GE130" s="538"/>
      <c r="GF130" s="11"/>
      <c r="GG130" s="11"/>
      <c r="GH130" s="11"/>
    </row>
    <row r="131" spans="1:196" x14ac:dyDescent="0.55000000000000004">
      <c r="X131" s="41"/>
      <c r="CH131" s="12"/>
      <c r="CI131" s="12"/>
      <c r="CJ131" s="41"/>
      <c r="CK131" s="12"/>
      <c r="CL131" s="12"/>
      <c r="CM131" s="354"/>
      <c r="CN131" s="56"/>
      <c r="CO131" s="56"/>
      <c r="CP131" s="354"/>
      <c r="CQ131" s="56"/>
      <c r="CR131" s="56"/>
      <c r="CS131" s="354"/>
      <c r="CT131" s="56"/>
      <c r="CU131" s="56"/>
      <c r="CV131" s="354"/>
      <c r="CW131" s="56"/>
      <c r="CX131" s="56"/>
      <c r="CY131" s="354"/>
      <c r="CZ131" s="56"/>
      <c r="DA131" s="56"/>
      <c r="DB131" s="354"/>
      <c r="DC131" s="56"/>
      <c r="DD131" s="56"/>
      <c r="DE131" s="354"/>
      <c r="DF131" s="56"/>
      <c r="DG131" s="56"/>
    </row>
    <row r="132" spans="1:196" x14ac:dyDescent="0.55000000000000004"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41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41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41"/>
      <c r="BY132" s="12"/>
      <c r="BZ132" s="12"/>
      <c r="CA132" s="41"/>
      <c r="CB132" s="12"/>
      <c r="CC132" s="12"/>
      <c r="CD132" s="41"/>
      <c r="CE132" s="12"/>
      <c r="CF132" s="12"/>
      <c r="CG132" s="41"/>
      <c r="CH132" s="12"/>
      <c r="CI132" s="12"/>
      <c r="CJ132" s="41"/>
      <c r="CK132" s="12"/>
      <c r="CL132" s="12"/>
      <c r="CM132" s="354"/>
      <c r="CN132" s="56"/>
      <c r="CO132" s="56"/>
      <c r="CP132" s="354"/>
      <c r="CQ132" s="56"/>
      <c r="CR132" s="56"/>
      <c r="CS132" s="354"/>
      <c r="CT132" s="56"/>
      <c r="CU132" s="56"/>
      <c r="CV132" s="354"/>
      <c r="CW132" s="56"/>
      <c r="CX132" s="56"/>
      <c r="CY132" s="354"/>
      <c r="CZ132" s="56"/>
      <c r="DA132" s="56"/>
      <c r="DB132" s="354"/>
      <c r="DC132" s="56"/>
      <c r="DD132" s="56"/>
      <c r="DE132" s="354"/>
      <c r="DF132" s="56"/>
      <c r="DG132" s="56"/>
      <c r="DH132" s="41"/>
      <c r="DI132" s="13"/>
      <c r="DJ132" s="13"/>
      <c r="DK132" s="13"/>
      <c r="DL132" s="13"/>
      <c r="DM132" s="13"/>
      <c r="DN132" s="13"/>
      <c r="DO132" s="12"/>
      <c r="DP132" s="12"/>
      <c r="DQ132" s="12"/>
      <c r="DR132" s="14"/>
      <c r="DS132" s="14"/>
      <c r="DT132" s="14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12"/>
      <c r="EZ132" s="12"/>
      <c r="FA132" s="12"/>
      <c r="FB132" s="12"/>
      <c r="FC132" s="12"/>
      <c r="FD132" s="12"/>
      <c r="FE132" s="12"/>
      <c r="FF132" s="12"/>
      <c r="FG132" s="12"/>
      <c r="FH132" s="12"/>
      <c r="FI132" s="12"/>
      <c r="FJ132" s="12"/>
      <c r="FK132" s="12"/>
      <c r="FL132" s="12"/>
      <c r="FM132" s="12"/>
      <c r="FN132" s="12"/>
      <c r="FO132" s="12"/>
      <c r="FP132" s="12"/>
      <c r="FQ132" s="12"/>
      <c r="FR132" s="12"/>
      <c r="FS132" s="41"/>
      <c r="FT132" s="12"/>
      <c r="FU132" s="12"/>
      <c r="FV132" s="41"/>
      <c r="FW132" s="12"/>
      <c r="FX132" s="12"/>
      <c r="FY132" s="41"/>
      <c r="FZ132" s="12"/>
      <c r="GA132" s="12"/>
      <c r="GB132" s="41"/>
      <c r="GC132" s="12"/>
      <c r="GD132" s="12"/>
      <c r="GE132" s="41"/>
      <c r="GF132" s="12"/>
      <c r="GG132" s="12"/>
      <c r="GH132" s="12"/>
    </row>
    <row r="133" spans="1:196" x14ac:dyDescent="0.55000000000000004">
      <c r="X133" s="41"/>
      <c r="CM133" s="354"/>
      <c r="CN133" s="56"/>
      <c r="CO133" s="56"/>
      <c r="CP133" s="354"/>
      <c r="CQ133" s="56"/>
      <c r="CR133" s="56"/>
      <c r="CS133" s="354"/>
      <c r="CT133" s="56"/>
      <c r="CU133" s="56"/>
      <c r="CV133" s="354"/>
      <c r="CW133" s="56"/>
      <c r="CX133" s="56"/>
      <c r="CY133" s="354"/>
      <c r="CZ133" s="56"/>
      <c r="DA133" s="56"/>
      <c r="DB133" s="354"/>
      <c r="DC133" s="56"/>
      <c r="DD133" s="56"/>
      <c r="DE133" s="354"/>
      <c r="DF133" s="56"/>
      <c r="DG133" s="56"/>
    </row>
    <row r="134" spans="1:196" x14ac:dyDescent="0.55000000000000004"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41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0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0"/>
      <c r="BY134" s="15"/>
      <c r="BZ134" s="15"/>
      <c r="CA134" s="10"/>
      <c r="CB134" s="15"/>
      <c r="CC134" s="15"/>
      <c r="CD134" s="10"/>
      <c r="CE134" s="15"/>
      <c r="CF134" s="15"/>
      <c r="CG134" s="10"/>
      <c r="CH134" s="15"/>
      <c r="CI134" s="15"/>
      <c r="CJ134" s="10"/>
      <c r="CK134" s="15"/>
      <c r="CL134" s="15"/>
      <c r="CM134" s="354"/>
      <c r="CN134" s="56"/>
      <c r="CO134" s="56"/>
      <c r="CP134" s="354"/>
      <c r="CQ134" s="56"/>
      <c r="CR134" s="56"/>
      <c r="CS134" s="354"/>
      <c r="CT134" s="56"/>
      <c r="CU134" s="56"/>
      <c r="CV134" s="354"/>
      <c r="CW134" s="56"/>
      <c r="CX134" s="56"/>
      <c r="CY134" s="354"/>
      <c r="CZ134" s="56"/>
      <c r="DA134" s="56"/>
      <c r="DB134" s="354"/>
      <c r="DC134" s="56"/>
      <c r="DD134" s="56"/>
      <c r="DE134" s="354"/>
      <c r="DF134" s="56"/>
      <c r="DG134" s="56"/>
      <c r="DH134" s="10"/>
      <c r="DI134" s="14"/>
      <c r="DJ134" s="14"/>
      <c r="DK134" s="14"/>
      <c r="DL134" s="14"/>
      <c r="DM134" s="14"/>
      <c r="DN134" s="14"/>
      <c r="DO134" s="15"/>
      <c r="DP134" s="15"/>
      <c r="DQ134" s="15"/>
      <c r="DR134" s="14"/>
      <c r="DS134" s="14"/>
      <c r="DT134" s="14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5"/>
      <c r="EK134" s="15"/>
      <c r="EL134" s="15"/>
      <c r="EM134" s="15"/>
      <c r="EN134" s="15"/>
      <c r="EO134" s="15"/>
      <c r="EP134" s="15"/>
      <c r="EQ134" s="15"/>
      <c r="ER134" s="15"/>
      <c r="ES134" s="15"/>
      <c r="ET134" s="15"/>
      <c r="EU134" s="15"/>
      <c r="EV134" s="15"/>
      <c r="EW134" s="15"/>
      <c r="EX134" s="15"/>
      <c r="EY134" s="15"/>
      <c r="EZ134" s="15"/>
      <c r="FA134" s="15"/>
      <c r="FB134" s="15"/>
      <c r="FC134" s="15"/>
      <c r="FD134" s="15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  <c r="FO134" s="15"/>
      <c r="FP134" s="15"/>
      <c r="FQ134" s="15"/>
      <c r="FR134" s="15"/>
      <c r="FS134" s="10"/>
      <c r="FT134" s="15"/>
      <c r="FU134" s="15"/>
      <c r="FV134" s="10"/>
      <c r="FW134" s="15"/>
      <c r="FX134" s="15"/>
      <c r="FY134" s="10"/>
      <c r="FZ134" s="15"/>
      <c r="GA134" s="15"/>
      <c r="GB134" s="10"/>
      <c r="GC134" s="15"/>
      <c r="GD134" s="15"/>
      <c r="GE134" s="10"/>
      <c r="GF134" s="15"/>
      <c r="GG134" s="15"/>
      <c r="GH134" s="15"/>
    </row>
    <row r="135" spans="1:196" x14ac:dyDescent="0.55000000000000004"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41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0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0"/>
      <c r="BY135" s="15"/>
      <c r="BZ135" s="15"/>
      <c r="CA135" s="10"/>
      <c r="CB135" s="15"/>
      <c r="CC135" s="15"/>
      <c r="CD135" s="10"/>
      <c r="CE135" s="15"/>
      <c r="CF135" s="15"/>
      <c r="CG135" s="10"/>
      <c r="CH135" s="15"/>
      <c r="CI135" s="15"/>
      <c r="CJ135" s="10"/>
      <c r="CK135" s="15"/>
      <c r="CL135" s="15"/>
      <c r="CM135" s="354"/>
      <c r="CN135" s="56"/>
      <c r="CO135" s="56"/>
      <c r="CP135" s="354"/>
      <c r="CQ135" s="56"/>
      <c r="CR135" s="56"/>
      <c r="CS135" s="354"/>
      <c r="CT135" s="56"/>
      <c r="CU135" s="56"/>
      <c r="CV135" s="354"/>
      <c r="CW135" s="56"/>
      <c r="CX135" s="56"/>
      <c r="CY135" s="354"/>
      <c r="CZ135" s="56"/>
      <c r="DA135" s="56"/>
      <c r="DB135" s="354"/>
      <c r="DC135" s="56"/>
      <c r="DD135" s="56"/>
      <c r="DE135" s="354"/>
      <c r="DF135" s="56"/>
      <c r="DG135" s="56"/>
      <c r="DH135" s="10"/>
      <c r="DI135" s="14"/>
      <c r="DJ135" s="14"/>
      <c r="DK135" s="14"/>
      <c r="DL135" s="14"/>
      <c r="DM135" s="14"/>
      <c r="DN135" s="14"/>
      <c r="DO135" s="15"/>
      <c r="DP135" s="15"/>
      <c r="DQ135" s="15"/>
      <c r="DR135" s="14"/>
      <c r="DS135" s="14"/>
      <c r="DT135" s="14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5"/>
      <c r="EU135" s="15"/>
      <c r="EV135" s="15"/>
      <c r="EW135" s="15"/>
      <c r="EX135" s="15"/>
      <c r="EY135" s="15"/>
      <c r="EZ135" s="15"/>
      <c r="FA135" s="15"/>
      <c r="FB135" s="15"/>
      <c r="FC135" s="15"/>
      <c r="FD135" s="15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  <c r="FO135" s="15"/>
      <c r="FP135" s="15"/>
      <c r="FQ135" s="15"/>
      <c r="FR135" s="15"/>
      <c r="FS135" s="10"/>
      <c r="FT135" s="15"/>
      <c r="FU135" s="15"/>
      <c r="FV135" s="10"/>
      <c r="FW135" s="15"/>
      <c r="FX135" s="15"/>
      <c r="FY135" s="10"/>
      <c r="FZ135" s="15"/>
      <c r="GA135" s="15"/>
      <c r="GB135" s="10"/>
      <c r="GC135" s="15"/>
      <c r="GD135" s="15"/>
      <c r="GE135" s="10"/>
      <c r="GF135" s="15"/>
      <c r="GG135" s="15"/>
      <c r="GH135" s="15"/>
    </row>
    <row r="136" spans="1:196" x14ac:dyDescent="0.55000000000000004">
      <c r="X136" s="41"/>
      <c r="CM136" s="354"/>
      <c r="CN136" s="56"/>
      <c r="CO136" s="56"/>
      <c r="CP136" s="354"/>
      <c r="CQ136" s="56"/>
      <c r="CR136" s="56"/>
      <c r="CS136" s="354"/>
      <c r="CT136" s="56"/>
      <c r="CU136" s="56"/>
      <c r="CV136" s="354"/>
      <c r="CW136" s="56"/>
      <c r="CX136" s="56"/>
      <c r="CY136" s="354"/>
      <c r="CZ136" s="56"/>
      <c r="DA136" s="56"/>
      <c r="DB136" s="354"/>
      <c r="DC136" s="56"/>
      <c r="DD136" s="56"/>
      <c r="DE136" s="354"/>
      <c r="DF136" s="56"/>
      <c r="DG136" s="56"/>
    </row>
    <row r="137" spans="1:196" x14ac:dyDescent="0.55000000000000004">
      <c r="T137" s="12"/>
      <c r="U137" s="12"/>
      <c r="V137" s="12"/>
      <c r="X137" s="41"/>
    </row>
    <row r="138" spans="1:196" x14ac:dyDescent="0.55000000000000004">
      <c r="X138" s="41"/>
    </row>
    <row r="139" spans="1:196" x14ac:dyDescent="0.55000000000000004">
      <c r="T139" s="12"/>
      <c r="U139" s="12"/>
      <c r="V139" s="12"/>
      <c r="X139" s="41"/>
      <c r="BV139" s="12"/>
      <c r="BW139" s="12"/>
      <c r="BX139" s="41"/>
    </row>
    <row r="140" spans="1:196" x14ac:dyDescent="0.55000000000000004">
      <c r="T140" s="12"/>
      <c r="U140" s="12"/>
      <c r="V140" s="12"/>
      <c r="X140" s="41"/>
    </row>
    <row r="141" spans="1:196" x14ac:dyDescent="0.55000000000000004"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41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41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5"/>
      <c r="BT141" s="15"/>
      <c r="BU141" s="15"/>
      <c r="BV141" s="15"/>
      <c r="BW141" s="15"/>
      <c r="BX141" s="10"/>
      <c r="BY141" s="12"/>
      <c r="BZ141" s="12"/>
      <c r="CA141" s="41"/>
      <c r="CB141" s="12"/>
      <c r="CC141" s="12"/>
      <c r="CD141" s="41"/>
      <c r="CE141" s="12"/>
      <c r="CF141" s="12"/>
      <c r="CG141" s="41"/>
      <c r="CH141" s="12"/>
      <c r="CI141" s="12"/>
      <c r="CJ141" s="41"/>
      <c r="CK141" s="12"/>
      <c r="CL141" s="12"/>
      <c r="CM141" s="41"/>
      <c r="CN141" s="12"/>
      <c r="CO141" s="12"/>
      <c r="CP141" s="41"/>
      <c r="CQ141" s="12"/>
      <c r="CR141" s="12"/>
      <c r="CS141" s="41"/>
      <c r="CT141" s="12"/>
      <c r="CU141" s="12"/>
      <c r="CV141" s="41"/>
      <c r="CW141" s="12"/>
      <c r="CX141" s="12"/>
      <c r="CY141" s="41"/>
      <c r="CZ141" s="12"/>
      <c r="DA141" s="12"/>
      <c r="DB141" s="41"/>
      <c r="DC141" s="12"/>
      <c r="DD141" s="12"/>
      <c r="DE141" s="41"/>
      <c r="DF141" s="12"/>
      <c r="DG141" s="12"/>
      <c r="DH141" s="41"/>
      <c r="FQ141" s="12"/>
      <c r="FR141" s="12"/>
      <c r="FS141" s="41"/>
      <c r="FT141" s="12"/>
      <c r="FU141" s="12"/>
      <c r="FV141" s="41"/>
      <c r="FW141" s="12"/>
      <c r="FX141" s="12"/>
      <c r="FY141" s="41"/>
      <c r="FZ141" s="12"/>
      <c r="GA141" s="12"/>
      <c r="GB141" s="41"/>
      <c r="GC141" s="12"/>
      <c r="GD141" s="12"/>
      <c r="GE141" s="41"/>
      <c r="GF141" s="12"/>
      <c r="GG141" s="12"/>
      <c r="GH141" s="12"/>
    </row>
    <row r="142" spans="1:196" x14ac:dyDescent="0.55000000000000004">
      <c r="X142" s="41"/>
    </row>
    <row r="143" spans="1:196" x14ac:dyDescent="0.55000000000000004"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41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41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41"/>
      <c r="BY143" s="12"/>
      <c r="BZ143" s="12"/>
      <c r="CA143" s="41"/>
      <c r="CB143" s="12"/>
      <c r="CC143" s="12"/>
      <c r="CD143" s="41"/>
      <c r="CE143" s="12"/>
      <c r="CF143" s="12"/>
      <c r="CG143" s="41"/>
      <c r="CH143" s="12"/>
      <c r="CI143" s="12"/>
      <c r="CJ143" s="41"/>
      <c r="CK143" s="12"/>
      <c r="CL143" s="12"/>
      <c r="CM143" s="41"/>
      <c r="CN143" s="12"/>
      <c r="CO143" s="12"/>
      <c r="CP143" s="41"/>
      <c r="CQ143" s="12"/>
      <c r="CR143" s="12"/>
      <c r="CS143" s="41"/>
      <c r="CT143" s="12"/>
      <c r="CU143" s="12"/>
      <c r="CV143" s="41"/>
      <c r="CW143" s="12"/>
      <c r="CX143" s="12"/>
      <c r="CY143" s="41"/>
      <c r="CZ143" s="12"/>
      <c r="DA143" s="12"/>
      <c r="DB143" s="41"/>
      <c r="DC143" s="12"/>
      <c r="DD143" s="12"/>
      <c r="DE143" s="41"/>
      <c r="DF143" s="12"/>
      <c r="DG143" s="12"/>
      <c r="DH143" s="41"/>
      <c r="DI143" s="12"/>
      <c r="DJ143" s="12"/>
      <c r="DK143" s="12"/>
      <c r="DL143" s="12"/>
      <c r="DM143" s="12"/>
      <c r="DN143" s="12"/>
      <c r="DO143" s="12"/>
      <c r="DP143" s="12"/>
      <c r="DQ143" s="12"/>
      <c r="DR143" s="12"/>
      <c r="DS143" s="12"/>
      <c r="DT143" s="12"/>
      <c r="DU143" s="12"/>
      <c r="DV143" s="12"/>
      <c r="DW143" s="12"/>
      <c r="DX143" s="12"/>
      <c r="DY143" s="12"/>
      <c r="DZ143" s="12"/>
      <c r="EA143" s="12"/>
      <c r="EB143" s="12"/>
      <c r="EC143" s="12"/>
      <c r="ED143" s="12"/>
      <c r="EE143" s="12"/>
      <c r="EF143" s="12"/>
      <c r="EG143" s="12"/>
      <c r="EH143" s="12"/>
      <c r="EI143" s="12"/>
      <c r="EJ143" s="12"/>
      <c r="EK143" s="12"/>
      <c r="EL143" s="12"/>
      <c r="EM143" s="12"/>
      <c r="EN143" s="12"/>
      <c r="EO143" s="12"/>
      <c r="EP143" s="12"/>
      <c r="EQ143" s="12"/>
      <c r="ER143" s="12"/>
      <c r="ES143" s="12"/>
      <c r="ET143" s="12"/>
      <c r="EU143" s="12"/>
      <c r="EV143" s="12"/>
      <c r="EW143" s="12"/>
      <c r="EX143" s="12"/>
      <c r="EY143" s="12"/>
      <c r="EZ143" s="12"/>
      <c r="FA143" s="12"/>
      <c r="FB143" s="12"/>
      <c r="FC143" s="12"/>
      <c r="FD143" s="12"/>
      <c r="FE143" s="12"/>
      <c r="FF143" s="12"/>
      <c r="FG143" s="12"/>
      <c r="FH143" s="12"/>
      <c r="FI143" s="12"/>
      <c r="FJ143" s="12"/>
      <c r="FK143" s="12"/>
      <c r="FL143" s="12"/>
      <c r="FM143" s="12"/>
      <c r="FN143" s="12"/>
      <c r="FO143" s="12"/>
      <c r="FP143" s="12"/>
      <c r="FQ143" s="12"/>
      <c r="FR143" s="12"/>
      <c r="FS143" s="41"/>
      <c r="FT143" s="12"/>
      <c r="FU143" s="12"/>
      <c r="FV143" s="41"/>
      <c r="FW143" s="12"/>
      <c r="FX143" s="12"/>
      <c r="FY143" s="41"/>
      <c r="FZ143" s="12"/>
      <c r="GA143" s="12"/>
      <c r="GB143" s="41"/>
      <c r="GC143" s="12"/>
      <c r="GD143" s="12"/>
      <c r="GE143" s="41"/>
      <c r="GF143" s="12"/>
      <c r="GG143" s="12"/>
      <c r="GH143" s="12"/>
    </row>
    <row r="144" spans="1:196" x14ac:dyDescent="0.55000000000000004">
      <c r="X144" s="41"/>
    </row>
    <row r="145" spans="24:24" x14ac:dyDescent="0.55000000000000004">
      <c r="X145" s="41"/>
    </row>
    <row r="146" spans="24:24" x14ac:dyDescent="0.55000000000000004">
      <c r="X146" s="41"/>
    </row>
    <row r="147" spans="24:24" x14ac:dyDescent="0.55000000000000004">
      <c r="X147" s="41"/>
    </row>
    <row r="148" spans="24:24" x14ac:dyDescent="0.55000000000000004">
      <c r="X148" s="41"/>
    </row>
    <row r="149" spans="24:24" x14ac:dyDescent="0.55000000000000004">
      <c r="X149" s="41"/>
    </row>
    <row r="150" spans="24:24" x14ac:dyDescent="0.55000000000000004">
      <c r="X150" s="41"/>
    </row>
    <row r="151" spans="24:24" x14ac:dyDescent="0.55000000000000004">
      <c r="X151" s="41"/>
    </row>
    <row r="152" spans="24:24" x14ac:dyDescent="0.55000000000000004">
      <c r="X152" s="41"/>
    </row>
    <row r="153" spans="24:24" x14ac:dyDescent="0.55000000000000004">
      <c r="X153" s="41"/>
    </row>
    <row r="154" spans="24:24" x14ac:dyDescent="0.55000000000000004">
      <c r="X154" s="41"/>
    </row>
    <row r="155" spans="24:24" x14ac:dyDescent="0.55000000000000004">
      <c r="X155" s="41"/>
    </row>
    <row r="156" spans="24:24" x14ac:dyDescent="0.55000000000000004">
      <c r="X156" s="41"/>
    </row>
    <row r="157" spans="24:24" x14ac:dyDescent="0.55000000000000004">
      <c r="X157" s="41"/>
    </row>
    <row r="158" spans="24:24" x14ac:dyDescent="0.55000000000000004">
      <c r="X158" s="41"/>
    </row>
    <row r="159" spans="24:24" x14ac:dyDescent="0.55000000000000004">
      <c r="X159" s="41"/>
    </row>
    <row r="160" spans="24:24" x14ac:dyDescent="0.55000000000000004">
      <c r="X160" s="41"/>
    </row>
    <row r="161" spans="24:24" x14ac:dyDescent="0.55000000000000004">
      <c r="X161" s="41"/>
    </row>
    <row r="162" spans="24:24" x14ac:dyDescent="0.55000000000000004">
      <c r="X162" s="41"/>
    </row>
    <row r="163" spans="24:24" x14ac:dyDescent="0.55000000000000004">
      <c r="X163" s="41"/>
    </row>
    <row r="164" spans="24:24" x14ac:dyDescent="0.55000000000000004">
      <c r="X164" s="41"/>
    </row>
    <row r="165" spans="24:24" x14ac:dyDescent="0.55000000000000004">
      <c r="X165" s="41"/>
    </row>
    <row r="166" spans="24:24" x14ac:dyDescent="0.55000000000000004">
      <c r="X166" s="41"/>
    </row>
    <row r="167" spans="24:24" x14ac:dyDescent="0.55000000000000004">
      <c r="X167" s="41"/>
    </row>
    <row r="168" spans="24:24" x14ac:dyDescent="0.55000000000000004">
      <c r="X168" s="41"/>
    </row>
    <row r="169" spans="24:24" x14ac:dyDescent="0.55000000000000004">
      <c r="X169" s="41"/>
    </row>
    <row r="170" spans="24:24" x14ac:dyDescent="0.55000000000000004">
      <c r="X170" s="41"/>
    </row>
    <row r="171" spans="24:24" x14ac:dyDescent="0.55000000000000004">
      <c r="X171" s="41"/>
    </row>
    <row r="172" spans="24:24" x14ac:dyDescent="0.55000000000000004">
      <c r="X172" s="41"/>
    </row>
    <row r="173" spans="24:24" x14ac:dyDescent="0.55000000000000004">
      <c r="X173" s="41"/>
    </row>
    <row r="174" spans="24:24" x14ac:dyDescent="0.55000000000000004">
      <c r="X174" s="41"/>
    </row>
    <row r="175" spans="24:24" x14ac:dyDescent="0.55000000000000004">
      <c r="X175" s="41"/>
    </row>
    <row r="176" spans="24:24" x14ac:dyDescent="0.55000000000000004">
      <c r="X176" s="41"/>
    </row>
    <row r="177" spans="24:24" x14ac:dyDescent="0.55000000000000004">
      <c r="X177" s="41"/>
    </row>
    <row r="178" spans="24:24" x14ac:dyDescent="0.55000000000000004">
      <c r="X178" s="41"/>
    </row>
    <row r="179" spans="24:24" x14ac:dyDescent="0.55000000000000004">
      <c r="X179" s="41"/>
    </row>
    <row r="180" spans="24:24" x14ac:dyDescent="0.55000000000000004">
      <c r="X180" s="41"/>
    </row>
    <row r="181" spans="24:24" x14ac:dyDescent="0.55000000000000004">
      <c r="X181" s="41"/>
    </row>
    <row r="182" spans="24:24" x14ac:dyDescent="0.55000000000000004">
      <c r="X182" s="41"/>
    </row>
    <row r="183" spans="24:24" x14ac:dyDescent="0.55000000000000004">
      <c r="X183" s="41"/>
    </row>
    <row r="184" spans="24:24" x14ac:dyDescent="0.55000000000000004">
      <c r="X184" s="41"/>
    </row>
    <row r="185" spans="24:24" x14ac:dyDescent="0.55000000000000004">
      <c r="X185" s="41"/>
    </row>
    <row r="186" spans="24:24" x14ac:dyDescent="0.55000000000000004">
      <c r="X186" s="41"/>
    </row>
    <row r="187" spans="24:24" x14ac:dyDescent="0.55000000000000004">
      <c r="X187" s="41"/>
    </row>
    <row r="188" spans="24:24" x14ac:dyDescent="0.55000000000000004">
      <c r="X188" s="41"/>
    </row>
    <row r="189" spans="24:24" x14ac:dyDescent="0.55000000000000004">
      <c r="X189" s="41"/>
    </row>
    <row r="190" spans="24:24" x14ac:dyDescent="0.55000000000000004">
      <c r="X190" s="41"/>
    </row>
    <row r="191" spans="24:24" x14ac:dyDescent="0.55000000000000004">
      <c r="X191" s="41"/>
    </row>
    <row r="192" spans="24:24" x14ac:dyDescent="0.55000000000000004">
      <c r="X192" s="41"/>
    </row>
    <row r="193" spans="24:24" x14ac:dyDescent="0.55000000000000004">
      <c r="X193" s="41"/>
    </row>
    <row r="194" spans="24:24" x14ac:dyDescent="0.55000000000000004">
      <c r="X194" s="41"/>
    </row>
    <row r="195" spans="24:24" x14ac:dyDescent="0.55000000000000004">
      <c r="X195" s="41"/>
    </row>
    <row r="196" spans="24:24" x14ac:dyDescent="0.55000000000000004">
      <c r="X196" s="41"/>
    </row>
    <row r="197" spans="24:24" x14ac:dyDescent="0.55000000000000004">
      <c r="X197" s="41"/>
    </row>
    <row r="198" spans="24:24" x14ac:dyDescent="0.55000000000000004">
      <c r="X198" s="41"/>
    </row>
    <row r="199" spans="24:24" x14ac:dyDescent="0.55000000000000004">
      <c r="X199" s="41"/>
    </row>
    <row r="200" spans="24:24" x14ac:dyDescent="0.55000000000000004">
      <c r="X200" s="41"/>
    </row>
    <row r="201" spans="24:24" x14ac:dyDescent="0.55000000000000004">
      <c r="X201" s="41"/>
    </row>
    <row r="202" spans="24:24" x14ac:dyDescent="0.55000000000000004">
      <c r="X202" s="41"/>
    </row>
    <row r="203" spans="24:24" x14ac:dyDescent="0.55000000000000004">
      <c r="X203" s="41"/>
    </row>
    <row r="204" spans="24:24" x14ac:dyDescent="0.55000000000000004">
      <c r="X204" s="41"/>
    </row>
    <row r="205" spans="24:24" x14ac:dyDescent="0.55000000000000004">
      <c r="X205" s="41"/>
    </row>
    <row r="206" spans="24:24" x14ac:dyDescent="0.55000000000000004">
      <c r="X206" s="41"/>
    </row>
    <row r="207" spans="24:24" x14ac:dyDescent="0.55000000000000004">
      <c r="X207" s="41"/>
    </row>
    <row r="208" spans="24:24" x14ac:dyDescent="0.55000000000000004">
      <c r="X208" s="41"/>
    </row>
    <row r="209" spans="24:24" x14ac:dyDescent="0.55000000000000004">
      <c r="X209" s="41"/>
    </row>
    <row r="210" spans="24:24" x14ac:dyDescent="0.55000000000000004">
      <c r="X210" s="41"/>
    </row>
    <row r="211" spans="24:24" x14ac:dyDescent="0.55000000000000004">
      <c r="X211" s="41"/>
    </row>
    <row r="212" spans="24:24" x14ac:dyDescent="0.55000000000000004">
      <c r="X212" s="41"/>
    </row>
    <row r="213" spans="24:24" x14ac:dyDescent="0.55000000000000004">
      <c r="X213" s="41"/>
    </row>
    <row r="214" spans="24:24" x14ac:dyDescent="0.55000000000000004">
      <c r="X214" s="41"/>
    </row>
    <row r="215" spans="24:24" x14ac:dyDescent="0.55000000000000004">
      <c r="X215" s="41"/>
    </row>
    <row r="216" spans="24:24" x14ac:dyDescent="0.55000000000000004">
      <c r="X216" s="41"/>
    </row>
    <row r="217" spans="24:24" x14ac:dyDescent="0.55000000000000004">
      <c r="X217" s="41"/>
    </row>
    <row r="218" spans="24:24" x14ac:dyDescent="0.55000000000000004">
      <c r="X218" s="41"/>
    </row>
    <row r="219" spans="24:24" x14ac:dyDescent="0.55000000000000004">
      <c r="X219" s="41"/>
    </row>
    <row r="220" spans="24:24" x14ac:dyDescent="0.55000000000000004">
      <c r="X220" s="41"/>
    </row>
    <row r="221" spans="24:24" x14ac:dyDescent="0.55000000000000004">
      <c r="X221" s="41"/>
    </row>
    <row r="222" spans="24:24" x14ac:dyDescent="0.55000000000000004">
      <c r="X222" s="41"/>
    </row>
    <row r="223" spans="24:24" x14ac:dyDescent="0.55000000000000004">
      <c r="X223" s="41"/>
    </row>
    <row r="224" spans="24:24" x14ac:dyDescent="0.55000000000000004">
      <c r="X224" s="41"/>
    </row>
    <row r="225" spans="24:24" x14ac:dyDescent="0.55000000000000004">
      <c r="X225" s="41"/>
    </row>
    <row r="226" spans="24:24" x14ac:dyDescent="0.55000000000000004">
      <c r="X226" s="41"/>
    </row>
    <row r="227" spans="24:24" x14ac:dyDescent="0.55000000000000004">
      <c r="X227" s="41"/>
    </row>
    <row r="228" spans="24:24" x14ac:dyDescent="0.55000000000000004">
      <c r="X228" s="41"/>
    </row>
    <row r="229" spans="24:24" x14ac:dyDescent="0.55000000000000004">
      <c r="X229" s="41"/>
    </row>
    <row r="230" spans="24:24" x14ac:dyDescent="0.55000000000000004">
      <c r="X230" s="41"/>
    </row>
    <row r="231" spans="24:24" x14ac:dyDescent="0.55000000000000004">
      <c r="X231" s="41"/>
    </row>
    <row r="232" spans="24:24" x14ac:dyDescent="0.55000000000000004">
      <c r="X232" s="41"/>
    </row>
    <row r="233" spans="24:24" x14ac:dyDescent="0.55000000000000004">
      <c r="X233" s="41"/>
    </row>
    <row r="234" spans="24:24" x14ac:dyDescent="0.55000000000000004">
      <c r="X234" s="41"/>
    </row>
    <row r="235" spans="24:24" x14ac:dyDescent="0.55000000000000004">
      <c r="X235" s="41"/>
    </row>
    <row r="236" spans="24:24" x14ac:dyDescent="0.55000000000000004">
      <c r="X236" s="41"/>
    </row>
    <row r="237" spans="24:24" x14ac:dyDescent="0.55000000000000004">
      <c r="X237" s="41"/>
    </row>
    <row r="238" spans="24:24" x14ac:dyDescent="0.55000000000000004">
      <c r="X238" s="41"/>
    </row>
    <row r="239" spans="24:24" x14ac:dyDescent="0.55000000000000004">
      <c r="X239" s="41"/>
    </row>
    <row r="240" spans="24:24" x14ac:dyDescent="0.55000000000000004">
      <c r="X240" s="41"/>
    </row>
    <row r="241" spans="24:24" x14ac:dyDescent="0.55000000000000004">
      <c r="X241" s="41"/>
    </row>
  </sheetData>
  <mergeCells count="62">
    <mergeCell ref="DI9:FP9"/>
    <mergeCell ref="DI8:GN8"/>
    <mergeCell ref="FQ9:GN9"/>
    <mergeCell ref="CW8:CY9"/>
    <mergeCell ref="CZ9:DB9"/>
    <mergeCell ref="DC9:DE9"/>
    <mergeCell ref="DF9:DH9"/>
    <mergeCell ref="CZ8:DH8"/>
    <mergeCell ref="BJ9:BL9"/>
    <mergeCell ref="BV8:BX9"/>
    <mergeCell ref="CB9:CD9"/>
    <mergeCell ref="CE9:CG9"/>
    <mergeCell ref="BM9:BO9"/>
    <mergeCell ref="BP9:BR9"/>
    <mergeCell ref="BS9:BU9"/>
    <mergeCell ref="Z8:BU8"/>
    <mergeCell ref="BY8:CV8"/>
    <mergeCell ref="CH9:CJ9"/>
    <mergeCell ref="CK9:CM9"/>
    <mergeCell ref="CN9:CP9"/>
    <mergeCell ref="CQ9:CS9"/>
    <mergeCell ref="CT9:CV9"/>
    <mergeCell ref="AR9:AT9"/>
    <mergeCell ref="BY9:CA9"/>
    <mergeCell ref="A8:A10"/>
    <mergeCell ref="B8:B10"/>
    <mergeCell ref="C8:C10"/>
    <mergeCell ref="D8:D10"/>
    <mergeCell ref="E9:G9"/>
    <mergeCell ref="AU9:AW9"/>
    <mergeCell ref="H9:J9"/>
    <mergeCell ref="K9:M9"/>
    <mergeCell ref="N9:P9"/>
    <mergeCell ref="Q9:S9"/>
    <mergeCell ref="T9:V9"/>
    <mergeCell ref="E7:K7"/>
    <mergeCell ref="BD7:BG7"/>
    <mergeCell ref="T7:W7"/>
    <mergeCell ref="AX7:BA7"/>
    <mergeCell ref="Z9:AB9"/>
    <mergeCell ref="AC9:AE9"/>
    <mergeCell ref="AF9:AH9"/>
    <mergeCell ref="AI9:AK9"/>
    <mergeCell ref="AL9:AN9"/>
    <mergeCell ref="AX9:AZ9"/>
    <mergeCell ref="BA9:BC9"/>
    <mergeCell ref="BD9:BF9"/>
    <mergeCell ref="BG9:BI9"/>
    <mergeCell ref="W9:Y9"/>
    <mergeCell ref="E8:Y8"/>
    <mergeCell ref="AO9:AQ9"/>
    <mergeCell ref="CN7:CQ7"/>
    <mergeCell ref="AO7:AR7"/>
    <mergeCell ref="AC7:AF7"/>
    <mergeCell ref="BS7:BV7"/>
    <mergeCell ref="BY7:CK7"/>
    <mergeCell ref="FQ7:GF7"/>
    <mergeCell ref="GI7:GL7"/>
    <mergeCell ref="CT7:CW7"/>
    <mergeCell ref="CZ7:DC7"/>
    <mergeCell ref="DI7:FH7"/>
    <mergeCell ref="FK7:FN7"/>
  </mergeCells>
  <conditionalFormatting sqref="E143:W143 Y143:GH143">
    <cfRule type="cellIs" dxfId="399" priority="351" operator="lessThan">
      <formula>0</formula>
    </cfRule>
  </conditionalFormatting>
  <conditionalFormatting sqref="G11:G129">
    <cfRule type="containsText" priority="344" stopIfTrue="1" operator="containsText" text="N/A">
      <formula>NOT(ISERROR(SEARCH("N/A",G11)))</formula>
    </cfRule>
    <cfRule type="containsBlanks" priority="343" stopIfTrue="1">
      <formula>LEN(TRIM(G11))=0</formula>
    </cfRule>
  </conditionalFormatting>
  <conditionalFormatting sqref="J11:J129">
    <cfRule type="containsBlanks" priority="337" stopIfTrue="1">
      <formula>LEN(TRIM(J11))=0</formula>
    </cfRule>
    <cfRule type="containsText" priority="338" stopIfTrue="1" operator="containsText" text="N/A">
      <formula>NOT(ISERROR(SEARCH("N/A",J11)))</formula>
    </cfRule>
  </conditionalFormatting>
  <conditionalFormatting sqref="M11:M129">
    <cfRule type="containsText" priority="332" stopIfTrue="1" operator="containsText" text="N/A">
      <formula>NOT(ISERROR(SEARCH("N/A",M11)))</formula>
    </cfRule>
    <cfRule type="containsBlanks" priority="331" stopIfTrue="1">
      <formula>LEN(TRIM(M11))=0</formula>
    </cfRule>
  </conditionalFormatting>
  <conditionalFormatting sqref="P11:P129">
    <cfRule type="containsText" priority="307" stopIfTrue="1" operator="containsText" text="N/A">
      <formula>NOT(ISERROR(SEARCH("N/A",P11)))</formula>
    </cfRule>
    <cfRule type="containsBlanks" priority="308" stopIfTrue="1">
      <formula>LEN(TRIM(P11))=0</formula>
    </cfRule>
  </conditionalFormatting>
  <conditionalFormatting sqref="S11:S129">
    <cfRule type="containsBlanks" priority="301" stopIfTrue="1">
      <formula>LEN(TRIM(S11))=0</formula>
    </cfRule>
    <cfRule type="containsText" priority="302" stopIfTrue="1" operator="containsText" text="N/A">
      <formula>NOT(ISERROR(SEARCH("N/A",S11)))</formula>
    </cfRule>
  </conditionalFormatting>
  <conditionalFormatting sqref="V11:V129">
    <cfRule type="containsText" priority="296" stopIfTrue="1" operator="containsText" text="N/A">
      <formula>NOT(ISERROR(SEARCH("N/A",V11)))</formula>
    </cfRule>
    <cfRule type="containsBlanks" priority="295" stopIfTrue="1">
      <formula>LEN(TRIM(V11))=0</formula>
    </cfRule>
  </conditionalFormatting>
  <conditionalFormatting sqref="Y11:Y129">
    <cfRule type="containsText" priority="290" stopIfTrue="1" operator="containsText" text="N/A">
      <formula>NOT(ISERROR(SEARCH("N/A",Y11)))</formula>
    </cfRule>
    <cfRule type="containsBlanks" priority="289" stopIfTrue="1">
      <formula>LEN(TRIM(Y11))=0</formula>
    </cfRule>
  </conditionalFormatting>
  <conditionalFormatting sqref="AB11:AB129">
    <cfRule type="containsText" priority="284" stopIfTrue="1" operator="containsText" text="N/A">
      <formula>NOT(ISERROR(SEARCH("N/A",AB11)))</formula>
    </cfRule>
    <cfRule type="containsBlanks" priority="283" stopIfTrue="1">
      <formula>LEN(TRIM(AB11))=0</formula>
    </cfRule>
  </conditionalFormatting>
  <conditionalFormatting sqref="AE11:AE129">
    <cfRule type="containsBlanks" priority="278" stopIfTrue="1">
      <formula>LEN(TRIM(AE11))=0</formula>
    </cfRule>
    <cfRule type="containsText" priority="277" stopIfTrue="1" operator="containsText" text="N/A">
      <formula>NOT(ISERROR(SEARCH("N/A",AE11)))</formula>
    </cfRule>
  </conditionalFormatting>
  <conditionalFormatting sqref="AH11:AH129">
    <cfRule type="containsText" priority="38" stopIfTrue="1" operator="containsText" text="N/A">
      <formula>NOT(ISERROR(SEARCH("N/A",AH11)))</formula>
    </cfRule>
    <cfRule type="containsBlanks" priority="37" stopIfTrue="1">
      <formula>LEN(TRIM(AH11))=0</formula>
    </cfRule>
  </conditionalFormatting>
  <conditionalFormatting sqref="AK11:AK129">
    <cfRule type="containsText" priority="266" stopIfTrue="1" operator="containsText" text="N/A">
      <formula>NOT(ISERROR(SEARCH("N/A",AK11)))</formula>
    </cfRule>
    <cfRule type="containsBlanks" priority="265" stopIfTrue="1">
      <formula>LEN(TRIM(AK11))=0</formula>
    </cfRule>
  </conditionalFormatting>
  <conditionalFormatting sqref="AN11:AN129">
    <cfRule type="containsText" priority="260" stopIfTrue="1" operator="containsText" text="N/A">
      <formula>NOT(ISERROR(SEARCH("N/A",AN11)))</formula>
    </cfRule>
    <cfRule type="containsBlanks" priority="259" stopIfTrue="1">
      <formula>LEN(TRIM(AN11))=0</formula>
    </cfRule>
  </conditionalFormatting>
  <conditionalFormatting sqref="AQ11:AQ129">
    <cfRule type="containsBlanks" priority="254" stopIfTrue="1">
      <formula>LEN(TRIM(AQ11))=0</formula>
    </cfRule>
    <cfRule type="containsText" priority="253" stopIfTrue="1" operator="containsText" text="N/A">
      <formula>NOT(ISERROR(SEARCH("N/A",AQ11)))</formula>
    </cfRule>
  </conditionalFormatting>
  <conditionalFormatting sqref="AT11:AT129">
    <cfRule type="containsText" priority="32" stopIfTrue="1" operator="containsText" text="N/A">
      <formula>NOT(ISERROR(SEARCH("N/A",AT11)))</formula>
    </cfRule>
    <cfRule type="containsBlanks" priority="31" stopIfTrue="1">
      <formula>LEN(TRIM(AT11))=0</formula>
    </cfRule>
  </conditionalFormatting>
  <conditionalFormatting sqref="AW11:AW129">
    <cfRule type="containsText" priority="242" stopIfTrue="1" operator="containsText" text="N/A">
      <formula>NOT(ISERROR(SEARCH("N/A",AW11)))</formula>
    </cfRule>
    <cfRule type="containsBlanks" priority="241" stopIfTrue="1">
      <formula>LEN(TRIM(AW11))=0</formula>
    </cfRule>
  </conditionalFormatting>
  <conditionalFormatting sqref="AZ11:AZ129">
    <cfRule type="containsText" priority="236" stopIfTrue="1" operator="containsText" text="N/A">
      <formula>NOT(ISERROR(SEARCH("N/A",AZ11)))</formula>
    </cfRule>
    <cfRule type="containsBlanks" priority="235" stopIfTrue="1">
      <formula>LEN(TRIM(AZ11))=0</formula>
    </cfRule>
  </conditionalFormatting>
  <conditionalFormatting sqref="BC11:BC129">
    <cfRule type="containsBlanks" priority="229" stopIfTrue="1">
      <formula>LEN(TRIM(BC11))=0</formula>
    </cfRule>
    <cfRule type="containsText" priority="230" stopIfTrue="1" operator="containsText" text="N/A">
      <formula>NOT(ISERROR(SEARCH("N/A",BC11)))</formula>
    </cfRule>
  </conditionalFormatting>
  <conditionalFormatting sqref="BF11:BF129">
    <cfRule type="containsText" priority="223" stopIfTrue="1" operator="containsText" text="N/A">
      <formula>NOT(ISERROR(SEARCH("N/A",BF11)))</formula>
    </cfRule>
    <cfRule type="containsBlanks" priority="224" stopIfTrue="1">
      <formula>LEN(TRIM(BF11))=0</formula>
    </cfRule>
  </conditionalFormatting>
  <conditionalFormatting sqref="BI11:BI129">
    <cfRule type="containsBlanks" priority="49" stopIfTrue="1">
      <formula>LEN(TRIM(BI11))=0</formula>
    </cfRule>
    <cfRule type="containsText" priority="50" stopIfTrue="1" operator="containsText" text="N/A">
      <formula>NOT(ISERROR(SEARCH("N/A",BI11)))</formula>
    </cfRule>
  </conditionalFormatting>
  <conditionalFormatting sqref="BI122:BI129">
    <cfRule type="containsBlanks" priority="217" stopIfTrue="1">
      <formula>LEN(TRIM(BI122))=0</formula>
    </cfRule>
    <cfRule type="containsText" priority="218" stopIfTrue="1" operator="containsText" text="N/A">
      <formula>NOT(ISERROR(SEARCH("N/A",BI122)))</formula>
    </cfRule>
  </conditionalFormatting>
  <conditionalFormatting sqref="BL11:BL128">
    <cfRule type="containsText" priority="1" stopIfTrue="1" operator="containsText" text="N/A">
      <formula>NOT(ISERROR(SEARCH("N/A",BL11)))</formula>
    </cfRule>
  </conditionalFormatting>
  <conditionalFormatting sqref="BL11:BL129">
    <cfRule type="containsBlanks" priority="6" stopIfTrue="1">
      <formula>LEN(TRIM(BL11))=0</formula>
    </cfRule>
  </conditionalFormatting>
  <conditionalFormatting sqref="BL12:BL129">
    <cfRule type="containsText" priority="1117" stopIfTrue="1" operator="containsText" text="N/A">
      <formula>NOT(ISERROR(SEARCH("N/A",BL12)))</formula>
    </cfRule>
  </conditionalFormatting>
  <conditionalFormatting sqref="BO11:BO129">
    <cfRule type="containsBlanks" priority="205" stopIfTrue="1">
      <formula>LEN(TRIM(BO11))=0</formula>
    </cfRule>
    <cfRule type="containsText" priority="206" stopIfTrue="1" operator="containsText" text="N/A">
      <formula>NOT(ISERROR(SEARCH("N/A",BO11)))</formula>
    </cfRule>
  </conditionalFormatting>
  <conditionalFormatting sqref="BR11:BR129">
    <cfRule type="containsBlanks" priority="199" stopIfTrue="1">
      <formula>LEN(TRIM(BR11))=0</formula>
    </cfRule>
    <cfRule type="containsText" priority="200" stopIfTrue="1" operator="containsText" text="N/A">
      <formula>NOT(ISERROR(SEARCH("N/A",BR11)))</formula>
    </cfRule>
  </conditionalFormatting>
  <conditionalFormatting sqref="BU11:BU129">
    <cfRule type="containsText" priority="194" stopIfTrue="1" operator="containsText" text="N/A">
      <formula>NOT(ISERROR(SEARCH("N/A",BU11)))</formula>
    </cfRule>
    <cfRule type="containsBlanks" priority="193" stopIfTrue="1">
      <formula>LEN(TRIM(BU11))=0</formula>
    </cfRule>
  </conditionalFormatting>
  <conditionalFormatting sqref="BX11:BX129">
    <cfRule type="containsText" priority="188" stopIfTrue="1" operator="containsText" text="N/A">
      <formula>NOT(ISERROR(SEARCH("N/A",BX11)))</formula>
    </cfRule>
    <cfRule type="containsBlanks" priority="187" stopIfTrue="1">
      <formula>LEN(TRIM(BX11))=0</formula>
    </cfRule>
  </conditionalFormatting>
  <conditionalFormatting sqref="CA11:CA129">
    <cfRule type="containsText" priority="182" stopIfTrue="1" operator="containsText" text="N/A">
      <formula>NOT(ISERROR(SEARCH("N/A",CA11)))</formula>
    </cfRule>
    <cfRule type="containsBlanks" priority="181" stopIfTrue="1">
      <formula>LEN(TRIM(CA11))=0</formula>
    </cfRule>
  </conditionalFormatting>
  <conditionalFormatting sqref="CD11:CD129">
    <cfRule type="containsText" priority="176" stopIfTrue="1" operator="containsText" text="N/A">
      <formula>NOT(ISERROR(SEARCH("N/A",CD11)))</formula>
    </cfRule>
    <cfRule type="containsBlanks" priority="175" stopIfTrue="1">
      <formula>LEN(TRIM(CD11))=0</formula>
    </cfRule>
  </conditionalFormatting>
  <conditionalFormatting sqref="CG11:CG129">
    <cfRule type="containsBlanks" priority="173" stopIfTrue="1">
      <formula>LEN(TRIM(CG11))=0</formula>
    </cfRule>
    <cfRule type="containsText" priority="174" stopIfTrue="1" operator="containsText" text="N/A">
      <formula>NOT(ISERROR(SEARCH("N/A",CG11)))</formula>
    </cfRule>
  </conditionalFormatting>
  <conditionalFormatting sqref="CJ11:CJ129">
    <cfRule type="containsBlanks" priority="25" stopIfTrue="1">
      <formula>LEN(TRIM(CJ11))=0</formula>
    </cfRule>
    <cfRule type="containsText" priority="26" stopIfTrue="1" operator="containsText" text="N/A">
      <formula>NOT(ISERROR(SEARCH("N/A",CJ11)))</formula>
    </cfRule>
  </conditionalFormatting>
  <conditionalFormatting sqref="CJ21:CJ124 CJ126:CJ129">
    <cfRule type="containsBlanks" priority="353" stopIfTrue="1">
      <formula>LEN(TRIM(CJ21))=0</formula>
    </cfRule>
    <cfRule type="containsText" priority="354" stopIfTrue="1" operator="containsText" text="N/A">
      <formula>NOT(ISERROR(SEARCH("N/A",CJ21)))</formula>
    </cfRule>
  </conditionalFormatting>
  <conditionalFormatting sqref="CJ125">
    <cfRule type="containsText" priority="157" stopIfTrue="1" operator="containsText" text="N/A">
      <formula>NOT(ISERROR(SEARCH("N/A",CJ125)))</formula>
    </cfRule>
    <cfRule type="containsBlanks" priority="162" stopIfTrue="1">
      <formula>LEN(TRIM(CJ125))=0</formula>
    </cfRule>
  </conditionalFormatting>
  <conditionalFormatting sqref="CM11:CM124 CM126:CM129">
    <cfRule type="containsBlanks" priority="148" stopIfTrue="1">
      <formula>LEN(TRIM(CM11))=0</formula>
    </cfRule>
    <cfRule type="containsText" priority="147" stopIfTrue="1" operator="containsText" text="N/A">
      <formula>NOT(ISERROR(SEARCH("N/A",CM11)))</formula>
    </cfRule>
  </conditionalFormatting>
  <conditionalFormatting sqref="CM125">
    <cfRule type="containsBlanks" priority="144" stopIfTrue="1">
      <formula>LEN(TRIM(CM125))=0</formula>
    </cfRule>
    <cfRule type="containsText" priority="139" stopIfTrue="1" operator="containsText" text="N/A">
      <formula>NOT(ISERROR(SEARCH("N/A",CM125)))</formula>
    </cfRule>
  </conditionalFormatting>
  <conditionalFormatting sqref="CN130:CQ131">
    <cfRule type="cellIs" dxfId="265" priority="349" operator="greaterThan">
      <formula>0</formula>
    </cfRule>
    <cfRule type="cellIs" dxfId="264" priority="350" operator="lessThan">
      <formula>0</formula>
    </cfRule>
  </conditionalFormatting>
  <conditionalFormatting sqref="CP11:CP129">
    <cfRule type="containsText" priority="134" stopIfTrue="1" operator="containsText" text="N/A">
      <formula>NOT(ISERROR(SEARCH("N/A",CP11)))</formula>
    </cfRule>
    <cfRule type="containsBlanks" priority="133" stopIfTrue="1">
      <formula>LEN(TRIM(CP11))=0</formula>
    </cfRule>
  </conditionalFormatting>
  <conditionalFormatting sqref="CS11:CS129">
    <cfRule type="containsText" priority="128" stopIfTrue="1" operator="containsText" text="N/A">
      <formula>NOT(ISERROR(SEARCH("N/A",CS11)))</formula>
    </cfRule>
    <cfRule type="containsBlanks" priority="127" stopIfTrue="1">
      <formula>LEN(TRIM(CS11))=0</formula>
    </cfRule>
  </conditionalFormatting>
  <conditionalFormatting sqref="CV11:CV129">
    <cfRule type="containsText" priority="122" stopIfTrue="1" operator="containsText" text="N/A">
      <formula>NOT(ISERROR(SEARCH("N/A",CV11)))</formula>
    </cfRule>
    <cfRule type="containsBlanks" priority="121" stopIfTrue="1">
      <formula>LEN(TRIM(CV11))=0</formula>
    </cfRule>
  </conditionalFormatting>
  <conditionalFormatting sqref="CY11:CY129">
    <cfRule type="containsText" priority="116" stopIfTrue="1" operator="containsText" text="N/A">
      <formula>NOT(ISERROR(SEARCH("N/A",CY11)))</formula>
    </cfRule>
    <cfRule type="containsBlanks" priority="115" stopIfTrue="1">
      <formula>LEN(TRIM(CY11))=0</formula>
    </cfRule>
  </conditionalFormatting>
  <conditionalFormatting sqref="DB11:DB129">
    <cfRule type="containsBlanks" priority="104" stopIfTrue="1">
      <formula>LEN(TRIM(DB11))=0</formula>
    </cfRule>
    <cfRule type="containsText" priority="103" stopIfTrue="1" operator="containsText" text="N/A">
      <formula>NOT(ISERROR(SEARCH("N/A",DB11)))</formula>
    </cfRule>
  </conditionalFormatting>
  <conditionalFormatting sqref="DE11:DE129">
    <cfRule type="containsBlanks" priority="98" stopIfTrue="1">
      <formula>LEN(TRIM(DE11))=0</formula>
    </cfRule>
    <cfRule type="containsText" priority="97" stopIfTrue="1" operator="containsText" text="N/A">
      <formula>NOT(ISERROR(SEARCH("N/A",DE11)))</formula>
    </cfRule>
  </conditionalFormatting>
  <conditionalFormatting sqref="DH11:DH129">
    <cfRule type="containsText" priority="92" stopIfTrue="1" operator="containsText" text="N/A">
      <formula>NOT(ISERROR(SEARCH("N/A",DH11)))</formula>
    </cfRule>
    <cfRule type="containsBlanks" priority="91" stopIfTrue="1">
      <formula>LEN(TRIM(DH11))=0</formula>
    </cfRule>
  </conditionalFormatting>
  <conditionalFormatting sqref="FS11:FS129">
    <cfRule type="containsText" priority="80" stopIfTrue="1" operator="containsText" text="N/A">
      <formula>NOT(ISERROR(SEARCH("N/A",FS11)))</formula>
    </cfRule>
    <cfRule type="containsBlanks" priority="79" stopIfTrue="1">
      <formula>LEN(TRIM(FS11))=0</formula>
    </cfRule>
  </conditionalFormatting>
  <conditionalFormatting sqref="FV11:FV129">
    <cfRule type="containsBlanks" priority="73" stopIfTrue="1">
      <formula>LEN(TRIM(FV11))=0</formula>
    </cfRule>
    <cfRule type="containsText" priority="74" stopIfTrue="1" operator="containsText" text="N/A">
      <formula>NOT(ISERROR(SEARCH("N/A",FV11)))</formula>
    </cfRule>
  </conditionalFormatting>
  <conditionalFormatting sqref="FY11:FY129">
    <cfRule type="containsBlanks" priority="67" stopIfTrue="1">
      <formula>LEN(TRIM(FY11))=0</formula>
    </cfRule>
    <cfRule type="containsText" priority="68" stopIfTrue="1" operator="containsText" text="N/A">
      <formula>NOT(ISERROR(SEARCH("N/A",FY11)))</formula>
    </cfRule>
  </conditionalFormatting>
  <conditionalFormatting sqref="GB11:GB129">
    <cfRule type="containsText" priority="62" stopIfTrue="1" operator="containsText" text="N/A">
      <formula>NOT(ISERROR(SEARCH("N/A",GB11)))</formula>
    </cfRule>
    <cfRule type="containsBlanks" priority="61" stopIfTrue="1">
      <formula>LEN(TRIM(GB11))=0</formula>
    </cfRule>
  </conditionalFormatting>
  <conditionalFormatting sqref="GE11:GE129">
    <cfRule type="containsText" priority="56" stopIfTrue="1" operator="containsText" text="N/A">
      <formula>NOT(ISERROR(SEARCH("N/A",GE11)))</formula>
    </cfRule>
    <cfRule type="containsBlanks" priority="55" stopIfTrue="1">
      <formula>LEN(TRIM(GE11))=0</formula>
    </cfRule>
  </conditionalFormatting>
  <conditionalFormatting sqref="GH11:GH129">
    <cfRule type="containsText" priority="14" stopIfTrue="1" operator="containsText" text="N/A">
      <formula>NOT(ISERROR(SEARCH("N/A",GH11)))</formula>
    </cfRule>
    <cfRule type="containsBlanks" priority="13" stopIfTrue="1">
      <formula>LEN(TRIM(GH11))=0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45" stopIfTrue="1" operator="greaterThanOrEqual" id="{87AD01F4-28AA-4CA8-8E5A-A995ECBA0A57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348" stopIfTrue="1" operator="between" id="{487488DF-1B4C-4276-AAF1-46589AC1903A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347" stopIfTrue="1" operator="between" id="{12175EC7-A4ED-4D41-9E25-1EF679EFE1AD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346" stopIfTrue="1" operator="between" id="{E2894F6C-DB1E-4E31-AE18-CB55AF0BAF13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m:sqref>G11:G129</xm:sqref>
        </x14:conditionalFormatting>
        <x14:conditionalFormatting xmlns:xm="http://schemas.microsoft.com/office/excel/2006/main">
          <x14:cfRule type="cellIs" priority="341" stopIfTrue="1" operator="between" id="{6428006F-6E57-4BD1-AB8C-8D05C495CB8E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342" stopIfTrue="1" operator="between" id="{31FE91D1-C8D7-48FC-8CB1-9781CAB0374E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340" stopIfTrue="1" operator="between" id="{FEB24C09-9AE5-49BB-BFA9-DB5B6E9B5E0A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339" stopIfTrue="1" operator="greaterThanOrEqual" id="{78FB50AE-B1D4-4090-A5AF-8614E119A7AE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m:sqref>J11:J129</xm:sqref>
        </x14:conditionalFormatting>
        <x14:conditionalFormatting xmlns:xm="http://schemas.microsoft.com/office/excel/2006/main">
          <x14:cfRule type="cellIs" priority="334" stopIfTrue="1" operator="between" id="{D1F532C6-E464-4515-B018-76B2D3DB20FD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336" stopIfTrue="1" operator="between" id="{22D89FEA-58F2-4BB4-818C-5E712689DE27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335" stopIfTrue="1" operator="between" id="{082BA138-76F9-48AF-BD56-873C9DA29844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333" stopIfTrue="1" operator="greaterThanOrEqual" id="{DF8F9B65-85DF-4032-82A5-0C1C7CA7C877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m:sqref>M11:M129</xm:sqref>
        </x14:conditionalFormatting>
        <x14:conditionalFormatting xmlns:xm="http://schemas.microsoft.com/office/excel/2006/main">
          <x14:cfRule type="cellIs" priority="312" stopIfTrue="1" operator="between" id="{6706C3BC-3B2D-414F-8E03-1A4663EC93DE}">
            <xm:f>'1. Semáforos noviembre'!$G$53</xm:f>
            <xm:f>'1. Semáforos noviembre'!$H$53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311" stopIfTrue="1" operator="between" id="{8485CAE2-05E6-4C64-B5BC-B35C0D0ED6CB}">
            <xm:f>'1. Semáforos noviembre'!$I$53</xm:f>
            <xm:f>'1. Semáforos noviembre'!$J$53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310" stopIfTrue="1" operator="between" id="{D2CDFD46-E1E1-40A9-BF26-FBABA2BC15BE}">
            <xm:f>'1. Semáforos noviembre'!$K$53</xm:f>
            <xm:f>'1. Semáforos noviembre'!$L$53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309" stopIfTrue="1" operator="greaterThanOrEqual" id="{7FC534F3-FC8D-4E4B-91B9-5606359001F9}">
            <xm:f>'1. Semáforos noviembre'!$M$53</xm:f>
            <x14:dxf>
              <fill>
                <patternFill>
                  <bgColor rgb="FFFFC000"/>
                </patternFill>
              </fill>
            </x14:dxf>
          </x14:cfRule>
          <xm:sqref>P11:P129</xm:sqref>
        </x14:conditionalFormatting>
        <x14:conditionalFormatting xmlns:xm="http://schemas.microsoft.com/office/excel/2006/main">
          <x14:cfRule type="cellIs" priority="304" stopIfTrue="1" operator="between" id="{4E7A6DE7-186D-41E8-8E4E-203DD99AD367}">
            <xm:f>'1. Semáforos noviembre'!$K$60</xm:f>
            <xm:f>'1. Semáforos noviembre'!$L$60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306" stopIfTrue="1" operator="between" id="{814372F9-26A5-40D3-9F91-E23E0FE53B93}">
            <xm:f>'1. Semáforos noviembre'!$G$60</xm:f>
            <xm:f>'1. Semáforos noviembre'!$H$60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305" stopIfTrue="1" operator="between" id="{AB6F66D2-1026-4A50-A438-A6DEFE3ED289}">
            <xm:f>'1. Semáforos noviembre'!$H$60</xm:f>
            <xm:f>'1. Semáforos noviembre'!$H$60</xm:f>
            <x14:dxf>
              <fill>
                <patternFill>
                  <bgColor rgb="FFFFFF00"/>
                </patternFill>
              </fill>
            </x14:dxf>
          </x14:cfRule>
          <x14:cfRule type="cellIs" priority="303" stopIfTrue="1" operator="greaterThanOrEqual" id="{5E27B5EE-7196-47D7-907D-ABAC7DD13C53}">
            <xm:f>'1. Semáforos noviembre'!$M$60</xm:f>
            <x14:dxf>
              <fill>
                <patternFill>
                  <bgColor rgb="FFFFC000"/>
                </patternFill>
              </fill>
            </x14:dxf>
          </x14:cfRule>
          <xm:sqref>S11:S129</xm:sqref>
        </x14:conditionalFormatting>
        <x14:conditionalFormatting xmlns:xm="http://schemas.microsoft.com/office/excel/2006/main">
          <x14:cfRule type="cellIs" priority="297" stopIfTrue="1" operator="greaterThanOrEqual" id="{F98903D2-4FF8-4EE1-8964-5FC389B770D9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299" stopIfTrue="1" operator="between" id="{E73E903A-46D4-4CE1-B05D-790C2356367C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300" stopIfTrue="1" operator="between" id="{13F758F8-89D8-48B9-895B-16294B3A97F8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298" stopIfTrue="1" operator="between" id="{B9F20BBD-8BF9-4370-A966-5C5982C0E0D7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m:sqref>V11:V129</xm:sqref>
        </x14:conditionalFormatting>
        <x14:conditionalFormatting xmlns:xm="http://schemas.microsoft.com/office/excel/2006/main">
          <x14:cfRule type="cellIs" priority="294" stopIfTrue="1" operator="between" id="{5EF4B8AC-79D9-4C34-892C-A5DD6FE528BA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293" stopIfTrue="1" operator="between" id="{87906244-F48B-4763-BBBE-EFE532DD6CC7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292" stopIfTrue="1" operator="between" id="{DA82445B-4CC4-4F20-A6B8-781D076DB5F2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291" stopIfTrue="1" operator="greaterThanOrEqual" id="{3A8DF0D7-DE3A-4A85-8AA6-F0F1EE3F4717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m:sqref>Y11:Y129</xm:sqref>
        </x14:conditionalFormatting>
        <x14:conditionalFormatting xmlns:xm="http://schemas.microsoft.com/office/excel/2006/main">
          <x14:cfRule type="cellIs" priority="287" stopIfTrue="1" operator="between" id="{615FE0FE-86F1-4C57-B0A2-155A933957FB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288" stopIfTrue="1" operator="between" id="{0080F868-CFD0-4AA8-B681-E6EA332B7395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286" stopIfTrue="1" operator="between" id="{1F0EC1B1-E2A9-457A-8526-2B2EAC364424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285" stopIfTrue="1" operator="greaterThanOrEqual" id="{781C6DFC-FEEE-43A2-8A57-6814673CD85F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m:sqref>AB11:AB129</xm:sqref>
        </x14:conditionalFormatting>
        <x14:conditionalFormatting xmlns:xm="http://schemas.microsoft.com/office/excel/2006/main">
          <x14:cfRule type="cellIs" priority="282" stopIfTrue="1" operator="between" id="{F1E135A7-C2A6-47B7-9469-E81F8CAB04BB}">
            <xm:f>'1. Semáforos noviembre'!$G$53</xm:f>
            <xm:f>'1. Semáforos noviembre'!$H$53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281" stopIfTrue="1" operator="between" id="{25B811B8-9515-4F00-B7D1-48A6358C99AB}">
            <xm:f>'1. Semáforos noviembre'!$I$53</xm:f>
            <xm:f>'1. Semáforos noviembre'!$J$53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280" stopIfTrue="1" operator="between" id="{54FD13B4-C087-4F9A-9913-304CA17872E4}">
            <xm:f>'1. Semáforos noviembre'!$K$53</xm:f>
            <xm:f>'1. Semáforos noviembre'!$L$53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279" stopIfTrue="1" operator="greaterThanOrEqual" id="{9E826276-EA42-4971-A339-0148A50B1197}">
            <xm:f>'1. Semáforos noviembre'!$M$53</xm:f>
            <x14:dxf>
              <fill>
                <patternFill>
                  <bgColor rgb="FFFFC000"/>
                </patternFill>
              </fill>
            </x14:dxf>
          </x14:cfRule>
          <xm:sqref>AE11:AE129</xm:sqref>
        </x14:conditionalFormatting>
        <x14:conditionalFormatting xmlns:xm="http://schemas.microsoft.com/office/excel/2006/main">
          <x14:cfRule type="cellIs" priority="40" stopIfTrue="1" operator="between" id="{4E9397DE-D81E-46FD-A77F-4C439EEAA6C8}">
            <xm:f>'1. Semáforos noviembre'!$K$60</xm:f>
            <xm:f>'1. Semáforos noviembre'!$L$60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39" stopIfTrue="1" operator="greaterThanOrEqual" id="{C03C4557-ED9B-4783-9B21-62417DC38B19}">
            <xm:f>'1. Semáforos noviembre'!$M$60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42" stopIfTrue="1" operator="between" id="{6430D82C-6629-4F21-8CB4-190BB064432A}">
            <xm:f>'1. Semáforos noviembre'!$G$60</xm:f>
            <xm:f>'1. Semáforos noviembre'!$H$60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41" stopIfTrue="1" operator="between" id="{52E9FBE5-B3E0-4DD5-9E6E-110B07D87B54}">
            <xm:f>'1. Semáforos noviembre'!$I$60</xm:f>
            <xm:f>'1. Semáforos noviembre'!$J$60</xm:f>
            <x14:dxf>
              <fill>
                <patternFill>
                  <bgColor rgb="FFFFFF00"/>
                </patternFill>
              </fill>
            </x14:dxf>
          </x14:cfRule>
          <xm:sqref>AH11:AH129</xm:sqref>
        </x14:conditionalFormatting>
        <x14:conditionalFormatting xmlns:xm="http://schemas.microsoft.com/office/excel/2006/main">
          <x14:cfRule type="cellIs" priority="270" stopIfTrue="1" operator="between" id="{430B6B1C-5B35-44F5-9862-C57237250199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269" stopIfTrue="1" operator="between" id="{9BE3519E-C971-42E8-9C03-B09D843EFE32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268" stopIfTrue="1" operator="between" id="{DB93ACC2-7A22-43AA-82D2-6875965455E1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267" stopIfTrue="1" operator="greaterThanOrEqual" id="{CE0CBAA5-CDFC-4F60-8927-6111424E720B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m:sqref>AK11:AK129</xm:sqref>
        </x14:conditionalFormatting>
        <x14:conditionalFormatting xmlns:xm="http://schemas.microsoft.com/office/excel/2006/main">
          <x14:cfRule type="cellIs" priority="264" stopIfTrue="1" operator="between" id="{6D525FF8-0431-4BD8-9B59-517BE1B551FC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263" stopIfTrue="1" operator="between" id="{4AD1CF6A-9C4B-47CD-BF71-F7D4093B081D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262" stopIfTrue="1" operator="between" id="{0B2400C9-82D5-45B8-9A1B-C3842D21F4C0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261" stopIfTrue="1" operator="greaterThanOrEqual" id="{BEF0B4AF-595B-447D-815F-D946CF5F22F3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m:sqref>AN11:AN129</xm:sqref>
        </x14:conditionalFormatting>
        <x14:conditionalFormatting xmlns:xm="http://schemas.microsoft.com/office/excel/2006/main">
          <x14:cfRule type="cellIs" priority="258" stopIfTrue="1" operator="between" id="{4F07A79A-CFE5-4F4B-B9E6-A93DF26E39BE}">
            <xm:f>'1. Semáforos noviembre'!$G$53</xm:f>
            <xm:f>'1. Semáforos noviembre'!$H$53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257" stopIfTrue="1" operator="between" id="{7A7C8D3C-3FAD-4AB4-8058-B3F4BE89FF25}">
            <xm:f>'1. Semáforos noviembre'!$I$53</xm:f>
            <xm:f>'1. Semáforos noviembre'!$J$53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256" stopIfTrue="1" operator="between" id="{243E7C22-539E-457E-99EE-3008861B5697}">
            <xm:f>'1. Semáforos noviembre'!$K$53</xm:f>
            <xm:f>'1. Semáforos noviembre'!$L$53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255" stopIfTrue="1" operator="greaterThanOrEqual" id="{0C4C8348-9A3F-4ADE-8784-63250ECC22B2}">
            <xm:f>'1. Semáforos noviembre'!$M$53</xm:f>
            <x14:dxf>
              <fill>
                <patternFill>
                  <bgColor rgb="FFFFC000"/>
                </patternFill>
              </fill>
            </x14:dxf>
          </x14:cfRule>
          <xm:sqref>AQ11:AQ129</xm:sqref>
        </x14:conditionalFormatting>
        <x14:conditionalFormatting xmlns:xm="http://schemas.microsoft.com/office/excel/2006/main">
          <x14:cfRule type="cellIs" priority="36" stopIfTrue="1" operator="between" id="{3E3658FB-43CE-42AB-9D01-29F940333B40}">
            <xm:f>'1. Semáforos noviembre'!$G$60</xm:f>
            <xm:f>'1. Semáforos noviembre'!$H$60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34" stopIfTrue="1" operator="between" id="{94C86798-9A77-4FCD-8470-7A0FF905AD8F}">
            <xm:f>'1. Semáforos noviembre'!$K$60</xm:f>
            <xm:f>'1. Semáforos noviembre'!$L$60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33" stopIfTrue="1" operator="greaterThanOrEqual" id="{ED842481-0D33-4489-BAFD-B1ADB1DC3F85}">
            <xm:f>'1. Semáforos noviembre'!$M$60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35" stopIfTrue="1" operator="between" id="{40A7B56F-29C8-4E4E-A7C5-D28D66BD7EBE}">
            <xm:f>'1. Semáforos noviembre'!$I$60</xm:f>
            <xm:f>'1. Semáforos noviembre'!$J$60</xm:f>
            <x14:dxf>
              <fill>
                <patternFill>
                  <bgColor rgb="FFFFFF00"/>
                </patternFill>
              </fill>
            </x14:dxf>
          </x14:cfRule>
          <xm:sqref>AT11:AT129</xm:sqref>
        </x14:conditionalFormatting>
        <x14:conditionalFormatting xmlns:xm="http://schemas.microsoft.com/office/excel/2006/main">
          <x14:cfRule type="cellIs" priority="246" stopIfTrue="1" operator="between" id="{91033513-F772-4FD0-84B7-01C39FEC72E3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245" stopIfTrue="1" operator="between" id="{7E25C8AB-F5D3-447E-BEC4-99BEC8D94355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244" stopIfTrue="1" operator="between" id="{EF111285-AF44-49D0-83A7-DD1B62DB4F65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243" stopIfTrue="1" operator="greaterThanOrEqual" id="{841EC69A-3D89-46BF-B8DE-FB238235558B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m:sqref>AW11:AW129</xm:sqref>
        </x14:conditionalFormatting>
        <x14:conditionalFormatting xmlns:xm="http://schemas.microsoft.com/office/excel/2006/main">
          <x14:cfRule type="cellIs" priority="237" stopIfTrue="1" operator="greaterThanOrEqual" id="{D84E473E-307F-4573-AC61-FB66DDD28C78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240" stopIfTrue="1" operator="between" id="{EE790996-77E8-4895-8C25-3CAB5A882486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239" stopIfTrue="1" operator="between" id="{7FB14466-52DC-460A-B8D4-09C3B86F0B6E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238" stopIfTrue="1" operator="between" id="{8309CFF0-62AC-4770-906C-60E4F4F66EB4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m:sqref>AZ11:AZ129</xm:sqref>
        </x14:conditionalFormatting>
        <x14:conditionalFormatting xmlns:xm="http://schemas.microsoft.com/office/excel/2006/main">
          <x14:cfRule type="cellIs" priority="231" stopIfTrue="1" operator="greaterThanOrEqual" id="{5502732D-D9A6-4BF8-B5B3-A4CF6E867F7A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232" stopIfTrue="1" operator="between" id="{480C4165-4A3A-4C53-B58D-1999E9A29EFD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233" stopIfTrue="1" operator="between" id="{4DADFF9A-B382-4368-9D11-2409EEDC1B3F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234" stopIfTrue="1" operator="between" id="{1E0CACD0-F9CB-4DDB-B3E1-926A6A5EE922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m:sqref>BC11:BC129</xm:sqref>
        </x14:conditionalFormatting>
        <x14:conditionalFormatting xmlns:xm="http://schemas.microsoft.com/office/excel/2006/main">
          <x14:cfRule type="cellIs" priority="228" stopIfTrue="1" operator="between" id="{BD5CF88C-4CBF-4AC2-93C3-5126C3A7CBB5}">
            <xm:f>'1. Semáforos noviembre'!$G$53</xm:f>
            <xm:f>'1. Semáforos noviembre'!$H$53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226" stopIfTrue="1" operator="between" id="{6D5CA6B1-3984-47C3-A509-0C912B8B4B13}">
            <xm:f>'1. Semáforos noviembre'!$K$53</xm:f>
            <xm:f>'1. Semáforos noviembre'!$L$53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227" stopIfTrue="1" operator="between" id="{F67BB061-8B72-4974-8795-3C4570EDA2FB}">
            <xm:f>'1. Semáforos noviembre'!$I$53</xm:f>
            <xm:f>'1. Semáforos noviembre'!$J$53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225" stopIfTrue="1" operator="greaterThanOrEqual" id="{F73C4AF1-0A89-4253-BC39-5FBFC9160A11}">
            <xm:f>'1. Semáforos noviembre'!$M$53</xm:f>
            <x14:dxf>
              <fill>
                <patternFill>
                  <bgColor rgb="FFFFC000"/>
                </patternFill>
              </fill>
            </x14:dxf>
          </x14:cfRule>
          <xm:sqref>BF11:BF129</xm:sqref>
        </x14:conditionalFormatting>
        <x14:conditionalFormatting xmlns:xm="http://schemas.microsoft.com/office/excel/2006/main">
          <x14:cfRule type="cellIs" priority="54" stopIfTrue="1" operator="between" id="{BA91DE61-EDBE-4D08-9357-BB1DB4877FF1}">
            <xm:f>'1. Semáforos noviembre'!$G$60</xm:f>
            <xm:f>'1. Semáforos noviembre'!$H$60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53" stopIfTrue="1" operator="between" id="{C378A36C-4E00-46FF-AC3F-CDD5C966D83B}">
            <xm:f>'1. Semáforos noviembre'!$I$60</xm:f>
            <xm:f>'1. Semáforos noviembre'!$J$60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52" stopIfTrue="1" operator="between" id="{D0797B0C-B8E8-4C7D-9393-13AC88800CB9}">
            <xm:f>'1. Semáforos noviembre'!$K$60</xm:f>
            <xm:f>'1. Semáforos noviembre'!$L$60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51" stopIfTrue="1" operator="greaterThanOrEqual" id="{1B4E257D-7ADF-4106-BDEE-1D2A1CB01C39}">
            <xm:f>'1. Semáforos noviembre'!$M$60</xm:f>
            <x14:dxf>
              <fill>
                <patternFill>
                  <bgColor rgb="FFFFC000"/>
                </patternFill>
              </fill>
            </x14:dxf>
          </x14:cfRule>
          <xm:sqref>BI11:BI129</xm:sqref>
        </x14:conditionalFormatting>
        <x14:conditionalFormatting xmlns:xm="http://schemas.microsoft.com/office/excel/2006/main">
          <x14:cfRule type="cellIs" priority="221" stopIfTrue="1" operator="between" id="{90242EA6-6ABC-4165-8462-F84BF9FCE012}">
            <xm:f>'1. Semáforos noviembre'!$H$60</xm:f>
            <xm:f>'1. Semáforos noviembre'!$H$60</xm:f>
            <x14:dxf>
              <fill>
                <patternFill>
                  <bgColor rgb="FFFFFF00"/>
                </patternFill>
              </fill>
            </x14:dxf>
          </x14:cfRule>
          <x14:cfRule type="cellIs" priority="219" stopIfTrue="1" operator="greaterThanOrEqual" id="{CCD7E004-9515-4965-AC3D-EC852EADEA00}">
            <xm:f>'1. Semáforos noviembre'!$M$60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220" stopIfTrue="1" operator="between" id="{5A23CC22-9100-47F6-95BD-7B3AD91EF42A}">
            <xm:f>'1. Semáforos noviembre'!$K$60</xm:f>
            <xm:f>'1. Semáforos noviembre'!$L$60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222" stopIfTrue="1" operator="between" id="{D1032E6F-1315-41D3-A492-C421FD96951C}">
            <xm:f>'1. Semáforos noviembre'!$G$60</xm:f>
            <xm:f>'1. Semáforos noviembre'!$H$60</xm:f>
            <x14:dxf>
              <fill>
                <patternFill>
                  <bgColor rgb="FFFF0000"/>
                </patternFill>
              </fill>
            </x14:dxf>
          </x14:cfRule>
          <xm:sqref>BI122:BI129</xm:sqref>
        </x14:conditionalFormatting>
        <x14:conditionalFormatting xmlns:xm="http://schemas.microsoft.com/office/excel/2006/main">
          <x14:cfRule type="cellIs" priority="2" stopIfTrue="1" operator="greaterThanOrEqual" id="{E4FDCC0E-B271-4674-92CA-5625594DA362}">
            <xm:f>'1. Semáforos noviembre'!$M$11</xm:f>
            <x14:dxf>
              <fill>
                <patternFill>
                  <bgColor rgb="FFFFC000"/>
                </patternFill>
              </fill>
            </x14:dxf>
          </x14:cfRule>
          <x14:cfRule type="cellIs" priority="3" stopIfTrue="1" operator="between" id="{5B8CA1F6-1F2C-49B8-99EE-390A2BB26477}">
            <xm:f>'1. Semáforos noviembre'!$K$11</xm:f>
            <xm:f>'1. Semáforos noviembre'!$L$11</xm:f>
            <x14:dxf>
              <fill>
                <patternFill>
                  <bgColor rgb="FF92D050"/>
                </patternFill>
              </fill>
            </x14:dxf>
          </x14:cfRule>
          <x14:cfRule type="cellIs" priority="4" stopIfTrue="1" operator="between" id="{0D4A8AC2-C5BC-4D77-A163-B009BFBE7859}">
            <xm:f>'1. Semáforos noviembre'!$I$11</xm:f>
            <xm:f>'1. Semáforos noviembre'!$J$11</xm:f>
            <x14:dxf>
              <fill>
                <patternFill>
                  <bgColor rgb="FFFFFF00"/>
                </patternFill>
              </fill>
            </x14:dxf>
          </x14:cfRule>
          <x14:cfRule type="cellIs" priority="5" stopIfTrue="1" operator="between" id="{E690D40A-A1E6-4F6A-8932-4946206E38A2}">
            <xm:f>'1. Semáforos noviembre'!$G$11</xm:f>
            <xm:f>'1. Semáforos noviembre'!$H$11</xm:f>
            <x14:dxf>
              <fill>
                <patternFill>
                  <bgColor rgb="FFFF0000"/>
                </patternFill>
              </fill>
            </x14:dxf>
          </x14:cfRule>
          <xm:sqref>BL11:BL128</xm:sqref>
        </x14:conditionalFormatting>
        <x14:conditionalFormatting xmlns:xm="http://schemas.microsoft.com/office/excel/2006/main">
          <x14:cfRule type="cellIs" priority="1119" stopIfTrue="1" operator="between" id="{F254FBCC-2E4D-4156-9717-EB2C80F2F2B3}">
            <xm:f>'1. Semáforos noviembre'!$K$10</xm:f>
            <xm:f>'1. Semáforos noviembre'!$L$10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1118" stopIfTrue="1" operator="greaterThanOrEqual" id="{BA8E2143-05C0-49F4-9829-EAF1E5C2D80C}">
            <xm:f>'1. Semáforos noviembre'!$M$10</xm:f>
            <x14:dxf>
              <fill>
                <patternFill>
                  <bgColor rgb="FFFFC000"/>
                </patternFill>
              </fill>
            </x14:dxf>
          </x14:cfRule>
          <x14:cfRule type="cellIs" priority="1121" stopIfTrue="1" operator="between" id="{D9F9420F-B830-49B3-96AD-087A78AB2EAA}">
            <xm:f>'1. Semáforos noviembre'!$G$11</xm:f>
            <xm:f>'1. Semáforos noviembre'!$H$11</xm:f>
            <x14:dxf>
              <fill>
                <patternFill>
                  <bgColor rgb="FFFF0000"/>
                </patternFill>
              </fill>
            </x14:dxf>
          </x14:cfRule>
          <x14:cfRule type="cellIs" priority="1120" stopIfTrue="1" operator="between" id="{259A2752-42F1-4EDC-A724-05C2792A5EC3}">
            <xm:f>'1. Semáforos noviembre'!$I$11</xm:f>
            <xm:f>'1. Semáforos noviembre'!$J$12</xm:f>
            <x14:dxf>
              <fill>
                <patternFill>
                  <bgColor rgb="FFFFFF00"/>
                </patternFill>
              </fill>
            </x14:dxf>
          </x14:cfRule>
          <xm:sqref>BL12:BL129</xm:sqref>
        </x14:conditionalFormatting>
        <x14:conditionalFormatting xmlns:xm="http://schemas.microsoft.com/office/excel/2006/main">
          <x14:cfRule type="cellIs" priority="210" stopIfTrue="1" operator="between" id="{B7EC4D10-873C-408A-90B7-0BD88D09E790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209" stopIfTrue="1" operator="between" id="{EC2C3D24-515D-4C69-B097-5B6445F7CA75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208" stopIfTrue="1" operator="between" id="{1996CFB9-C156-4CE6-8854-F73186D2A1C4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207" stopIfTrue="1" operator="greaterThanOrEqual" id="{B611760B-4B50-40D3-AAA5-D0FACCD4B462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m:sqref>BO11:BO129</xm:sqref>
        </x14:conditionalFormatting>
        <x14:conditionalFormatting xmlns:xm="http://schemas.microsoft.com/office/excel/2006/main">
          <x14:cfRule type="cellIs" priority="201" stopIfTrue="1" operator="greaterThanOrEqual" id="{C8D09657-6A80-4DDE-B286-24F8AB0A631B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202" stopIfTrue="1" operator="between" id="{F7CCD9E1-0927-4AA1-8804-803C2A889F96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203" stopIfTrue="1" operator="between" id="{C079F231-0700-4CE6-8BA7-3BF3C7386A72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204" stopIfTrue="1" operator="between" id="{0E53E920-D086-46B2-9C35-9E6950C71F08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m:sqref>BR11:BR129</xm:sqref>
        </x14:conditionalFormatting>
        <x14:conditionalFormatting xmlns:xm="http://schemas.microsoft.com/office/excel/2006/main">
          <x14:cfRule type="cellIs" priority="195" stopIfTrue="1" operator="greaterThanOrEqual" id="{4D484177-1E4E-4F88-A4F0-11819013B7AE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196" stopIfTrue="1" operator="between" id="{EACC38E7-0AFF-47B8-8A55-5A7B7066657A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197" stopIfTrue="1" operator="between" id="{7193C5CA-F3C2-434D-B2F0-89657817F68F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198" stopIfTrue="1" operator="between" id="{B3D4FDF4-0EDE-48ED-95E2-B66158A3B74B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m:sqref>BU11:BU129</xm:sqref>
        </x14:conditionalFormatting>
        <x14:conditionalFormatting xmlns:xm="http://schemas.microsoft.com/office/excel/2006/main">
          <x14:cfRule type="cellIs" priority="191" stopIfTrue="1" operator="between" id="{284B0D44-6C37-41EA-9349-26796C5CE8E2}">
            <xm:f>'1. Semáforos noviembre'!$I$8</xm:f>
            <xm:f>'1. Semáforos noviembre'!$J$8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192" stopIfTrue="1" operator="between" id="{EB7A950E-85C9-41E2-A480-630B1CFE5F7B}">
            <xm:f>'1. Semáforos noviembre'!$G$8</xm:f>
            <xm:f>'1. Semáforos noviembre'!$H$8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189" stopIfTrue="1" operator="greaterThanOrEqual" id="{7D971B67-C88B-454F-B0C7-1990B660F8E0}">
            <xm:f>'1. Semáforos noviembre'!$M$8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190" stopIfTrue="1" operator="between" id="{01726AE9-E975-4F75-909A-3244B31F24BD}">
            <xm:f>'1. Semáforos noviembre'!$K$8</xm:f>
            <xm:f>'1. Semáforos noviembre'!$L$8</xm:f>
            <x14:dxf>
              <fill>
                <patternFill>
                  <bgColor rgb="FF92D050"/>
                </patternFill>
              </fill>
            </x14:dxf>
          </x14:cfRule>
          <xm:sqref>BX11:BX129</xm:sqref>
        </x14:conditionalFormatting>
        <x14:conditionalFormatting xmlns:xm="http://schemas.microsoft.com/office/excel/2006/main">
          <x14:cfRule type="cellIs" priority="186" stopIfTrue="1" operator="between" id="{7C4EF473-EE24-4891-9FF1-401474B7FE55}">
            <xm:f>'1. Semáforos noviembre'!$G$9</xm:f>
            <xm:f>'1. Semáforos noviembre'!$H$9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84" stopIfTrue="1" operator="between" id="{770D9966-62D8-4317-8A23-9B5ECE9745DE}">
            <xm:f>'1. Semáforos noviembre'!$K$9</xm:f>
            <xm:f>'1. Semáforos noviembre'!$L$9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83" stopIfTrue="1" operator="greaterThanOrEqual" id="{CDCF32D3-88AD-40B5-987B-5FF0F5EE7FA7}">
            <xm:f>'1. Semáforos noviembre'!$M$9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185" stopIfTrue="1" operator="between" id="{EF374F0F-1C8D-48DE-8999-0DB81F75A214}">
            <xm:f>'1. Semáforos noviembre'!$I$9</xm:f>
            <xm:f>'1. Semáforos noviembre'!$J$9</xm:f>
            <x14:dxf>
              <fill>
                <patternFill>
                  <bgColor rgb="FFFFFF00"/>
                </patternFill>
              </fill>
            </x14:dxf>
          </x14:cfRule>
          <xm:sqref>CA11:CA129</xm:sqref>
        </x14:conditionalFormatting>
        <x14:conditionalFormatting xmlns:xm="http://schemas.microsoft.com/office/excel/2006/main">
          <x14:cfRule type="cellIs" priority="180" stopIfTrue="1" operator="between" id="{11DA17C2-EC84-43DE-A9AE-98D0530960C7}">
            <xm:f>'1. Semáforos noviembre'!$G$9</xm:f>
            <xm:f>'1. Semáforos noviembre'!$H$9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79" stopIfTrue="1" operator="between" id="{016B6CFD-4E07-4826-BB75-5F6E18E06053}">
            <xm:f>'1. Semáforos noviembre'!$I$9</xm:f>
            <xm:f>'1. Semáforos noviembre'!$J$9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78" stopIfTrue="1" operator="between" id="{EFDA0D57-DFEE-4E78-B4AF-F4B5E825D1FC}">
            <xm:f>'1. Semáforos noviembre'!$K$9</xm:f>
            <xm:f>'1. Semáforos noviembre'!$L$9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77" stopIfTrue="1" operator="greaterThanOrEqual" id="{76CE75DD-6E0F-460F-917A-ACF2FC85B504}">
            <xm:f>'1. Semáforos noviembre'!$M$9</xm:f>
            <x14:dxf>
              <fill>
                <patternFill>
                  <bgColor rgb="FFFFC000"/>
                </patternFill>
              </fill>
            </x14:dxf>
          </x14:cfRule>
          <xm:sqref>CD11:CD129</xm:sqref>
        </x14:conditionalFormatting>
        <x14:conditionalFormatting xmlns:xm="http://schemas.microsoft.com/office/excel/2006/main">
          <x14:cfRule type="cellIs" priority="352" stopIfTrue="1" operator="between" id="{C6EEC1EB-C576-4C12-A16E-8B4E012D04BD}">
            <xm:f>'1. Semáforos noviembre'!$G$9</xm:f>
            <xm:f>'1. Semáforos noviembre'!$H$9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352" stopIfTrue="1" operator="between" id="{4CC30A38-C68C-4E8E-A929-527CC227C221}">
            <xm:f>'1. Semáforos noviembre'!$I$9</xm:f>
            <xm:f>'1. Semáforos noviembre'!$J$9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72" stopIfTrue="1" operator="between" id="{CF110D18-E409-49E3-9604-722E4B7EEFAC}">
            <xm:f>'1. Semáforos noviembre'!$K$9</xm:f>
            <xm:f>'1. Semáforos noviembre'!$L$9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71" stopIfTrue="1" operator="greaterThanOrEqual" id="{2635400A-7C48-4F86-B6CE-CE7F0D57E9CA}">
            <xm:f>'1. Semáforos noviembre'!$M$9</xm:f>
            <x14:dxf>
              <fill>
                <patternFill>
                  <bgColor rgb="FFFFC000"/>
                </patternFill>
              </fill>
            </x14:dxf>
          </x14:cfRule>
          <xm:sqref>CG11:CG129</xm:sqref>
        </x14:conditionalFormatting>
        <x14:conditionalFormatting xmlns:xm="http://schemas.microsoft.com/office/excel/2006/main">
          <x14:cfRule type="cellIs" priority="28" stopIfTrue="1" operator="between" id="{04A68363-CD01-4700-9230-5F8F88C55AE8}">
            <xm:f>'1. Semáforos noviembre'!$K$9</xm:f>
            <xm:f>'1. Semáforos noviembre'!$L$9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27" stopIfTrue="1" operator="greaterThanOrEqual" id="{A7E1BDF3-6643-4F45-9990-40B3CEA96011}">
            <xm:f>'1. Semáforos noviembre'!$M$9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30" stopIfTrue="1" operator="between" id="{5018E079-24B0-4EE2-A826-78A733598BCF}">
            <xm:f>'1. Semáforos noviembre'!$G$9</xm:f>
            <xm:f>'1. Semáforos noviembre'!$H$9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29" stopIfTrue="1" operator="between" id="{D3BDAEDB-13D1-4AAF-A223-928486C5D55E}">
            <xm:f>'1. Semáforos noviembre'!$I$9</xm:f>
            <xm:f>'1. Semáforos noviembre'!$J$9</xm:f>
            <x14:dxf>
              <fill>
                <patternFill>
                  <bgColor rgb="FFFFFF00"/>
                </patternFill>
              </fill>
            </x14:dxf>
          </x14:cfRule>
          <xm:sqref>CJ11:CJ129</xm:sqref>
        </x14:conditionalFormatting>
        <x14:conditionalFormatting xmlns:xm="http://schemas.microsoft.com/office/excel/2006/main">
          <x14:cfRule type="cellIs" priority="164" stopIfTrue="1" operator="between" id="{99593A1E-7006-4E5C-8DDB-CECC96434FB0}">
            <xm:f>'1. Semáforos noviembre'!$K$9</xm:f>
            <xm:f>'1. Semáforos noviembre'!$L$9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63" stopIfTrue="1" operator="greaterThan" id="{97EF3F73-6FE7-4CC9-8A13-2B8B63EF0F3E}">
            <xm:f>'1. Semáforos noviembre'!$M$9</xm:f>
            <x14:dxf>
              <fill>
                <patternFill>
                  <bgColor rgb="FFFFC000"/>
                </patternFill>
              </fill>
            </x14:dxf>
          </x14:cfRule>
          <xm:sqref>CJ21:CJ124 CJ126:CJ129</xm:sqref>
        </x14:conditionalFormatting>
        <x14:conditionalFormatting xmlns:xm="http://schemas.microsoft.com/office/excel/2006/main">
          <x14:cfRule type="cellIs" priority="160" stopIfTrue="1" operator="between" id="{2F21D31F-307D-4DBB-AD31-EB329C553C9A}">
            <xm:f>'1. Semáforos noviembre'!$I$9</xm:f>
            <xm:f>'1. Semáforos noviembre'!$J$9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59" stopIfTrue="1" operator="between" id="{36CD6DB2-DB7C-4350-8C37-F947238A26DC}">
            <xm:f>'1. Semáforos noviembre'!$K$9</xm:f>
            <xm:f>'1. Semáforos noviembre'!$L$9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58" stopIfTrue="1" operator="lessThan" id="{900AC26C-151A-48F1-B8E1-866D70A6B646}">
            <xm:f>'1. Semáforos noviembre'!$M$9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161" stopIfTrue="1" operator="between" id="{A784B5F7-B76D-459B-A0A0-D5D4DC938599}">
            <xm:f>'1. Semáforos noviembre'!$G$9</xm:f>
            <xm:f>'1. Semáforos noviembre'!$H$9</xm:f>
            <x14:dxf>
              <fill>
                <patternFill>
                  <bgColor rgb="FFFF0000"/>
                </patternFill>
              </fill>
            </x14:dxf>
          </x14:cfRule>
          <xm:sqref>CJ125</xm:sqref>
        </x14:conditionalFormatting>
        <x14:conditionalFormatting xmlns:xm="http://schemas.microsoft.com/office/excel/2006/main">
          <x14:cfRule type="cellIs" priority="146" stopIfTrue="1" operator="between" id="{3D933F4A-61C4-481E-87B4-FA445EBA6F96}">
            <xm:f>'1. Semáforos noviembre'!$G$9</xm:f>
            <xm:f>'1. Semáforos noviembre'!$H$9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46" stopIfTrue="1" operator="between" id="{32721A1B-E589-4215-949D-0DB575B8DF3D}">
            <xm:f>'1. Semáforos noviembre'!$K$9</xm:f>
            <xm:f>'1. Semáforos noviembre'!$L$9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45" stopIfTrue="1" operator="greaterThan" id="{88C6A55E-533E-4B3D-9A8F-B0FFEE99CDED}">
            <xm:f>'1. Semáforos noviembre'!$M$9</xm:f>
            <x14:dxf>
              <fill>
                <patternFill>
                  <bgColor rgb="FFFFC000"/>
                </patternFill>
              </fill>
            </x14:dxf>
          </x14:cfRule>
          <xm:sqref>CM11:CM124 CM126:CM129</xm:sqref>
        </x14:conditionalFormatting>
        <x14:conditionalFormatting xmlns:xm="http://schemas.microsoft.com/office/excel/2006/main">
          <x14:cfRule type="cellIs" priority="142" stopIfTrue="1" operator="between" id="{B5D93C2A-71B6-4467-9F0F-F0FAEBF8C616}">
            <xm:f>'1. Semáforos noviembre'!$I$9</xm:f>
            <xm:f>'1. Semáforos noviembre'!$J$9</xm:f>
            <x14:dxf>
              <fill>
                <patternFill>
                  <bgColor rgb="FFFFFF00"/>
                </patternFill>
              </fill>
            </x14:dxf>
          </x14:cfRule>
          <xm:sqref>CM11:CM129</xm:sqref>
        </x14:conditionalFormatting>
        <x14:conditionalFormatting xmlns:xm="http://schemas.microsoft.com/office/excel/2006/main">
          <x14:cfRule type="cellIs" priority="143" stopIfTrue="1" operator="between" id="{9AD8B789-BD6A-4446-A326-20524EF8A6AF}">
            <xm:f>'1. Semáforos noviembre'!$G$9</xm:f>
            <xm:f>'1. Semáforos noviembre'!$H$9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40" stopIfTrue="1" operator="lessThan" id="{515C9912-9EB2-491E-8F38-891E4F8F12D1}">
            <xm:f>'1. Semáforos noviembre'!$M$9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141" stopIfTrue="1" operator="between" id="{4739ABA0-9A34-490B-ADA9-3D20043274CC}">
            <xm:f>'1. Semáforos noviembre'!$K$9</xm:f>
            <xm:f>'1. Semáforos noviembre'!$L$9</xm:f>
            <x14:dxf>
              <fill>
                <patternFill>
                  <bgColor rgb="FF92D050"/>
                </patternFill>
              </fill>
            </x14:dxf>
          </x14:cfRule>
          <xm:sqref>CM125</xm:sqref>
        </x14:conditionalFormatting>
        <x14:conditionalFormatting xmlns:xm="http://schemas.microsoft.com/office/excel/2006/main">
          <x14:cfRule type="cellIs" priority="136" stopIfTrue="1" operator="greaterThanOrEqual" id="{78100F78-60EC-4B57-98C8-A46086CC0E7F}">
            <xm:f>'1. Semáforos noviembre'!$K$54</xm:f>
            <x14:dxf>
              <fill>
                <patternFill>
                  <bgColor rgb="FFFFC000"/>
                </patternFill>
              </fill>
            </x14:dxf>
          </x14:cfRule>
          <x14:cfRule type="cellIs" priority="138" stopIfTrue="1" operator="between" id="{D608756C-E471-46F0-925F-5F1478867553}">
            <xm:f>'1. Semáforos noviembre'!$G$54</xm:f>
            <xm:f>'1. Semáforos noviembre'!$H$54</xm:f>
            <x14:dxf>
              <fill>
                <patternFill>
                  <bgColor rgb="FFFF0000"/>
                </patternFill>
              </fill>
            </x14:dxf>
          </x14:cfRule>
          <x14:cfRule type="cellIs" priority="137" stopIfTrue="1" operator="between" id="{3A150B4F-CDA7-443A-A0F2-1F5B8C97DE8F}">
            <xm:f>'1. Semáforos noviembre'!$I$54</xm:f>
            <xm:f>'1. Semáforos noviembre'!$J$54</xm:f>
            <x14:dxf>
              <fill>
                <patternFill>
                  <bgColor rgb="FFFFFF00"/>
                </patternFill>
              </fill>
            </x14:dxf>
          </x14:cfRule>
          <x14:cfRule type="cellIs" priority="135" stopIfTrue="1" operator="between" id="{EBA70E3B-14D3-4EBC-B6B6-21E68E35436D}">
            <xm:f>'1. Semáforos noviembre'!$K$54</xm:f>
            <xm:f>'1. Semáforos noviembre'!$L$54</xm:f>
            <x14:dxf>
              <fill>
                <patternFill>
                  <bgColor rgb="FF92D050"/>
                </patternFill>
              </fill>
            </x14:dxf>
          </x14:cfRule>
          <xm:sqref>CP11:CP129</xm:sqref>
        </x14:conditionalFormatting>
        <x14:conditionalFormatting xmlns:xm="http://schemas.microsoft.com/office/excel/2006/main">
          <x14:cfRule type="cellIs" priority="129" stopIfTrue="1" operator="greaterThan" id="{96C4731F-27CC-432A-BD3F-DC6BB39F646B}">
            <xm:f>'1. Semáforos noviembre'!$M$61</xm:f>
            <x14:dxf>
              <fill>
                <patternFill>
                  <bgColor rgb="FFFFC000"/>
                </patternFill>
              </fill>
            </x14:dxf>
          </x14:cfRule>
          <x14:cfRule type="cellIs" priority="132" stopIfTrue="1" operator="between" id="{6CF968D9-9DA8-4EB6-BDA9-BB29A7BC044B}">
            <xm:f>'1. Semáforos noviembre'!$G$61</xm:f>
            <xm:f>'1. Semáforos noviembre'!$H$61</xm:f>
            <x14:dxf>
              <fill>
                <patternFill>
                  <bgColor rgb="FFFF0000"/>
                </patternFill>
              </fill>
            </x14:dxf>
          </x14:cfRule>
          <x14:cfRule type="cellIs" priority="131" stopIfTrue="1" operator="between" id="{108DD57F-2D67-4092-AA33-3C98C750F599}">
            <xm:f>'1. Semáforos noviembre'!$I$61</xm:f>
            <xm:f>'1. Semáforos noviembre'!$J$61</xm:f>
            <x14:dxf>
              <fill>
                <patternFill>
                  <bgColor rgb="FFFFFF00"/>
                </patternFill>
              </fill>
            </x14:dxf>
          </x14:cfRule>
          <x14:cfRule type="cellIs" priority="130" stopIfTrue="1" operator="between" id="{43E40DCB-92F6-45B2-89A2-13F6011312EE}">
            <xm:f>'1. Semáforos noviembre'!$K$61</xm:f>
            <xm:f>'1. Semáforos noviembre'!$L$61</xm:f>
            <x14:dxf>
              <fill>
                <patternFill>
                  <bgColor rgb="FF92D050"/>
                </patternFill>
              </fill>
            </x14:dxf>
          </x14:cfRule>
          <xm:sqref>CS11:CS129</xm:sqref>
        </x14:conditionalFormatting>
        <x14:conditionalFormatting xmlns:xm="http://schemas.microsoft.com/office/excel/2006/main">
          <x14:cfRule type="cellIs" priority="126" stopIfTrue="1" operator="between" id="{7F5E271F-4CCB-4161-9A91-65DC498C3EF4}">
            <xm:f>'1. Semáforos noviembre'!$G$9</xm:f>
            <xm:f>'1. Semáforos noviembre'!$H$9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25" stopIfTrue="1" operator="between" id="{FE0D3E8C-A99B-49D7-8673-A85145FC14CD}">
            <xm:f>'1. Semáforos noviembre'!$I$9</xm:f>
            <xm:f>'1. Semáforos noviembre'!$J$9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24" stopIfTrue="1" operator="between" id="{92C710FC-F0BC-44B8-B68C-3F7B39BABB4F}">
            <xm:f>'1. Semáforos noviembre'!$K$9</xm:f>
            <xm:f>'1. Semáforos noviembre'!$L$9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23" stopIfTrue="1" operator="greaterThanOrEqual" id="{DE9AB11E-598E-41DE-897D-1D0FD2379AC9}">
            <xm:f>'1. Semáforos noviembre'!$M$9</xm:f>
            <x14:dxf>
              <fill>
                <patternFill>
                  <bgColor rgb="FFFFC000"/>
                </patternFill>
              </fill>
            </x14:dxf>
          </x14:cfRule>
          <xm:sqref>CV11:CV129</xm:sqref>
        </x14:conditionalFormatting>
        <x14:conditionalFormatting xmlns:xm="http://schemas.microsoft.com/office/excel/2006/main">
          <x14:cfRule type="cellIs" priority="120" stopIfTrue="1" operator="between" id="{672514A7-BA6E-4229-87FF-BB693C54253A}">
            <xm:f>'1. Semáforos noviembre'!$G$10</xm:f>
            <xm:f>'1. Semáforos noviembre'!$H$10</xm:f>
            <x14:dxf>
              <fill>
                <patternFill>
                  <bgColor rgb="FFFF0000"/>
                </patternFill>
              </fill>
            </x14:dxf>
          </x14:cfRule>
          <x14:cfRule type="cellIs" priority="119" stopIfTrue="1" operator="between" id="{9FFB7FBE-BCE6-4DEA-B09D-CEA934DC4C6A}">
            <xm:f>'1. Semáforos noviembre'!$I$10</xm:f>
            <xm:f>'1. Semáforos noviembre'!$J$10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118" stopIfTrue="1" operator="between" id="{A2524A56-C6C6-413F-8C38-68B8641831ED}">
            <xm:f>'1. Semáforos noviembre'!$K$10</xm:f>
            <xm:f>'1. Semáforos noviembre'!$L$10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117" stopIfTrue="1" operator="greaterThanOrEqual" id="{7D1B597D-9E9F-4431-A815-1C9B8CB7CCD0}">
            <xm:f>'1. Semáforos noviembre'!$M$10</xm:f>
            <x14:dxf>
              <fill>
                <patternFill>
                  <bgColor rgb="FFFFC000"/>
                </patternFill>
              </fill>
            </x14:dxf>
          </x14:cfRule>
          <xm:sqref>CY11:CY129</xm:sqref>
        </x14:conditionalFormatting>
        <x14:conditionalFormatting xmlns:xm="http://schemas.microsoft.com/office/excel/2006/main">
          <x14:cfRule type="cellIs" priority="108" stopIfTrue="1" operator="between" id="{56B6B119-169A-4ED1-B675-4170F2E52BE5}">
            <xm:f>'1. Semáforos noviembre'!$G$55</xm:f>
            <xm:f>'1. Semáforos noviembre'!$H$55</xm:f>
            <x14:dxf>
              <fill>
                <patternFill>
                  <bgColor rgb="FFFF0000"/>
                </patternFill>
              </fill>
            </x14:dxf>
          </x14:cfRule>
          <x14:cfRule type="cellIs" priority="107" stopIfTrue="1" operator="between" id="{6F90149B-4E87-401A-AF6C-6E6EE882902A}">
            <xm:f>'1. Semáforos noviembre'!$I$55</xm:f>
            <xm:f>'1. Semáforos noviembre'!$J$55</xm:f>
            <x14:dxf>
              <fill>
                <patternFill>
                  <bgColor rgb="FFFFFF00"/>
                </patternFill>
              </fill>
            </x14:dxf>
          </x14:cfRule>
          <x14:cfRule type="cellIs" priority="106" stopIfTrue="1" operator="between" id="{8DFD6750-EE26-4211-A1F9-AF45AC50AAAF}">
            <xm:f>'1. Semáforos noviembre'!$K$55</xm:f>
            <xm:f>'1. Semáforos noviembre'!$L$55</xm:f>
            <x14:dxf>
              <fill>
                <patternFill>
                  <bgColor rgb="FF92D050"/>
                </patternFill>
              </fill>
            </x14:dxf>
          </x14:cfRule>
          <x14:cfRule type="cellIs" priority="105" stopIfTrue="1" operator="greaterThanOrEqual" id="{B71803C4-2768-4692-A2A6-DA476CCDD01A}">
            <xm:f>'1. Semáforos noviembre'!$M$55</xm:f>
            <x14:dxf>
              <fill>
                <patternFill>
                  <bgColor rgb="FFFFC000"/>
                </patternFill>
              </fill>
            </x14:dxf>
          </x14:cfRule>
          <xm:sqref>DB11:DB129</xm:sqref>
        </x14:conditionalFormatting>
        <x14:conditionalFormatting xmlns:xm="http://schemas.microsoft.com/office/excel/2006/main">
          <x14:cfRule type="cellIs" priority="102" stopIfTrue="1" operator="between" id="{BC1B6995-8BDF-4174-BF27-F6884F22C29A}">
            <xm:f>'1. Semáforos noviembre'!$G$55</xm:f>
            <xm:f>'1. Semáforos noviembre'!$H$55</xm:f>
            <x14:dxf>
              <fill>
                <patternFill>
                  <bgColor rgb="FFFF0000"/>
                </patternFill>
              </fill>
            </x14:dxf>
          </x14:cfRule>
          <x14:cfRule type="cellIs" priority="101" stopIfTrue="1" operator="between" id="{212AB4B9-C102-4E77-A311-25CD4E4E7BE8}">
            <xm:f>'1. Semáforos noviembre'!$I$55</xm:f>
            <xm:f>'1. Semáforos noviembre'!$J$55</xm:f>
            <x14:dxf>
              <fill>
                <patternFill>
                  <bgColor rgb="FFFFFF00"/>
                </patternFill>
              </fill>
            </x14:dxf>
          </x14:cfRule>
          <x14:cfRule type="cellIs" priority="100" stopIfTrue="1" operator="between" id="{B3796BFB-98D8-46E9-9C8B-3B803AF578D0}">
            <xm:f>'1. Semáforos noviembre'!$K$55</xm:f>
            <xm:f>'1. Semáforos noviembre'!$L$55</xm:f>
            <x14:dxf>
              <fill>
                <patternFill>
                  <bgColor rgb="FF92D050"/>
                </patternFill>
              </fill>
            </x14:dxf>
          </x14:cfRule>
          <x14:cfRule type="cellIs" priority="99" stopIfTrue="1" operator="greaterThanOrEqual" id="{C68553BD-0230-4647-BBBE-CE332E82AE97}">
            <xm:f>'1. Semáforos noviembre'!$M$55</xm:f>
            <x14:dxf>
              <fill>
                <patternFill>
                  <bgColor rgb="FFFFC000"/>
                </patternFill>
              </fill>
            </x14:dxf>
          </x14:cfRule>
          <xm:sqref>DE11:DE129</xm:sqref>
        </x14:conditionalFormatting>
        <x14:conditionalFormatting xmlns:xm="http://schemas.microsoft.com/office/excel/2006/main">
          <x14:cfRule type="cellIs" priority="96" stopIfTrue="1" operator="between" id="{952F8481-2413-48E3-B053-FFDCCEEAFD2B}">
            <xm:f>'1. Semáforos noviembre'!$G$10</xm:f>
            <xm:f>'1. Semáforos noviembre'!$H$10</xm:f>
            <x14:dxf>
              <fill>
                <patternFill>
                  <bgColor rgb="FFFF0000"/>
                </patternFill>
              </fill>
            </x14:dxf>
          </x14:cfRule>
          <x14:cfRule type="cellIs" priority="95" stopIfTrue="1" operator="between" id="{B0B9916D-920A-4EC0-A310-81D50FD41A60}">
            <xm:f>'1. Semáforos noviembre'!$I$10</xm:f>
            <xm:f>'1. Semáforos noviembre'!$J$10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94" stopIfTrue="1" operator="between" id="{724C4F05-CEE9-4D96-9DE8-0DCA87C61034}">
            <xm:f>'1. Semáforos noviembre'!$K$10</xm:f>
            <xm:f>'1. Semáforos noviembre'!$L$10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93" stopIfTrue="1" operator="greaterThanOrEqual" id="{A4A80745-D4A1-4E7B-B40B-406398989DF3}">
            <xm:f>'1. Semáforos noviembre'!$M$10</xm:f>
            <x14:dxf>
              <fill>
                <patternFill>
                  <bgColor rgb="FFFFC000"/>
                </patternFill>
              </fill>
            </x14:dxf>
          </x14:cfRule>
          <xm:sqref>DH11:DH129</xm:sqref>
        </x14:conditionalFormatting>
        <x14:conditionalFormatting xmlns:xm="http://schemas.microsoft.com/office/excel/2006/main">
          <x14:cfRule type="cellIs" priority="84" stopIfTrue="1" operator="between" id="{BA598D9D-3B50-4678-BA13-D141177ADAF4}">
            <xm:f>'1. Semáforos noviembre'!$G$40</xm:f>
            <xm:f>'1. Semáforos noviembre'!$H$40</xm:f>
            <x14:dxf>
              <fill>
                <patternFill>
                  <bgColor rgb="FFFF0000"/>
                </patternFill>
              </fill>
            </x14:dxf>
          </x14:cfRule>
          <x14:cfRule type="cellIs" priority="82" stopIfTrue="1" operator="between" id="{42FC5586-4A8A-4CBE-A247-E1DFC5B128E4}">
            <xm:f>'1. Semáforos noviembre'!$K$40</xm:f>
            <xm:f>'1. Semáforos noviembre'!$L$40</xm:f>
            <x14:dxf>
              <fill>
                <patternFill>
                  <bgColor rgb="FF92D050"/>
                </patternFill>
              </fill>
            </x14:dxf>
          </x14:cfRule>
          <x14:cfRule type="cellIs" priority="81" stopIfTrue="1" operator="greaterThanOrEqual" id="{6552157F-2FAF-4BC9-A3DE-6BCC58F4972F}">
            <xm:f>'1. Semáforos noviembre'!$M$40</xm:f>
            <x14:dxf>
              <fill>
                <patternFill>
                  <bgColor rgb="FFFFC000"/>
                </patternFill>
              </fill>
            </x14:dxf>
          </x14:cfRule>
          <x14:cfRule type="cellIs" priority="83" stopIfTrue="1" operator="between" id="{87FE43EF-5AA6-4B65-B0BE-2F18237154B7}">
            <xm:f>'1. Semáforos noviembre'!$I$40</xm:f>
            <xm:f>'1. Semáforos noviembre'!$J$40</xm:f>
            <x14:dxf>
              <fill>
                <patternFill>
                  <bgColor rgb="FFFFFF00"/>
                </patternFill>
              </fill>
            </x14:dxf>
          </x14:cfRule>
          <xm:sqref>FS11:FS129</xm:sqref>
        </x14:conditionalFormatting>
        <x14:conditionalFormatting xmlns:xm="http://schemas.microsoft.com/office/excel/2006/main">
          <x14:cfRule type="cellIs" priority="78" stopIfTrue="1" operator="between" id="{371A24D4-EAD4-42B0-8589-D7C96DD8969D}">
            <xm:f>'1. Semáforos noviembre'!$G$41</xm:f>
            <xm:f>'1. Semáforos noviembre'!$H$41</xm:f>
            <x14:dxf>
              <fill>
                <patternFill>
                  <bgColor rgb="FFFF0000"/>
                </patternFill>
              </fill>
            </x14:dxf>
          </x14:cfRule>
          <x14:cfRule type="cellIs" priority="77" stopIfTrue="1" operator="between" id="{2FC50A54-A8E7-4C0B-86C6-4DD65DC81F7F}">
            <xm:f>'1. Semáforos noviembre'!$I$41</xm:f>
            <xm:f>'1. Semáforos noviembre'!$J$41</xm:f>
            <x14:dxf>
              <fill>
                <patternFill>
                  <bgColor rgb="FFFFFF00"/>
                </patternFill>
              </fill>
            </x14:dxf>
          </x14:cfRule>
          <x14:cfRule type="cellIs" priority="76" stopIfTrue="1" operator="between" id="{15E72BBB-A6C7-4E1E-B8E9-A34FF7D3448B}">
            <xm:f>'1. Semáforos noviembre'!$K$41</xm:f>
            <xm:f>'1. Semáforos noviembre'!$L$41</xm:f>
            <x14:dxf>
              <fill>
                <patternFill>
                  <bgColor rgb="FF92D050"/>
                </patternFill>
              </fill>
            </x14:dxf>
          </x14:cfRule>
          <x14:cfRule type="cellIs" priority="75" stopIfTrue="1" operator="greaterThanOrEqual" id="{2BB69C62-0294-4E08-8613-6B7C4149AB68}">
            <xm:f>'1. Semáforos noviembre'!$M$41</xm:f>
            <x14:dxf>
              <fill>
                <patternFill>
                  <bgColor rgb="FFFFC000"/>
                </patternFill>
              </fill>
            </x14:dxf>
          </x14:cfRule>
          <xm:sqref>FV11:FV129</xm:sqref>
        </x14:conditionalFormatting>
        <x14:conditionalFormatting xmlns:xm="http://schemas.microsoft.com/office/excel/2006/main">
          <x14:cfRule type="cellIs" priority="72" stopIfTrue="1" operator="between" id="{73086798-E8A8-4718-ACC8-50FE5BF23DBA}">
            <xm:f>'1. Semáforos noviembre'!$G$42</xm:f>
            <xm:f>'1. Semáforos noviembre'!$H$42</xm:f>
            <x14:dxf>
              <fill>
                <patternFill>
                  <bgColor rgb="FFFF0000"/>
                </patternFill>
              </fill>
            </x14:dxf>
          </x14:cfRule>
          <x14:cfRule type="cellIs" priority="71" stopIfTrue="1" operator="between" id="{A07632BD-CDFB-447A-8FCC-E1937130C372}">
            <xm:f>'1. Semáforos noviembre'!$I$42</xm:f>
            <xm:f>'1. Semáforos noviembre'!$J$42</xm:f>
            <x14:dxf>
              <fill>
                <patternFill>
                  <bgColor rgb="FFFFFF00"/>
                </patternFill>
              </fill>
            </x14:dxf>
          </x14:cfRule>
          <x14:cfRule type="cellIs" priority="70" stopIfTrue="1" operator="between" id="{45E92F03-4C2E-4C82-B81E-4D8589270F9E}">
            <xm:f>'1. Semáforos noviembre'!$K$42</xm:f>
            <xm:f>'1. Semáforos noviembre'!$L$42</xm:f>
            <x14:dxf>
              <fill>
                <patternFill>
                  <bgColor rgb="FF92D050"/>
                </patternFill>
              </fill>
            </x14:dxf>
          </x14:cfRule>
          <x14:cfRule type="cellIs" priority="69" stopIfTrue="1" operator="greaterThanOrEqual" id="{C9CE0468-4646-438C-9232-E6C08A6372AB}">
            <xm:f>'1. Semáforos noviembre'!$M$42</xm:f>
            <x14:dxf>
              <fill>
                <patternFill>
                  <bgColor rgb="FFFFC000"/>
                </patternFill>
              </fill>
            </x14:dxf>
          </x14:cfRule>
          <xm:sqref>FY11:FY129</xm:sqref>
        </x14:conditionalFormatting>
        <x14:conditionalFormatting xmlns:xm="http://schemas.microsoft.com/office/excel/2006/main">
          <x14:cfRule type="cellIs" priority="63" stopIfTrue="1" operator="greaterThan" id="{F20CC36D-F288-4283-BD3C-41B482E62C0E}">
            <xm:f>'1. Semáforos noviembre'!$M$43</xm:f>
            <x14:dxf>
              <fill>
                <patternFill>
                  <bgColor rgb="FFFFC000"/>
                </patternFill>
              </fill>
            </x14:dxf>
          </x14:cfRule>
          <x14:cfRule type="cellIs" priority="65" stopIfTrue="1" operator="between" id="{7F5E41E4-E483-49FA-9851-B03A901B971A}">
            <xm:f>'1. Semáforos noviembre'!$I$43</xm:f>
            <xm:f>'1. Semáforos noviembre'!$J$43</xm:f>
            <x14:dxf>
              <fill>
                <patternFill>
                  <bgColor rgb="FFFFFF00"/>
                </patternFill>
              </fill>
            </x14:dxf>
          </x14:cfRule>
          <x14:cfRule type="cellIs" priority="66" stopIfTrue="1" operator="between" id="{2602CD62-769E-4AAD-97DF-B86AAE74DD17}">
            <xm:f>'1. Semáforos noviembre'!$G$43</xm:f>
            <xm:f>'1. Semáforos noviembre'!$I$43</xm:f>
            <x14:dxf>
              <fill>
                <patternFill>
                  <bgColor rgb="FFFF0000"/>
                </patternFill>
              </fill>
            </x14:dxf>
          </x14:cfRule>
          <x14:cfRule type="cellIs" priority="64" stopIfTrue="1" operator="between" id="{280EE202-1B80-4341-B2CF-C6876A36883A}">
            <xm:f>'1. Semáforos noviembre'!$K$43</xm:f>
            <xm:f>'1. Semáforos noviembre'!$L$43</xm:f>
            <x14:dxf>
              <fill>
                <patternFill>
                  <bgColor rgb="FF92D050"/>
                </patternFill>
              </fill>
            </x14:dxf>
          </x14:cfRule>
          <xm:sqref>GB11:GB129</xm:sqref>
        </x14:conditionalFormatting>
        <x14:conditionalFormatting xmlns:xm="http://schemas.microsoft.com/office/excel/2006/main">
          <x14:cfRule type="cellIs" priority="60" stopIfTrue="1" operator="between" id="{67FFDA40-CCAF-4B48-AAA5-19E8DC144579}">
            <xm:f>'1. Semáforos noviembre'!$G$44</xm:f>
            <xm:f>'1. Semáforos noviembre'!$H$44</xm:f>
            <x14:dxf>
              <fill>
                <patternFill>
                  <bgColor rgb="FFFF0000"/>
                </patternFill>
              </fill>
            </x14:dxf>
          </x14:cfRule>
          <x14:cfRule type="cellIs" priority="59" stopIfTrue="1" operator="between" id="{887DA75E-8DC8-42DB-AA5C-49497A67B964}">
            <xm:f>'1. Semáforos noviembre'!$I$44</xm:f>
            <xm:f>'1. Semáforos noviembre'!$J$44</xm:f>
            <x14:dxf>
              <fill>
                <patternFill>
                  <bgColor rgb="FFFFFF00"/>
                </patternFill>
              </fill>
            </x14:dxf>
          </x14:cfRule>
          <x14:cfRule type="cellIs" priority="58" stopIfTrue="1" operator="between" id="{C292F60C-52B6-4DC2-993E-2EB11F392C84}">
            <xm:f>'1. Semáforos noviembre'!$K$44</xm:f>
            <xm:f>'1. Semáforos noviembre'!$L$44</xm:f>
            <x14:dxf>
              <fill>
                <patternFill>
                  <bgColor rgb="FF92D050"/>
                </patternFill>
              </fill>
            </x14:dxf>
          </x14:cfRule>
          <x14:cfRule type="cellIs" priority="57" stopIfTrue="1" operator="greaterThanOrEqual" id="{09CA5D38-CF91-4EB3-9148-E42E096AFE81}">
            <xm:f>'1. Semáforos noviembre'!$M$44</xm:f>
            <x14:dxf>
              <fill>
                <patternFill>
                  <bgColor rgb="FFFFC000"/>
                </patternFill>
              </fill>
            </x14:dxf>
          </x14:cfRule>
          <xm:sqref>GE11:GE129</xm:sqref>
        </x14:conditionalFormatting>
        <x14:conditionalFormatting xmlns:xm="http://schemas.microsoft.com/office/excel/2006/main">
          <x14:cfRule type="cellIs" priority="18" stopIfTrue="1" operator="between" id="{72F44629-4DA4-4759-9967-FF5341DAB9D9}">
            <xm:f>'1. Semáforos noviembre'!$G$45</xm:f>
            <xm:f>'1. Semáforos noviembre'!$H$45</xm:f>
            <x14:dxf>
              <fill>
                <patternFill>
                  <bgColor rgb="FFFF0000"/>
                </patternFill>
              </fill>
            </x14:dxf>
          </x14:cfRule>
          <x14:cfRule type="cellIs" priority="17" stopIfTrue="1" operator="between" id="{C2B6BD92-553C-42AD-A570-3033E9D58D51}">
            <xm:f>'1. Semáforos noviembre'!$I$45</xm:f>
            <xm:f>'1. Semáforos noviembre'!$J$45</xm:f>
            <x14:dxf>
              <fill>
                <patternFill>
                  <bgColor rgb="FFFFFF00"/>
                </patternFill>
              </fill>
            </x14:dxf>
          </x14:cfRule>
          <x14:cfRule type="cellIs" priority="16" stopIfTrue="1" operator="between" id="{F5999662-F1CA-4885-9531-931C5BEDB9F8}">
            <xm:f>'1. Semáforos noviembre'!$K$45</xm:f>
            <xm:f>'1. Semáforos noviembre'!$L$45</xm:f>
            <x14:dxf>
              <fill>
                <patternFill>
                  <bgColor rgb="FF92D050"/>
                </patternFill>
              </fill>
            </x14:dxf>
          </x14:cfRule>
          <x14:cfRule type="cellIs" priority="15" stopIfTrue="1" operator="greaterThanOrEqual" id="{CD16AF02-04BF-444B-BF60-C735704AF63C}">
            <xm:f>'1. Semáforos noviembre'!$M$45</xm:f>
            <x14:dxf>
              <fill>
                <patternFill>
                  <bgColor rgb="FFFFC000"/>
                </patternFill>
              </fill>
            </x14:dxf>
          </x14:cfRule>
          <xm:sqref>GH11:GH129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BBEC1-8DE0-419F-9D58-030F11A6E54E}">
  <sheetPr codeName="Hoja6">
    <tabColor theme="9" tint="0.79998168889431442"/>
  </sheetPr>
  <dimension ref="A1:AR82"/>
  <sheetViews>
    <sheetView showGridLines="0" showRowColHeaders="0" zoomScale="80" zoomScaleNormal="80" workbookViewId="0">
      <selection activeCell="F23" sqref="F23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83984375" customWidth="1"/>
    <col min="2" max="2" width="31.41796875" customWidth="1"/>
    <col min="3" max="4" width="17.578125" customWidth="1"/>
    <col min="5" max="5" width="17.578125" style="1" customWidth="1"/>
    <col min="6" max="7" width="17.578125" customWidth="1"/>
    <col min="8" max="8" width="17.578125" style="1" customWidth="1"/>
    <col min="9" max="10" width="17.578125" customWidth="1"/>
    <col min="11" max="11" width="17.578125" style="1" customWidth="1"/>
    <col min="12" max="13" width="17.578125" customWidth="1"/>
    <col min="14" max="14" width="17.578125" style="1" customWidth="1"/>
    <col min="15" max="16" width="17.578125" customWidth="1"/>
    <col min="17" max="17" width="17.578125" style="1" customWidth="1"/>
    <col min="18" max="19" width="17.578125" customWidth="1"/>
    <col min="20" max="20" width="17.578125" style="1" customWidth="1"/>
    <col min="21" max="22" width="17.578125" customWidth="1"/>
    <col min="23" max="23" width="17.578125" style="1" customWidth="1"/>
    <col min="24" max="25" width="17.578125" customWidth="1"/>
    <col min="26" max="26" width="17.578125" style="1" customWidth="1"/>
    <col min="27" max="34" width="17.578125" customWidth="1"/>
    <col min="35" max="35" width="17.578125" style="1" customWidth="1"/>
    <col min="36" max="37" width="17.578125" customWidth="1"/>
    <col min="38" max="38" width="17.578125" style="1" customWidth="1"/>
    <col min="39" max="44" width="17.578125" customWidth="1"/>
    <col min="45" max="45" width="18.578125" customWidth="1"/>
  </cols>
  <sheetData>
    <row r="1" spans="1:44" s="50" customFormat="1" ht="15" customHeight="1" x14ac:dyDescent="0.85">
      <c r="B1" s="3" t="s">
        <v>404</v>
      </c>
      <c r="C1" s="104"/>
      <c r="D1" s="104"/>
      <c r="E1" s="535"/>
      <c r="F1" s="104"/>
      <c r="G1" s="104"/>
      <c r="H1" s="535"/>
      <c r="I1" s="104"/>
      <c r="J1" s="104"/>
      <c r="K1" s="535"/>
      <c r="L1" s="103"/>
      <c r="M1" s="103"/>
      <c r="N1" s="114"/>
      <c r="O1" s="103"/>
      <c r="P1" s="103"/>
      <c r="Q1" s="114"/>
      <c r="R1" s="103"/>
      <c r="S1" s="103"/>
      <c r="T1" s="114"/>
      <c r="U1" s="103"/>
      <c r="V1" s="103"/>
      <c r="W1" s="114"/>
      <c r="X1" s="103"/>
      <c r="Y1" s="103"/>
      <c r="Z1" s="114"/>
      <c r="AA1" s="103"/>
      <c r="AB1" s="103"/>
      <c r="AC1" s="103"/>
      <c r="AD1" s="103"/>
      <c r="AE1" s="103"/>
      <c r="AF1" s="103"/>
      <c r="AG1" s="103"/>
      <c r="AH1" s="103"/>
      <c r="AI1" s="114"/>
      <c r="AJ1" s="103"/>
      <c r="AK1" s="103"/>
      <c r="AL1" s="114"/>
      <c r="AM1" s="103"/>
      <c r="AN1" s="103"/>
      <c r="AO1" s="103"/>
      <c r="AP1" s="103"/>
      <c r="AQ1" s="103"/>
      <c r="AR1" s="103"/>
    </row>
    <row r="2" spans="1:44" s="50" customFormat="1" ht="15" customHeight="1" x14ac:dyDescent="0.85">
      <c r="B2" s="3" t="s">
        <v>407</v>
      </c>
      <c r="C2" s="114"/>
      <c r="D2" s="114"/>
      <c r="E2" s="114"/>
      <c r="F2" s="114"/>
      <c r="G2" s="114"/>
      <c r="H2" s="114"/>
      <c r="I2" s="104"/>
      <c r="J2" s="104"/>
      <c r="K2" s="535"/>
      <c r="L2" s="103"/>
      <c r="M2" s="103"/>
      <c r="N2" s="114"/>
      <c r="O2" s="103"/>
      <c r="P2" s="103"/>
      <c r="Q2" s="114"/>
      <c r="R2" s="103"/>
      <c r="S2" s="103"/>
      <c r="T2" s="114"/>
      <c r="U2" s="103"/>
      <c r="V2" s="103"/>
      <c r="W2" s="114"/>
      <c r="X2" s="103"/>
      <c r="Y2" s="103"/>
      <c r="Z2" s="114"/>
      <c r="AA2" s="103"/>
      <c r="AB2" s="103"/>
      <c r="AC2" s="103"/>
      <c r="AD2" s="103"/>
      <c r="AE2" s="103"/>
      <c r="AF2" s="103"/>
      <c r="AG2" s="103"/>
      <c r="AH2" s="103"/>
      <c r="AI2" s="114"/>
      <c r="AJ2" s="103"/>
      <c r="AK2" s="103"/>
      <c r="AL2" s="114"/>
      <c r="AM2" s="103"/>
      <c r="AN2" s="103"/>
      <c r="AO2" s="103"/>
      <c r="AP2" s="103"/>
      <c r="AQ2" s="103"/>
      <c r="AR2" s="103"/>
    </row>
    <row r="3" spans="1:44" s="50" customFormat="1" ht="15" customHeight="1" x14ac:dyDescent="0.85">
      <c r="B3" s="5" t="s">
        <v>408</v>
      </c>
      <c r="C3" s="115"/>
      <c r="D3" s="115"/>
      <c r="E3" s="115"/>
      <c r="F3" s="115"/>
      <c r="G3" s="115"/>
      <c r="H3" s="115"/>
      <c r="K3" s="106"/>
      <c r="L3" s="103"/>
      <c r="M3" s="103"/>
      <c r="N3" s="114"/>
      <c r="O3" s="103"/>
      <c r="P3" s="103"/>
      <c r="Q3" s="114"/>
      <c r="R3" s="103"/>
      <c r="S3" s="103"/>
      <c r="T3" s="114"/>
      <c r="U3" s="103"/>
      <c r="V3" s="103"/>
      <c r="W3" s="114"/>
      <c r="X3" s="103"/>
      <c r="Y3" s="103"/>
      <c r="Z3" s="114"/>
      <c r="AA3" s="103"/>
      <c r="AB3" s="103"/>
      <c r="AC3" s="103"/>
      <c r="AD3" s="103"/>
      <c r="AE3" s="103"/>
      <c r="AF3" s="103"/>
      <c r="AG3" s="103"/>
      <c r="AH3" s="103"/>
      <c r="AI3" s="114"/>
      <c r="AJ3" s="103"/>
      <c r="AK3" s="103"/>
      <c r="AL3" s="114"/>
      <c r="AM3" s="103"/>
      <c r="AN3" s="103"/>
      <c r="AO3" s="103"/>
      <c r="AP3" s="103"/>
      <c r="AQ3" s="103"/>
      <c r="AR3" s="103"/>
    </row>
    <row r="4" spans="1:44" s="50" customFormat="1" ht="15" customHeight="1" x14ac:dyDescent="0.85">
      <c r="A4" s="106"/>
      <c r="B4" s="5" t="s">
        <v>691</v>
      </c>
      <c r="C4" s="104"/>
      <c r="D4" s="104"/>
      <c r="E4" s="535"/>
      <c r="F4" s="104"/>
      <c r="G4" s="104"/>
      <c r="H4" s="535"/>
      <c r="I4" s="103"/>
      <c r="J4" s="103"/>
      <c r="K4" s="114"/>
      <c r="L4" s="103"/>
      <c r="M4" s="103"/>
      <c r="N4" s="114"/>
      <c r="O4" s="103"/>
      <c r="P4" s="103"/>
      <c r="Q4" s="114"/>
      <c r="R4" s="103"/>
      <c r="S4" s="103"/>
      <c r="T4" s="114"/>
      <c r="U4" s="103"/>
      <c r="V4" s="103"/>
      <c r="W4" s="114"/>
      <c r="X4" s="103"/>
      <c r="Y4" s="103"/>
      <c r="Z4" s="114"/>
      <c r="AA4" s="103"/>
      <c r="AB4" s="103"/>
      <c r="AC4" s="103"/>
      <c r="AD4" s="103"/>
      <c r="AE4" s="103"/>
      <c r="AF4" s="103"/>
      <c r="AG4" s="103"/>
      <c r="AH4" s="103"/>
      <c r="AI4" s="114"/>
      <c r="AJ4" s="103"/>
      <c r="AK4" s="103"/>
      <c r="AL4" s="114"/>
      <c r="AM4" s="103"/>
      <c r="AN4" s="103"/>
      <c r="AO4" s="103"/>
      <c r="AP4" s="103"/>
      <c r="AQ4" s="103"/>
      <c r="AR4" s="103"/>
    </row>
    <row r="5" spans="1:44" ht="15.75" customHeight="1" x14ac:dyDescent="0.55000000000000004">
      <c r="A5" s="1"/>
      <c r="B5" s="5"/>
      <c r="C5" s="4"/>
      <c r="D5" s="4"/>
      <c r="E5" s="540"/>
      <c r="F5" s="4"/>
      <c r="G5" s="4"/>
      <c r="H5" s="540"/>
      <c r="I5" s="2"/>
      <c r="J5" s="2"/>
      <c r="K5" s="537"/>
      <c r="L5" s="2"/>
      <c r="M5" s="2"/>
      <c r="N5" s="537"/>
      <c r="O5" s="2"/>
      <c r="P5" s="2"/>
      <c r="Q5" s="537"/>
      <c r="R5" s="2"/>
      <c r="S5" s="2"/>
      <c r="T5" s="537"/>
      <c r="U5" s="2"/>
      <c r="V5" s="2"/>
      <c r="W5" s="537"/>
      <c r="X5" s="2"/>
      <c r="Y5" s="2"/>
      <c r="Z5" s="537"/>
      <c r="AA5" s="2"/>
      <c r="AB5" s="2"/>
      <c r="AC5" s="2"/>
      <c r="AD5" s="2"/>
      <c r="AE5" s="2"/>
      <c r="AF5" s="2"/>
      <c r="AG5" s="2"/>
      <c r="AH5" s="2"/>
      <c r="AI5" s="537"/>
      <c r="AJ5" s="2"/>
      <c r="AK5" s="2"/>
      <c r="AL5" s="537"/>
      <c r="AM5" s="2"/>
      <c r="AN5" s="2"/>
      <c r="AO5" s="2"/>
      <c r="AP5" s="2"/>
      <c r="AQ5" s="2"/>
      <c r="AR5" s="2"/>
    </row>
    <row r="6" spans="1:44" ht="15.75" hidden="1" customHeight="1" x14ac:dyDescent="0.55000000000000004">
      <c r="A6" s="1"/>
      <c r="B6" s="5"/>
      <c r="C6" s="4">
        <v>3</v>
      </c>
      <c r="D6" s="4"/>
      <c r="E6" s="540"/>
      <c r="F6" s="4">
        <v>4</v>
      </c>
      <c r="G6" s="4"/>
      <c r="H6" s="540"/>
      <c r="I6" s="4">
        <v>5</v>
      </c>
      <c r="J6" s="4"/>
      <c r="K6" s="540"/>
      <c r="L6" s="4">
        <v>6</v>
      </c>
      <c r="M6" s="4"/>
      <c r="N6" s="540"/>
      <c r="O6" s="4">
        <v>7</v>
      </c>
      <c r="P6" s="4"/>
      <c r="Q6" s="540"/>
      <c r="R6" s="4">
        <v>8</v>
      </c>
      <c r="S6" s="4"/>
      <c r="T6" s="540"/>
      <c r="U6" s="4">
        <v>9</v>
      </c>
      <c r="V6" s="4"/>
      <c r="W6" s="540"/>
      <c r="X6" s="4">
        <v>10</v>
      </c>
      <c r="Y6" s="4"/>
      <c r="Z6" s="540"/>
      <c r="AA6" s="4">
        <v>11</v>
      </c>
      <c r="AB6" s="4"/>
      <c r="AC6" s="4"/>
      <c r="AD6" s="4">
        <v>12</v>
      </c>
      <c r="AE6" s="4"/>
      <c r="AF6" s="4"/>
      <c r="AG6" s="4">
        <v>13</v>
      </c>
      <c r="AH6" s="4"/>
      <c r="AI6" s="540"/>
      <c r="AJ6" s="4">
        <v>14</v>
      </c>
      <c r="AK6" s="4"/>
      <c r="AL6" s="540"/>
      <c r="AM6" s="4">
        <v>15</v>
      </c>
      <c r="AN6" s="4"/>
      <c r="AO6" s="4"/>
      <c r="AP6" s="4">
        <v>16</v>
      </c>
      <c r="AQ6" s="4"/>
      <c r="AR6" s="4"/>
    </row>
    <row r="7" spans="1:44" ht="20.25" hidden="1" customHeight="1" x14ac:dyDescent="0.55000000000000004">
      <c r="A7" s="1"/>
      <c r="B7" s="6"/>
      <c r="C7" s="730" t="s">
        <v>411</v>
      </c>
      <c r="D7" s="730"/>
      <c r="E7" s="730"/>
      <c r="F7" s="730"/>
      <c r="G7" s="730"/>
      <c r="H7" s="730"/>
      <c r="I7" s="730"/>
      <c r="J7" s="730"/>
      <c r="K7" s="730"/>
      <c r="L7" s="730"/>
      <c r="M7" s="730"/>
      <c r="N7" s="730"/>
      <c r="O7" s="730"/>
      <c r="P7" s="730"/>
      <c r="Q7" s="730"/>
      <c r="R7" s="730"/>
      <c r="S7" s="730"/>
      <c r="T7" s="730"/>
      <c r="U7" s="730"/>
      <c r="V7" s="730"/>
      <c r="W7" s="730"/>
      <c r="X7" s="730"/>
      <c r="Y7" s="730"/>
      <c r="Z7" s="730"/>
      <c r="AA7" s="730"/>
      <c r="AB7" s="730"/>
      <c r="AC7" s="730"/>
      <c r="AD7" s="730"/>
      <c r="AE7" s="730"/>
      <c r="AF7" s="730"/>
      <c r="AG7" s="730"/>
      <c r="AH7" s="730"/>
      <c r="AI7" s="730"/>
      <c r="AJ7" s="730"/>
      <c r="AK7" s="730"/>
      <c r="AL7" s="730"/>
      <c r="AM7" s="730"/>
      <c r="AN7" s="730"/>
      <c r="AO7" s="730"/>
      <c r="AP7" s="730"/>
      <c r="AQ7" s="91"/>
      <c r="AR7" s="91"/>
    </row>
    <row r="8" spans="1:44" ht="84.75" customHeight="1" x14ac:dyDescent="0.55000000000000004">
      <c r="A8" s="87" t="s">
        <v>692</v>
      </c>
      <c r="B8" s="87" t="s">
        <v>414</v>
      </c>
      <c r="C8" s="153" t="s">
        <v>693</v>
      </c>
      <c r="D8" s="153" t="s">
        <v>694</v>
      </c>
      <c r="E8" s="153" t="s">
        <v>695</v>
      </c>
      <c r="F8" s="153" t="s">
        <v>696</v>
      </c>
      <c r="G8" s="153" t="s">
        <v>697</v>
      </c>
      <c r="H8" s="153" t="s">
        <v>698</v>
      </c>
      <c r="I8" s="153" t="s">
        <v>699</v>
      </c>
      <c r="J8" s="153" t="s">
        <v>700</v>
      </c>
      <c r="K8" s="153" t="s">
        <v>701</v>
      </c>
      <c r="L8" s="148" t="s">
        <v>702</v>
      </c>
      <c r="M8" s="148" t="s">
        <v>703</v>
      </c>
      <c r="N8" s="148" t="s">
        <v>704</v>
      </c>
      <c r="O8" s="148" t="s">
        <v>705</v>
      </c>
      <c r="P8" s="148" t="s">
        <v>706</v>
      </c>
      <c r="Q8" s="148" t="s">
        <v>707</v>
      </c>
      <c r="R8" s="148" t="s">
        <v>708</v>
      </c>
      <c r="S8" s="148" t="s">
        <v>709</v>
      </c>
      <c r="T8" s="148" t="s">
        <v>710</v>
      </c>
      <c r="U8" s="148" t="s">
        <v>711</v>
      </c>
      <c r="V8" s="148" t="s">
        <v>712</v>
      </c>
      <c r="W8" s="148" t="s">
        <v>713</v>
      </c>
      <c r="X8" s="148" t="s">
        <v>714</v>
      </c>
      <c r="Y8" s="148" t="s">
        <v>715</v>
      </c>
      <c r="Z8" s="148" t="s">
        <v>716</v>
      </c>
      <c r="AA8" s="148" t="s">
        <v>717</v>
      </c>
      <c r="AB8" s="148" t="s">
        <v>718</v>
      </c>
      <c r="AC8" s="148" t="s">
        <v>719</v>
      </c>
      <c r="AD8" s="148" t="s">
        <v>720</v>
      </c>
      <c r="AE8" s="148" t="s">
        <v>721</v>
      </c>
      <c r="AF8" s="148" t="s">
        <v>722</v>
      </c>
      <c r="AG8" s="153" t="s">
        <v>723</v>
      </c>
      <c r="AH8" s="153" t="s">
        <v>724</v>
      </c>
      <c r="AI8" s="153" t="s">
        <v>725</v>
      </c>
      <c r="AJ8" s="153" t="s">
        <v>726</v>
      </c>
      <c r="AK8" s="153" t="s">
        <v>727</v>
      </c>
      <c r="AL8" s="153" t="s">
        <v>728</v>
      </c>
      <c r="AM8" s="153" t="s">
        <v>729</v>
      </c>
      <c r="AN8" s="153" t="s">
        <v>730</v>
      </c>
      <c r="AO8" s="153" t="s">
        <v>731</v>
      </c>
      <c r="AP8" s="153" t="s">
        <v>732</v>
      </c>
      <c r="AQ8" s="153" t="s">
        <v>733</v>
      </c>
      <c r="AR8" s="153" t="s">
        <v>734</v>
      </c>
    </row>
    <row r="9" spans="1:44" s="1" customFormat="1" ht="15" customHeight="1" x14ac:dyDescent="0.55000000000000004">
      <c r="A9" s="8">
        <v>5</v>
      </c>
      <c r="B9" s="9" t="s">
        <v>521</v>
      </c>
      <c r="C9" s="8">
        <v>8031</v>
      </c>
      <c r="D9" s="8">
        <f>'[4]EJECUCION_SNFT X REG'!$C10</f>
        <v>13218</v>
      </c>
      <c r="E9" s="54">
        <f>IF(C9=0,"N/A",D9/C9)</f>
        <v>1.6458722450504295</v>
      </c>
      <c r="F9" s="8">
        <v>3659</v>
      </c>
      <c r="G9" s="8">
        <f>'[4]EJECUCION_SNFT X REG'!$D10</f>
        <v>4431</v>
      </c>
      <c r="H9" s="54">
        <f>G9/F9</f>
        <v>1.2109866083629406</v>
      </c>
      <c r="I9" s="8">
        <v>23334</v>
      </c>
      <c r="J9" s="8">
        <f>'[4]EJECUCION_SNFT X REG'!$E10</f>
        <v>29633</v>
      </c>
      <c r="K9" s="54">
        <f>J9/I9</f>
        <v>1.2699494300162852</v>
      </c>
      <c r="L9" s="8">
        <v>35024</v>
      </c>
      <c r="M9" s="8">
        <f>'[4]EJECUCION_SNFT X REG'!$F10</f>
        <v>47282</v>
      </c>
      <c r="N9" s="54">
        <f>M9/L9</f>
        <v>1.349988579259936</v>
      </c>
      <c r="O9" s="8">
        <v>37063</v>
      </c>
      <c r="P9" s="8">
        <f>'[4]EJECUCION_SNFT X REG'!$G10</f>
        <v>52033</v>
      </c>
      <c r="Q9" s="544">
        <f>P9/O9</f>
        <v>1.4039068612902355</v>
      </c>
      <c r="R9" s="8">
        <v>31518</v>
      </c>
      <c r="S9" s="8">
        <f>'[4]EJECUCION_SNFT X REG'!$H10</f>
        <v>33114</v>
      </c>
      <c r="T9" s="544">
        <f>S9/R9</f>
        <v>1.0506377308204835</v>
      </c>
      <c r="U9" s="8">
        <v>29886</v>
      </c>
      <c r="V9" s="8">
        <f>'[4]EJECUCION_SNFT X REG'!$I10</f>
        <v>30735</v>
      </c>
      <c r="W9" s="544">
        <f>V9/U9</f>
        <v>1.028407950210801</v>
      </c>
      <c r="X9" s="8">
        <v>141</v>
      </c>
      <c r="Y9" s="8">
        <f>'[4]EJECUCION_SNFT X REG'!$J10</f>
        <v>164</v>
      </c>
      <c r="Z9" s="360">
        <f>Y9/X9</f>
        <v>1.1631205673758864</v>
      </c>
      <c r="AA9" s="8">
        <v>65</v>
      </c>
      <c r="AB9" s="8">
        <f>'[4]EJECUCION_SNFT X REG'!$K10</f>
        <v>27</v>
      </c>
      <c r="AC9" s="93">
        <f>IF(AA9=0,"",AB9/AA9)</f>
        <v>0.41538461538461541</v>
      </c>
      <c r="AD9" s="8">
        <v>48</v>
      </c>
      <c r="AE9" s="8">
        <f>'[4]EJECUCION_SNFT X REG'!$L10</f>
        <v>34</v>
      </c>
      <c r="AF9" s="93">
        <f>IF(AD9=0,"",AE9/AD9)</f>
        <v>0.70833333333333337</v>
      </c>
      <c r="AG9" s="8">
        <v>487</v>
      </c>
      <c r="AH9" s="8">
        <f>'[4]EJECUCION_SNFT X REG'!$M10</f>
        <v>380</v>
      </c>
      <c r="AI9" s="360">
        <f t="shared" ref="AI9:AI42" si="0">IF(AG9=0,"N/A",AH9/AG9)</f>
        <v>0.78028747433264889</v>
      </c>
      <c r="AJ9" s="8">
        <v>571</v>
      </c>
      <c r="AK9" s="8">
        <f>'[4]EJECUCION_SNFT X REG'!$N10</f>
        <v>561</v>
      </c>
      <c r="AL9" s="360">
        <f t="shared" ref="AL9:AL42" si="1">IF(AJ9=0,"N/A",AK9/AJ9)</f>
        <v>0.98248686514886163</v>
      </c>
      <c r="AM9" s="8">
        <v>176</v>
      </c>
      <c r="AN9" s="8">
        <f>'[4]EJECUCION_SNFT X REG'!$O10</f>
        <v>61</v>
      </c>
      <c r="AO9" s="93">
        <f t="shared" ref="AO9:AO42" si="2">IF(AM9=0,"N/A",AN9/AM9)</f>
        <v>0.34659090909090912</v>
      </c>
      <c r="AP9" s="8">
        <v>250</v>
      </c>
      <c r="AQ9" s="8">
        <f>'[4]EJECUCION_SNFT X REG'!$P10</f>
        <v>250</v>
      </c>
      <c r="AR9" s="93">
        <f t="shared" ref="AR9:AR42" si="3">IF(AP9=0,"N/A",AQ9/AP9)</f>
        <v>1</v>
      </c>
    </row>
    <row r="10" spans="1:44" s="1" customFormat="1" ht="15" customHeight="1" x14ac:dyDescent="0.55000000000000004">
      <c r="A10" s="8">
        <v>8</v>
      </c>
      <c r="B10" s="9" t="s">
        <v>522</v>
      </c>
      <c r="C10" s="8">
        <v>1120</v>
      </c>
      <c r="D10" s="8">
        <f>'[4]EJECUCION_SNFT X REG'!$C11</f>
        <v>1649</v>
      </c>
      <c r="E10" s="54">
        <f t="shared" ref="E10:E42" si="4">IF(C10=0,"N/A",D10/C10)</f>
        <v>1.4723214285714286</v>
      </c>
      <c r="F10" s="8">
        <v>2621</v>
      </c>
      <c r="G10" s="8">
        <f>'[4]EJECUCION_SNFT X REG'!$D11</f>
        <v>3212</v>
      </c>
      <c r="H10" s="54">
        <f t="shared" ref="H10:H44" si="5">G10/F10</f>
        <v>1.2254864555513163</v>
      </c>
      <c r="I10" s="8">
        <v>8069</v>
      </c>
      <c r="J10" s="8">
        <f>'[4]EJECUCION_SNFT X REG'!$E11</f>
        <v>9647</v>
      </c>
      <c r="K10" s="54">
        <f t="shared" ref="K10:K44" si="6">J10/I10</f>
        <v>1.195563266823646</v>
      </c>
      <c r="L10" s="8">
        <v>11810</v>
      </c>
      <c r="M10" s="8">
        <f>'[4]EJECUCION_SNFT X REG'!$F11</f>
        <v>14508</v>
      </c>
      <c r="N10" s="54">
        <f t="shared" ref="N10:N44" si="7">M10/L10</f>
        <v>1.2284504657070279</v>
      </c>
      <c r="O10" s="8">
        <v>12133</v>
      </c>
      <c r="P10" s="8">
        <f>'[4]EJECUCION_SNFT X REG'!$G11</f>
        <v>15459</v>
      </c>
      <c r="Q10" s="544">
        <f t="shared" ref="Q10:Q44" si="8">P10/O10</f>
        <v>1.2741284101211572</v>
      </c>
      <c r="R10" s="8">
        <v>10969</v>
      </c>
      <c r="S10" s="8">
        <f>'[4]EJECUCION_SNFT X REG'!$H11</f>
        <v>11531</v>
      </c>
      <c r="T10" s="544">
        <f t="shared" ref="T10:T44" si="9">S10/R10</f>
        <v>1.0512352994803538</v>
      </c>
      <c r="U10" s="8">
        <v>10170</v>
      </c>
      <c r="V10" s="8">
        <f>'[4]EJECUCION_SNFT X REG'!$I11</f>
        <v>11045</v>
      </c>
      <c r="W10" s="544">
        <f t="shared" ref="W10:W44" si="10">V10/U10</f>
        <v>1.0860373647984267</v>
      </c>
      <c r="X10" s="8">
        <v>55</v>
      </c>
      <c r="Y10" s="8">
        <f>'[4]EJECUCION_SNFT X REG'!$J11</f>
        <v>58</v>
      </c>
      <c r="Z10" s="360">
        <f t="shared" ref="Z10:Z44" si="11">Y10/X10</f>
        <v>1.0545454545454545</v>
      </c>
      <c r="AA10" s="8">
        <v>35</v>
      </c>
      <c r="AB10" s="8">
        <f>'[4]EJECUCION_SNFT X REG'!$K11</f>
        <v>5</v>
      </c>
      <c r="AC10" s="93">
        <f t="shared" ref="AC10:AC42" si="12">IF(AA10=0,"",AB10/AA10)</f>
        <v>0.14285714285714285</v>
      </c>
      <c r="AD10" s="8">
        <v>20</v>
      </c>
      <c r="AE10" s="8">
        <f>'[4]EJECUCION_SNFT X REG'!$L11</f>
        <v>7</v>
      </c>
      <c r="AF10" s="93">
        <f t="shared" ref="AF10:AF42" si="13">IF(AD10=0,"N/A",AE10/AD10)</f>
        <v>0.35</v>
      </c>
      <c r="AG10" s="8">
        <v>81</v>
      </c>
      <c r="AH10" s="8">
        <f>'[4]EJECUCION_SNFT X REG'!$M11</f>
        <v>49</v>
      </c>
      <c r="AI10" s="360">
        <f t="shared" si="0"/>
        <v>0.60493827160493829</v>
      </c>
      <c r="AJ10" s="8">
        <v>64</v>
      </c>
      <c r="AK10" s="8">
        <f>'[4]EJECUCION_SNFT X REG'!$N11</f>
        <v>58</v>
      </c>
      <c r="AL10" s="360">
        <f t="shared" si="1"/>
        <v>0.90625</v>
      </c>
      <c r="AM10" s="8">
        <v>32</v>
      </c>
      <c r="AN10" s="8">
        <f>'[4]EJECUCION_SNFT X REG'!$O11</f>
        <v>16</v>
      </c>
      <c r="AO10" s="93">
        <f t="shared" si="2"/>
        <v>0.5</v>
      </c>
      <c r="AP10" s="8">
        <v>47</v>
      </c>
      <c r="AQ10" s="8">
        <f>'[4]EJECUCION_SNFT X REG'!$P11</f>
        <v>47</v>
      </c>
      <c r="AR10" s="93">
        <f t="shared" si="3"/>
        <v>1</v>
      </c>
    </row>
    <row r="11" spans="1:44" s="1" customFormat="1" ht="15" customHeight="1" x14ac:dyDescent="0.55000000000000004">
      <c r="A11" s="8">
        <v>11</v>
      </c>
      <c r="B11" s="9" t="s">
        <v>523</v>
      </c>
      <c r="C11" s="8">
        <v>543</v>
      </c>
      <c r="D11" s="8">
        <f>'[4]EJECUCION_SNFT X REG'!$C12</f>
        <v>1875</v>
      </c>
      <c r="E11" s="54">
        <f t="shared" si="4"/>
        <v>3.4530386740331491</v>
      </c>
      <c r="F11" s="8">
        <v>2749</v>
      </c>
      <c r="G11" s="8">
        <f>'[4]EJECUCION_SNFT X REG'!$D12</f>
        <v>2654</v>
      </c>
      <c r="H11" s="54">
        <f t="shared" si="5"/>
        <v>0.9654419789014187</v>
      </c>
      <c r="I11" s="8">
        <v>40063</v>
      </c>
      <c r="J11" s="8">
        <f>'[4]EJECUCION_SNFT X REG'!$E12</f>
        <v>39299</v>
      </c>
      <c r="K11" s="54">
        <f t="shared" si="6"/>
        <v>0.98093003519456856</v>
      </c>
      <c r="L11" s="8">
        <v>43355</v>
      </c>
      <c r="M11" s="8">
        <f>'[4]EJECUCION_SNFT X REG'!$F12</f>
        <v>43828</v>
      </c>
      <c r="N11" s="54">
        <f t="shared" si="7"/>
        <v>1.0109099296505593</v>
      </c>
      <c r="O11" s="8">
        <v>44459</v>
      </c>
      <c r="P11" s="8">
        <f>'[4]EJECUCION_SNFT X REG'!$G12</f>
        <v>45350</v>
      </c>
      <c r="Q11" s="544">
        <f t="shared" si="8"/>
        <v>1.0200409365932657</v>
      </c>
      <c r="R11" s="8">
        <v>36343</v>
      </c>
      <c r="S11" s="8">
        <f>'[4]EJECUCION_SNFT X REG'!$H12</f>
        <v>31290</v>
      </c>
      <c r="T11" s="544">
        <f t="shared" si="9"/>
        <v>0.86096359684120738</v>
      </c>
      <c r="U11" s="8">
        <v>35204</v>
      </c>
      <c r="V11" s="8">
        <f>'[4]EJECUCION_SNFT X REG'!$I12</f>
        <v>30217</v>
      </c>
      <c r="W11" s="544">
        <f t="shared" si="10"/>
        <v>0.85833996136802637</v>
      </c>
      <c r="X11" s="8">
        <v>155</v>
      </c>
      <c r="Y11" s="8">
        <f>'[4]EJECUCION_SNFT X REG'!$J12</f>
        <v>144</v>
      </c>
      <c r="Z11" s="360">
        <f t="shared" si="11"/>
        <v>0.92903225806451617</v>
      </c>
      <c r="AA11" s="8">
        <v>128</v>
      </c>
      <c r="AB11" s="8">
        <f>'[4]EJECUCION_SNFT X REG'!$K12</f>
        <v>51</v>
      </c>
      <c r="AC11" s="93">
        <f t="shared" si="12"/>
        <v>0.3984375</v>
      </c>
      <c r="AD11" s="8">
        <v>120</v>
      </c>
      <c r="AE11" s="8">
        <f>'[4]EJECUCION_SNFT X REG'!$L12</f>
        <v>106</v>
      </c>
      <c r="AF11" s="93">
        <f t="shared" si="13"/>
        <v>0.8833333333333333</v>
      </c>
      <c r="AG11" s="8">
        <v>0</v>
      </c>
      <c r="AH11" s="8">
        <f>'[4]EJECUCION_SNFT X REG'!$M12</f>
        <v>0</v>
      </c>
      <c r="AI11" s="360" t="str">
        <f t="shared" si="0"/>
        <v>N/A</v>
      </c>
      <c r="AJ11" s="8">
        <v>0</v>
      </c>
      <c r="AK11" s="8">
        <f>'[4]EJECUCION_SNFT X REG'!$N12</f>
        <v>0</v>
      </c>
      <c r="AL11" s="360" t="str">
        <f t="shared" si="1"/>
        <v>N/A</v>
      </c>
      <c r="AM11" s="8">
        <v>0</v>
      </c>
      <c r="AN11" s="8">
        <f>'[4]EJECUCION_SNFT X REG'!$O12</f>
        <v>0</v>
      </c>
      <c r="AO11" s="93" t="str">
        <f t="shared" si="2"/>
        <v>N/A</v>
      </c>
      <c r="AP11" s="8">
        <v>0</v>
      </c>
      <c r="AQ11" s="8">
        <f>'[4]EJECUCION_SNFT X REG'!$P12</f>
        <v>0</v>
      </c>
      <c r="AR11" s="93" t="str">
        <f t="shared" si="3"/>
        <v>N/A</v>
      </c>
    </row>
    <row r="12" spans="1:44" s="1" customFormat="1" ht="15" customHeight="1" x14ac:dyDescent="0.55000000000000004">
      <c r="A12" s="8">
        <v>13</v>
      </c>
      <c r="B12" s="9" t="s">
        <v>524</v>
      </c>
      <c r="C12" s="8">
        <v>946</v>
      </c>
      <c r="D12" s="8">
        <f>'[4]EJECUCION_SNFT X REG'!$C13</f>
        <v>2043</v>
      </c>
      <c r="E12" s="54">
        <f t="shared" si="4"/>
        <v>2.1596194503171247</v>
      </c>
      <c r="F12" s="8">
        <v>1643</v>
      </c>
      <c r="G12" s="8">
        <f>'[4]EJECUCION_SNFT X REG'!$D13</f>
        <v>1462</v>
      </c>
      <c r="H12" s="54">
        <f t="shared" si="5"/>
        <v>0.88983566646378576</v>
      </c>
      <c r="I12" s="8">
        <v>7830</v>
      </c>
      <c r="J12" s="8">
        <f>'[4]EJECUCION_SNFT X REG'!$E13</f>
        <v>7602</v>
      </c>
      <c r="K12" s="54">
        <f t="shared" si="6"/>
        <v>0.9708812260536398</v>
      </c>
      <c r="L12" s="8">
        <v>10419</v>
      </c>
      <c r="M12" s="8">
        <f>'[4]EJECUCION_SNFT X REG'!$F13</f>
        <v>11107</v>
      </c>
      <c r="N12" s="54">
        <f t="shared" si="7"/>
        <v>1.0660332085612823</v>
      </c>
      <c r="O12" s="8">
        <v>10589</v>
      </c>
      <c r="P12" s="8">
        <f>'[4]EJECUCION_SNFT X REG'!$G13</f>
        <v>12527</v>
      </c>
      <c r="Q12" s="544">
        <f t="shared" si="8"/>
        <v>1.1830201152139013</v>
      </c>
      <c r="R12" s="8">
        <v>7863</v>
      </c>
      <c r="S12" s="8">
        <f>'[4]EJECUCION_SNFT X REG'!$H13</f>
        <v>8351</v>
      </c>
      <c r="T12" s="544">
        <f t="shared" si="9"/>
        <v>1.0620628258934248</v>
      </c>
      <c r="U12" s="8">
        <v>7668</v>
      </c>
      <c r="V12" s="8">
        <f>'[4]EJECUCION_SNFT X REG'!$I13</f>
        <v>7486</v>
      </c>
      <c r="W12" s="544">
        <f t="shared" si="10"/>
        <v>0.97626499739175798</v>
      </c>
      <c r="X12" s="8">
        <v>28</v>
      </c>
      <c r="Y12" s="8">
        <f>'[4]EJECUCION_SNFT X REG'!$J13</f>
        <v>28</v>
      </c>
      <c r="Z12" s="360">
        <f t="shared" si="11"/>
        <v>1</v>
      </c>
      <c r="AA12" s="8">
        <v>12</v>
      </c>
      <c r="AB12" s="8">
        <f>'[4]EJECUCION_SNFT X REG'!$K13</f>
        <v>0</v>
      </c>
      <c r="AC12" s="93">
        <f t="shared" si="12"/>
        <v>0</v>
      </c>
      <c r="AD12" s="8">
        <v>8</v>
      </c>
      <c r="AE12" s="8">
        <f>'[4]EJECUCION_SNFT X REG'!$L13</f>
        <v>6</v>
      </c>
      <c r="AF12" s="93">
        <f t="shared" si="13"/>
        <v>0.75</v>
      </c>
      <c r="AG12" s="8">
        <v>180</v>
      </c>
      <c r="AH12" s="8">
        <f>'[4]EJECUCION_SNFT X REG'!$M13</f>
        <v>83</v>
      </c>
      <c r="AI12" s="360">
        <f t="shared" si="0"/>
        <v>0.46111111111111114</v>
      </c>
      <c r="AJ12" s="8">
        <v>214</v>
      </c>
      <c r="AK12" s="8">
        <f>'[4]EJECUCION_SNFT X REG'!$N13</f>
        <v>154</v>
      </c>
      <c r="AL12" s="360">
        <f t="shared" si="1"/>
        <v>0.71962616822429903</v>
      </c>
      <c r="AM12" s="8">
        <v>65</v>
      </c>
      <c r="AN12" s="8">
        <f>'[4]EJECUCION_SNFT X REG'!$O13</f>
        <v>0</v>
      </c>
      <c r="AO12" s="93">
        <f t="shared" si="2"/>
        <v>0</v>
      </c>
      <c r="AP12" s="8">
        <v>93</v>
      </c>
      <c r="AQ12" s="8">
        <f>'[4]EJECUCION_SNFT X REG'!$P13</f>
        <v>93</v>
      </c>
      <c r="AR12" s="93">
        <f t="shared" si="3"/>
        <v>1</v>
      </c>
    </row>
    <row r="13" spans="1:44" s="1" customFormat="1" ht="15" customHeight="1" x14ac:dyDescent="0.55000000000000004">
      <c r="A13" s="8">
        <v>15</v>
      </c>
      <c r="B13" s="9" t="s">
        <v>525</v>
      </c>
      <c r="C13" s="8">
        <v>1489</v>
      </c>
      <c r="D13" s="8">
        <f>'[4]EJECUCION_SNFT X REG'!$C14</f>
        <v>2333</v>
      </c>
      <c r="E13" s="54">
        <f t="shared" si="4"/>
        <v>1.5668233713901947</v>
      </c>
      <c r="F13" s="8">
        <v>814</v>
      </c>
      <c r="G13" s="8">
        <f>'[4]EJECUCION_SNFT X REG'!$D14</f>
        <v>831</v>
      </c>
      <c r="H13" s="54">
        <f t="shared" si="5"/>
        <v>1.020884520884521</v>
      </c>
      <c r="I13" s="8">
        <v>8267</v>
      </c>
      <c r="J13" s="8">
        <f>'[4]EJECUCION_SNFT X REG'!$E14</f>
        <v>8071</v>
      </c>
      <c r="K13" s="54">
        <f t="shared" si="6"/>
        <v>0.97629127857747666</v>
      </c>
      <c r="L13" s="8">
        <v>10570</v>
      </c>
      <c r="M13" s="8">
        <f>'[4]EJECUCION_SNFT X REG'!$F14</f>
        <v>11235</v>
      </c>
      <c r="N13" s="54">
        <f t="shared" si="7"/>
        <v>1.0629139072847682</v>
      </c>
      <c r="O13" s="8">
        <v>10951</v>
      </c>
      <c r="P13" s="8">
        <f>'[4]EJECUCION_SNFT X REG'!$G14</f>
        <v>11471</v>
      </c>
      <c r="Q13" s="544">
        <f t="shared" si="8"/>
        <v>1.04748424801388</v>
      </c>
      <c r="R13" s="8">
        <v>9322</v>
      </c>
      <c r="S13" s="8">
        <f>'[4]EJECUCION_SNFT X REG'!$H14</f>
        <v>9546</v>
      </c>
      <c r="T13" s="544">
        <f t="shared" si="9"/>
        <v>1.0240291782879209</v>
      </c>
      <c r="U13" s="8">
        <v>8973</v>
      </c>
      <c r="V13" s="8">
        <f>'[4]EJECUCION_SNFT X REG'!$I14</f>
        <v>9269</v>
      </c>
      <c r="W13" s="544">
        <f t="shared" si="10"/>
        <v>1.0329878524462275</v>
      </c>
      <c r="X13" s="8">
        <v>50</v>
      </c>
      <c r="Y13" s="8">
        <f>'[4]EJECUCION_SNFT X REG'!$J14</f>
        <v>50</v>
      </c>
      <c r="Z13" s="360">
        <f t="shared" si="11"/>
        <v>1</v>
      </c>
      <c r="AA13" s="8">
        <v>21</v>
      </c>
      <c r="AB13" s="8">
        <f>'[4]EJECUCION_SNFT X REG'!$K14</f>
        <v>14</v>
      </c>
      <c r="AC13" s="93">
        <f t="shared" si="12"/>
        <v>0.66666666666666663</v>
      </c>
      <c r="AD13" s="8">
        <v>12</v>
      </c>
      <c r="AE13" s="8">
        <f>'[4]EJECUCION_SNFT X REG'!$L14</f>
        <v>8</v>
      </c>
      <c r="AF13" s="93">
        <f t="shared" si="13"/>
        <v>0.66666666666666663</v>
      </c>
      <c r="AG13" s="8">
        <v>262</v>
      </c>
      <c r="AH13" s="8">
        <f>'[4]EJECUCION_SNFT X REG'!$M14</f>
        <v>101</v>
      </c>
      <c r="AI13" s="360">
        <f t="shared" si="0"/>
        <v>0.38549618320610685</v>
      </c>
      <c r="AJ13" s="8">
        <v>119</v>
      </c>
      <c r="AK13" s="8">
        <f>'[4]EJECUCION_SNFT X REG'!$N14</f>
        <v>115</v>
      </c>
      <c r="AL13" s="360">
        <f t="shared" si="1"/>
        <v>0.96638655462184875</v>
      </c>
      <c r="AM13" s="8">
        <v>128</v>
      </c>
      <c r="AN13" s="8">
        <f>'[4]EJECUCION_SNFT X REG'!$O14</f>
        <v>0</v>
      </c>
      <c r="AO13" s="93">
        <f t="shared" si="2"/>
        <v>0</v>
      </c>
      <c r="AP13" s="8">
        <v>183</v>
      </c>
      <c r="AQ13" s="8">
        <f>'[4]EJECUCION_SNFT X REG'!$P14</f>
        <v>183</v>
      </c>
      <c r="AR13" s="93">
        <f t="shared" si="3"/>
        <v>1</v>
      </c>
    </row>
    <row r="14" spans="1:44" s="1" customFormat="1" ht="15" customHeight="1" x14ac:dyDescent="0.55000000000000004">
      <c r="A14" s="8">
        <v>17</v>
      </c>
      <c r="B14" s="9" t="s">
        <v>526</v>
      </c>
      <c r="C14" s="8">
        <v>3149</v>
      </c>
      <c r="D14" s="8">
        <f>'[4]EJECUCION_SNFT X REG'!$C15</f>
        <v>4868</v>
      </c>
      <c r="E14" s="54">
        <f t="shared" si="4"/>
        <v>1.5458875833597967</v>
      </c>
      <c r="F14" s="8">
        <v>1083</v>
      </c>
      <c r="G14" s="8">
        <f>'[4]EJECUCION_SNFT X REG'!$D15</f>
        <v>1495</v>
      </c>
      <c r="H14" s="54">
        <f t="shared" si="5"/>
        <v>1.3804247460757155</v>
      </c>
      <c r="I14" s="8">
        <v>4960</v>
      </c>
      <c r="J14" s="8">
        <f>'[4]EJECUCION_SNFT X REG'!$E15</f>
        <v>5627</v>
      </c>
      <c r="K14" s="54">
        <f t="shared" si="6"/>
        <v>1.1344758064516129</v>
      </c>
      <c r="L14" s="8">
        <v>9192</v>
      </c>
      <c r="M14" s="8">
        <f>'[4]EJECUCION_SNFT X REG'!$F15</f>
        <v>11990</v>
      </c>
      <c r="N14" s="54">
        <f t="shared" si="7"/>
        <v>1.3043951261966928</v>
      </c>
      <c r="O14" s="8">
        <v>9563</v>
      </c>
      <c r="P14" s="8">
        <f>'[4]EJECUCION_SNFT X REG'!$G15</f>
        <v>12496</v>
      </c>
      <c r="Q14" s="544">
        <f t="shared" si="8"/>
        <v>1.3067029174945102</v>
      </c>
      <c r="R14" s="8">
        <v>8676</v>
      </c>
      <c r="S14" s="8">
        <f>'[4]EJECUCION_SNFT X REG'!$H15</f>
        <v>8875</v>
      </c>
      <c r="T14" s="544">
        <f t="shared" si="9"/>
        <v>1.0229368372521899</v>
      </c>
      <c r="U14" s="8">
        <v>8304</v>
      </c>
      <c r="V14" s="8">
        <f>'[4]EJECUCION_SNFT X REG'!$I15</f>
        <v>8565</v>
      </c>
      <c r="W14" s="544">
        <f t="shared" si="10"/>
        <v>1.0314306358381502</v>
      </c>
      <c r="X14" s="8">
        <v>50</v>
      </c>
      <c r="Y14" s="8">
        <f>'[4]EJECUCION_SNFT X REG'!$J15</f>
        <v>52</v>
      </c>
      <c r="Z14" s="360">
        <f t="shared" si="11"/>
        <v>1.04</v>
      </c>
      <c r="AA14" s="8">
        <v>20</v>
      </c>
      <c r="AB14" s="8">
        <f>'[4]EJECUCION_SNFT X REG'!$K15</f>
        <v>12</v>
      </c>
      <c r="AC14" s="93">
        <f t="shared" si="12"/>
        <v>0.6</v>
      </c>
      <c r="AD14" s="8">
        <v>8</v>
      </c>
      <c r="AE14" s="8">
        <f>'[4]EJECUCION_SNFT X REG'!$L15</f>
        <v>4</v>
      </c>
      <c r="AF14" s="93">
        <f t="shared" si="13"/>
        <v>0.5</v>
      </c>
      <c r="AG14" s="8">
        <v>106</v>
      </c>
      <c r="AH14" s="8">
        <f>'[4]EJECUCION_SNFT X REG'!$M15</f>
        <v>44</v>
      </c>
      <c r="AI14" s="360">
        <f t="shared" si="0"/>
        <v>0.41509433962264153</v>
      </c>
      <c r="AJ14" s="8">
        <v>118</v>
      </c>
      <c r="AK14" s="8">
        <f>'[4]EJECUCION_SNFT X REG'!$N15</f>
        <v>20</v>
      </c>
      <c r="AL14" s="360">
        <f t="shared" si="1"/>
        <v>0.16949152542372881</v>
      </c>
      <c r="AM14" s="8">
        <v>40</v>
      </c>
      <c r="AN14" s="8">
        <f>'[4]EJECUCION_SNFT X REG'!$O15</f>
        <v>40</v>
      </c>
      <c r="AO14" s="93">
        <f t="shared" si="2"/>
        <v>1</v>
      </c>
      <c r="AP14" s="8">
        <v>56</v>
      </c>
      <c r="AQ14" s="8">
        <f>'[4]EJECUCION_SNFT X REG'!$P15</f>
        <v>56</v>
      </c>
      <c r="AR14" s="93">
        <f t="shared" si="3"/>
        <v>1</v>
      </c>
    </row>
    <row r="15" spans="1:44" s="1" customFormat="1" ht="15" customHeight="1" x14ac:dyDescent="0.55000000000000004">
      <c r="A15" s="8">
        <v>18</v>
      </c>
      <c r="B15" s="9" t="s">
        <v>528</v>
      </c>
      <c r="C15" s="8">
        <v>750</v>
      </c>
      <c r="D15" s="8">
        <f>'[4]EJECUCION_SNFT X REG'!$C16</f>
        <v>1500</v>
      </c>
      <c r="E15" s="54">
        <f t="shared" si="4"/>
        <v>2</v>
      </c>
      <c r="F15" s="8">
        <v>90</v>
      </c>
      <c r="G15" s="8">
        <f>'[4]EJECUCION_SNFT X REG'!$D16</f>
        <v>183</v>
      </c>
      <c r="H15" s="54">
        <f t="shared" si="5"/>
        <v>2.0333333333333332</v>
      </c>
      <c r="I15" s="8">
        <v>2667</v>
      </c>
      <c r="J15" s="8">
        <f>'[4]EJECUCION_SNFT X REG'!$E16</f>
        <v>3945</v>
      </c>
      <c r="K15" s="54">
        <f t="shared" si="6"/>
        <v>1.4791901012373454</v>
      </c>
      <c r="L15" s="8">
        <v>3507</v>
      </c>
      <c r="M15" s="8">
        <f>'[4]EJECUCION_SNFT X REG'!$F16</f>
        <v>5628</v>
      </c>
      <c r="N15" s="54">
        <f t="shared" si="7"/>
        <v>1.6047904191616766</v>
      </c>
      <c r="O15" s="8">
        <v>3679</v>
      </c>
      <c r="P15" s="8">
        <f>'[4]EJECUCION_SNFT X REG'!$G16</f>
        <v>4963</v>
      </c>
      <c r="Q15" s="544">
        <f t="shared" si="8"/>
        <v>1.3490078825767873</v>
      </c>
      <c r="R15" s="8">
        <v>3083</v>
      </c>
      <c r="S15" s="8">
        <f>'[4]EJECUCION_SNFT X REG'!$H16</f>
        <v>3374</v>
      </c>
      <c r="T15" s="544">
        <f t="shared" si="9"/>
        <v>1.0943885825494648</v>
      </c>
      <c r="U15" s="8">
        <v>3065</v>
      </c>
      <c r="V15" s="8">
        <f>'[4]EJECUCION_SNFT X REG'!$I16</f>
        <v>3901</v>
      </c>
      <c r="W15" s="544">
        <f t="shared" si="10"/>
        <v>1.2727569331158237</v>
      </c>
      <c r="X15" s="8">
        <v>16</v>
      </c>
      <c r="Y15" s="8">
        <f>'[4]EJECUCION_SNFT X REG'!$J16</f>
        <v>18</v>
      </c>
      <c r="Z15" s="360">
        <f t="shared" si="11"/>
        <v>1.125</v>
      </c>
      <c r="AA15" s="8">
        <v>6</v>
      </c>
      <c r="AB15" s="8">
        <f>'[4]EJECUCION_SNFT X REG'!$K16</f>
        <v>0</v>
      </c>
      <c r="AC15" s="93">
        <f t="shared" si="12"/>
        <v>0</v>
      </c>
      <c r="AD15" s="8">
        <v>4</v>
      </c>
      <c r="AE15" s="8">
        <f>'[4]EJECUCION_SNFT X REG'!$L16</f>
        <v>2</v>
      </c>
      <c r="AF15" s="93">
        <f t="shared" si="13"/>
        <v>0.5</v>
      </c>
      <c r="AG15" s="8">
        <v>52</v>
      </c>
      <c r="AH15" s="8">
        <f>'[4]EJECUCION_SNFT X REG'!$M16</f>
        <v>28</v>
      </c>
      <c r="AI15" s="360">
        <f t="shared" si="0"/>
        <v>0.53846153846153844</v>
      </c>
      <c r="AJ15" s="8">
        <v>37</v>
      </c>
      <c r="AK15" s="8">
        <f>'[4]EJECUCION_SNFT X REG'!$N16</f>
        <v>10</v>
      </c>
      <c r="AL15" s="360">
        <f t="shared" si="1"/>
        <v>0.27027027027027029</v>
      </c>
      <c r="AM15" s="8">
        <v>14</v>
      </c>
      <c r="AN15" s="8">
        <f>'[4]EJECUCION_SNFT X REG'!$O16</f>
        <v>0</v>
      </c>
      <c r="AO15" s="93">
        <f t="shared" si="2"/>
        <v>0</v>
      </c>
      <c r="AP15" s="8">
        <v>20</v>
      </c>
      <c r="AQ15" s="8">
        <f>'[4]EJECUCION_SNFT X REG'!$P16</f>
        <v>21</v>
      </c>
      <c r="AR15" s="93">
        <f t="shared" si="3"/>
        <v>1.05</v>
      </c>
    </row>
    <row r="16" spans="1:44" s="1" customFormat="1" ht="15" customHeight="1" x14ac:dyDescent="0.55000000000000004">
      <c r="A16" s="8">
        <v>19</v>
      </c>
      <c r="B16" s="9" t="s">
        <v>529</v>
      </c>
      <c r="C16" s="8">
        <v>870</v>
      </c>
      <c r="D16" s="8">
        <f>'[4]EJECUCION_SNFT X REG'!$C17</f>
        <v>1440</v>
      </c>
      <c r="E16" s="54">
        <f t="shared" si="4"/>
        <v>1.6551724137931034</v>
      </c>
      <c r="F16" s="8">
        <v>680</v>
      </c>
      <c r="G16" s="8">
        <f>'[4]EJECUCION_SNFT X REG'!$D17</f>
        <v>935</v>
      </c>
      <c r="H16" s="54">
        <f t="shared" si="5"/>
        <v>1.375</v>
      </c>
      <c r="I16" s="8">
        <v>2168</v>
      </c>
      <c r="J16" s="8">
        <f>'[4]EJECUCION_SNFT X REG'!$E17</f>
        <v>3429</v>
      </c>
      <c r="K16" s="54">
        <f t="shared" si="6"/>
        <v>1.5816420664206643</v>
      </c>
      <c r="L16" s="8">
        <v>3718</v>
      </c>
      <c r="M16" s="8">
        <f>'[4]EJECUCION_SNFT X REG'!$F17</f>
        <v>5804</v>
      </c>
      <c r="N16" s="54">
        <f t="shared" si="7"/>
        <v>1.5610543302850994</v>
      </c>
      <c r="O16" s="8">
        <v>4256</v>
      </c>
      <c r="P16" s="8">
        <f>'[4]EJECUCION_SNFT X REG'!$G17</f>
        <v>6113</v>
      </c>
      <c r="Q16" s="544">
        <f t="shared" si="8"/>
        <v>1.4363251879699248</v>
      </c>
      <c r="R16" s="8">
        <v>4034</v>
      </c>
      <c r="S16" s="8">
        <f>'[4]EJECUCION_SNFT X REG'!$H17</f>
        <v>4812</v>
      </c>
      <c r="T16" s="544">
        <f t="shared" si="9"/>
        <v>1.1928606841844323</v>
      </c>
      <c r="U16" s="8">
        <v>3533</v>
      </c>
      <c r="V16" s="8">
        <f>'[4]EJECUCION_SNFT X REG'!$I17</f>
        <v>4528</v>
      </c>
      <c r="W16" s="544">
        <f t="shared" si="10"/>
        <v>1.2816303424851401</v>
      </c>
      <c r="X16" s="8">
        <v>21</v>
      </c>
      <c r="Y16" s="8">
        <f>'[4]EJECUCION_SNFT X REG'!$J17</f>
        <v>22</v>
      </c>
      <c r="Z16" s="360">
        <f t="shared" si="11"/>
        <v>1.0476190476190477</v>
      </c>
      <c r="AA16" s="8">
        <v>9</v>
      </c>
      <c r="AB16" s="8">
        <f>'[4]EJECUCION_SNFT X REG'!$K17</f>
        <v>0</v>
      </c>
      <c r="AC16" s="93">
        <f t="shared" si="12"/>
        <v>0</v>
      </c>
      <c r="AD16" s="8">
        <v>8</v>
      </c>
      <c r="AE16" s="8">
        <f>'[4]EJECUCION_SNFT X REG'!$L17</f>
        <v>7</v>
      </c>
      <c r="AF16" s="93">
        <f t="shared" si="13"/>
        <v>0.875</v>
      </c>
      <c r="AG16" s="8">
        <v>173</v>
      </c>
      <c r="AH16" s="8">
        <f>'[4]EJECUCION_SNFT X REG'!$M17</f>
        <v>168</v>
      </c>
      <c r="AI16" s="360">
        <f t="shared" si="0"/>
        <v>0.97109826589595372</v>
      </c>
      <c r="AJ16" s="8">
        <v>285</v>
      </c>
      <c r="AK16" s="8">
        <f>'[4]EJECUCION_SNFT X REG'!$N17</f>
        <v>228</v>
      </c>
      <c r="AL16" s="360">
        <f t="shared" si="1"/>
        <v>0.8</v>
      </c>
      <c r="AM16" s="8">
        <v>53</v>
      </c>
      <c r="AN16" s="8">
        <f>'[4]EJECUCION_SNFT X REG'!$O17</f>
        <v>29</v>
      </c>
      <c r="AO16" s="93">
        <f t="shared" si="2"/>
        <v>0.54716981132075471</v>
      </c>
      <c r="AP16" s="8">
        <v>76</v>
      </c>
      <c r="AQ16" s="8">
        <f>'[4]EJECUCION_SNFT X REG'!$P17</f>
        <v>76</v>
      </c>
      <c r="AR16" s="93">
        <f t="shared" si="3"/>
        <v>1</v>
      </c>
    </row>
    <row r="17" spans="1:44" s="1" customFormat="1" ht="15" customHeight="1" x14ac:dyDescent="0.55000000000000004">
      <c r="A17" s="8">
        <v>20</v>
      </c>
      <c r="B17" s="9" t="s">
        <v>530</v>
      </c>
      <c r="C17" s="8">
        <v>2113</v>
      </c>
      <c r="D17" s="8">
        <f>'[4]EJECUCION_SNFT X REG'!$C18</f>
        <v>2309</v>
      </c>
      <c r="E17" s="54">
        <f t="shared" si="4"/>
        <v>1.0927591102697587</v>
      </c>
      <c r="F17" s="8">
        <v>1454</v>
      </c>
      <c r="G17" s="8">
        <f>'[4]EJECUCION_SNFT X REG'!$D18</f>
        <v>1790</v>
      </c>
      <c r="H17" s="54">
        <f t="shared" si="5"/>
        <v>1.2310866574965613</v>
      </c>
      <c r="I17" s="8">
        <v>3169</v>
      </c>
      <c r="J17" s="8">
        <f>'[4]EJECUCION_SNFT X REG'!$E18</f>
        <v>3143</v>
      </c>
      <c r="K17" s="54">
        <f t="shared" si="6"/>
        <v>0.99179551909119601</v>
      </c>
      <c r="L17" s="8">
        <v>6736</v>
      </c>
      <c r="M17" s="8">
        <f>'[4]EJECUCION_SNFT X REG'!$F18</f>
        <v>7242</v>
      </c>
      <c r="N17" s="54">
        <f t="shared" si="7"/>
        <v>1.0751187648456058</v>
      </c>
      <c r="O17" s="8">
        <v>6806</v>
      </c>
      <c r="P17" s="8">
        <f>'[4]EJECUCION_SNFT X REG'!$G18</f>
        <v>7419</v>
      </c>
      <c r="Q17" s="544">
        <f t="shared" si="8"/>
        <v>1.0900675874228622</v>
      </c>
      <c r="R17" s="8">
        <v>6545</v>
      </c>
      <c r="S17" s="8">
        <f>'[4]EJECUCION_SNFT X REG'!$H18</f>
        <v>7034</v>
      </c>
      <c r="T17" s="544">
        <f t="shared" si="9"/>
        <v>1.0747135217723454</v>
      </c>
      <c r="U17" s="8">
        <v>6392</v>
      </c>
      <c r="V17" s="8">
        <f>'[4]EJECUCION_SNFT X REG'!$I18</f>
        <v>6833</v>
      </c>
      <c r="W17" s="544">
        <f t="shared" si="10"/>
        <v>1.0689924906132666</v>
      </c>
      <c r="X17" s="8">
        <v>27</v>
      </c>
      <c r="Y17" s="8">
        <f>'[4]EJECUCION_SNFT X REG'!$J18</f>
        <v>25</v>
      </c>
      <c r="Z17" s="360">
        <f t="shared" si="11"/>
        <v>0.92592592592592593</v>
      </c>
      <c r="AA17" s="8">
        <v>0</v>
      </c>
      <c r="AB17" s="8" t="str">
        <f>'[4]EJECUCION_SNFT X REG'!$K18</f>
        <v>NA</v>
      </c>
      <c r="AC17" s="93" t="str">
        <f t="shared" si="12"/>
        <v/>
      </c>
      <c r="AD17" s="8">
        <v>0</v>
      </c>
      <c r="AE17" s="8" t="str">
        <f>'[4]EJECUCION_SNFT X REG'!$L18</f>
        <v>N/A</v>
      </c>
      <c r="AF17" s="93" t="str">
        <f t="shared" si="13"/>
        <v>N/A</v>
      </c>
      <c r="AG17" s="8">
        <v>128</v>
      </c>
      <c r="AH17" s="8">
        <f>'[4]EJECUCION_SNFT X REG'!$M18</f>
        <v>34</v>
      </c>
      <c r="AI17" s="360">
        <f t="shared" si="0"/>
        <v>0.265625</v>
      </c>
      <c r="AJ17" s="8">
        <v>206</v>
      </c>
      <c r="AK17" s="8">
        <f>'[4]EJECUCION_SNFT X REG'!$N18</f>
        <v>151</v>
      </c>
      <c r="AL17" s="360">
        <f t="shared" si="1"/>
        <v>0.73300970873786409</v>
      </c>
      <c r="AM17" s="8">
        <v>45</v>
      </c>
      <c r="AN17" s="8">
        <f>'[4]EJECUCION_SNFT X REG'!$O18</f>
        <v>45</v>
      </c>
      <c r="AO17" s="93">
        <f t="shared" si="2"/>
        <v>1</v>
      </c>
      <c r="AP17" s="8">
        <v>64</v>
      </c>
      <c r="AQ17" s="8">
        <f>'[4]EJECUCION_SNFT X REG'!$P18</f>
        <v>63</v>
      </c>
      <c r="AR17" s="93">
        <f t="shared" si="3"/>
        <v>0.984375</v>
      </c>
    </row>
    <row r="18" spans="1:44" s="1" customFormat="1" ht="15" customHeight="1" x14ac:dyDescent="0.55000000000000004">
      <c r="A18" s="8">
        <v>23</v>
      </c>
      <c r="B18" s="9" t="s">
        <v>531</v>
      </c>
      <c r="C18" s="8">
        <v>2977</v>
      </c>
      <c r="D18" s="8">
        <f>'[4]EJECUCION_SNFT X REG'!$C19</f>
        <v>4398</v>
      </c>
      <c r="E18" s="54">
        <f t="shared" si="4"/>
        <v>1.4773261672824991</v>
      </c>
      <c r="F18" s="8">
        <v>1486</v>
      </c>
      <c r="G18" s="8">
        <f>'[4]EJECUCION_SNFT X REG'!$D19</f>
        <v>1574</v>
      </c>
      <c r="H18" s="54">
        <f t="shared" si="5"/>
        <v>1.0592193808882908</v>
      </c>
      <c r="I18" s="8">
        <v>7761</v>
      </c>
      <c r="J18" s="8">
        <f>'[4]EJECUCION_SNFT X REG'!$E19</f>
        <v>8161</v>
      </c>
      <c r="K18" s="54">
        <f t="shared" si="6"/>
        <v>1.0515397500322123</v>
      </c>
      <c r="L18" s="8">
        <v>12224</v>
      </c>
      <c r="M18" s="8">
        <f>'[4]EJECUCION_SNFT X REG'!$F19</f>
        <v>14133</v>
      </c>
      <c r="N18" s="54">
        <f t="shared" si="7"/>
        <v>1.1561681937172774</v>
      </c>
      <c r="O18" s="8">
        <v>12620</v>
      </c>
      <c r="P18" s="8">
        <f>'[4]EJECUCION_SNFT X REG'!$G19</f>
        <v>14018</v>
      </c>
      <c r="Q18" s="544">
        <f t="shared" si="8"/>
        <v>1.1107765451664025</v>
      </c>
      <c r="R18" s="8">
        <v>8831</v>
      </c>
      <c r="S18" s="8">
        <f>'[4]EJECUCION_SNFT X REG'!$H19</f>
        <v>10584</v>
      </c>
      <c r="T18" s="544">
        <f t="shared" si="9"/>
        <v>1.1985052655418413</v>
      </c>
      <c r="U18" s="8">
        <v>8298</v>
      </c>
      <c r="V18" s="8">
        <f>'[4]EJECUCION_SNFT X REG'!$I19</f>
        <v>10713</v>
      </c>
      <c r="W18" s="544">
        <f t="shared" si="10"/>
        <v>1.2910339840925524</v>
      </c>
      <c r="X18" s="8">
        <v>36</v>
      </c>
      <c r="Y18" s="8">
        <f>'[4]EJECUCION_SNFT X REG'!$J19</f>
        <v>37</v>
      </c>
      <c r="Z18" s="360">
        <f t="shared" si="11"/>
        <v>1.0277777777777777</v>
      </c>
      <c r="AA18" s="8">
        <v>0</v>
      </c>
      <c r="AB18" s="8" t="str">
        <f>'[4]EJECUCION_SNFT X REG'!$K19</f>
        <v>NA</v>
      </c>
      <c r="AC18" s="93" t="str">
        <f t="shared" si="12"/>
        <v/>
      </c>
      <c r="AD18" s="8">
        <v>0</v>
      </c>
      <c r="AE18" s="8" t="str">
        <f>'[4]EJECUCION_SNFT X REG'!$L19</f>
        <v>N/A</v>
      </c>
      <c r="AF18" s="93" t="str">
        <f t="shared" si="13"/>
        <v>N/A</v>
      </c>
      <c r="AG18" s="8">
        <v>167</v>
      </c>
      <c r="AH18" s="8">
        <f>'[4]EJECUCION_SNFT X REG'!$M19</f>
        <v>91</v>
      </c>
      <c r="AI18" s="360">
        <f t="shared" si="0"/>
        <v>0.54491017964071853</v>
      </c>
      <c r="AJ18" s="8">
        <v>329</v>
      </c>
      <c r="AK18" s="8">
        <f>'[4]EJECUCION_SNFT X REG'!$N19</f>
        <v>278</v>
      </c>
      <c r="AL18" s="360">
        <f t="shared" si="1"/>
        <v>0.84498480243161089</v>
      </c>
      <c r="AM18" s="8">
        <v>42</v>
      </c>
      <c r="AN18" s="8">
        <f>'[4]EJECUCION_SNFT X REG'!$O19</f>
        <v>0</v>
      </c>
      <c r="AO18" s="93">
        <f t="shared" si="2"/>
        <v>0</v>
      </c>
      <c r="AP18" s="8">
        <v>60</v>
      </c>
      <c r="AQ18" s="8">
        <f>'[4]EJECUCION_SNFT X REG'!$P19</f>
        <v>58</v>
      </c>
      <c r="AR18" s="93">
        <f t="shared" si="3"/>
        <v>0.96666666666666667</v>
      </c>
    </row>
    <row r="19" spans="1:44" s="1" customFormat="1" ht="15" customHeight="1" x14ac:dyDescent="0.55000000000000004">
      <c r="A19" s="8">
        <v>25</v>
      </c>
      <c r="B19" s="9" t="s">
        <v>532</v>
      </c>
      <c r="C19" s="8">
        <v>6729</v>
      </c>
      <c r="D19" s="8">
        <f>'[4]EJECUCION_SNFT X REG'!$C20</f>
        <v>9525</v>
      </c>
      <c r="E19" s="54">
        <f t="shared" si="4"/>
        <v>1.4155149353544361</v>
      </c>
      <c r="F19" s="8">
        <v>2790</v>
      </c>
      <c r="G19" s="8">
        <f>'[4]EJECUCION_SNFT X REG'!$D20</f>
        <v>3620</v>
      </c>
      <c r="H19" s="54">
        <f t="shared" si="5"/>
        <v>1.2974910394265233</v>
      </c>
      <c r="I19" s="8">
        <v>16289</v>
      </c>
      <c r="J19" s="8">
        <f>'[4]EJECUCION_SNFT X REG'!$E20</f>
        <v>16774</v>
      </c>
      <c r="K19" s="54">
        <f t="shared" si="6"/>
        <v>1.0297746945791639</v>
      </c>
      <c r="L19" s="8">
        <v>25808</v>
      </c>
      <c r="M19" s="8">
        <f>'[4]EJECUCION_SNFT X REG'!$F20</f>
        <v>29919</v>
      </c>
      <c r="N19" s="54">
        <f t="shared" si="7"/>
        <v>1.15929169249845</v>
      </c>
      <c r="O19" s="8">
        <v>26823</v>
      </c>
      <c r="P19" s="8">
        <f>'[4]EJECUCION_SNFT X REG'!$G20</f>
        <v>30026</v>
      </c>
      <c r="Q19" s="544">
        <f t="shared" si="8"/>
        <v>1.1194124445438616</v>
      </c>
      <c r="R19" s="8">
        <v>24508</v>
      </c>
      <c r="S19" s="8">
        <f>'[4]EJECUCION_SNFT X REG'!$H20</f>
        <v>25580</v>
      </c>
      <c r="T19" s="544">
        <f t="shared" si="9"/>
        <v>1.0437408193243023</v>
      </c>
      <c r="U19" s="8">
        <v>23701</v>
      </c>
      <c r="V19" s="8">
        <f>'[4]EJECUCION_SNFT X REG'!$I20</f>
        <v>25561</v>
      </c>
      <c r="W19" s="544">
        <f t="shared" si="10"/>
        <v>1.0784777013628117</v>
      </c>
      <c r="X19" s="8">
        <v>79</v>
      </c>
      <c r="Y19" s="8">
        <f>'[4]EJECUCION_SNFT X REG'!$J20</f>
        <v>81</v>
      </c>
      <c r="Z19" s="360">
        <f t="shared" si="11"/>
        <v>1.0253164556962024</v>
      </c>
      <c r="AA19" s="8">
        <v>15</v>
      </c>
      <c r="AB19" s="8">
        <f>'[4]EJECUCION_SNFT X REG'!$K20</f>
        <v>15</v>
      </c>
      <c r="AC19" s="93">
        <f t="shared" si="12"/>
        <v>1</v>
      </c>
      <c r="AD19" s="8">
        <v>12</v>
      </c>
      <c r="AE19" s="8">
        <f>'[4]EJECUCION_SNFT X REG'!$L20</f>
        <v>12</v>
      </c>
      <c r="AF19" s="93">
        <f t="shared" si="13"/>
        <v>1</v>
      </c>
      <c r="AG19" s="8">
        <v>396</v>
      </c>
      <c r="AH19" s="8">
        <f>'[4]EJECUCION_SNFT X REG'!$M20</f>
        <v>243</v>
      </c>
      <c r="AI19" s="360">
        <f t="shared" si="0"/>
        <v>0.61363636363636365</v>
      </c>
      <c r="AJ19" s="8">
        <v>291</v>
      </c>
      <c r="AK19" s="8">
        <f>'[4]EJECUCION_SNFT X REG'!$N20</f>
        <v>249</v>
      </c>
      <c r="AL19" s="360">
        <f t="shared" si="1"/>
        <v>0.85567010309278346</v>
      </c>
      <c r="AM19" s="8">
        <v>177</v>
      </c>
      <c r="AN19" s="8">
        <f>'[4]EJECUCION_SNFT X REG'!$O20</f>
        <v>27</v>
      </c>
      <c r="AO19" s="93">
        <f t="shared" si="2"/>
        <v>0.15254237288135594</v>
      </c>
      <c r="AP19" s="8">
        <v>250</v>
      </c>
      <c r="AQ19" s="8">
        <f>'[4]EJECUCION_SNFT X REG'!$P20</f>
        <v>257</v>
      </c>
      <c r="AR19" s="93">
        <f t="shared" si="3"/>
        <v>1.028</v>
      </c>
    </row>
    <row r="20" spans="1:44" s="1" customFormat="1" ht="15" customHeight="1" x14ac:dyDescent="0.55000000000000004">
      <c r="A20" s="8">
        <v>27</v>
      </c>
      <c r="B20" s="9" t="s">
        <v>533</v>
      </c>
      <c r="C20" s="8">
        <v>636</v>
      </c>
      <c r="D20" s="8">
        <f>'[4]EJECUCION_SNFT X REG'!$C21</f>
        <v>725</v>
      </c>
      <c r="E20" s="54">
        <f t="shared" si="4"/>
        <v>1.1399371069182389</v>
      </c>
      <c r="F20" s="8">
        <v>242</v>
      </c>
      <c r="G20" s="8">
        <f>'[4]EJECUCION_SNFT X REG'!$D21</f>
        <v>151</v>
      </c>
      <c r="H20" s="54">
        <f t="shared" si="5"/>
        <v>0.62396694214876036</v>
      </c>
      <c r="I20" s="8">
        <v>950</v>
      </c>
      <c r="J20" s="8">
        <f>'[4]EJECUCION_SNFT X REG'!$E21</f>
        <v>733</v>
      </c>
      <c r="K20" s="54">
        <f t="shared" si="6"/>
        <v>0.77157894736842103</v>
      </c>
      <c r="L20" s="8">
        <v>1828</v>
      </c>
      <c r="M20" s="8">
        <f>'[4]EJECUCION_SNFT X REG'!$F21</f>
        <v>1609</v>
      </c>
      <c r="N20" s="54">
        <f t="shared" si="7"/>
        <v>0.88019693654266962</v>
      </c>
      <c r="O20" s="8">
        <v>1844</v>
      </c>
      <c r="P20" s="8">
        <f>'[4]EJECUCION_SNFT X REG'!$G21</f>
        <v>2117</v>
      </c>
      <c r="Q20" s="544">
        <f t="shared" si="8"/>
        <v>1.1480477223427332</v>
      </c>
      <c r="R20" s="8">
        <v>1629</v>
      </c>
      <c r="S20" s="8">
        <f>'[4]EJECUCION_SNFT X REG'!$H21</f>
        <v>1765</v>
      </c>
      <c r="T20" s="544">
        <f t="shared" si="9"/>
        <v>1.0834868017188459</v>
      </c>
      <c r="U20" s="8">
        <v>1605</v>
      </c>
      <c r="V20" s="8">
        <f>'[4]EJECUCION_SNFT X REG'!$I21</f>
        <v>1325</v>
      </c>
      <c r="W20" s="544">
        <f t="shared" si="10"/>
        <v>0.82554517133956384</v>
      </c>
      <c r="X20" s="8">
        <v>5</v>
      </c>
      <c r="Y20" s="8">
        <f>'[4]EJECUCION_SNFT X REG'!$J21</f>
        <v>6</v>
      </c>
      <c r="Z20" s="360">
        <f t="shared" si="11"/>
        <v>1.2</v>
      </c>
      <c r="AA20" s="8">
        <v>0</v>
      </c>
      <c r="AB20" s="8" t="str">
        <f>'[4]EJECUCION_SNFT X REG'!$K21</f>
        <v>NA</v>
      </c>
      <c r="AC20" s="93" t="str">
        <f t="shared" si="12"/>
        <v/>
      </c>
      <c r="AD20" s="8">
        <v>0</v>
      </c>
      <c r="AE20" s="8" t="str">
        <f>'[4]EJECUCION_SNFT X REG'!$L21</f>
        <v>N/A</v>
      </c>
      <c r="AF20" s="93" t="str">
        <f t="shared" si="13"/>
        <v>N/A</v>
      </c>
      <c r="AG20" s="8">
        <v>74</v>
      </c>
      <c r="AH20" s="8">
        <f>'[4]EJECUCION_SNFT X REG'!$M21</f>
        <v>0</v>
      </c>
      <c r="AI20" s="360">
        <f t="shared" si="0"/>
        <v>0</v>
      </c>
      <c r="AJ20" s="8">
        <v>59</v>
      </c>
      <c r="AK20" s="8">
        <f>'[4]EJECUCION_SNFT X REG'!$N21</f>
        <v>40</v>
      </c>
      <c r="AL20" s="360">
        <f t="shared" si="1"/>
        <v>0.67796610169491522</v>
      </c>
      <c r="AM20" s="8">
        <v>21</v>
      </c>
      <c r="AN20" s="8">
        <f>'[4]EJECUCION_SNFT X REG'!$O21</f>
        <v>21</v>
      </c>
      <c r="AO20" s="93">
        <f t="shared" si="2"/>
        <v>1</v>
      </c>
      <c r="AP20" s="8">
        <v>30</v>
      </c>
      <c r="AQ20" s="8">
        <f>'[4]EJECUCION_SNFT X REG'!$P21</f>
        <v>31</v>
      </c>
      <c r="AR20" s="93">
        <f t="shared" si="3"/>
        <v>1.0333333333333334</v>
      </c>
    </row>
    <row r="21" spans="1:44" s="1" customFormat="1" ht="15" customHeight="1" x14ac:dyDescent="0.55000000000000004">
      <c r="A21" s="8">
        <v>41</v>
      </c>
      <c r="B21" s="9" t="s">
        <v>534</v>
      </c>
      <c r="C21" s="8">
        <v>2033</v>
      </c>
      <c r="D21" s="8">
        <f>'[4]EJECUCION_SNFT X REG'!$C22</f>
        <v>2538</v>
      </c>
      <c r="E21" s="54">
        <f t="shared" si="4"/>
        <v>1.2484013772749631</v>
      </c>
      <c r="F21" s="8">
        <v>1609</v>
      </c>
      <c r="G21" s="8">
        <f>'[4]EJECUCION_SNFT X REG'!$D22</f>
        <v>1742</v>
      </c>
      <c r="H21" s="54">
        <f t="shared" si="5"/>
        <v>1.0826600372902424</v>
      </c>
      <c r="I21" s="8">
        <v>5186</v>
      </c>
      <c r="J21" s="8">
        <f>'[4]EJECUCION_SNFT X REG'!$E22</f>
        <v>5821</v>
      </c>
      <c r="K21" s="54">
        <f t="shared" si="6"/>
        <v>1.1224450443501734</v>
      </c>
      <c r="L21" s="8">
        <v>8828</v>
      </c>
      <c r="M21" s="8">
        <f>'[4]EJECUCION_SNFT X REG'!$F22</f>
        <v>10101</v>
      </c>
      <c r="N21" s="54">
        <f t="shared" si="7"/>
        <v>1.1442002718622564</v>
      </c>
      <c r="O21" s="8">
        <v>8994</v>
      </c>
      <c r="P21" s="8">
        <f>'[4]EJECUCION_SNFT X REG'!$G22</f>
        <v>10041</v>
      </c>
      <c r="Q21" s="544">
        <f t="shared" si="8"/>
        <v>1.1164109406270848</v>
      </c>
      <c r="R21" s="8">
        <v>7894</v>
      </c>
      <c r="S21" s="8">
        <f>'[4]EJECUCION_SNFT X REG'!$H22</f>
        <v>8679</v>
      </c>
      <c r="T21" s="544">
        <f t="shared" si="9"/>
        <v>1.0994426146440335</v>
      </c>
      <c r="U21" s="8">
        <v>7683</v>
      </c>
      <c r="V21" s="8">
        <f>'[4]EJECUCION_SNFT X REG'!$I22</f>
        <v>8732</v>
      </c>
      <c r="W21" s="544">
        <f t="shared" si="10"/>
        <v>1.1365352076011974</v>
      </c>
      <c r="X21" s="8">
        <v>51</v>
      </c>
      <c r="Y21" s="8">
        <f>'[4]EJECUCION_SNFT X REG'!$J22</f>
        <v>54</v>
      </c>
      <c r="Z21" s="360">
        <f t="shared" si="11"/>
        <v>1.0588235294117647</v>
      </c>
      <c r="AA21" s="8">
        <v>0</v>
      </c>
      <c r="AB21" s="8" t="str">
        <f>'[4]EJECUCION_SNFT X REG'!$K22</f>
        <v>NA</v>
      </c>
      <c r="AC21" s="93" t="str">
        <f t="shared" si="12"/>
        <v/>
      </c>
      <c r="AD21" s="8">
        <v>0</v>
      </c>
      <c r="AE21" s="8" t="str">
        <f>'[4]EJECUCION_SNFT X REG'!$L22</f>
        <v>N/A</v>
      </c>
      <c r="AF21" s="93" t="str">
        <f t="shared" si="13"/>
        <v>N/A</v>
      </c>
      <c r="AG21" s="8">
        <v>187</v>
      </c>
      <c r="AH21" s="8">
        <f>'[4]EJECUCION_SNFT X REG'!$M22</f>
        <v>120</v>
      </c>
      <c r="AI21" s="360">
        <f t="shared" si="0"/>
        <v>0.64171122994652408</v>
      </c>
      <c r="AJ21" s="8">
        <v>332</v>
      </c>
      <c r="AK21" s="8">
        <f>'[4]EJECUCION_SNFT X REG'!$N22</f>
        <v>287</v>
      </c>
      <c r="AL21" s="360">
        <f t="shared" si="1"/>
        <v>0.86445783132530118</v>
      </c>
      <c r="AM21" s="8">
        <v>56</v>
      </c>
      <c r="AN21" s="8">
        <f>'[4]EJECUCION_SNFT X REG'!$O22</f>
        <v>0</v>
      </c>
      <c r="AO21" s="93">
        <f t="shared" si="2"/>
        <v>0</v>
      </c>
      <c r="AP21" s="8">
        <v>78</v>
      </c>
      <c r="AQ21" s="8">
        <f>'[4]EJECUCION_SNFT X REG'!$P22</f>
        <v>76</v>
      </c>
      <c r="AR21" s="93">
        <f t="shared" si="3"/>
        <v>0.97435897435897434</v>
      </c>
    </row>
    <row r="22" spans="1:44" s="1" customFormat="1" ht="15" customHeight="1" x14ac:dyDescent="0.55000000000000004">
      <c r="A22" s="8">
        <v>44</v>
      </c>
      <c r="B22" s="9" t="s">
        <v>535</v>
      </c>
      <c r="C22" s="8">
        <v>622</v>
      </c>
      <c r="D22" s="8">
        <f>'[4]EJECUCION_SNFT X REG'!$C23</f>
        <v>1121</v>
      </c>
      <c r="E22" s="54">
        <f t="shared" si="4"/>
        <v>1.802250803858521</v>
      </c>
      <c r="F22" s="8">
        <v>1107</v>
      </c>
      <c r="G22" s="8">
        <f>'[4]EJECUCION_SNFT X REG'!$D23</f>
        <v>1436</v>
      </c>
      <c r="H22" s="54">
        <f t="shared" si="5"/>
        <v>1.2971996386630533</v>
      </c>
      <c r="I22" s="8">
        <v>1275</v>
      </c>
      <c r="J22" s="8">
        <f>'[4]EJECUCION_SNFT X REG'!$E23</f>
        <v>1606</v>
      </c>
      <c r="K22" s="54">
        <f t="shared" si="6"/>
        <v>1.2596078431372548</v>
      </c>
      <c r="L22" s="8">
        <v>3004</v>
      </c>
      <c r="M22" s="8">
        <f>'[4]EJECUCION_SNFT X REG'!$F23</f>
        <v>4163</v>
      </c>
      <c r="N22" s="54">
        <f t="shared" si="7"/>
        <v>1.3858189081225034</v>
      </c>
      <c r="O22" s="8">
        <v>3113</v>
      </c>
      <c r="P22" s="8">
        <f>'[4]EJECUCION_SNFT X REG'!$G23</f>
        <v>4472</v>
      </c>
      <c r="Q22" s="544">
        <f t="shared" si="8"/>
        <v>1.436556376485705</v>
      </c>
      <c r="R22" s="8">
        <v>2967</v>
      </c>
      <c r="S22" s="8">
        <f>'[4]EJECUCION_SNFT X REG'!$H23</f>
        <v>4286</v>
      </c>
      <c r="T22" s="544">
        <f t="shared" si="9"/>
        <v>1.4445567913717561</v>
      </c>
      <c r="U22" s="8">
        <v>2800</v>
      </c>
      <c r="V22" s="8">
        <f>'[4]EJECUCION_SNFT X REG'!$I23</f>
        <v>4003</v>
      </c>
      <c r="W22" s="544">
        <f t="shared" si="10"/>
        <v>1.4296428571428572</v>
      </c>
      <c r="X22" s="8">
        <v>10</v>
      </c>
      <c r="Y22" s="8">
        <f>'[4]EJECUCION_SNFT X REG'!$J23</f>
        <v>8</v>
      </c>
      <c r="Z22" s="360">
        <f t="shared" si="11"/>
        <v>0.8</v>
      </c>
      <c r="AA22" s="8">
        <v>0</v>
      </c>
      <c r="AB22" s="8" t="str">
        <f>'[4]EJECUCION_SNFT X REG'!$K23</f>
        <v>NA</v>
      </c>
      <c r="AC22" s="93" t="str">
        <f t="shared" si="12"/>
        <v/>
      </c>
      <c r="AD22" s="8">
        <v>0</v>
      </c>
      <c r="AE22" s="8" t="str">
        <f>'[4]EJECUCION_SNFT X REG'!$L23</f>
        <v>N/A</v>
      </c>
      <c r="AF22" s="93" t="str">
        <f t="shared" si="13"/>
        <v>N/A</v>
      </c>
      <c r="AG22" s="8">
        <v>64</v>
      </c>
      <c r="AH22" s="8">
        <f>'[4]EJECUCION_SNFT X REG'!$M23</f>
        <v>7</v>
      </c>
      <c r="AI22" s="360">
        <f t="shared" si="0"/>
        <v>0.109375</v>
      </c>
      <c r="AJ22" s="8">
        <v>63</v>
      </c>
      <c r="AK22" s="8">
        <f>'[4]EJECUCION_SNFT X REG'!$N23</f>
        <v>0</v>
      </c>
      <c r="AL22" s="360">
        <f t="shared" si="1"/>
        <v>0</v>
      </c>
      <c r="AM22" s="8">
        <v>21</v>
      </c>
      <c r="AN22" s="8">
        <f>'[4]EJECUCION_SNFT X REG'!$O23</f>
        <v>0</v>
      </c>
      <c r="AO22" s="93">
        <f t="shared" si="2"/>
        <v>0</v>
      </c>
      <c r="AP22" s="8">
        <v>30</v>
      </c>
      <c r="AQ22" s="8">
        <f>'[4]EJECUCION_SNFT X REG'!$P23</f>
        <v>22</v>
      </c>
      <c r="AR22" s="93">
        <f t="shared" si="3"/>
        <v>0.73333333333333328</v>
      </c>
    </row>
    <row r="23" spans="1:44" s="1" customFormat="1" ht="15" customHeight="1" x14ac:dyDescent="0.55000000000000004">
      <c r="A23" s="8">
        <v>47</v>
      </c>
      <c r="B23" s="9" t="s">
        <v>536</v>
      </c>
      <c r="C23" s="8">
        <v>1311</v>
      </c>
      <c r="D23" s="8">
        <f>'[4]EJECUCION_SNFT X REG'!$C24</f>
        <v>2701</v>
      </c>
      <c r="E23" s="54">
        <f t="shared" si="4"/>
        <v>2.0602593440122043</v>
      </c>
      <c r="F23" s="8">
        <v>245</v>
      </c>
      <c r="G23" s="8">
        <f>'[4]EJECUCION_SNFT X REG'!$D24</f>
        <v>149</v>
      </c>
      <c r="H23" s="54">
        <f t="shared" si="5"/>
        <v>0.60816326530612241</v>
      </c>
      <c r="I23" s="8">
        <v>4041</v>
      </c>
      <c r="J23" s="8">
        <f>'[4]EJECUCION_SNFT X REG'!$E24</f>
        <v>3018</v>
      </c>
      <c r="K23" s="54">
        <f t="shared" si="6"/>
        <v>0.74684484038604304</v>
      </c>
      <c r="L23" s="8">
        <v>5597</v>
      </c>
      <c r="M23" s="8">
        <f>'[4]EJECUCION_SNFT X REG'!$F24</f>
        <v>5868</v>
      </c>
      <c r="N23" s="54">
        <f t="shared" si="7"/>
        <v>1.0484187957834554</v>
      </c>
      <c r="O23" s="8">
        <v>5750</v>
      </c>
      <c r="P23" s="8">
        <f>'[4]EJECUCION_SNFT X REG'!$G24</f>
        <v>6054</v>
      </c>
      <c r="Q23" s="544">
        <f t="shared" si="8"/>
        <v>1.0528695652173914</v>
      </c>
      <c r="R23" s="8">
        <v>4823</v>
      </c>
      <c r="S23" s="8">
        <f>'[4]EJECUCION_SNFT X REG'!$H24</f>
        <v>5066</v>
      </c>
      <c r="T23" s="544">
        <f t="shared" si="9"/>
        <v>1.0503835786854654</v>
      </c>
      <c r="U23" s="8">
        <v>4670</v>
      </c>
      <c r="V23" s="8">
        <f>'[4]EJECUCION_SNFT X REG'!$I24</f>
        <v>5054</v>
      </c>
      <c r="W23" s="544">
        <f t="shared" si="10"/>
        <v>1.0822269807280513</v>
      </c>
      <c r="X23" s="8">
        <v>22</v>
      </c>
      <c r="Y23" s="8">
        <f>'[4]EJECUCION_SNFT X REG'!$J24</f>
        <v>23</v>
      </c>
      <c r="Z23" s="360">
        <f t="shared" si="11"/>
        <v>1.0454545454545454</v>
      </c>
      <c r="AA23" s="8">
        <v>6</v>
      </c>
      <c r="AB23" s="8">
        <f>'[4]EJECUCION_SNFT X REG'!$K24</f>
        <v>0</v>
      </c>
      <c r="AC23" s="93">
        <f t="shared" si="12"/>
        <v>0</v>
      </c>
      <c r="AD23" s="8">
        <v>4</v>
      </c>
      <c r="AE23" s="8">
        <f>'[4]EJECUCION_SNFT X REG'!$L24</f>
        <v>4</v>
      </c>
      <c r="AF23" s="93">
        <f t="shared" si="13"/>
        <v>1</v>
      </c>
      <c r="AG23" s="8">
        <v>72</v>
      </c>
      <c r="AH23" s="8">
        <f>'[4]EJECUCION_SNFT X REG'!$M24</f>
        <v>5</v>
      </c>
      <c r="AI23" s="360">
        <f t="shared" si="0"/>
        <v>6.9444444444444448E-2</v>
      </c>
      <c r="AJ23" s="8">
        <v>28</v>
      </c>
      <c r="AK23" s="8">
        <f>'[4]EJECUCION_SNFT X REG'!$N24</f>
        <v>29</v>
      </c>
      <c r="AL23" s="360">
        <f t="shared" si="1"/>
        <v>1.0357142857142858</v>
      </c>
      <c r="AM23" s="8">
        <v>32</v>
      </c>
      <c r="AN23" s="8">
        <f>'[4]EJECUCION_SNFT X REG'!$O24</f>
        <v>0</v>
      </c>
      <c r="AO23" s="93">
        <f t="shared" si="2"/>
        <v>0</v>
      </c>
      <c r="AP23" s="8">
        <v>45</v>
      </c>
      <c r="AQ23" s="8">
        <f>'[4]EJECUCION_SNFT X REG'!$P24</f>
        <v>46</v>
      </c>
      <c r="AR23" s="93">
        <f t="shared" si="3"/>
        <v>1.0222222222222221</v>
      </c>
    </row>
    <row r="24" spans="1:44" s="1" customFormat="1" ht="15" customHeight="1" x14ac:dyDescent="0.55000000000000004">
      <c r="A24" s="8">
        <v>50</v>
      </c>
      <c r="B24" s="9" t="s">
        <v>537</v>
      </c>
      <c r="C24" s="8">
        <v>1360</v>
      </c>
      <c r="D24" s="8">
        <f>'[4]EJECUCION_SNFT X REG'!$C25</f>
        <v>1756</v>
      </c>
      <c r="E24" s="54">
        <f t="shared" si="4"/>
        <v>1.2911764705882354</v>
      </c>
      <c r="F24" s="8">
        <v>462</v>
      </c>
      <c r="G24" s="8">
        <f>'[4]EJECUCION_SNFT X REG'!$D25</f>
        <v>406</v>
      </c>
      <c r="H24" s="54">
        <f t="shared" si="5"/>
        <v>0.87878787878787878</v>
      </c>
      <c r="I24" s="8">
        <v>2337</v>
      </c>
      <c r="J24" s="8">
        <f>'[4]EJECUCION_SNFT X REG'!$E25</f>
        <v>2207</v>
      </c>
      <c r="K24" s="54">
        <f t="shared" si="6"/>
        <v>0.94437312794180572</v>
      </c>
      <c r="L24" s="8">
        <v>4159</v>
      </c>
      <c r="M24" s="8">
        <f>'[4]EJECUCION_SNFT X REG'!$F25</f>
        <v>4369</v>
      </c>
      <c r="N24" s="54">
        <f t="shared" si="7"/>
        <v>1.0504929069487858</v>
      </c>
      <c r="O24" s="8">
        <v>4406</v>
      </c>
      <c r="P24" s="8">
        <f>'[4]EJECUCION_SNFT X REG'!$G25</f>
        <v>4988</v>
      </c>
      <c r="Q24" s="544">
        <f t="shared" si="8"/>
        <v>1.1320926009986383</v>
      </c>
      <c r="R24" s="8">
        <v>4196</v>
      </c>
      <c r="S24" s="8">
        <f>'[4]EJECUCION_SNFT X REG'!$H25</f>
        <v>4409</v>
      </c>
      <c r="T24" s="544">
        <f t="shared" si="9"/>
        <v>1.0507626310772165</v>
      </c>
      <c r="U24" s="8">
        <v>3936</v>
      </c>
      <c r="V24" s="8">
        <f>'[4]EJECUCION_SNFT X REG'!$I25</f>
        <v>3855</v>
      </c>
      <c r="W24" s="544">
        <f t="shared" si="10"/>
        <v>0.97942073170731703</v>
      </c>
      <c r="X24" s="8">
        <v>20</v>
      </c>
      <c r="Y24" s="8">
        <f>'[4]EJECUCION_SNFT X REG'!$J25</f>
        <v>27</v>
      </c>
      <c r="Z24" s="360">
        <f t="shared" si="11"/>
        <v>1.35</v>
      </c>
      <c r="AA24" s="8">
        <v>0</v>
      </c>
      <c r="AB24" s="8" t="str">
        <f>'[4]EJECUCION_SNFT X REG'!$K25</f>
        <v>NA</v>
      </c>
      <c r="AC24" s="93" t="str">
        <f t="shared" si="12"/>
        <v/>
      </c>
      <c r="AD24" s="8">
        <v>0</v>
      </c>
      <c r="AE24" s="8" t="str">
        <f>'[4]EJECUCION_SNFT X REG'!$L25</f>
        <v>N/A</v>
      </c>
      <c r="AF24" s="93" t="str">
        <f t="shared" si="13"/>
        <v>N/A</v>
      </c>
      <c r="AG24" s="8">
        <v>75</v>
      </c>
      <c r="AH24" s="8">
        <f>'[4]EJECUCION_SNFT X REG'!$M25</f>
        <v>1</v>
      </c>
      <c r="AI24" s="360">
        <f t="shared" si="0"/>
        <v>1.3333333333333334E-2</v>
      </c>
      <c r="AJ24" s="8">
        <v>20</v>
      </c>
      <c r="AK24" s="8">
        <f>'[4]EJECUCION_SNFT X REG'!$N25</f>
        <v>16</v>
      </c>
      <c r="AL24" s="360">
        <f t="shared" si="1"/>
        <v>0.8</v>
      </c>
      <c r="AM24" s="8">
        <v>41</v>
      </c>
      <c r="AN24" s="8">
        <f>'[4]EJECUCION_SNFT X REG'!$O25</f>
        <v>0</v>
      </c>
      <c r="AO24" s="93">
        <f t="shared" si="2"/>
        <v>0</v>
      </c>
      <c r="AP24" s="8">
        <v>58</v>
      </c>
      <c r="AQ24" s="8">
        <f>'[4]EJECUCION_SNFT X REG'!$P25</f>
        <v>58</v>
      </c>
      <c r="AR24" s="93">
        <f t="shared" si="3"/>
        <v>1</v>
      </c>
    </row>
    <row r="25" spans="1:44" s="1" customFormat="1" ht="15" customHeight="1" x14ac:dyDescent="0.55000000000000004">
      <c r="A25" s="8">
        <v>52</v>
      </c>
      <c r="B25" s="9" t="s">
        <v>538</v>
      </c>
      <c r="C25" s="8">
        <v>1214</v>
      </c>
      <c r="D25" s="8">
        <f>'[4]EJECUCION_SNFT X REG'!$C26</f>
        <v>2245</v>
      </c>
      <c r="E25" s="54">
        <f t="shared" si="4"/>
        <v>1.8492586490939045</v>
      </c>
      <c r="F25" s="8">
        <v>913</v>
      </c>
      <c r="G25" s="8">
        <f>'[4]EJECUCION_SNFT X REG'!$D26</f>
        <v>864</v>
      </c>
      <c r="H25" s="54">
        <f t="shared" si="5"/>
        <v>0.94633077765607887</v>
      </c>
      <c r="I25" s="8">
        <v>6590</v>
      </c>
      <c r="J25" s="8">
        <f>'[4]EJECUCION_SNFT X REG'!$E26</f>
        <v>7025</v>
      </c>
      <c r="K25" s="54">
        <f t="shared" si="6"/>
        <v>1.0660091047040972</v>
      </c>
      <c r="L25" s="8">
        <v>8717</v>
      </c>
      <c r="M25" s="8">
        <f>'[4]EJECUCION_SNFT X REG'!$F26</f>
        <v>10134</v>
      </c>
      <c r="N25" s="54">
        <f t="shared" si="7"/>
        <v>1.1625559252036251</v>
      </c>
      <c r="O25" s="8">
        <v>8720</v>
      </c>
      <c r="P25" s="8">
        <f>'[4]EJECUCION_SNFT X REG'!$G26</f>
        <v>10880</v>
      </c>
      <c r="Q25" s="544">
        <f t="shared" si="8"/>
        <v>1.2477064220183487</v>
      </c>
      <c r="R25" s="8">
        <v>8600</v>
      </c>
      <c r="S25" s="8">
        <f>'[4]EJECUCION_SNFT X REG'!$H26</f>
        <v>10368</v>
      </c>
      <c r="T25" s="544">
        <f t="shared" si="9"/>
        <v>1.2055813953488372</v>
      </c>
      <c r="U25" s="8">
        <v>8500</v>
      </c>
      <c r="V25" s="8">
        <f>'[4]EJECUCION_SNFT X REG'!$I26</f>
        <v>9693</v>
      </c>
      <c r="W25" s="544">
        <f t="shared" si="10"/>
        <v>1.1403529411764706</v>
      </c>
      <c r="X25" s="8">
        <v>32</v>
      </c>
      <c r="Y25" s="8">
        <f>'[4]EJECUCION_SNFT X REG'!$J26</f>
        <v>46</v>
      </c>
      <c r="Z25" s="360">
        <f t="shared" si="11"/>
        <v>1.4375</v>
      </c>
      <c r="AA25" s="8">
        <v>6</v>
      </c>
      <c r="AB25" s="8">
        <f>'[4]EJECUCION_SNFT X REG'!$K26</f>
        <v>2</v>
      </c>
      <c r="AC25" s="93">
        <f t="shared" si="12"/>
        <v>0.33333333333333331</v>
      </c>
      <c r="AD25" s="8">
        <v>4</v>
      </c>
      <c r="AE25" s="8">
        <f>'[4]EJECUCION_SNFT X REG'!$L26</f>
        <v>2</v>
      </c>
      <c r="AF25" s="93">
        <f t="shared" si="13"/>
        <v>0.5</v>
      </c>
      <c r="AG25" s="8">
        <v>218</v>
      </c>
      <c r="AH25" s="8">
        <f>'[4]EJECUCION_SNFT X REG'!$M26</f>
        <v>17</v>
      </c>
      <c r="AI25" s="360">
        <f t="shared" si="0"/>
        <v>7.7981651376146793E-2</v>
      </c>
      <c r="AJ25" s="8">
        <v>164</v>
      </c>
      <c r="AK25" s="8">
        <f>'[4]EJECUCION_SNFT X REG'!$N26</f>
        <v>45</v>
      </c>
      <c r="AL25" s="360">
        <f t="shared" si="1"/>
        <v>0.27439024390243905</v>
      </c>
      <c r="AM25" s="8">
        <v>90</v>
      </c>
      <c r="AN25" s="8">
        <f>'[4]EJECUCION_SNFT X REG'!$O26</f>
        <v>0</v>
      </c>
      <c r="AO25" s="93">
        <f t="shared" si="2"/>
        <v>0</v>
      </c>
      <c r="AP25" s="8">
        <v>129</v>
      </c>
      <c r="AQ25" s="8">
        <f>'[4]EJECUCION_SNFT X REG'!$P26</f>
        <v>129</v>
      </c>
      <c r="AR25" s="93">
        <f t="shared" si="3"/>
        <v>1</v>
      </c>
    </row>
    <row r="26" spans="1:44" s="1" customFormat="1" ht="15" customHeight="1" x14ac:dyDescent="0.55000000000000004">
      <c r="A26" s="8">
        <v>54</v>
      </c>
      <c r="B26" s="9" t="s">
        <v>539</v>
      </c>
      <c r="C26" s="8">
        <v>1308</v>
      </c>
      <c r="D26" s="8">
        <f>'[4]EJECUCION_SNFT X REG'!$C27</f>
        <v>2139</v>
      </c>
      <c r="E26" s="54">
        <f t="shared" si="4"/>
        <v>1.6353211009174311</v>
      </c>
      <c r="F26" s="8">
        <v>596</v>
      </c>
      <c r="G26" s="8">
        <f>'[4]EJECUCION_SNFT X REG'!$D27</f>
        <v>613</v>
      </c>
      <c r="H26" s="54">
        <f t="shared" si="5"/>
        <v>1.0285234899328859</v>
      </c>
      <c r="I26" s="8">
        <v>4924</v>
      </c>
      <c r="J26" s="8">
        <f>'[4]EJECUCION_SNFT X REG'!$E27</f>
        <v>4312</v>
      </c>
      <c r="K26" s="54">
        <f t="shared" si="6"/>
        <v>0.87571080422420799</v>
      </c>
      <c r="L26" s="8">
        <v>6828</v>
      </c>
      <c r="M26" s="8">
        <f>'[4]EJECUCION_SNFT X REG'!$F27</f>
        <v>7064</v>
      </c>
      <c r="N26" s="54">
        <f t="shared" si="7"/>
        <v>1.0345635618043352</v>
      </c>
      <c r="O26" s="8">
        <v>6894</v>
      </c>
      <c r="P26" s="8">
        <f>'[4]EJECUCION_SNFT X REG'!$G27</f>
        <v>7638</v>
      </c>
      <c r="Q26" s="544">
        <f t="shared" si="8"/>
        <v>1.1079199303742384</v>
      </c>
      <c r="R26" s="8">
        <v>6800</v>
      </c>
      <c r="S26" s="8">
        <f>'[4]EJECUCION_SNFT X REG'!$H27</f>
        <v>6899</v>
      </c>
      <c r="T26" s="544">
        <f t="shared" si="9"/>
        <v>1.0145588235294118</v>
      </c>
      <c r="U26" s="8">
        <v>6692</v>
      </c>
      <c r="V26" s="8">
        <f>'[4]EJECUCION_SNFT X REG'!$I27</f>
        <v>6471</v>
      </c>
      <c r="W26" s="544">
        <f t="shared" si="10"/>
        <v>0.96697549312612074</v>
      </c>
      <c r="X26" s="8">
        <v>36</v>
      </c>
      <c r="Y26" s="8">
        <f>'[4]EJECUCION_SNFT X REG'!$J27</f>
        <v>42</v>
      </c>
      <c r="Z26" s="360">
        <f t="shared" si="11"/>
        <v>1.1666666666666667</v>
      </c>
      <c r="AA26" s="8">
        <v>6</v>
      </c>
      <c r="AB26" s="8">
        <f>'[4]EJECUCION_SNFT X REG'!$K27</f>
        <v>3</v>
      </c>
      <c r="AC26" s="93">
        <f t="shared" si="12"/>
        <v>0.5</v>
      </c>
      <c r="AD26" s="8">
        <v>4</v>
      </c>
      <c r="AE26" s="8">
        <f>'[4]EJECUCION_SNFT X REG'!$L27</f>
        <v>3</v>
      </c>
      <c r="AF26" s="93">
        <f t="shared" si="13"/>
        <v>0.75</v>
      </c>
      <c r="AG26" s="8">
        <v>119</v>
      </c>
      <c r="AH26" s="8">
        <f>'[4]EJECUCION_SNFT X REG'!$M27</f>
        <v>101</v>
      </c>
      <c r="AI26" s="360">
        <f t="shared" si="0"/>
        <v>0.84873949579831931</v>
      </c>
      <c r="AJ26" s="8">
        <v>55</v>
      </c>
      <c r="AK26" s="8">
        <f>'[4]EJECUCION_SNFT X REG'!$N27</f>
        <v>46</v>
      </c>
      <c r="AL26" s="360">
        <f t="shared" si="1"/>
        <v>0.83636363636363631</v>
      </c>
      <c r="AM26" s="8">
        <v>56</v>
      </c>
      <c r="AN26" s="8">
        <f>'[4]EJECUCION_SNFT X REG'!$O27</f>
        <v>56</v>
      </c>
      <c r="AO26" s="93">
        <f t="shared" si="2"/>
        <v>1</v>
      </c>
      <c r="AP26" s="8">
        <v>81</v>
      </c>
      <c r="AQ26" s="8">
        <f>'[4]EJECUCION_SNFT X REG'!$P27</f>
        <v>79</v>
      </c>
      <c r="AR26" s="93">
        <f t="shared" si="3"/>
        <v>0.97530864197530864</v>
      </c>
    </row>
    <row r="27" spans="1:44" s="1" customFormat="1" ht="15" customHeight="1" x14ac:dyDescent="0.55000000000000004">
      <c r="A27" s="8">
        <v>63</v>
      </c>
      <c r="B27" s="9" t="s">
        <v>540</v>
      </c>
      <c r="C27" s="8">
        <v>910</v>
      </c>
      <c r="D27" s="8">
        <f>'[4]EJECUCION_SNFT X REG'!$C28</f>
        <v>680</v>
      </c>
      <c r="E27" s="54">
        <f t="shared" si="4"/>
        <v>0.74725274725274726</v>
      </c>
      <c r="F27" s="8">
        <v>748</v>
      </c>
      <c r="G27" s="8">
        <f>'[4]EJECUCION_SNFT X REG'!$D28</f>
        <v>940</v>
      </c>
      <c r="H27" s="54">
        <f t="shared" si="5"/>
        <v>1.2566844919786095</v>
      </c>
      <c r="I27" s="8">
        <v>2943</v>
      </c>
      <c r="J27" s="8">
        <f>'[4]EJECUCION_SNFT X REG'!$E28</f>
        <v>3468</v>
      </c>
      <c r="K27" s="54">
        <f t="shared" si="6"/>
        <v>1.1783893985728848</v>
      </c>
      <c r="L27" s="8">
        <v>4601</v>
      </c>
      <c r="M27" s="8">
        <f>'[4]EJECUCION_SNFT X REG'!$F28</f>
        <v>5088</v>
      </c>
      <c r="N27" s="54">
        <f t="shared" si="7"/>
        <v>1.105846555096718</v>
      </c>
      <c r="O27" s="8">
        <v>4926</v>
      </c>
      <c r="P27" s="8">
        <f>'[4]EJECUCION_SNFT X REG'!$G28</f>
        <v>5610</v>
      </c>
      <c r="Q27" s="544">
        <f t="shared" si="8"/>
        <v>1.1388550548112057</v>
      </c>
      <c r="R27" s="8">
        <v>4184</v>
      </c>
      <c r="S27" s="8">
        <f>'[4]EJECUCION_SNFT X REG'!$H28</f>
        <v>4014</v>
      </c>
      <c r="T27" s="544">
        <f t="shared" si="9"/>
        <v>0.95936902485659659</v>
      </c>
      <c r="U27" s="8">
        <v>3939</v>
      </c>
      <c r="V27" s="8">
        <f>'[4]EJECUCION_SNFT X REG'!$I28</f>
        <v>3731</v>
      </c>
      <c r="W27" s="544">
        <f t="shared" si="10"/>
        <v>0.94719471947194722</v>
      </c>
      <c r="X27" s="8">
        <v>15</v>
      </c>
      <c r="Y27" s="8">
        <f>'[4]EJECUCION_SNFT X REG'!$J28</f>
        <v>16</v>
      </c>
      <c r="Z27" s="360">
        <f t="shared" si="11"/>
        <v>1.0666666666666667</v>
      </c>
      <c r="AA27" s="8">
        <v>12</v>
      </c>
      <c r="AB27" s="8">
        <f>'[4]EJECUCION_SNFT X REG'!$K28</f>
        <v>8</v>
      </c>
      <c r="AC27" s="93">
        <f t="shared" si="12"/>
        <v>0.66666666666666663</v>
      </c>
      <c r="AD27" s="8">
        <v>8</v>
      </c>
      <c r="AE27" s="8">
        <f>'[4]EJECUCION_SNFT X REG'!$L28</f>
        <v>6</v>
      </c>
      <c r="AF27" s="93">
        <f t="shared" si="13"/>
        <v>0.75</v>
      </c>
      <c r="AG27" s="8">
        <v>67</v>
      </c>
      <c r="AH27" s="8">
        <f>'[4]EJECUCION_SNFT X REG'!$M28</f>
        <v>18</v>
      </c>
      <c r="AI27" s="360">
        <f t="shared" si="0"/>
        <v>0.26865671641791045</v>
      </c>
      <c r="AJ27" s="8">
        <v>37</v>
      </c>
      <c r="AK27" s="8">
        <f>'[4]EJECUCION_SNFT X REG'!$N28</f>
        <v>10</v>
      </c>
      <c r="AL27" s="360">
        <f t="shared" si="1"/>
        <v>0.27027027027027029</v>
      </c>
      <c r="AM27" s="8">
        <v>25</v>
      </c>
      <c r="AN27" s="8">
        <f>'[4]EJECUCION_SNFT X REG'!$O28</f>
        <v>10</v>
      </c>
      <c r="AO27" s="93">
        <f t="shared" si="2"/>
        <v>0.4</v>
      </c>
      <c r="AP27" s="8">
        <v>36</v>
      </c>
      <c r="AQ27" s="8">
        <f>'[4]EJECUCION_SNFT X REG'!$P28</f>
        <v>36</v>
      </c>
      <c r="AR27" s="93">
        <f t="shared" si="3"/>
        <v>1</v>
      </c>
    </row>
    <row r="28" spans="1:44" s="1" customFormat="1" ht="15" customHeight="1" x14ac:dyDescent="0.55000000000000004">
      <c r="A28" s="8">
        <v>66</v>
      </c>
      <c r="B28" s="9" t="s">
        <v>541</v>
      </c>
      <c r="C28" s="8">
        <v>1217</v>
      </c>
      <c r="D28" s="8">
        <f>'[4]EJECUCION_SNFT X REG'!$C29</f>
        <v>1434</v>
      </c>
      <c r="E28" s="54">
        <f t="shared" si="4"/>
        <v>1.1783073130649138</v>
      </c>
      <c r="F28" s="8">
        <v>719</v>
      </c>
      <c r="G28" s="8">
        <f>'[4]EJECUCION_SNFT X REG'!$D29</f>
        <v>764</v>
      </c>
      <c r="H28" s="54">
        <f t="shared" si="5"/>
        <v>1.0625869262865091</v>
      </c>
      <c r="I28" s="8">
        <v>5637</v>
      </c>
      <c r="J28" s="8">
        <f>'[4]EJECUCION_SNFT X REG'!$E29</f>
        <v>5449</v>
      </c>
      <c r="K28" s="54">
        <f t="shared" si="6"/>
        <v>0.96664892673407843</v>
      </c>
      <c r="L28" s="8">
        <v>7573</v>
      </c>
      <c r="M28" s="8">
        <f>'[4]EJECUCION_SNFT X REG'!$F29</f>
        <v>7647</v>
      </c>
      <c r="N28" s="54">
        <f t="shared" si="7"/>
        <v>1.0097715568466923</v>
      </c>
      <c r="O28" s="8">
        <v>7680</v>
      </c>
      <c r="P28" s="8">
        <f>'[4]EJECUCION_SNFT X REG'!$G29</f>
        <v>7802</v>
      </c>
      <c r="Q28" s="544">
        <f t="shared" si="8"/>
        <v>1.0158854166666667</v>
      </c>
      <c r="R28" s="8">
        <v>6609</v>
      </c>
      <c r="S28" s="8">
        <f>'[4]EJECUCION_SNFT X REG'!$H29</f>
        <v>5834</v>
      </c>
      <c r="T28" s="544">
        <f t="shared" si="9"/>
        <v>0.88273566348918142</v>
      </c>
      <c r="U28" s="8">
        <v>6457</v>
      </c>
      <c r="V28" s="8">
        <f>'[4]EJECUCION_SNFT X REG'!$I29</f>
        <v>5675</v>
      </c>
      <c r="W28" s="544">
        <f t="shared" si="10"/>
        <v>0.87889112590986529</v>
      </c>
      <c r="X28" s="8">
        <v>24</v>
      </c>
      <c r="Y28" s="8">
        <f>'[4]EJECUCION_SNFT X REG'!$J29</f>
        <v>26</v>
      </c>
      <c r="Z28" s="360">
        <f t="shared" si="11"/>
        <v>1.0833333333333333</v>
      </c>
      <c r="AA28" s="8">
        <v>12</v>
      </c>
      <c r="AB28" s="8">
        <f>'[4]EJECUCION_SNFT X REG'!$K29</f>
        <v>8</v>
      </c>
      <c r="AC28" s="93">
        <f t="shared" si="12"/>
        <v>0.66666666666666663</v>
      </c>
      <c r="AD28" s="8">
        <v>4</v>
      </c>
      <c r="AE28" s="8">
        <f>'[4]EJECUCION_SNFT X REG'!$L29</f>
        <v>4</v>
      </c>
      <c r="AF28" s="93">
        <f t="shared" si="13"/>
        <v>1</v>
      </c>
      <c r="AG28" s="8">
        <v>63</v>
      </c>
      <c r="AH28" s="8">
        <f>'[4]EJECUCION_SNFT X REG'!$M29</f>
        <v>63</v>
      </c>
      <c r="AI28" s="360">
        <f t="shared" si="0"/>
        <v>1</v>
      </c>
      <c r="AJ28" s="8">
        <v>107</v>
      </c>
      <c r="AK28" s="8">
        <f>'[4]EJECUCION_SNFT X REG'!$N29</f>
        <v>56</v>
      </c>
      <c r="AL28" s="360">
        <f t="shared" si="1"/>
        <v>0.52336448598130836</v>
      </c>
      <c r="AM28" s="8">
        <v>20</v>
      </c>
      <c r="AN28" s="8">
        <f>'[4]EJECUCION_SNFT X REG'!$O29</f>
        <v>0</v>
      </c>
      <c r="AO28" s="93">
        <f t="shared" si="2"/>
        <v>0</v>
      </c>
      <c r="AP28" s="8">
        <v>28</v>
      </c>
      <c r="AQ28" s="8">
        <f>'[4]EJECUCION_SNFT X REG'!$P29</f>
        <v>28</v>
      </c>
      <c r="AR28" s="93">
        <f t="shared" si="3"/>
        <v>1</v>
      </c>
    </row>
    <row r="29" spans="1:44" s="1" customFormat="1" ht="15" customHeight="1" x14ac:dyDescent="0.55000000000000004">
      <c r="A29" s="8">
        <v>68</v>
      </c>
      <c r="B29" s="9" t="s">
        <v>542</v>
      </c>
      <c r="C29" s="8">
        <v>3593</v>
      </c>
      <c r="D29" s="8">
        <f>'[4]EJECUCION_SNFT X REG'!$C30</f>
        <v>4785</v>
      </c>
      <c r="E29" s="54">
        <f t="shared" si="4"/>
        <v>1.3317561925967158</v>
      </c>
      <c r="F29" s="8">
        <v>1589</v>
      </c>
      <c r="G29" s="8">
        <f>'[4]EJECUCION_SNFT X REG'!$D30</f>
        <v>2081</v>
      </c>
      <c r="H29" s="54">
        <f t="shared" si="5"/>
        <v>1.3096286972938955</v>
      </c>
      <c r="I29" s="8">
        <v>16699</v>
      </c>
      <c r="J29" s="8">
        <f>'[4]EJECUCION_SNFT X REG'!$E30</f>
        <v>17339</v>
      </c>
      <c r="K29" s="54">
        <f t="shared" si="6"/>
        <v>1.0383256482424097</v>
      </c>
      <c r="L29" s="8">
        <v>21881</v>
      </c>
      <c r="M29" s="8">
        <f>'[4]EJECUCION_SNFT X REG'!$F30</f>
        <v>24205</v>
      </c>
      <c r="N29" s="54">
        <f t="shared" si="7"/>
        <v>1.1062108678762397</v>
      </c>
      <c r="O29" s="8">
        <v>23277</v>
      </c>
      <c r="P29" s="8">
        <f>'[4]EJECUCION_SNFT X REG'!$G30</f>
        <v>24827</v>
      </c>
      <c r="Q29" s="544">
        <f t="shared" si="8"/>
        <v>1.0665893371138893</v>
      </c>
      <c r="R29" s="8">
        <v>19419</v>
      </c>
      <c r="S29" s="8">
        <f>'[4]EJECUCION_SNFT X REG'!$H30</f>
        <v>20506</v>
      </c>
      <c r="T29" s="544">
        <f t="shared" si="9"/>
        <v>1.0559761058756887</v>
      </c>
      <c r="U29" s="8">
        <v>18374</v>
      </c>
      <c r="V29" s="8">
        <f>'[4]EJECUCION_SNFT X REG'!$I30</f>
        <v>20128</v>
      </c>
      <c r="W29" s="544">
        <f t="shared" si="10"/>
        <v>1.0954609774681616</v>
      </c>
      <c r="X29" s="8">
        <v>103</v>
      </c>
      <c r="Y29" s="8">
        <f>'[4]EJECUCION_SNFT X REG'!$J30</f>
        <v>101</v>
      </c>
      <c r="Z29" s="360">
        <f t="shared" si="11"/>
        <v>0.98058252427184467</v>
      </c>
      <c r="AA29" s="8">
        <v>26</v>
      </c>
      <c r="AB29" s="8">
        <f>'[4]EJECUCION_SNFT X REG'!$K30</f>
        <v>3</v>
      </c>
      <c r="AC29" s="93">
        <f t="shared" si="12"/>
        <v>0.11538461538461539</v>
      </c>
      <c r="AD29" s="8">
        <v>28</v>
      </c>
      <c r="AE29" s="8">
        <f>'[4]EJECUCION_SNFT X REG'!$L30</f>
        <v>24</v>
      </c>
      <c r="AF29" s="93">
        <f t="shared" si="13"/>
        <v>0.8571428571428571</v>
      </c>
      <c r="AG29" s="8">
        <v>292</v>
      </c>
      <c r="AH29" s="8">
        <f>'[4]EJECUCION_SNFT X REG'!$M30</f>
        <v>64</v>
      </c>
      <c r="AI29" s="360">
        <f t="shared" si="0"/>
        <v>0.21917808219178081</v>
      </c>
      <c r="AJ29" s="8">
        <v>215</v>
      </c>
      <c r="AK29" s="8">
        <f>'[4]EJECUCION_SNFT X REG'!$N30</f>
        <v>141</v>
      </c>
      <c r="AL29" s="360">
        <f t="shared" si="1"/>
        <v>0.65581395348837213</v>
      </c>
      <c r="AM29" s="8">
        <v>122</v>
      </c>
      <c r="AN29" s="8">
        <f>'[4]EJECUCION_SNFT X REG'!$O30</f>
        <v>0</v>
      </c>
      <c r="AO29" s="93">
        <f t="shared" si="2"/>
        <v>0</v>
      </c>
      <c r="AP29" s="8">
        <v>172</v>
      </c>
      <c r="AQ29" s="8">
        <f>'[4]EJECUCION_SNFT X REG'!$P30</f>
        <v>171</v>
      </c>
      <c r="AR29" s="93">
        <f t="shared" si="3"/>
        <v>0.9941860465116279</v>
      </c>
    </row>
    <row r="30" spans="1:44" s="1" customFormat="1" ht="15" customHeight="1" x14ac:dyDescent="0.55000000000000004">
      <c r="A30" s="8">
        <v>70</v>
      </c>
      <c r="B30" s="9" t="s">
        <v>543</v>
      </c>
      <c r="C30" s="8">
        <v>1159</v>
      </c>
      <c r="D30" s="8">
        <f>'[4]EJECUCION_SNFT X REG'!$C31</f>
        <v>1284</v>
      </c>
      <c r="E30" s="54">
        <f t="shared" si="4"/>
        <v>1.1078515962036237</v>
      </c>
      <c r="F30" s="8">
        <v>561</v>
      </c>
      <c r="G30" s="8">
        <f>'[4]EJECUCION_SNFT X REG'!$D31</f>
        <v>603</v>
      </c>
      <c r="H30" s="54">
        <f t="shared" si="5"/>
        <v>1.0748663101604279</v>
      </c>
      <c r="I30" s="8">
        <v>658</v>
      </c>
      <c r="J30" s="8">
        <f>'[4]EJECUCION_SNFT X REG'!$E31</f>
        <v>687</v>
      </c>
      <c r="K30" s="54">
        <f t="shared" si="6"/>
        <v>1.0440729483282676</v>
      </c>
      <c r="L30" s="8">
        <v>2378</v>
      </c>
      <c r="M30" s="8">
        <f>'[4]EJECUCION_SNFT X REG'!$F31</f>
        <v>2574</v>
      </c>
      <c r="N30" s="54">
        <f t="shared" si="7"/>
        <v>1.0824222035323801</v>
      </c>
      <c r="O30" s="8">
        <v>2427</v>
      </c>
      <c r="P30" s="8">
        <f>'[4]EJECUCION_SNFT X REG'!$G31</f>
        <v>2447</v>
      </c>
      <c r="Q30" s="544">
        <f t="shared" si="8"/>
        <v>1.0082406262875978</v>
      </c>
      <c r="R30" s="8">
        <v>2340</v>
      </c>
      <c r="S30" s="8">
        <f>'[4]EJECUCION_SNFT X REG'!$H31</f>
        <v>2397</v>
      </c>
      <c r="T30" s="544">
        <f t="shared" si="9"/>
        <v>1.0243589743589743</v>
      </c>
      <c r="U30" s="8">
        <v>2265</v>
      </c>
      <c r="V30" s="8">
        <f>'[4]EJECUCION_SNFT X REG'!$I31</f>
        <v>2516</v>
      </c>
      <c r="W30" s="544">
        <f t="shared" si="10"/>
        <v>1.1108167770419426</v>
      </c>
      <c r="X30" s="8">
        <v>10</v>
      </c>
      <c r="Y30" s="8">
        <f>'[4]EJECUCION_SNFT X REG'!$J31</f>
        <v>11</v>
      </c>
      <c r="Z30" s="360">
        <f t="shared" si="11"/>
        <v>1.1000000000000001</v>
      </c>
      <c r="AA30" s="8">
        <v>0</v>
      </c>
      <c r="AB30" s="8" t="str">
        <f>'[4]EJECUCION_SNFT X REG'!$K31</f>
        <v>NA</v>
      </c>
      <c r="AC30" s="93" t="str">
        <f t="shared" si="12"/>
        <v/>
      </c>
      <c r="AD30" s="8">
        <v>0</v>
      </c>
      <c r="AE30" s="8" t="str">
        <f>'[4]EJECUCION_SNFT X REG'!$L31</f>
        <v>N/A</v>
      </c>
      <c r="AF30" s="93" t="str">
        <f t="shared" si="13"/>
        <v>N/A</v>
      </c>
      <c r="AG30" s="8">
        <v>122</v>
      </c>
      <c r="AH30" s="8">
        <f>'[4]EJECUCION_SNFT X REG'!$M31</f>
        <v>0</v>
      </c>
      <c r="AI30" s="360">
        <f t="shared" si="0"/>
        <v>0</v>
      </c>
      <c r="AJ30" s="8">
        <v>132</v>
      </c>
      <c r="AK30" s="8">
        <f>'[4]EJECUCION_SNFT X REG'!$N31</f>
        <v>65</v>
      </c>
      <c r="AL30" s="360">
        <f t="shared" si="1"/>
        <v>0.49242424242424243</v>
      </c>
      <c r="AM30" s="8">
        <v>37</v>
      </c>
      <c r="AN30" s="8">
        <f>'[4]EJECUCION_SNFT X REG'!$O31</f>
        <v>0</v>
      </c>
      <c r="AO30" s="93">
        <f t="shared" si="2"/>
        <v>0</v>
      </c>
      <c r="AP30" s="8">
        <v>52</v>
      </c>
      <c r="AQ30" s="8">
        <f>'[4]EJECUCION_SNFT X REG'!$P31</f>
        <v>52</v>
      </c>
      <c r="AR30" s="93">
        <f t="shared" si="3"/>
        <v>1</v>
      </c>
    </row>
    <row r="31" spans="1:44" s="1" customFormat="1" ht="15" customHeight="1" x14ac:dyDescent="0.55000000000000004">
      <c r="A31" s="8">
        <v>73</v>
      </c>
      <c r="B31" s="9" t="s">
        <v>544</v>
      </c>
      <c r="C31" s="8">
        <v>604</v>
      </c>
      <c r="D31" s="8">
        <f>'[4]EJECUCION_SNFT X REG'!$C32</f>
        <v>1289</v>
      </c>
      <c r="E31" s="54">
        <f t="shared" si="4"/>
        <v>2.1341059602649008</v>
      </c>
      <c r="F31" s="8">
        <v>664</v>
      </c>
      <c r="G31" s="8">
        <f>'[4]EJECUCION_SNFT X REG'!$D32</f>
        <v>1110</v>
      </c>
      <c r="H31" s="54">
        <f t="shared" si="5"/>
        <v>1.6716867469879517</v>
      </c>
      <c r="I31" s="8">
        <v>3126</v>
      </c>
      <c r="J31" s="8">
        <f>'[4]EJECUCION_SNFT X REG'!$E32</f>
        <v>3129</v>
      </c>
      <c r="K31" s="54">
        <f t="shared" si="6"/>
        <v>1.0009596928982725</v>
      </c>
      <c r="L31" s="8">
        <v>4394</v>
      </c>
      <c r="M31" s="8">
        <f>'[4]EJECUCION_SNFT X REG'!$F32</f>
        <v>5528</v>
      </c>
      <c r="N31" s="54">
        <f t="shared" si="7"/>
        <v>1.2580791989076012</v>
      </c>
      <c r="O31" s="8">
        <v>4702</v>
      </c>
      <c r="P31" s="8">
        <f>'[4]EJECUCION_SNFT X REG'!$G32</f>
        <v>5623</v>
      </c>
      <c r="Q31" s="544">
        <f t="shared" si="8"/>
        <v>1.1958740961293066</v>
      </c>
      <c r="R31" s="8">
        <v>4038</v>
      </c>
      <c r="S31" s="8">
        <f>'[4]EJECUCION_SNFT X REG'!$H32</f>
        <v>4536</v>
      </c>
      <c r="T31" s="544">
        <f t="shared" si="9"/>
        <v>1.1233283803863299</v>
      </c>
      <c r="U31" s="8">
        <v>3762</v>
      </c>
      <c r="V31" s="8">
        <f>'[4]EJECUCION_SNFT X REG'!$I32</f>
        <v>4476</v>
      </c>
      <c r="W31" s="544">
        <f t="shared" si="10"/>
        <v>1.1897926634768741</v>
      </c>
      <c r="X31" s="8">
        <v>24</v>
      </c>
      <c r="Y31" s="8">
        <f>'[4]EJECUCION_SNFT X REG'!$J32</f>
        <v>29</v>
      </c>
      <c r="Z31" s="360">
        <f t="shared" si="11"/>
        <v>1.2083333333333333</v>
      </c>
      <c r="AA31" s="8">
        <v>12</v>
      </c>
      <c r="AB31" s="8">
        <f>'[4]EJECUCION_SNFT X REG'!$K32</f>
        <v>6</v>
      </c>
      <c r="AC31" s="93">
        <f t="shared" si="12"/>
        <v>0.5</v>
      </c>
      <c r="AD31" s="8">
        <v>8</v>
      </c>
      <c r="AE31" s="8">
        <f>'[4]EJECUCION_SNFT X REG'!$L32</f>
        <v>6</v>
      </c>
      <c r="AF31" s="93">
        <f t="shared" si="13"/>
        <v>0.75</v>
      </c>
      <c r="AG31" s="8">
        <v>125</v>
      </c>
      <c r="AH31" s="8">
        <f>'[4]EJECUCION_SNFT X REG'!$M32</f>
        <v>27</v>
      </c>
      <c r="AI31" s="360">
        <f t="shared" si="0"/>
        <v>0.216</v>
      </c>
      <c r="AJ31" s="8">
        <v>62</v>
      </c>
      <c r="AK31" s="8">
        <f>'[4]EJECUCION_SNFT X REG'!$N32</f>
        <v>18</v>
      </c>
      <c r="AL31" s="360">
        <f t="shared" si="1"/>
        <v>0.29032258064516131</v>
      </c>
      <c r="AM31" s="8">
        <v>66</v>
      </c>
      <c r="AN31" s="8">
        <f>'[4]EJECUCION_SNFT X REG'!$O32</f>
        <v>0</v>
      </c>
      <c r="AO31" s="93">
        <f t="shared" si="2"/>
        <v>0</v>
      </c>
      <c r="AP31" s="8">
        <v>94</v>
      </c>
      <c r="AQ31" s="8">
        <f>'[4]EJECUCION_SNFT X REG'!$P32</f>
        <v>94</v>
      </c>
      <c r="AR31" s="93">
        <f t="shared" si="3"/>
        <v>1</v>
      </c>
    </row>
    <row r="32" spans="1:44" s="1" customFormat="1" ht="15" customHeight="1" x14ac:dyDescent="0.55000000000000004">
      <c r="A32" s="8">
        <v>76</v>
      </c>
      <c r="B32" s="9" t="s">
        <v>545</v>
      </c>
      <c r="C32" s="8">
        <v>2902</v>
      </c>
      <c r="D32" s="8">
        <f>'[4]EJECUCION_SNFT X REG'!$C33</f>
        <v>5816</v>
      </c>
      <c r="E32" s="54">
        <f t="shared" si="4"/>
        <v>2.0041350792556858</v>
      </c>
      <c r="F32" s="8">
        <v>1452</v>
      </c>
      <c r="G32" s="8">
        <f>'[4]EJECUCION_SNFT X REG'!$D33</f>
        <v>2182</v>
      </c>
      <c r="H32" s="54">
        <f t="shared" si="5"/>
        <v>1.502754820936639</v>
      </c>
      <c r="I32" s="8">
        <v>20644</v>
      </c>
      <c r="J32" s="8">
        <f>'[4]EJECUCION_SNFT X REG'!$E33</f>
        <v>18716</v>
      </c>
      <c r="K32" s="54">
        <f t="shared" si="6"/>
        <v>0.90660724665762449</v>
      </c>
      <c r="L32" s="8">
        <v>24998</v>
      </c>
      <c r="M32" s="8">
        <f>'[4]EJECUCION_SNFT X REG'!$F33</f>
        <v>26714</v>
      </c>
      <c r="N32" s="54">
        <f t="shared" si="7"/>
        <v>1.0686454916393311</v>
      </c>
      <c r="O32" s="8">
        <v>26146</v>
      </c>
      <c r="P32" s="8">
        <f>'[4]EJECUCION_SNFT X REG'!$G33</f>
        <v>29557</v>
      </c>
      <c r="Q32" s="544">
        <f t="shared" si="8"/>
        <v>1.1304597261531402</v>
      </c>
      <c r="R32" s="8">
        <v>20897</v>
      </c>
      <c r="S32" s="8">
        <f>'[4]EJECUCION_SNFT X REG'!$H33</f>
        <v>21792</v>
      </c>
      <c r="T32" s="544">
        <f t="shared" si="9"/>
        <v>1.0428291142269226</v>
      </c>
      <c r="U32" s="8">
        <v>20095</v>
      </c>
      <c r="V32" s="8">
        <f>'[4]EJECUCION_SNFT X REG'!$I33</f>
        <v>19797</v>
      </c>
      <c r="W32" s="544">
        <f t="shared" si="10"/>
        <v>0.98517044040806168</v>
      </c>
      <c r="X32" s="8">
        <v>82</v>
      </c>
      <c r="Y32" s="8">
        <f>'[4]EJECUCION_SNFT X REG'!$J33</f>
        <v>68</v>
      </c>
      <c r="Z32" s="360">
        <f t="shared" si="11"/>
        <v>0.82926829268292679</v>
      </c>
      <c r="AA32" s="8">
        <v>43</v>
      </c>
      <c r="AB32" s="8">
        <f>'[4]EJECUCION_SNFT X REG'!$K33</f>
        <v>13</v>
      </c>
      <c r="AC32" s="93">
        <f t="shared" si="12"/>
        <v>0.30232558139534882</v>
      </c>
      <c r="AD32" s="8">
        <v>32</v>
      </c>
      <c r="AE32" s="8">
        <f>'[4]EJECUCION_SNFT X REG'!$L33</f>
        <v>28</v>
      </c>
      <c r="AF32" s="93">
        <f t="shared" si="13"/>
        <v>0.875</v>
      </c>
      <c r="AG32" s="8">
        <v>226</v>
      </c>
      <c r="AH32" s="8">
        <f>'[4]EJECUCION_SNFT X REG'!$M33</f>
        <v>158</v>
      </c>
      <c r="AI32" s="360">
        <f t="shared" si="0"/>
        <v>0.69911504424778759</v>
      </c>
      <c r="AJ32" s="8">
        <v>392</v>
      </c>
      <c r="AK32" s="8">
        <f>'[4]EJECUCION_SNFT X REG'!$N33</f>
        <v>215</v>
      </c>
      <c r="AL32" s="360">
        <f t="shared" si="1"/>
        <v>0.54846938775510201</v>
      </c>
      <c r="AM32" s="8">
        <v>64</v>
      </c>
      <c r="AN32" s="8">
        <f>'[4]EJECUCION_SNFT X REG'!$O33</f>
        <v>14</v>
      </c>
      <c r="AO32" s="93">
        <f t="shared" si="2"/>
        <v>0.21875</v>
      </c>
      <c r="AP32" s="8">
        <v>92</v>
      </c>
      <c r="AQ32" s="8">
        <f>'[4]EJECUCION_SNFT X REG'!$P33</f>
        <v>93</v>
      </c>
      <c r="AR32" s="93">
        <f t="shared" si="3"/>
        <v>1.0108695652173914</v>
      </c>
    </row>
    <row r="33" spans="1:44" s="1" customFormat="1" ht="15" customHeight="1" x14ac:dyDescent="0.55000000000000004">
      <c r="A33" s="8">
        <v>81</v>
      </c>
      <c r="B33" s="9" t="s">
        <v>546</v>
      </c>
      <c r="C33" s="8">
        <v>208</v>
      </c>
      <c r="D33" s="8">
        <f>'[4]EJECUCION_SNFT X REG'!$C34</f>
        <v>206</v>
      </c>
      <c r="E33" s="54">
        <f t="shared" si="4"/>
        <v>0.99038461538461542</v>
      </c>
      <c r="F33" s="8">
        <v>129</v>
      </c>
      <c r="G33" s="8">
        <f>'[4]EJECUCION_SNFT X REG'!$D34</f>
        <v>256</v>
      </c>
      <c r="H33" s="54">
        <f t="shared" si="5"/>
        <v>1.9844961240310077</v>
      </c>
      <c r="I33" s="8">
        <v>1410</v>
      </c>
      <c r="J33" s="8">
        <f>'[4]EJECUCION_SNFT X REG'!$E34</f>
        <v>2072</v>
      </c>
      <c r="K33" s="54">
        <f t="shared" si="6"/>
        <v>1.4695035460992907</v>
      </c>
      <c r="L33" s="8">
        <v>1747</v>
      </c>
      <c r="M33" s="8">
        <f>'[4]EJECUCION_SNFT X REG'!$F34</f>
        <v>2534</v>
      </c>
      <c r="N33" s="54">
        <f t="shared" si="7"/>
        <v>1.450486548368632</v>
      </c>
      <c r="O33" s="8">
        <v>1996</v>
      </c>
      <c r="P33" s="8">
        <f>'[4]EJECUCION_SNFT X REG'!$G34</f>
        <v>2196</v>
      </c>
      <c r="Q33" s="544">
        <f t="shared" si="8"/>
        <v>1.1002004008016033</v>
      </c>
      <c r="R33" s="8">
        <v>1973</v>
      </c>
      <c r="S33" s="8">
        <f>'[4]EJECUCION_SNFT X REG'!$H34</f>
        <v>1156</v>
      </c>
      <c r="T33" s="544">
        <f t="shared" si="9"/>
        <v>0.58590978205777999</v>
      </c>
      <c r="U33" s="8">
        <v>1813</v>
      </c>
      <c r="V33" s="8">
        <f>'[4]EJECUCION_SNFT X REG'!$I34</f>
        <v>1202</v>
      </c>
      <c r="W33" s="544">
        <f t="shared" si="10"/>
        <v>0.66298952013237733</v>
      </c>
      <c r="X33" s="8">
        <v>8</v>
      </c>
      <c r="Y33" s="8">
        <f>'[4]EJECUCION_SNFT X REG'!$J34</f>
        <v>13</v>
      </c>
      <c r="Z33" s="360">
        <f t="shared" si="11"/>
        <v>1.625</v>
      </c>
      <c r="AA33" s="8">
        <v>0</v>
      </c>
      <c r="AB33" s="8" t="str">
        <f>'[4]EJECUCION_SNFT X REG'!$K34</f>
        <v>NA</v>
      </c>
      <c r="AC33" s="93" t="str">
        <f t="shared" si="12"/>
        <v/>
      </c>
      <c r="AD33" s="8">
        <v>0</v>
      </c>
      <c r="AE33" s="8" t="str">
        <f>'[4]EJECUCION_SNFT X REG'!$L34</f>
        <v>N/A</v>
      </c>
      <c r="AF33" s="93" t="str">
        <f t="shared" si="13"/>
        <v>N/A</v>
      </c>
      <c r="AG33" s="8">
        <v>37</v>
      </c>
      <c r="AH33" s="8">
        <f>'[4]EJECUCION_SNFT X REG'!$M34</f>
        <v>0</v>
      </c>
      <c r="AI33" s="360">
        <f t="shared" si="0"/>
        <v>0</v>
      </c>
      <c r="AJ33" s="8">
        <v>25</v>
      </c>
      <c r="AK33" s="8">
        <f>'[4]EJECUCION_SNFT X REG'!$N34</f>
        <v>17</v>
      </c>
      <c r="AL33" s="360">
        <f t="shared" si="1"/>
        <v>0.68</v>
      </c>
      <c r="AM33" s="8">
        <v>10</v>
      </c>
      <c r="AN33" s="8">
        <f>'[4]EJECUCION_SNFT X REG'!$O34</f>
        <v>0</v>
      </c>
      <c r="AO33" s="93">
        <f t="shared" si="2"/>
        <v>0</v>
      </c>
      <c r="AP33" s="8">
        <v>14</v>
      </c>
      <c r="AQ33" s="8">
        <f>'[4]EJECUCION_SNFT X REG'!$P34</f>
        <v>14</v>
      </c>
      <c r="AR33" s="93">
        <f t="shared" si="3"/>
        <v>1</v>
      </c>
    </row>
    <row r="34" spans="1:44" s="1" customFormat="1" ht="15" customHeight="1" x14ac:dyDescent="0.55000000000000004">
      <c r="A34" s="8">
        <v>85</v>
      </c>
      <c r="B34" s="9" t="s">
        <v>547</v>
      </c>
      <c r="C34" s="8">
        <v>656</v>
      </c>
      <c r="D34" s="8">
        <f>'[4]EJECUCION_SNFT X REG'!$C35</f>
        <v>1737</v>
      </c>
      <c r="E34" s="54">
        <f t="shared" si="4"/>
        <v>2.6478658536585367</v>
      </c>
      <c r="F34" s="8">
        <v>228</v>
      </c>
      <c r="G34" s="8">
        <f>'[4]EJECUCION_SNFT X REG'!$D35</f>
        <v>244</v>
      </c>
      <c r="H34" s="54">
        <f t="shared" si="5"/>
        <v>1.0701754385964912</v>
      </c>
      <c r="I34" s="8">
        <v>3449</v>
      </c>
      <c r="J34" s="8">
        <f>'[4]EJECUCION_SNFT X REG'!$E35</f>
        <v>2988</v>
      </c>
      <c r="K34" s="54">
        <f t="shared" si="6"/>
        <v>0.8663380690055088</v>
      </c>
      <c r="L34" s="8">
        <v>4333</v>
      </c>
      <c r="M34" s="8">
        <f>'[4]EJECUCION_SNFT X REG'!$F35</f>
        <v>4969</v>
      </c>
      <c r="N34" s="54">
        <f t="shared" si="7"/>
        <v>1.1467805215785829</v>
      </c>
      <c r="O34" s="8">
        <v>4591</v>
      </c>
      <c r="P34" s="8">
        <f>'[4]EJECUCION_SNFT X REG'!$G35</f>
        <v>4844</v>
      </c>
      <c r="Q34" s="544">
        <f t="shared" si="8"/>
        <v>1.0551078196471357</v>
      </c>
      <c r="R34" s="8">
        <v>3871</v>
      </c>
      <c r="S34" s="8">
        <f>'[4]EJECUCION_SNFT X REG'!$H35</f>
        <v>4183</v>
      </c>
      <c r="T34" s="544">
        <f t="shared" si="9"/>
        <v>1.0805993283389306</v>
      </c>
      <c r="U34" s="8">
        <v>3638</v>
      </c>
      <c r="V34" s="8">
        <f>'[4]EJECUCION_SNFT X REG'!$I35</f>
        <v>4245</v>
      </c>
      <c r="W34" s="544">
        <f t="shared" si="10"/>
        <v>1.1668499175371083</v>
      </c>
      <c r="X34" s="8">
        <v>10</v>
      </c>
      <c r="Y34" s="8">
        <f>'[4]EJECUCION_SNFT X REG'!$J35</f>
        <v>14</v>
      </c>
      <c r="Z34" s="360">
        <f t="shared" si="11"/>
        <v>1.4</v>
      </c>
      <c r="AA34" s="8">
        <v>3</v>
      </c>
      <c r="AB34" s="8">
        <f>'[4]EJECUCION_SNFT X REG'!$K35</f>
        <v>0</v>
      </c>
      <c r="AC34" s="93">
        <f t="shared" si="12"/>
        <v>0</v>
      </c>
      <c r="AD34" s="8">
        <v>4</v>
      </c>
      <c r="AE34" s="8">
        <f>'[4]EJECUCION_SNFT X REG'!$L35</f>
        <v>3</v>
      </c>
      <c r="AF34" s="93">
        <f t="shared" si="13"/>
        <v>0.75</v>
      </c>
      <c r="AG34" s="8">
        <v>26</v>
      </c>
      <c r="AH34" s="8">
        <f>'[4]EJECUCION_SNFT X REG'!$M35</f>
        <v>0</v>
      </c>
      <c r="AI34" s="360">
        <f t="shared" si="0"/>
        <v>0</v>
      </c>
      <c r="AJ34" s="8">
        <v>10</v>
      </c>
      <c r="AK34" s="8">
        <f>'[4]EJECUCION_SNFT X REG'!$N35</f>
        <v>10</v>
      </c>
      <c r="AL34" s="360">
        <f t="shared" si="1"/>
        <v>1</v>
      </c>
      <c r="AM34" s="8">
        <v>13</v>
      </c>
      <c r="AN34" s="8">
        <f>'[4]EJECUCION_SNFT X REG'!$O35</f>
        <v>0</v>
      </c>
      <c r="AO34" s="93">
        <f t="shared" si="2"/>
        <v>0</v>
      </c>
      <c r="AP34" s="8">
        <v>19</v>
      </c>
      <c r="AQ34" s="8">
        <f>'[4]EJECUCION_SNFT X REG'!$P35</f>
        <v>19</v>
      </c>
      <c r="AR34" s="93">
        <f t="shared" si="3"/>
        <v>1</v>
      </c>
    </row>
    <row r="35" spans="1:44" s="1" customFormat="1" ht="15" customHeight="1" x14ac:dyDescent="0.55000000000000004">
      <c r="A35" s="8">
        <v>86</v>
      </c>
      <c r="B35" s="9" t="s">
        <v>548</v>
      </c>
      <c r="C35" s="8">
        <v>598</v>
      </c>
      <c r="D35" s="8">
        <f>'[4]EJECUCION_SNFT X REG'!$C36</f>
        <v>1120</v>
      </c>
      <c r="E35" s="54">
        <f t="shared" si="4"/>
        <v>1.8729096989966556</v>
      </c>
      <c r="F35" s="8">
        <v>173</v>
      </c>
      <c r="G35" s="8">
        <f>'[4]EJECUCION_SNFT X REG'!$D36</f>
        <v>295</v>
      </c>
      <c r="H35" s="54">
        <f t="shared" si="5"/>
        <v>1.7052023121387283</v>
      </c>
      <c r="I35" s="8">
        <v>1161</v>
      </c>
      <c r="J35" s="8">
        <f>'[4]EJECUCION_SNFT X REG'!$E36</f>
        <v>1176</v>
      </c>
      <c r="K35" s="54">
        <f t="shared" si="6"/>
        <v>1.0129198966408268</v>
      </c>
      <c r="L35" s="8">
        <v>1932</v>
      </c>
      <c r="M35" s="8">
        <f>'[4]EJECUCION_SNFT X REG'!$F36</f>
        <v>2591</v>
      </c>
      <c r="N35" s="54">
        <f t="shared" si="7"/>
        <v>1.3410973084886129</v>
      </c>
      <c r="O35" s="8">
        <v>1955</v>
      </c>
      <c r="P35" s="8">
        <f>'[4]EJECUCION_SNFT X REG'!$G36</f>
        <v>2949</v>
      </c>
      <c r="Q35" s="544">
        <f t="shared" si="8"/>
        <v>1.5084398976982096</v>
      </c>
      <c r="R35" s="8">
        <v>1922</v>
      </c>
      <c r="S35" s="8">
        <f>'[4]EJECUCION_SNFT X REG'!$H36</f>
        <v>2495</v>
      </c>
      <c r="T35" s="544">
        <f t="shared" si="9"/>
        <v>1.2981269510926119</v>
      </c>
      <c r="U35" s="8">
        <v>1900</v>
      </c>
      <c r="V35" s="8">
        <f>'[4]EJECUCION_SNFT X REG'!$I36</f>
        <v>2183</v>
      </c>
      <c r="W35" s="544">
        <f t="shared" si="10"/>
        <v>1.1489473684210527</v>
      </c>
      <c r="X35" s="8">
        <v>7</v>
      </c>
      <c r="Y35" s="8">
        <f>'[4]EJECUCION_SNFT X REG'!$J36</f>
        <v>8</v>
      </c>
      <c r="Z35" s="360">
        <f t="shared" si="11"/>
        <v>1.1428571428571428</v>
      </c>
      <c r="AA35" s="8">
        <v>0</v>
      </c>
      <c r="AB35" s="8" t="str">
        <f>'[4]EJECUCION_SNFT X REG'!$K36</f>
        <v>NA</v>
      </c>
      <c r="AC35" s="93" t="str">
        <f t="shared" si="12"/>
        <v/>
      </c>
      <c r="AD35" s="8">
        <v>0</v>
      </c>
      <c r="AE35" s="8" t="str">
        <f>'[4]EJECUCION_SNFT X REG'!$L36</f>
        <v>N/A</v>
      </c>
      <c r="AF35" s="93" t="str">
        <f t="shared" si="13"/>
        <v>N/A</v>
      </c>
      <c r="AG35" s="8">
        <v>54</v>
      </c>
      <c r="AH35" s="8">
        <f>'[4]EJECUCION_SNFT X REG'!$M36</f>
        <v>43</v>
      </c>
      <c r="AI35" s="360">
        <f t="shared" si="0"/>
        <v>0.79629629629629628</v>
      </c>
      <c r="AJ35" s="8">
        <v>17</v>
      </c>
      <c r="AK35" s="8">
        <f>'[4]EJECUCION_SNFT X REG'!$N36</f>
        <v>17</v>
      </c>
      <c r="AL35" s="541">
        <f t="shared" si="1"/>
        <v>1</v>
      </c>
      <c r="AM35" s="8">
        <v>21</v>
      </c>
      <c r="AN35" s="8">
        <f>'[4]EJECUCION_SNFT X REG'!$O36</f>
        <v>0</v>
      </c>
      <c r="AO35" s="93">
        <f t="shared" si="2"/>
        <v>0</v>
      </c>
      <c r="AP35" s="8">
        <v>30</v>
      </c>
      <c r="AQ35" s="8">
        <f>'[4]EJECUCION_SNFT X REG'!$P36</f>
        <v>30</v>
      </c>
      <c r="AR35" s="93">
        <f t="shared" si="3"/>
        <v>1</v>
      </c>
    </row>
    <row r="36" spans="1:44" s="1" customFormat="1" ht="15" customHeight="1" x14ac:dyDescent="0.55000000000000004">
      <c r="A36" s="8">
        <v>88</v>
      </c>
      <c r="B36" s="9" t="s">
        <v>549</v>
      </c>
      <c r="C36" s="8">
        <v>256</v>
      </c>
      <c r="D36" s="8">
        <f>'[4]EJECUCION_SNFT X REG'!$C37</f>
        <v>476</v>
      </c>
      <c r="E36" s="54">
        <f t="shared" si="4"/>
        <v>1.859375</v>
      </c>
      <c r="F36" s="8">
        <v>261</v>
      </c>
      <c r="G36" s="8">
        <f>'[4]EJECUCION_SNFT X REG'!$D37</f>
        <v>23</v>
      </c>
      <c r="H36" s="54">
        <f t="shared" si="5"/>
        <v>8.8122605363984668E-2</v>
      </c>
      <c r="I36" s="8">
        <v>1246</v>
      </c>
      <c r="J36" s="8">
        <f>'[4]EJECUCION_SNFT X REG'!$E37</f>
        <v>837</v>
      </c>
      <c r="K36" s="54">
        <f t="shared" si="6"/>
        <v>0.67174959871589091</v>
      </c>
      <c r="L36" s="8">
        <v>1763</v>
      </c>
      <c r="M36" s="8">
        <f>'[4]EJECUCION_SNFT X REG'!$F37</f>
        <v>1336</v>
      </c>
      <c r="N36" s="54">
        <f t="shared" si="7"/>
        <v>0.75779920589903571</v>
      </c>
      <c r="O36" s="8">
        <v>1801</v>
      </c>
      <c r="P36" s="8">
        <f>'[4]EJECUCION_SNFT X REG'!$G37</f>
        <v>1646</v>
      </c>
      <c r="Q36" s="544">
        <f t="shared" si="8"/>
        <v>0.91393670183231535</v>
      </c>
      <c r="R36" s="8">
        <v>1280</v>
      </c>
      <c r="S36" s="8">
        <f>'[4]EJECUCION_SNFT X REG'!$H37</f>
        <v>836</v>
      </c>
      <c r="T36" s="544">
        <f t="shared" si="9"/>
        <v>0.65312499999999996</v>
      </c>
      <c r="U36" s="8">
        <v>1118</v>
      </c>
      <c r="V36" s="8">
        <f>'[4]EJECUCION_SNFT X REG'!$I37</f>
        <v>638</v>
      </c>
      <c r="W36" s="544">
        <f t="shared" si="10"/>
        <v>0.57066189624329156</v>
      </c>
      <c r="X36" s="8">
        <v>6</v>
      </c>
      <c r="Y36" s="8">
        <f>'[4]EJECUCION_SNFT X REG'!$J37</f>
        <v>6</v>
      </c>
      <c r="Z36" s="360">
        <f t="shared" si="11"/>
        <v>1</v>
      </c>
      <c r="AA36" s="8">
        <v>6</v>
      </c>
      <c r="AB36" s="8">
        <f>'[4]EJECUCION_SNFT X REG'!$K37</f>
        <v>3</v>
      </c>
      <c r="AC36" s="93">
        <f t="shared" si="12"/>
        <v>0.5</v>
      </c>
      <c r="AD36" s="8">
        <v>4</v>
      </c>
      <c r="AE36" s="8">
        <f>'[4]EJECUCION_SNFT X REG'!$L37</f>
        <v>2</v>
      </c>
      <c r="AF36" s="93">
        <f t="shared" si="13"/>
        <v>0.5</v>
      </c>
      <c r="AG36" s="8">
        <v>11</v>
      </c>
      <c r="AH36" s="8">
        <f>'[4]EJECUCION_SNFT X REG'!$M37</f>
        <v>3</v>
      </c>
      <c r="AI36" s="360">
        <f t="shared" si="0"/>
        <v>0.27272727272727271</v>
      </c>
      <c r="AJ36" s="8">
        <v>5</v>
      </c>
      <c r="AK36" s="8">
        <f>'[4]EJECUCION_SNFT X REG'!$N37</f>
        <v>5</v>
      </c>
      <c r="AL36" s="360">
        <f t="shared" si="1"/>
        <v>1</v>
      </c>
      <c r="AM36" s="8">
        <v>4</v>
      </c>
      <c r="AN36" s="8">
        <f>'[4]EJECUCION_SNFT X REG'!$O37</f>
        <v>0</v>
      </c>
      <c r="AO36" s="93">
        <f t="shared" si="2"/>
        <v>0</v>
      </c>
      <c r="AP36" s="8">
        <v>5</v>
      </c>
      <c r="AQ36" s="8">
        <f>'[4]EJECUCION_SNFT X REG'!$P37</f>
        <v>4</v>
      </c>
      <c r="AR36" s="93">
        <f t="shared" si="3"/>
        <v>0.8</v>
      </c>
    </row>
    <row r="37" spans="1:44" s="1" customFormat="1" ht="15" customHeight="1" x14ac:dyDescent="0.55000000000000004">
      <c r="A37" s="8">
        <v>91</v>
      </c>
      <c r="B37" s="9" t="s">
        <v>550</v>
      </c>
      <c r="C37" s="8">
        <v>0</v>
      </c>
      <c r="D37" s="8">
        <f>'[4]EJECUCION_SNFT X REG'!$C38</f>
        <v>2</v>
      </c>
      <c r="E37" s="54" t="str">
        <f t="shared" si="4"/>
        <v>N/A</v>
      </c>
      <c r="F37" s="8">
        <v>40</v>
      </c>
      <c r="G37" s="8">
        <f>'[4]EJECUCION_SNFT X REG'!$D38</f>
        <v>46</v>
      </c>
      <c r="H37" s="54">
        <f t="shared" si="5"/>
        <v>1.1499999999999999</v>
      </c>
      <c r="I37" s="8">
        <v>620</v>
      </c>
      <c r="J37" s="8">
        <f>'[4]EJECUCION_SNFT X REG'!$E38</f>
        <v>588</v>
      </c>
      <c r="K37" s="54">
        <f t="shared" si="6"/>
        <v>0.94838709677419353</v>
      </c>
      <c r="L37" s="8">
        <v>660</v>
      </c>
      <c r="M37" s="8">
        <f>'[4]EJECUCION_SNFT X REG'!$F38</f>
        <v>636</v>
      </c>
      <c r="N37" s="54">
        <f t="shared" si="7"/>
        <v>0.96363636363636362</v>
      </c>
      <c r="O37" s="8">
        <v>734</v>
      </c>
      <c r="P37" s="8">
        <f>'[4]EJECUCION_SNFT X REG'!$G38</f>
        <v>682</v>
      </c>
      <c r="Q37" s="544">
        <f t="shared" si="8"/>
        <v>0.92915531335149859</v>
      </c>
      <c r="R37" s="8">
        <v>730</v>
      </c>
      <c r="S37" s="8">
        <f>'[4]EJECUCION_SNFT X REG'!$H38</f>
        <v>588</v>
      </c>
      <c r="T37" s="544">
        <f t="shared" si="9"/>
        <v>0.80547945205479454</v>
      </c>
      <c r="U37" s="8">
        <v>671</v>
      </c>
      <c r="V37" s="8">
        <f>'[4]EJECUCION_SNFT X REG'!$I38</f>
        <v>543</v>
      </c>
      <c r="W37" s="544">
        <f t="shared" si="10"/>
        <v>0.80923994038748137</v>
      </c>
      <c r="X37" s="8">
        <v>4</v>
      </c>
      <c r="Y37" s="8">
        <f>'[4]EJECUCION_SNFT X REG'!$J38</f>
        <v>4</v>
      </c>
      <c r="Z37" s="360">
        <f t="shared" si="11"/>
        <v>1</v>
      </c>
      <c r="AA37" s="8">
        <v>0</v>
      </c>
      <c r="AB37" s="8" t="str">
        <f>'[4]EJECUCION_SNFT X REG'!$K38</f>
        <v>NA</v>
      </c>
      <c r="AC37" s="93" t="str">
        <f t="shared" si="12"/>
        <v/>
      </c>
      <c r="AD37" s="8">
        <v>0</v>
      </c>
      <c r="AE37" s="8" t="str">
        <f>'[4]EJECUCION_SNFT X REG'!$L38</f>
        <v>N/A</v>
      </c>
      <c r="AF37" s="93" t="str">
        <f t="shared" si="13"/>
        <v>N/A</v>
      </c>
      <c r="AG37" s="8">
        <v>14</v>
      </c>
      <c r="AH37" s="8">
        <f>'[4]EJECUCION_SNFT X REG'!$M38</f>
        <v>8</v>
      </c>
      <c r="AI37" s="360">
        <f t="shared" si="0"/>
        <v>0.5714285714285714</v>
      </c>
      <c r="AJ37" s="8">
        <v>4</v>
      </c>
      <c r="AK37" s="8">
        <f>'[4]EJECUCION_SNFT X REG'!$N38</f>
        <v>4</v>
      </c>
      <c r="AL37" s="541">
        <f t="shared" si="1"/>
        <v>1</v>
      </c>
      <c r="AM37" s="8">
        <v>5</v>
      </c>
      <c r="AN37" s="8">
        <f>'[4]EJECUCION_SNFT X REG'!$O38</f>
        <v>0</v>
      </c>
      <c r="AO37" s="93">
        <f t="shared" si="2"/>
        <v>0</v>
      </c>
      <c r="AP37" s="8">
        <v>7</v>
      </c>
      <c r="AQ37" s="8">
        <f>'[4]EJECUCION_SNFT X REG'!$P38</f>
        <v>7</v>
      </c>
      <c r="AR37" s="93">
        <f t="shared" si="3"/>
        <v>1</v>
      </c>
    </row>
    <row r="38" spans="1:44" s="1" customFormat="1" ht="15" customHeight="1" x14ac:dyDescent="0.55000000000000004">
      <c r="A38" s="8">
        <v>94</v>
      </c>
      <c r="B38" s="9" t="s">
        <v>551</v>
      </c>
      <c r="C38" s="8">
        <v>0</v>
      </c>
      <c r="D38" s="8">
        <f>'[4]EJECUCION_SNFT X REG'!$C39</f>
        <v>5</v>
      </c>
      <c r="E38" s="54" t="str">
        <f t="shared" si="4"/>
        <v>N/A</v>
      </c>
      <c r="F38" s="8">
        <v>117</v>
      </c>
      <c r="G38" s="8">
        <f>'[4]EJECUCION_SNFT X REG'!$D39</f>
        <v>0</v>
      </c>
      <c r="H38" s="54">
        <f t="shared" si="5"/>
        <v>0</v>
      </c>
      <c r="I38" s="8">
        <v>80</v>
      </c>
      <c r="J38" s="8">
        <f>'[4]EJECUCION_SNFT X REG'!$E39</f>
        <v>81</v>
      </c>
      <c r="K38" s="54">
        <f t="shared" si="6"/>
        <v>1.0125</v>
      </c>
      <c r="L38" s="8">
        <v>197</v>
      </c>
      <c r="M38" s="8">
        <f>'[4]EJECUCION_SNFT X REG'!$F39</f>
        <v>86</v>
      </c>
      <c r="N38" s="54">
        <f t="shared" si="7"/>
        <v>0.43654822335025378</v>
      </c>
      <c r="O38" s="8">
        <v>212</v>
      </c>
      <c r="P38" s="8">
        <f>'[4]EJECUCION_SNFT X REG'!$G39</f>
        <v>448</v>
      </c>
      <c r="Q38" s="544">
        <f t="shared" si="8"/>
        <v>2.1132075471698113</v>
      </c>
      <c r="R38" s="8">
        <v>162</v>
      </c>
      <c r="S38" s="8">
        <f>'[4]EJECUCION_SNFT X REG'!$H39</f>
        <v>345</v>
      </c>
      <c r="T38" s="544">
        <f t="shared" si="9"/>
        <v>2.1296296296296298</v>
      </c>
      <c r="U38" s="8">
        <v>150</v>
      </c>
      <c r="V38" s="8">
        <f>'[4]EJECUCION_SNFT X REG'!$I39</f>
        <v>86</v>
      </c>
      <c r="W38" s="544">
        <f t="shared" si="10"/>
        <v>0.57333333333333336</v>
      </c>
      <c r="X38" s="8">
        <v>8</v>
      </c>
      <c r="Y38" s="8">
        <f>'[4]EJECUCION_SNFT X REG'!$J39</f>
        <v>8</v>
      </c>
      <c r="Z38" s="360">
        <f t="shared" si="11"/>
        <v>1</v>
      </c>
      <c r="AA38" s="8">
        <v>0</v>
      </c>
      <c r="AB38" s="8" t="str">
        <f>'[4]EJECUCION_SNFT X REG'!$K39</f>
        <v>NA</v>
      </c>
      <c r="AC38" s="93" t="str">
        <f t="shared" si="12"/>
        <v/>
      </c>
      <c r="AD38" s="8">
        <v>0</v>
      </c>
      <c r="AE38" s="8" t="str">
        <f>'[4]EJECUCION_SNFT X REG'!$L39</f>
        <v>N/A</v>
      </c>
      <c r="AF38" s="93" t="str">
        <f t="shared" si="13"/>
        <v>N/A</v>
      </c>
      <c r="AG38" s="8">
        <v>12</v>
      </c>
      <c r="AH38" s="8">
        <f>'[4]EJECUCION_SNFT X REG'!$M39</f>
        <v>0</v>
      </c>
      <c r="AI38" s="360">
        <f t="shared" si="0"/>
        <v>0</v>
      </c>
      <c r="AJ38" s="8">
        <v>4</v>
      </c>
      <c r="AK38" s="8">
        <f>'[4]EJECUCION_SNFT X REG'!$N39</f>
        <v>4</v>
      </c>
      <c r="AL38" s="541">
        <f t="shared" si="1"/>
        <v>1</v>
      </c>
      <c r="AM38" s="8">
        <v>3</v>
      </c>
      <c r="AN38" s="8">
        <f>'[4]EJECUCION_SNFT X REG'!$O39</f>
        <v>0</v>
      </c>
      <c r="AO38" s="93">
        <f t="shared" si="2"/>
        <v>0</v>
      </c>
      <c r="AP38" s="8">
        <v>4</v>
      </c>
      <c r="AQ38" s="8">
        <f>'[4]EJECUCION_SNFT X REG'!$P39</f>
        <v>4</v>
      </c>
      <c r="AR38" s="93">
        <f t="shared" si="3"/>
        <v>1</v>
      </c>
    </row>
    <row r="39" spans="1:44" s="1" customFormat="1" ht="15" customHeight="1" x14ac:dyDescent="0.55000000000000004">
      <c r="A39" s="8">
        <v>95</v>
      </c>
      <c r="B39" s="9" t="s">
        <v>552</v>
      </c>
      <c r="C39" s="8">
        <v>301</v>
      </c>
      <c r="D39" s="8">
        <f>'[4]EJECUCION_SNFT X REG'!$C40</f>
        <v>450</v>
      </c>
      <c r="E39" s="54">
        <f t="shared" si="4"/>
        <v>1.4950166112956811</v>
      </c>
      <c r="F39" s="8">
        <v>82</v>
      </c>
      <c r="G39" s="8">
        <f>'[4]EJECUCION_SNFT X REG'!$D40</f>
        <v>105</v>
      </c>
      <c r="H39" s="54">
        <f t="shared" si="5"/>
        <v>1.2804878048780488</v>
      </c>
      <c r="I39" s="8">
        <v>646</v>
      </c>
      <c r="J39" s="8">
        <f>'[4]EJECUCION_SNFT X REG'!$E40</f>
        <v>1021</v>
      </c>
      <c r="K39" s="54">
        <f t="shared" si="6"/>
        <v>1.5804953560371517</v>
      </c>
      <c r="L39" s="8">
        <v>1029</v>
      </c>
      <c r="M39" s="8">
        <f>'[4]EJECUCION_SNFT X REG'!$F40</f>
        <v>1576</v>
      </c>
      <c r="N39" s="54">
        <f t="shared" si="7"/>
        <v>1.5315840621963071</v>
      </c>
      <c r="O39" s="8">
        <v>1029</v>
      </c>
      <c r="P39" s="8">
        <f>'[4]EJECUCION_SNFT X REG'!$G40</f>
        <v>1673</v>
      </c>
      <c r="Q39" s="544">
        <f t="shared" si="8"/>
        <v>1.6258503401360545</v>
      </c>
      <c r="R39" s="8">
        <v>888</v>
      </c>
      <c r="S39" s="8">
        <f>'[4]EJECUCION_SNFT X REG'!$H40</f>
        <v>1254</v>
      </c>
      <c r="T39" s="544">
        <f t="shared" si="9"/>
        <v>1.4121621621621621</v>
      </c>
      <c r="U39" s="8">
        <v>845</v>
      </c>
      <c r="V39" s="8">
        <f>'[4]EJECUCION_SNFT X REG'!$I40</f>
        <v>1248</v>
      </c>
      <c r="W39" s="544">
        <f t="shared" si="10"/>
        <v>1.476923076923077</v>
      </c>
      <c r="X39" s="8">
        <v>1</v>
      </c>
      <c r="Y39" s="8">
        <f>'[4]EJECUCION_SNFT X REG'!$J40</f>
        <v>2</v>
      </c>
      <c r="Z39" s="360">
        <f t="shared" si="11"/>
        <v>2</v>
      </c>
      <c r="AA39" s="8">
        <v>0</v>
      </c>
      <c r="AB39" s="8" t="str">
        <f>'[4]EJECUCION_SNFT X REG'!$K40</f>
        <v>NA</v>
      </c>
      <c r="AC39" s="93" t="str">
        <f t="shared" si="12"/>
        <v/>
      </c>
      <c r="AD39" s="8">
        <v>0</v>
      </c>
      <c r="AE39" s="8" t="str">
        <f>'[4]EJECUCION_SNFT X REG'!$L40</f>
        <v>N/A</v>
      </c>
      <c r="AF39" s="93" t="str">
        <f t="shared" si="13"/>
        <v>N/A</v>
      </c>
      <c r="AG39" s="8">
        <v>31</v>
      </c>
      <c r="AH39" s="8">
        <f>'[4]EJECUCION_SNFT X REG'!$M40</f>
        <v>28</v>
      </c>
      <c r="AI39" s="360">
        <f t="shared" si="0"/>
        <v>0.90322580645161288</v>
      </c>
      <c r="AJ39" s="8">
        <v>23</v>
      </c>
      <c r="AK39" s="8">
        <f>'[4]EJECUCION_SNFT X REG'!$N40</f>
        <v>2</v>
      </c>
      <c r="AL39" s="360">
        <f t="shared" si="1"/>
        <v>8.6956521739130432E-2</v>
      </c>
      <c r="AM39" s="8">
        <v>6</v>
      </c>
      <c r="AN39" s="8">
        <f>'[4]EJECUCION_SNFT X REG'!$O40</f>
        <v>6</v>
      </c>
      <c r="AO39" s="93">
        <f t="shared" si="2"/>
        <v>1</v>
      </c>
      <c r="AP39" s="8">
        <v>8</v>
      </c>
      <c r="AQ39" s="8">
        <f>'[4]EJECUCION_SNFT X REG'!$P40</f>
        <v>8</v>
      </c>
      <c r="AR39" s="93">
        <f t="shared" si="3"/>
        <v>1</v>
      </c>
    </row>
    <row r="40" spans="1:44" s="1" customFormat="1" ht="15" customHeight="1" x14ac:dyDescent="0.55000000000000004">
      <c r="A40" s="8">
        <v>97</v>
      </c>
      <c r="B40" s="9" t="s">
        <v>553</v>
      </c>
      <c r="C40" s="8">
        <v>0</v>
      </c>
      <c r="D40" s="8">
        <f>'[4]EJECUCION_SNFT X REG'!$C41</f>
        <v>10</v>
      </c>
      <c r="E40" s="54" t="str">
        <f t="shared" si="4"/>
        <v>N/A</v>
      </c>
      <c r="F40" s="8">
        <v>98</v>
      </c>
      <c r="G40" s="8">
        <f>'[4]EJECUCION_SNFT X REG'!$D41</f>
        <v>134</v>
      </c>
      <c r="H40" s="54">
        <f t="shared" si="5"/>
        <v>1.3673469387755102</v>
      </c>
      <c r="I40" s="8">
        <v>459</v>
      </c>
      <c r="J40" s="8">
        <f>'[4]EJECUCION_SNFT X REG'!$E41</f>
        <v>462</v>
      </c>
      <c r="K40" s="54">
        <f t="shared" si="6"/>
        <v>1.0065359477124183</v>
      </c>
      <c r="L40" s="8">
        <v>557</v>
      </c>
      <c r="M40" s="8">
        <f>'[4]EJECUCION_SNFT X REG'!$F41</f>
        <v>606</v>
      </c>
      <c r="N40" s="54">
        <f t="shared" si="7"/>
        <v>1.0879712746858168</v>
      </c>
      <c r="O40" s="8">
        <v>569</v>
      </c>
      <c r="P40" s="8">
        <f>'[4]EJECUCION_SNFT X REG'!$G41</f>
        <v>629</v>
      </c>
      <c r="Q40" s="544">
        <f t="shared" si="8"/>
        <v>1.1054481546572934</v>
      </c>
      <c r="R40" s="8">
        <v>559</v>
      </c>
      <c r="S40" s="8">
        <f>'[4]EJECUCION_SNFT X REG'!$H41</f>
        <v>614</v>
      </c>
      <c r="T40" s="544">
        <f t="shared" si="9"/>
        <v>1.0983899821109124</v>
      </c>
      <c r="U40" s="8">
        <v>543</v>
      </c>
      <c r="V40" s="8">
        <f>'[4]EJECUCION_SNFT X REG'!$I41</f>
        <v>592</v>
      </c>
      <c r="W40" s="544">
        <f t="shared" si="10"/>
        <v>1.0902394106813997</v>
      </c>
      <c r="X40" s="8">
        <v>3</v>
      </c>
      <c r="Y40" s="8">
        <f>'[4]EJECUCION_SNFT X REG'!$J41</f>
        <v>3</v>
      </c>
      <c r="Z40" s="360">
        <f t="shared" si="11"/>
        <v>1</v>
      </c>
      <c r="AA40" s="8">
        <v>0</v>
      </c>
      <c r="AB40" s="8" t="str">
        <f>'[4]EJECUCION_SNFT X REG'!$K41</f>
        <v>NA</v>
      </c>
      <c r="AC40" s="93" t="str">
        <f t="shared" si="12"/>
        <v/>
      </c>
      <c r="AD40" s="8">
        <v>0</v>
      </c>
      <c r="AE40" s="8" t="str">
        <f>'[4]EJECUCION_SNFT X REG'!$L41</f>
        <v>N/A</v>
      </c>
      <c r="AF40" s="93" t="str">
        <f t="shared" si="13"/>
        <v>N/A</v>
      </c>
      <c r="AG40" s="8">
        <v>7</v>
      </c>
      <c r="AH40" s="8">
        <f>'[4]EJECUCION_SNFT X REG'!$M41</f>
        <v>5</v>
      </c>
      <c r="AI40" s="360">
        <f t="shared" si="0"/>
        <v>0.7142857142857143</v>
      </c>
      <c r="AJ40" s="8">
        <v>6</v>
      </c>
      <c r="AK40" s="8">
        <f>'[4]EJECUCION_SNFT X REG'!$N41</f>
        <v>6</v>
      </c>
      <c r="AL40" s="541">
        <f t="shared" si="1"/>
        <v>1</v>
      </c>
      <c r="AM40" s="8">
        <v>2</v>
      </c>
      <c r="AN40" s="8">
        <f>'[4]EJECUCION_SNFT X REG'!$O41</f>
        <v>0</v>
      </c>
      <c r="AO40" s="93">
        <f t="shared" si="2"/>
        <v>0</v>
      </c>
      <c r="AP40" s="8">
        <v>2</v>
      </c>
      <c r="AQ40" s="8">
        <f>'[4]EJECUCION_SNFT X REG'!$P41</f>
        <v>2</v>
      </c>
      <c r="AR40" s="93">
        <f t="shared" si="3"/>
        <v>1</v>
      </c>
    </row>
    <row r="41" spans="1:44" s="1" customFormat="1" ht="15" customHeight="1" x14ac:dyDescent="0.55000000000000004">
      <c r="A41" s="8">
        <v>99</v>
      </c>
      <c r="B41" s="9" t="s">
        <v>554</v>
      </c>
      <c r="C41" s="8">
        <v>265</v>
      </c>
      <c r="D41" s="8">
        <f>'[4]EJECUCION_SNFT X REG'!$C42</f>
        <v>548</v>
      </c>
      <c r="E41" s="54">
        <f t="shared" si="4"/>
        <v>2.0679245283018868</v>
      </c>
      <c r="F41" s="8">
        <v>117</v>
      </c>
      <c r="G41" s="8">
        <f>'[4]EJECUCION_SNFT X REG'!$D42</f>
        <v>171</v>
      </c>
      <c r="H41" s="54">
        <f t="shared" si="5"/>
        <v>1.4615384615384615</v>
      </c>
      <c r="I41" s="8">
        <v>681</v>
      </c>
      <c r="J41" s="8">
        <f>'[4]EJECUCION_SNFT X REG'!$E42</f>
        <v>723</v>
      </c>
      <c r="K41" s="54">
        <f t="shared" si="6"/>
        <v>1.0616740088105727</v>
      </c>
      <c r="L41" s="8">
        <v>1063</v>
      </c>
      <c r="M41" s="8">
        <f>'[4]EJECUCION_SNFT X REG'!$F42</f>
        <v>1442</v>
      </c>
      <c r="N41" s="54">
        <f t="shared" si="7"/>
        <v>1.3565380997177798</v>
      </c>
      <c r="O41" s="8">
        <v>1133</v>
      </c>
      <c r="P41" s="8">
        <f>'[4]EJECUCION_SNFT X REG'!$G42</f>
        <v>1554</v>
      </c>
      <c r="Q41" s="544">
        <f t="shared" si="8"/>
        <v>1.3715798764342453</v>
      </c>
      <c r="R41" s="8">
        <v>1113</v>
      </c>
      <c r="S41" s="8">
        <f>'[4]EJECUCION_SNFT X REG'!$H42</f>
        <v>1152</v>
      </c>
      <c r="T41" s="544">
        <f t="shared" si="9"/>
        <v>1.0350404312668464</v>
      </c>
      <c r="U41" s="8">
        <v>1057</v>
      </c>
      <c r="V41" s="8">
        <f>'[4]EJECUCION_SNFT X REG'!$I42</f>
        <v>1138</v>
      </c>
      <c r="W41" s="544">
        <f t="shared" si="10"/>
        <v>1.076631977294229</v>
      </c>
      <c r="X41" s="8">
        <v>2</v>
      </c>
      <c r="Y41" s="8">
        <f>'[4]EJECUCION_SNFT X REG'!$J42</f>
        <v>3</v>
      </c>
      <c r="Z41" s="360">
        <f t="shared" si="11"/>
        <v>1.5</v>
      </c>
      <c r="AA41" s="8">
        <v>0</v>
      </c>
      <c r="AB41" s="8" t="str">
        <f>'[4]EJECUCION_SNFT X REG'!$K42</f>
        <v>NA</v>
      </c>
      <c r="AC41" s="93" t="str">
        <f t="shared" si="12"/>
        <v/>
      </c>
      <c r="AD41" s="8">
        <v>0</v>
      </c>
      <c r="AE41" s="8" t="str">
        <f>'[4]EJECUCION_SNFT X REG'!$L42</f>
        <v>N/A</v>
      </c>
      <c r="AF41" s="93" t="str">
        <f t="shared" si="13"/>
        <v>N/A</v>
      </c>
      <c r="AG41" s="8">
        <v>20</v>
      </c>
      <c r="AH41" s="8">
        <f>'[4]EJECUCION_SNFT X REG'!$M42</f>
        <v>20</v>
      </c>
      <c r="AI41" s="360">
        <f t="shared" si="0"/>
        <v>1</v>
      </c>
      <c r="AJ41" s="8">
        <v>6</v>
      </c>
      <c r="AK41" s="8">
        <f>'[4]EJECUCION_SNFT X REG'!$N42</f>
        <v>6</v>
      </c>
      <c r="AL41" s="360">
        <f t="shared" si="1"/>
        <v>1</v>
      </c>
      <c r="AM41" s="8">
        <v>5</v>
      </c>
      <c r="AN41" s="8">
        <f>'[4]EJECUCION_SNFT X REG'!$O42</f>
        <v>0</v>
      </c>
      <c r="AO41" s="93">
        <f t="shared" si="2"/>
        <v>0</v>
      </c>
      <c r="AP41" s="8">
        <v>7</v>
      </c>
      <c r="AQ41" s="8">
        <f>'[4]EJECUCION_SNFT X REG'!$P42</f>
        <v>7</v>
      </c>
      <c r="AR41" s="93">
        <f t="shared" si="3"/>
        <v>1</v>
      </c>
    </row>
    <row r="42" spans="1:44" s="1" customFormat="1" ht="20.25" customHeight="1" x14ac:dyDescent="0.55000000000000004">
      <c r="A42" s="666" t="s">
        <v>555</v>
      </c>
      <c r="B42" s="666"/>
      <c r="C42" s="24">
        <v>49870</v>
      </c>
      <c r="D42" s="24">
        <f>SUM(D9:D41)</f>
        <v>78225</v>
      </c>
      <c r="E42" s="61">
        <f t="shared" si="4"/>
        <v>1.5685783035893324</v>
      </c>
      <c r="F42" s="24">
        <v>31221</v>
      </c>
      <c r="G42" s="24">
        <f>SUM(G9:G41)</f>
        <v>36502</v>
      </c>
      <c r="H42" s="61">
        <f t="shared" si="5"/>
        <v>1.1691489702443867</v>
      </c>
      <c r="I42" s="24">
        <v>209339</v>
      </c>
      <c r="J42" s="24">
        <f>SUM(J9:J41)</f>
        <v>218789</v>
      </c>
      <c r="K42" s="61">
        <f t="shared" si="6"/>
        <v>1.0451420901026565</v>
      </c>
      <c r="L42" s="24">
        <v>290430</v>
      </c>
      <c r="M42" s="24">
        <f>SUM(M9:M41)</f>
        <v>333516</v>
      </c>
      <c r="N42" s="61">
        <f t="shared" si="7"/>
        <v>1.1483524429294494</v>
      </c>
      <c r="O42" s="24">
        <v>301841</v>
      </c>
      <c r="P42" s="24">
        <f>SUM(P9:P41)</f>
        <v>350552</v>
      </c>
      <c r="Q42" s="545">
        <f t="shared" si="8"/>
        <v>1.1613796667782044</v>
      </c>
      <c r="R42" s="24">
        <v>258586</v>
      </c>
      <c r="S42" s="24">
        <f>SUM(S9:S41)</f>
        <v>267265</v>
      </c>
      <c r="T42" s="545">
        <f t="shared" si="9"/>
        <v>1.0335633019575692</v>
      </c>
      <c r="U42" s="24">
        <v>247707</v>
      </c>
      <c r="V42" s="24">
        <f>SUM(V9:V41)</f>
        <v>256184</v>
      </c>
      <c r="W42" s="545">
        <f t="shared" si="10"/>
        <v>1.0342218831119023</v>
      </c>
      <c r="X42" s="24">
        <v>1141</v>
      </c>
      <c r="Y42" s="24">
        <f>SUM(Y9:Y41)</f>
        <v>1197</v>
      </c>
      <c r="Z42" s="542">
        <f t="shared" si="11"/>
        <v>1.0490797546012269</v>
      </c>
      <c r="AA42" s="24">
        <v>443</v>
      </c>
      <c r="AB42" s="24">
        <f>SUM(AB9:AB41)</f>
        <v>170</v>
      </c>
      <c r="AC42" s="59">
        <f t="shared" si="12"/>
        <v>0.38374717832957111</v>
      </c>
      <c r="AD42" s="24">
        <v>340</v>
      </c>
      <c r="AE42" s="24">
        <f>SUM(AE9:AE41)</f>
        <v>268</v>
      </c>
      <c r="AF42" s="59">
        <f t="shared" si="13"/>
        <v>0.78823529411764703</v>
      </c>
      <c r="AG42" s="24">
        <v>3948</v>
      </c>
      <c r="AH42" s="24">
        <f>SUM(AH9:AH41)</f>
        <v>1909</v>
      </c>
      <c r="AI42" s="542">
        <f t="shared" si="0"/>
        <v>0.48353596757852074</v>
      </c>
      <c r="AJ42" s="24">
        <v>4000</v>
      </c>
      <c r="AK42" s="24">
        <f>SUM(AK9:AK41)</f>
        <v>2863</v>
      </c>
      <c r="AL42" s="542">
        <f t="shared" si="1"/>
        <v>0.71575</v>
      </c>
      <c r="AM42" s="24">
        <v>1492</v>
      </c>
      <c r="AN42" s="24">
        <f>SUM(AN9:AN41)</f>
        <v>325</v>
      </c>
      <c r="AO42" s="59">
        <f t="shared" si="2"/>
        <v>0.21782841823056301</v>
      </c>
      <c r="AP42" s="24">
        <v>2120</v>
      </c>
      <c r="AQ42" s="24">
        <f>SUM(AQ9:AQ41)</f>
        <v>2114</v>
      </c>
      <c r="AR42" s="59">
        <f t="shared" si="3"/>
        <v>0.99716981132075466</v>
      </c>
    </row>
    <row r="43" spans="1:44" x14ac:dyDescent="0.55000000000000004">
      <c r="A43" s="666" t="s">
        <v>735</v>
      </c>
      <c r="B43" s="666"/>
      <c r="C43" s="24"/>
      <c r="D43" s="24"/>
      <c r="E43" s="61"/>
      <c r="F43" s="24"/>
      <c r="G43" s="24"/>
      <c r="H43" s="61"/>
      <c r="I43" s="24"/>
      <c r="J43" s="24"/>
      <c r="K43" s="61"/>
      <c r="L43" s="24"/>
      <c r="M43" s="24"/>
      <c r="N43" s="61"/>
      <c r="O43" s="24"/>
      <c r="P43" s="24"/>
      <c r="Q43" s="545"/>
      <c r="R43" s="24"/>
      <c r="S43" s="24"/>
      <c r="T43" s="545"/>
      <c r="U43" s="24"/>
      <c r="V43" s="24"/>
      <c r="W43" s="545"/>
      <c r="X43" s="24"/>
      <c r="Y43" s="24"/>
      <c r="Z43" s="24"/>
      <c r="AA43" s="24">
        <v>4</v>
      </c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93"/>
      <c r="AP43" s="24"/>
      <c r="AQ43" s="24"/>
      <c r="AR43" s="93"/>
    </row>
    <row r="44" spans="1:44" x14ac:dyDescent="0.55000000000000004">
      <c r="A44" s="666" t="s">
        <v>558</v>
      </c>
      <c r="B44" s="666"/>
      <c r="C44" s="24">
        <v>49870</v>
      </c>
      <c r="D44" s="24">
        <f>+D42</f>
        <v>78225</v>
      </c>
      <c r="E44" s="61">
        <f t="shared" ref="E44" si="14">D44/C44</f>
        <v>1.5685783035893324</v>
      </c>
      <c r="F44" s="24">
        <v>31221</v>
      </c>
      <c r="G44" s="24">
        <f>+G42</f>
        <v>36502</v>
      </c>
      <c r="H44" s="61">
        <f t="shared" si="5"/>
        <v>1.1691489702443867</v>
      </c>
      <c r="I44" s="24">
        <v>209339</v>
      </c>
      <c r="J44" s="24">
        <f>+J42</f>
        <v>218789</v>
      </c>
      <c r="K44" s="61">
        <f t="shared" si="6"/>
        <v>1.0451420901026565</v>
      </c>
      <c r="L44" s="24">
        <v>290430</v>
      </c>
      <c r="M44" s="24">
        <f>+M42</f>
        <v>333516</v>
      </c>
      <c r="N44" s="61">
        <f t="shared" si="7"/>
        <v>1.1483524429294494</v>
      </c>
      <c r="O44" s="24">
        <v>301841</v>
      </c>
      <c r="P44" s="24">
        <f>+P42</f>
        <v>350552</v>
      </c>
      <c r="Q44" s="545">
        <f t="shared" si="8"/>
        <v>1.1613796667782044</v>
      </c>
      <c r="R44" s="24">
        <v>258586</v>
      </c>
      <c r="S44" s="24">
        <f>+S42</f>
        <v>267265</v>
      </c>
      <c r="T44" s="545">
        <f t="shared" si="9"/>
        <v>1.0335633019575692</v>
      </c>
      <c r="U44" s="24">
        <v>247707</v>
      </c>
      <c r="V44" s="24">
        <f>+V42</f>
        <v>256184</v>
      </c>
      <c r="W44" s="545">
        <f t="shared" si="10"/>
        <v>1.0342218831119023</v>
      </c>
      <c r="X44" s="24">
        <v>1141</v>
      </c>
      <c r="Y44" s="24">
        <f>+Y42</f>
        <v>1197</v>
      </c>
      <c r="Z44" s="542">
        <f t="shared" si="11"/>
        <v>1.0490797546012269</v>
      </c>
      <c r="AA44" s="24">
        <v>447</v>
      </c>
      <c r="AB44" s="24">
        <f>+AB42</f>
        <v>170</v>
      </c>
      <c r="AC44" s="59">
        <f t="shared" ref="AC44" si="15">AB44/AA44</f>
        <v>0.38031319910514544</v>
      </c>
      <c r="AD44" s="24">
        <v>340</v>
      </c>
      <c r="AE44" s="24">
        <f>+AE42</f>
        <v>268</v>
      </c>
      <c r="AF44" s="59">
        <f t="shared" ref="AF44" si="16">AE44/AD44</f>
        <v>0.78823529411764703</v>
      </c>
      <c r="AG44" s="24">
        <v>3948</v>
      </c>
      <c r="AH44" s="24">
        <f>+AH42</f>
        <v>1909</v>
      </c>
      <c r="AI44" s="542">
        <f t="shared" ref="AI44" si="17">AH44/AG44</f>
        <v>0.48353596757852074</v>
      </c>
      <c r="AJ44" s="24">
        <v>4000</v>
      </c>
      <c r="AK44" s="24">
        <f>+AK42</f>
        <v>2863</v>
      </c>
      <c r="AL44" s="542">
        <f t="shared" ref="AL44" si="18">AK44/AJ44</f>
        <v>0.71575</v>
      </c>
      <c r="AM44" s="24">
        <v>1492</v>
      </c>
      <c r="AN44" s="24">
        <f>+AN42</f>
        <v>325</v>
      </c>
      <c r="AO44" s="59">
        <f t="shared" ref="AO44" si="19">AN44/AM44</f>
        <v>0.21782841823056301</v>
      </c>
      <c r="AP44" s="24">
        <v>2120</v>
      </c>
      <c r="AQ44" s="24">
        <f>+AQ42</f>
        <v>2114</v>
      </c>
      <c r="AR44" s="59">
        <f t="shared" ref="AR44" si="20">AQ44/AP44</f>
        <v>0.99716981132075466</v>
      </c>
    </row>
    <row r="45" spans="1:44" x14ac:dyDescent="0.55000000000000004">
      <c r="C45" s="12"/>
      <c r="D45" s="12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pans="1:44" x14ac:dyDescent="0.55000000000000004"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</row>
    <row r="47" spans="1:44" s="261" customFormat="1" ht="15" customHeight="1" x14ac:dyDescent="0.55000000000000004">
      <c r="A47" s="116" t="s">
        <v>736</v>
      </c>
      <c r="D47" s="262"/>
      <c r="E47" s="546"/>
      <c r="G47" s="262"/>
      <c r="H47" s="546"/>
      <c r="J47" s="262"/>
      <c r="K47" s="546"/>
      <c r="M47" s="262"/>
      <c r="N47" s="546"/>
      <c r="Q47" s="543"/>
      <c r="T47" s="543"/>
      <c r="W47" s="543"/>
      <c r="Z47" s="543"/>
      <c r="AH47" s="263"/>
      <c r="AI47" s="543"/>
      <c r="AK47" s="263"/>
      <c r="AL47" s="543"/>
      <c r="AN47" s="263"/>
      <c r="AP47" s="263"/>
      <c r="AQ47" s="263"/>
    </row>
    <row r="48" spans="1:44" hidden="1" x14ac:dyDescent="0.55000000000000004">
      <c r="C48" s="15">
        <v>0</v>
      </c>
      <c r="D48" s="15"/>
      <c r="E48" s="10"/>
      <c r="F48" s="15">
        <v>0</v>
      </c>
      <c r="G48" s="15"/>
      <c r="H48" s="10"/>
      <c r="I48" s="15">
        <v>0</v>
      </c>
      <c r="J48" s="15"/>
      <c r="K48" s="10"/>
      <c r="L48" s="15">
        <v>0</v>
      </c>
      <c r="M48" s="15"/>
      <c r="N48" s="10"/>
      <c r="O48" s="15">
        <v>0</v>
      </c>
      <c r="P48" s="15"/>
      <c r="Q48" s="10"/>
      <c r="R48" s="15">
        <v>0</v>
      </c>
      <c r="S48" s="15"/>
      <c r="T48" s="10"/>
      <c r="U48" s="15">
        <v>0</v>
      </c>
      <c r="V48" s="15"/>
      <c r="W48" s="10"/>
      <c r="X48" s="15">
        <v>0</v>
      </c>
      <c r="Y48" s="15"/>
      <c r="Z48" s="10"/>
      <c r="AA48" s="15">
        <v>30</v>
      </c>
      <c r="AB48" s="15"/>
      <c r="AC48" s="15"/>
      <c r="AD48" s="15">
        <v>0</v>
      </c>
      <c r="AE48" s="15"/>
      <c r="AF48" s="15"/>
      <c r="AG48" s="15">
        <v>0</v>
      </c>
      <c r="AH48" s="15"/>
      <c r="AI48" s="10"/>
      <c r="AJ48" s="15">
        <v>0</v>
      </c>
      <c r="AK48" s="15"/>
      <c r="AL48" s="10"/>
      <c r="AM48" s="15">
        <v>0</v>
      </c>
      <c r="AN48" s="15"/>
      <c r="AO48" s="15"/>
      <c r="AP48" s="15">
        <v>0</v>
      </c>
      <c r="AQ48" s="15"/>
      <c r="AR48" s="15"/>
    </row>
    <row r="52" spans="3:44" x14ac:dyDescent="0.55000000000000004">
      <c r="U52" s="56"/>
      <c r="V52" s="56"/>
      <c r="W52" s="354"/>
    </row>
    <row r="53" spans="3:44" x14ac:dyDescent="0.55000000000000004">
      <c r="U53" s="56"/>
      <c r="V53" s="56"/>
      <c r="W53" s="354"/>
    </row>
    <row r="54" spans="3:44" x14ac:dyDescent="0.55000000000000004">
      <c r="L54" s="12"/>
      <c r="M54" s="12"/>
      <c r="N54" s="41"/>
      <c r="O54" s="12"/>
      <c r="P54" s="12"/>
      <c r="Q54" s="41"/>
      <c r="R54" s="12"/>
      <c r="S54" s="12"/>
      <c r="T54" s="41"/>
      <c r="U54" s="56"/>
      <c r="V54" s="56"/>
      <c r="W54" s="354"/>
      <c r="X54" s="12"/>
      <c r="Y54" s="12"/>
      <c r="Z54" s="41"/>
      <c r="AA54" s="12"/>
      <c r="AB54" s="12"/>
      <c r="AC54" s="12"/>
      <c r="AD54" s="12"/>
      <c r="AE54" s="12"/>
      <c r="AF54" s="12"/>
    </row>
    <row r="55" spans="3:44" x14ac:dyDescent="0.55000000000000004">
      <c r="U55" s="56"/>
      <c r="V55" s="56"/>
      <c r="W55" s="354"/>
    </row>
    <row r="56" spans="3:44" x14ac:dyDescent="0.55000000000000004">
      <c r="C56" s="12"/>
      <c r="D56" s="12"/>
      <c r="E56" s="41"/>
      <c r="F56" s="12"/>
      <c r="G56" s="12"/>
      <c r="H56" s="41"/>
      <c r="I56" s="12"/>
      <c r="J56" s="12"/>
      <c r="K56" s="41"/>
      <c r="L56" s="12"/>
      <c r="M56" s="12"/>
      <c r="N56" s="41"/>
      <c r="O56" s="12"/>
      <c r="P56" s="12"/>
      <c r="Q56" s="41"/>
      <c r="R56" s="12"/>
      <c r="S56" s="12"/>
      <c r="T56" s="41"/>
      <c r="U56" s="56"/>
      <c r="V56" s="56"/>
      <c r="W56" s="354"/>
      <c r="X56" s="12"/>
      <c r="Y56" s="12"/>
      <c r="Z56" s="41"/>
      <c r="AA56" s="12"/>
      <c r="AB56" s="12"/>
      <c r="AC56" s="12"/>
      <c r="AD56" s="12"/>
      <c r="AE56" s="12"/>
      <c r="AF56" s="12"/>
      <c r="AG56" s="12"/>
      <c r="AH56" s="12"/>
      <c r="AI56" s="41"/>
      <c r="AJ56" s="12"/>
      <c r="AK56" s="12"/>
      <c r="AL56" s="41"/>
      <c r="AM56" s="12"/>
      <c r="AN56" s="12"/>
      <c r="AO56" s="12"/>
      <c r="AP56" s="12"/>
      <c r="AQ56" s="12"/>
      <c r="AR56" s="12"/>
    </row>
    <row r="57" spans="3:44" x14ac:dyDescent="0.55000000000000004">
      <c r="U57" s="56"/>
      <c r="V57" s="56"/>
      <c r="W57" s="354"/>
    </row>
    <row r="58" spans="3:44" x14ac:dyDescent="0.55000000000000004">
      <c r="U58" s="56"/>
      <c r="V58" s="56"/>
      <c r="W58" s="354"/>
    </row>
    <row r="59" spans="3:44" x14ac:dyDescent="0.55000000000000004">
      <c r="U59" s="56"/>
      <c r="V59" s="56"/>
      <c r="W59" s="354"/>
    </row>
    <row r="60" spans="3:44" x14ac:dyDescent="0.55000000000000004">
      <c r="U60" s="56"/>
      <c r="V60" s="56"/>
      <c r="W60" s="354"/>
    </row>
    <row r="61" spans="3:44" x14ac:dyDescent="0.55000000000000004">
      <c r="U61" s="56"/>
      <c r="V61" s="56"/>
      <c r="W61" s="354"/>
    </row>
    <row r="62" spans="3:44" x14ac:dyDescent="0.55000000000000004">
      <c r="U62" s="56"/>
      <c r="V62" s="56"/>
      <c r="W62" s="354"/>
    </row>
    <row r="63" spans="3:44" x14ac:dyDescent="0.55000000000000004">
      <c r="U63" s="56"/>
      <c r="V63" s="56"/>
      <c r="W63" s="354"/>
    </row>
    <row r="64" spans="3:44" x14ac:dyDescent="0.55000000000000004">
      <c r="U64" s="56"/>
      <c r="V64" s="56"/>
      <c r="W64" s="354"/>
    </row>
    <row r="65" spans="21:23" x14ac:dyDescent="0.55000000000000004">
      <c r="U65" s="56"/>
      <c r="V65" s="56"/>
      <c r="W65" s="354"/>
    </row>
    <row r="66" spans="21:23" x14ac:dyDescent="0.55000000000000004">
      <c r="U66" s="56"/>
      <c r="V66" s="56"/>
      <c r="W66" s="354"/>
    </row>
    <row r="67" spans="21:23" x14ac:dyDescent="0.55000000000000004">
      <c r="U67" s="56"/>
      <c r="V67" s="56"/>
      <c r="W67" s="354"/>
    </row>
    <row r="68" spans="21:23" x14ac:dyDescent="0.55000000000000004">
      <c r="U68" s="56"/>
      <c r="V68" s="56"/>
      <c r="W68" s="354"/>
    </row>
    <row r="69" spans="21:23" x14ac:dyDescent="0.55000000000000004">
      <c r="U69" s="56"/>
      <c r="V69" s="56"/>
      <c r="W69" s="354"/>
    </row>
    <row r="70" spans="21:23" x14ac:dyDescent="0.55000000000000004">
      <c r="U70" s="56"/>
      <c r="V70" s="56"/>
      <c r="W70" s="354"/>
    </row>
    <row r="71" spans="21:23" x14ac:dyDescent="0.55000000000000004">
      <c r="U71" s="56"/>
      <c r="V71" s="56"/>
      <c r="W71" s="354"/>
    </row>
    <row r="72" spans="21:23" x14ac:dyDescent="0.55000000000000004">
      <c r="U72" s="56"/>
      <c r="V72" s="56"/>
      <c r="W72" s="354"/>
    </row>
    <row r="73" spans="21:23" x14ac:dyDescent="0.55000000000000004">
      <c r="U73" s="56"/>
      <c r="V73" s="56"/>
      <c r="W73" s="354"/>
    </row>
    <row r="74" spans="21:23" x14ac:dyDescent="0.55000000000000004">
      <c r="U74" s="56"/>
      <c r="V74" s="56"/>
      <c r="W74" s="354"/>
    </row>
    <row r="75" spans="21:23" x14ac:dyDescent="0.55000000000000004">
      <c r="U75" s="56"/>
      <c r="V75" s="56"/>
      <c r="W75" s="354"/>
    </row>
    <row r="76" spans="21:23" x14ac:dyDescent="0.55000000000000004">
      <c r="U76" s="56"/>
      <c r="V76" s="56"/>
      <c r="W76" s="354"/>
    </row>
    <row r="77" spans="21:23" x14ac:dyDescent="0.55000000000000004">
      <c r="U77" s="56"/>
      <c r="V77" s="56"/>
      <c r="W77" s="354"/>
    </row>
    <row r="78" spans="21:23" x14ac:dyDescent="0.55000000000000004">
      <c r="U78" s="56"/>
      <c r="V78" s="56"/>
      <c r="W78" s="354"/>
    </row>
    <row r="79" spans="21:23" x14ac:dyDescent="0.55000000000000004">
      <c r="U79" s="56"/>
      <c r="V79" s="56"/>
      <c r="W79" s="354"/>
    </row>
    <row r="80" spans="21:23" x14ac:dyDescent="0.55000000000000004">
      <c r="U80" s="56"/>
      <c r="V80" s="56"/>
      <c r="W80" s="354"/>
    </row>
    <row r="81" spans="21:23" x14ac:dyDescent="0.55000000000000004">
      <c r="U81" s="56"/>
      <c r="V81" s="56"/>
      <c r="W81" s="354"/>
    </row>
    <row r="82" spans="21:23" x14ac:dyDescent="0.55000000000000004">
      <c r="U82" s="56"/>
      <c r="V82" s="56"/>
      <c r="W82" s="354"/>
    </row>
  </sheetData>
  <mergeCells count="4">
    <mergeCell ref="A43:B43"/>
    <mergeCell ref="A44:B44"/>
    <mergeCell ref="A42:B42"/>
    <mergeCell ref="C7:AP7"/>
  </mergeCells>
  <conditionalFormatting sqref="C56:AR56">
    <cfRule type="cellIs" dxfId="211" priority="115" operator="lessThan">
      <formula>0</formula>
    </cfRule>
  </conditionalFormatting>
  <conditionalFormatting sqref="E9:E44">
    <cfRule type="containsText" priority="2308" stopIfTrue="1" operator="containsText" text="N/A">
      <formula>NOT(ISERROR(SEARCH("N/A",E9)))</formula>
    </cfRule>
    <cfRule type="containsBlanks" priority="2307" stopIfTrue="1">
      <formula>LEN(TRIM(E9))=0</formula>
    </cfRule>
  </conditionalFormatting>
  <conditionalFormatting sqref="H9:H44">
    <cfRule type="containsText" priority="91" stopIfTrue="1" operator="containsText" text="N/A">
      <formula>NOT(ISERROR(SEARCH("N/A",H9)))</formula>
    </cfRule>
    <cfRule type="containsBlanks" priority="92" stopIfTrue="1">
      <formula>LEN(TRIM(H9))=0</formula>
    </cfRule>
  </conditionalFormatting>
  <conditionalFormatting sqref="K9:K44">
    <cfRule type="containsText" priority="98" stopIfTrue="1" operator="containsText" text="N/A">
      <formula>NOT(ISERROR(SEARCH("N/A",K9)))</formula>
    </cfRule>
    <cfRule type="containsBlanks" priority="97" stopIfTrue="1">
      <formula>LEN(TRIM(K9))=0</formula>
    </cfRule>
  </conditionalFormatting>
  <conditionalFormatting sqref="N9:N44">
    <cfRule type="containsText" priority="86" stopIfTrue="1" operator="containsText" text="N/A">
      <formula>NOT(ISERROR(SEARCH("N/A",N9)))</formula>
    </cfRule>
    <cfRule type="containsBlanks" priority="85" stopIfTrue="1">
      <formula>LEN(TRIM(N9))=0</formula>
    </cfRule>
  </conditionalFormatting>
  <conditionalFormatting sqref="Q9:Q44">
    <cfRule type="containsText" priority="74" stopIfTrue="1" operator="containsText" text="N/A">
      <formula>NOT(ISERROR(SEARCH("N/A",Q9)))</formula>
    </cfRule>
    <cfRule type="containsBlanks" priority="73" stopIfTrue="1">
      <formula>LEN(TRIM(Q9))=0</formula>
    </cfRule>
  </conditionalFormatting>
  <conditionalFormatting sqref="T9:T44">
    <cfRule type="containsText" priority="68" stopIfTrue="1" operator="containsText" text="N/A">
      <formula>NOT(ISERROR(SEARCH("N/A",T9)))</formula>
    </cfRule>
    <cfRule type="containsBlanks" priority="67" stopIfTrue="1">
      <formula>LEN(TRIM(T9))=0</formula>
    </cfRule>
  </conditionalFormatting>
  <conditionalFormatting sqref="W9:W44">
    <cfRule type="containsText" priority="62" stopIfTrue="1" operator="containsText" text="N/A">
      <formula>NOT(ISERROR(SEARCH("N/A",W9)))</formula>
    </cfRule>
    <cfRule type="containsBlanks" priority="61" stopIfTrue="1">
      <formula>LEN(TRIM(W9))=0</formula>
    </cfRule>
  </conditionalFormatting>
  <conditionalFormatting sqref="Z9:Z42">
    <cfRule type="containsText" priority="56" stopIfTrue="1" operator="containsText" text="N/A">
      <formula>NOT(ISERROR(SEARCH("N/A",Z9)))</formula>
    </cfRule>
    <cfRule type="containsBlanks" priority="55" stopIfTrue="1">
      <formula>LEN(TRIM(Z9))=0</formula>
    </cfRule>
  </conditionalFormatting>
  <conditionalFormatting sqref="Z44">
    <cfRule type="containsText" priority="50" stopIfTrue="1" operator="containsText" text="N/A">
      <formula>NOT(ISERROR(SEARCH("N/A",Z44)))</formula>
    </cfRule>
    <cfRule type="containsBlanks" priority="49" stopIfTrue="1">
      <formula>LEN(TRIM(Z44))=0</formula>
    </cfRule>
  </conditionalFormatting>
  <conditionalFormatting sqref="AI9:AI42">
    <cfRule type="containsText" priority="44" stopIfTrue="1" operator="containsText" text="N/A">
      <formula>NOT(ISERROR(SEARCH("N/A",AI9)))</formula>
    </cfRule>
    <cfRule type="containsBlanks" priority="43" stopIfTrue="1">
      <formula>LEN(TRIM(AI9))=0</formula>
    </cfRule>
  </conditionalFormatting>
  <conditionalFormatting sqref="AI44">
    <cfRule type="containsText" priority="38" stopIfTrue="1" operator="containsText" text="N/A">
      <formula>NOT(ISERROR(SEARCH("N/A",AI44)))</formula>
    </cfRule>
    <cfRule type="containsBlanks" priority="37" stopIfTrue="1">
      <formula>LEN(TRIM(AI44))=0</formula>
    </cfRule>
  </conditionalFormatting>
  <conditionalFormatting sqref="AL9:AL42">
    <cfRule type="containsText" priority="32" stopIfTrue="1" operator="containsText" text="N/A">
      <formula>NOT(ISERROR(SEARCH("N/A",AL9)))</formula>
    </cfRule>
    <cfRule type="containsBlanks" priority="31" stopIfTrue="1">
      <formula>LEN(TRIM(AL9))=0</formula>
    </cfRule>
  </conditionalFormatting>
  <conditionalFormatting sqref="AL44">
    <cfRule type="containsBlanks" priority="25" stopIfTrue="1">
      <formula>LEN(TRIM(AL44))=0</formula>
    </cfRule>
    <cfRule type="containsText" priority="26" stopIfTrue="1" operator="containsText" text="N/A">
      <formula>NOT(ISERROR(SEARCH("N/A",AL44)))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311" stopIfTrue="1" operator="between" id="{54F243A7-F531-46F7-A7FA-B17196E3B8EC}">
            <xm:f>'1. Semáforos noviembre'!$I$51</xm:f>
            <xm:f>'1. Semáforos noviembre'!$J$49</xm:f>
            <x14:dxf>
              <fill>
                <patternFill>
                  <bgColor rgb="FFFFFF00"/>
                </patternFill>
              </fill>
            </x14:dxf>
          </x14:cfRule>
          <x14:cfRule type="cellIs" priority="2310" stopIfTrue="1" operator="between" id="{E902E220-D0FC-4FAE-9E70-33B0FA138911}">
            <xm:f>'1. Semáforos noviembre'!$K$51</xm:f>
            <xm:f>'1. Semáforos noviembre'!$L$51</xm:f>
            <x14:dxf>
              <fill>
                <patternFill>
                  <bgColor rgb="FF92D050"/>
                </patternFill>
              </fill>
            </x14:dxf>
          </x14:cfRule>
          <x14:cfRule type="cellIs" priority="2309" stopIfTrue="1" operator="greaterThan" id="{F46C27D5-2FD6-476D-8D6F-956D42C629E2}">
            <xm:f>'1. Semáforos noviembre'!$M$51</xm:f>
            <x14:dxf>
              <fill>
                <patternFill>
                  <bgColor rgb="FFFFC000"/>
                </patternFill>
              </fill>
            </x14:dxf>
          </x14:cfRule>
          <x14:cfRule type="cellIs" priority="2312" stopIfTrue="1" operator="between" id="{6798E41C-1655-4FE3-A5FA-97BA8F7F2F61}">
            <xm:f>'1. Semáforos noviembre'!$G$51</xm:f>
            <xm:f>'1. Semáforos noviembre'!$H$51</xm:f>
            <x14:dxf>
              <fill>
                <patternFill>
                  <bgColor rgb="FFFF0000"/>
                </patternFill>
              </fill>
            </x14:dxf>
          </x14:cfRule>
          <xm:sqref>E9:E44</xm:sqref>
        </x14:conditionalFormatting>
        <x14:conditionalFormatting xmlns:xm="http://schemas.microsoft.com/office/excel/2006/main">
          <x14:cfRule type="cellIs" priority="95" stopIfTrue="1" operator="between" id="{E6C25405-F9D9-4137-86C8-FDF9B74BDFE4}">
            <xm:f>'1. Semáforos noviembre'!$I$52</xm:f>
            <xm:f>'1. Semáforos noviembre'!$J$52</xm:f>
            <x14:dxf>
              <fill>
                <patternFill>
                  <bgColor rgb="FFFFFF00"/>
                </patternFill>
              </fill>
            </x14:dxf>
          </x14:cfRule>
          <x14:cfRule type="cellIs" priority="94" stopIfTrue="1" operator="between" id="{1A9FBDA6-97D9-48C5-B650-30B6E613CF49}">
            <xm:f>'1. Semáforos noviembre'!$K$52</xm:f>
            <xm:f>'1. Semáforos noviembre'!$L$52</xm:f>
            <x14:dxf>
              <fill>
                <patternFill>
                  <bgColor rgb="FF92D050"/>
                </patternFill>
              </fill>
            </x14:dxf>
          </x14:cfRule>
          <x14:cfRule type="cellIs" priority="93" stopIfTrue="1" operator="greaterThan" id="{2CCF10EF-58B9-4D7A-92A4-FE3AFE1F25FE}">
            <xm:f>'1. Semáforos noviembre'!$M$52</xm:f>
            <x14:dxf>
              <fill>
                <patternFill>
                  <bgColor rgb="FFFFC000"/>
                </patternFill>
              </fill>
            </x14:dxf>
          </x14:cfRule>
          <x14:cfRule type="cellIs" priority="96" stopIfTrue="1" operator="between" id="{E6AA4DB7-AC14-4DFF-B801-FDF77B9B7B9C}">
            <xm:f>'1. Semáforos noviembre'!$G$52</xm:f>
            <xm:f>'1. Semáforos noviembre'!$H$52</xm:f>
            <x14:dxf>
              <fill>
                <patternFill>
                  <bgColor rgb="FFFF0000"/>
                </patternFill>
              </fill>
            </x14:dxf>
          </x14:cfRule>
          <xm:sqref>H9:H44</xm:sqref>
        </x14:conditionalFormatting>
        <x14:conditionalFormatting xmlns:xm="http://schemas.microsoft.com/office/excel/2006/main">
          <x14:cfRule type="cellIs" priority="102" stopIfTrue="1" operator="between" id="{FBF4B4D6-A0F5-43D9-816E-8DE3F4C9969F}">
            <xm:f>'1. Semáforos noviembre'!$G$48</xm:f>
            <xm:f>'1. Semáforos noviembre'!$H$48</xm:f>
            <x14:dxf>
              <fill>
                <patternFill>
                  <bgColor rgb="FFFF0000"/>
                </patternFill>
              </fill>
            </x14:dxf>
          </x14:cfRule>
          <x14:cfRule type="cellIs" priority="101" stopIfTrue="1" operator="between" id="{6841F4F0-0161-4AD3-A57E-1F9575939216}">
            <xm:f>'1. Semáforos noviembre'!$I$48</xm:f>
            <xm:f>'1. Semáforos noviembre'!$J$48</xm:f>
            <x14:dxf>
              <fill>
                <patternFill>
                  <bgColor rgb="FFFFFF00"/>
                </patternFill>
              </fill>
            </x14:dxf>
          </x14:cfRule>
          <x14:cfRule type="cellIs" priority="99" stopIfTrue="1" operator="greaterThan" id="{6A496FEC-3155-4D07-9E38-7A58524B94C9}">
            <xm:f>'1. Semáforos noviembre'!$M$48</xm:f>
            <x14:dxf>
              <fill>
                <patternFill>
                  <bgColor rgb="FFFFC000"/>
                </patternFill>
              </fill>
            </x14:dxf>
          </x14:cfRule>
          <x14:cfRule type="cellIs" priority="100" stopIfTrue="1" operator="between" id="{704668AF-4839-4B27-8245-31165F60DC6B}">
            <xm:f>'1. Semáforos noviembre'!$K$48</xm:f>
            <xm:f>'1. Semáforos noviembre'!$L$48</xm:f>
            <x14:dxf>
              <fill>
                <patternFill>
                  <bgColor rgb="FF92D050"/>
                </patternFill>
              </fill>
            </x14:dxf>
          </x14:cfRule>
          <xm:sqref>K9:K44</xm:sqref>
        </x14:conditionalFormatting>
        <x14:conditionalFormatting xmlns:xm="http://schemas.microsoft.com/office/excel/2006/main">
          <x14:cfRule type="cellIs" priority="89" stopIfTrue="1" operator="between" id="{92B8D8B3-8779-4B9D-AA1C-A1BC05DC1AE5}">
            <xm:f>'1. Semáforos noviembre'!$I$48</xm:f>
            <xm:f>'1. Semáforos noviembre'!$J$48</xm:f>
            <x14:dxf>
              <fill>
                <patternFill>
                  <bgColor rgb="FFFFFF00"/>
                </patternFill>
              </fill>
            </x14:dxf>
          </x14:cfRule>
          <x14:cfRule type="cellIs" priority="88" stopIfTrue="1" operator="between" id="{7BC1B5E7-F13E-4BD8-9734-DA46A16F3C8A}">
            <xm:f>'1. Semáforos noviembre'!$K$48</xm:f>
            <xm:f>'1. Semáforos noviembre'!$L$48</xm:f>
            <x14:dxf>
              <fill>
                <patternFill>
                  <bgColor rgb="FF92D050"/>
                </patternFill>
              </fill>
            </x14:dxf>
          </x14:cfRule>
          <x14:cfRule type="cellIs" priority="87" stopIfTrue="1" operator="greaterThan" id="{BCD3C4C2-6D24-451C-8AB4-3E3B4515E3A7}">
            <xm:f>'1. Semáforos noviembre'!$M$48</xm:f>
            <x14:dxf>
              <fill>
                <patternFill>
                  <bgColor rgb="FFFFC000"/>
                </patternFill>
              </fill>
            </x14:dxf>
          </x14:cfRule>
          <x14:cfRule type="cellIs" priority="90" stopIfTrue="1" operator="between" id="{ED859EC7-CBF8-4159-A38A-49EE5F08303A}">
            <xm:f>'1. Semáforos noviembre'!$G$48</xm:f>
            <xm:f>'1. Semáforos noviembre'!$H$48</xm:f>
            <x14:dxf>
              <fill>
                <patternFill>
                  <bgColor rgb="FFFF0000"/>
                </patternFill>
              </fill>
            </x14:dxf>
          </x14:cfRule>
          <xm:sqref>N9:N44</xm:sqref>
        </x14:conditionalFormatting>
        <x14:conditionalFormatting xmlns:xm="http://schemas.microsoft.com/office/excel/2006/main">
          <x14:cfRule type="cellIs" priority="78" stopIfTrue="1" operator="between" id="{EFCE6A67-1B17-44CE-AD81-A1925FAC12CD}">
            <xm:f>'1. Semáforos noviembre'!$G$46</xm:f>
            <xm:f>'1. Semáforos noviembre'!$H$46</xm:f>
            <x14:dxf>
              <fill>
                <patternFill>
                  <bgColor rgb="FFFF0000"/>
                </patternFill>
              </fill>
            </x14:dxf>
          </x14:cfRule>
          <x14:cfRule type="cellIs" priority="77" stopIfTrue="1" operator="between" id="{75CF98AE-6292-4796-95F6-F003BCE4D4B5}">
            <xm:f>'1. Semáforos noviembre'!$I$46</xm:f>
            <xm:f>'1. Semáforos noviembre'!$J$46</xm:f>
            <x14:dxf>
              <fill>
                <patternFill>
                  <bgColor rgb="FFFFFF00"/>
                </patternFill>
              </fill>
            </x14:dxf>
          </x14:cfRule>
          <x14:cfRule type="cellIs" priority="76" stopIfTrue="1" operator="between" id="{28157BF4-4C5B-44DC-8F23-1FAB320DA13E}">
            <xm:f>'1. Semáforos noviembre'!$K$46</xm:f>
            <xm:f>'1. Semáforos noviembre'!$L$46</xm:f>
            <x14:dxf>
              <fill>
                <patternFill>
                  <bgColor rgb="FF92D050"/>
                </patternFill>
              </fill>
            </x14:dxf>
          </x14:cfRule>
          <x14:cfRule type="cellIs" priority="75" stopIfTrue="1" operator="greaterThan" id="{8BEF58EB-DF3D-4586-B01B-F3AEF41174CC}">
            <xm:f>'1. Semáforos noviembre'!$M$46</xm:f>
            <x14:dxf>
              <fill>
                <patternFill>
                  <bgColor rgb="FFFFC000"/>
                </patternFill>
              </fill>
            </x14:dxf>
          </x14:cfRule>
          <xm:sqref>Q9:Q44</xm:sqref>
        </x14:conditionalFormatting>
        <x14:conditionalFormatting xmlns:xm="http://schemas.microsoft.com/office/excel/2006/main">
          <x14:cfRule type="cellIs" priority="72" stopIfTrue="1" operator="between" id="{BA97F0FF-7F01-492D-B9D2-0222374EFF91}">
            <xm:f>'1. Semáforos noviembre'!$G$47</xm:f>
            <xm:f>'1. Semáforos noviembre'!$H$47</xm:f>
            <x14:dxf>
              <fill>
                <patternFill>
                  <bgColor rgb="FFFF0000"/>
                </patternFill>
              </fill>
            </x14:dxf>
          </x14:cfRule>
          <x14:cfRule type="cellIs" priority="71" stopIfTrue="1" operator="between" id="{C54C4520-DF09-4C5C-8120-B0D43F9FEBB6}">
            <xm:f>'1. Semáforos noviembre'!$I$47</xm:f>
            <xm:f>'1. Semáforos noviembre'!$J$47</xm:f>
            <x14:dxf>
              <fill>
                <patternFill>
                  <bgColor rgb="FFFFFF00"/>
                </patternFill>
              </fill>
            </x14:dxf>
          </x14:cfRule>
          <x14:cfRule type="cellIs" priority="70" stopIfTrue="1" operator="between" id="{9849D069-D713-4027-A765-97D30FBFB442}">
            <xm:f>'1. Semáforos noviembre'!$K$47</xm:f>
            <xm:f>'1. Semáforos noviembre'!$L$47</xm:f>
            <x14:dxf>
              <fill>
                <patternFill>
                  <bgColor rgb="FF92D050"/>
                </patternFill>
              </fill>
            </x14:dxf>
          </x14:cfRule>
          <x14:cfRule type="cellIs" priority="69" stopIfTrue="1" operator="greaterThanOrEqual" id="{10BC710B-B81F-43B9-9EE5-68580322F437}">
            <xm:f>'1. Semáforos noviembre'!$M$47</xm:f>
            <x14:dxf>
              <fill>
                <patternFill>
                  <bgColor rgb="FFFFC000"/>
                </patternFill>
              </fill>
            </x14:dxf>
          </x14:cfRule>
          <xm:sqref>T9:T44</xm:sqref>
        </x14:conditionalFormatting>
        <x14:conditionalFormatting xmlns:xm="http://schemas.microsoft.com/office/excel/2006/main">
          <x14:cfRule type="cellIs" priority="63" stopIfTrue="1" operator="greaterThan" id="{43BD376A-DC08-4DA0-85A4-FB8E8C8CFFCE}">
            <xm:f>'1. Semáforos noviembre'!$M$49</xm:f>
            <x14:dxf>
              <fill>
                <patternFill>
                  <bgColor rgb="FFFFC000"/>
                </patternFill>
              </fill>
            </x14:dxf>
          </x14:cfRule>
          <x14:cfRule type="cellIs" priority="64" stopIfTrue="1" operator="between" id="{F21CBADD-A0CB-4E1D-959E-5DFDEB1365FB}">
            <xm:f>'1. Semáforos noviembre'!$K$49</xm:f>
            <xm:f>'1. Semáforos noviembre'!$L$49</xm:f>
            <x14:dxf>
              <fill>
                <patternFill>
                  <bgColor rgb="FF92D050"/>
                </patternFill>
              </fill>
            </x14:dxf>
          </x14:cfRule>
          <x14:cfRule type="cellIs" priority="65" stopIfTrue="1" operator="between" id="{C0A5F234-84E8-410C-AF81-315C975F8907}">
            <xm:f>'1. Semáforos noviembre'!$I$49</xm:f>
            <xm:f>'1. Semáforos noviembre'!$J$49</xm:f>
            <x14:dxf>
              <fill>
                <patternFill>
                  <bgColor rgb="FFFFFF00"/>
                </patternFill>
              </fill>
            </x14:dxf>
          </x14:cfRule>
          <x14:cfRule type="cellIs" priority="66" stopIfTrue="1" operator="between" id="{A41943B7-705C-47B9-A1E1-790880A25467}">
            <xm:f>'1. Semáforos noviembre'!$G$49</xm:f>
            <xm:f>'1. Semáforos noviembre'!$H$49</xm:f>
            <x14:dxf>
              <fill>
                <patternFill>
                  <bgColor rgb="FFFF0000"/>
                </patternFill>
              </fill>
            </x14:dxf>
          </x14:cfRule>
          <xm:sqref>W9:W44</xm:sqref>
        </x14:conditionalFormatting>
        <x14:conditionalFormatting xmlns:xm="http://schemas.microsoft.com/office/excel/2006/main">
          <x14:cfRule type="cellIs" priority="59" stopIfTrue="1" operator="between" id="{C59B4440-B56D-4238-BA09-FD94F886AE42}">
            <xm:f>'1. Semáforos noviembre'!$I$50</xm:f>
            <xm:f>'1. Semáforos noviembre'!$J$50</xm:f>
            <x14:dxf>
              <fill>
                <patternFill>
                  <bgColor rgb="FFFFFF00"/>
                </patternFill>
              </fill>
            </x14:dxf>
          </x14:cfRule>
          <x14:cfRule type="cellIs" priority="58" stopIfTrue="1" operator="between" id="{8147D574-8112-43B2-8563-CA05178BC731}">
            <xm:f>'1. Semáforos noviembre'!$K$50</xm:f>
            <xm:f>'1. Semáforos noviembre'!$L$50</xm:f>
            <x14:dxf>
              <fill>
                <patternFill>
                  <bgColor rgb="FF92D050"/>
                </patternFill>
              </fill>
            </x14:dxf>
          </x14:cfRule>
          <x14:cfRule type="cellIs" priority="57" stopIfTrue="1" operator="greaterThan" id="{DA15DE9F-E83A-4F6D-B5B3-AA4D33532ADE}">
            <xm:f>'1. Semáforos noviembre'!$M$50</xm:f>
            <x14:dxf>
              <fill>
                <patternFill>
                  <bgColor rgb="FFFFC000"/>
                </patternFill>
              </fill>
            </x14:dxf>
          </x14:cfRule>
          <x14:cfRule type="cellIs" priority="60" stopIfTrue="1" operator="between" id="{644C1DB5-FC2D-473A-BF4E-2D129F8669C5}">
            <xm:f>'1. Semáforos noviembre'!$G$50</xm:f>
            <xm:f>'1. Semáforos noviembre'!$H$50</xm:f>
            <x14:dxf>
              <fill>
                <patternFill>
                  <bgColor rgb="FFFF0000"/>
                </patternFill>
              </fill>
            </x14:dxf>
          </x14:cfRule>
          <xm:sqref>Z9:Z42</xm:sqref>
        </x14:conditionalFormatting>
        <x14:conditionalFormatting xmlns:xm="http://schemas.microsoft.com/office/excel/2006/main">
          <x14:cfRule type="cellIs" priority="54" stopIfTrue="1" operator="between" id="{4E8709DA-9ED8-4E7D-B1BE-48291785B733}">
            <xm:f>'1. Semáforos noviembre'!$G$50</xm:f>
            <xm:f>'1. Semáforos noviembre'!$H$50</xm:f>
            <x14:dxf>
              <fill>
                <patternFill>
                  <bgColor rgb="FFFF0000"/>
                </patternFill>
              </fill>
            </x14:dxf>
          </x14:cfRule>
          <x14:cfRule type="cellIs" priority="53" stopIfTrue="1" operator="between" id="{6F92772F-2946-4F54-B613-599A1A669E15}">
            <xm:f>'1. Semáforos noviembre'!$I$50</xm:f>
            <xm:f>'1. Semáforos noviembre'!$J$50</xm:f>
            <x14:dxf>
              <fill>
                <patternFill>
                  <bgColor rgb="FFFFFF00"/>
                </patternFill>
              </fill>
            </x14:dxf>
          </x14:cfRule>
          <x14:cfRule type="cellIs" priority="52" stopIfTrue="1" operator="between" id="{F7129E05-6D58-404E-AF77-6FD8BDDBC11B}">
            <xm:f>'1. Semáforos noviembre'!$K$50</xm:f>
            <xm:f>'1. Semáforos noviembre'!$L$50</xm:f>
            <x14:dxf>
              <fill>
                <patternFill>
                  <bgColor rgb="FF92D050"/>
                </patternFill>
              </fill>
            </x14:dxf>
          </x14:cfRule>
          <x14:cfRule type="cellIs" priority="51" stopIfTrue="1" operator="greaterThan" id="{80847C22-A770-46F0-959B-6289A497D904}">
            <xm:f>'1. Semáforos noviembre'!$M$50</xm:f>
            <x14:dxf>
              <fill>
                <patternFill>
                  <bgColor rgb="FFFFC000"/>
                </patternFill>
              </fill>
            </x14:dxf>
          </x14:cfRule>
          <xm:sqref>Z44</xm:sqref>
        </x14:conditionalFormatting>
        <x14:conditionalFormatting xmlns:xm="http://schemas.microsoft.com/office/excel/2006/main">
          <x14:cfRule type="cellIs" priority="48" stopIfTrue="1" operator="between" id="{8A388D36-3AEA-400C-9546-6BD44207B0D6}">
            <xm:f>'1. Semáforos noviembre'!$G$56</xm:f>
            <xm:f>'1. Semáforos noviembre'!$H$56</xm:f>
            <x14:dxf>
              <fill>
                <patternFill>
                  <bgColor rgb="FFFF0000"/>
                </patternFill>
              </fill>
            </x14:dxf>
          </x14:cfRule>
          <x14:cfRule type="cellIs" priority="47" stopIfTrue="1" operator="between" id="{424BB92C-CCFC-49F3-8414-580C2A0D3C7A}">
            <xm:f>'1. Semáforos noviembre'!$I$56</xm:f>
            <xm:f>'1. Semáforos noviembre'!$J$56</xm:f>
            <x14:dxf>
              <fill>
                <patternFill>
                  <bgColor rgb="FFFFFF00"/>
                </patternFill>
              </fill>
            </x14:dxf>
          </x14:cfRule>
          <x14:cfRule type="cellIs" priority="46" stopIfTrue="1" operator="between" id="{8439A573-71D9-42E9-A73A-4E259217F437}">
            <xm:f>'1. Semáforos noviembre'!$K$56</xm:f>
            <xm:f>'1. Semáforos noviembre'!$L$56</xm:f>
            <x14:dxf>
              <fill>
                <patternFill>
                  <bgColor rgb="FF92D050"/>
                </patternFill>
              </fill>
            </x14:dxf>
          </x14:cfRule>
          <x14:cfRule type="cellIs" priority="45" stopIfTrue="1" operator="greaterThan" id="{3C17FECF-075F-431A-BAE9-88889014BB35}">
            <xm:f>'1. Semáforos noviembre'!$M$56</xm:f>
            <x14:dxf>
              <fill>
                <patternFill>
                  <bgColor rgb="FFFFC000"/>
                </patternFill>
              </fill>
            </x14:dxf>
          </x14:cfRule>
          <xm:sqref>AI9:AI42</xm:sqref>
        </x14:conditionalFormatting>
        <x14:conditionalFormatting xmlns:xm="http://schemas.microsoft.com/office/excel/2006/main">
          <x14:cfRule type="cellIs" priority="42" stopIfTrue="1" operator="between" id="{147E772C-6D1B-4D31-95D0-976F8C8DCF97}">
            <xm:f>'1. Semáforos noviembre'!$G$56</xm:f>
            <xm:f>'1. Semáforos noviembre'!$H$56</xm:f>
            <x14:dxf>
              <fill>
                <patternFill>
                  <bgColor rgb="FFFF0000"/>
                </patternFill>
              </fill>
            </x14:dxf>
          </x14:cfRule>
          <x14:cfRule type="cellIs" priority="40" stopIfTrue="1" operator="between" id="{722CBEAA-A3FA-4F6F-AA55-ED01FE45A19C}">
            <xm:f>'1. Semáforos noviembre'!$K$56</xm:f>
            <xm:f>'1. Semáforos noviembre'!$L$56</xm:f>
            <x14:dxf>
              <fill>
                <patternFill>
                  <bgColor rgb="FF92D050"/>
                </patternFill>
              </fill>
            </x14:dxf>
          </x14:cfRule>
          <x14:cfRule type="cellIs" priority="39" stopIfTrue="1" operator="greaterThan" id="{9E12694B-860B-4C6F-B1EE-F26A560DDAC9}">
            <xm:f>'1. Semáforos noviembre'!$M$56</xm:f>
            <x14:dxf>
              <fill>
                <patternFill>
                  <bgColor rgb="FFFFC000"/>
                </patternFill>
              </fill>
            </x14:dxf>
          </x14:cfRule>
          <x14:cfRule type="cellIs" priority="41" stopIfTrue="1" operator="between" id="{81EB2CE0-3298-44F3-9DD9-2F7BBB55D507}">
            <xm:f>'1. Semáforos noviembre'!$I$56</xm:f>
            <xm:f>'1. Semáforos noviembre'!$J$56</xm:f>
            <x14:dxf>
              <fill>
                <patternFill>
                  <bgColor rgb="FFFFFF00"/>
                </patternFill>
              </fill>
            </x14:dxf>
          </x14:cfRule>
          <xm:sqref>AI44</xm:sqref>
        </x14:conditionalFormatting>
        <x14:conditionalFormatting xmlns:xm="http://schemas.microsoft.com/office/excel/2006/main">
          <x14:cfRule type="cellIs" priority="36" stopIfTrue="1" operator="between" id="{269CC5B1-9DC4-47FD-BB63-6421BC7F9B5A}">
            <xm:f>'1. Semáforos noviembre'!$G$57</xm:f>
            <xm:f>'1. Semáforos noviembre'!$H$57</xm:f>
            <x14:dxf>
              <fill>
                <patternFill>
                  <bgColor rgb="FFFF0000"/>
                </patternFill>
              </fill>
            </x14:dxf>
          </x14:cfRule>
          <x14:cfRule type="cellIs" priority="35" stopIfTrue="1" operator="between" id="{EBEACCA8-718D-40B2-A018-4C38FEAE9FB9}">
            <xm:f>'1. Semáforos noviembre'!$I$57</xm:f>
            <xm:f>'1. Semáforos noviembre'!$J$57</xm:f>
            <x14:dxf>
              <fill>
                <patternFill>
                  <bgColor rgb="FFFFFF00"/>
                </patternFill>
              </fill>
            </x14:dxf>
          </x14:cfRule>
          <x14:cfRule type="cellIs" priority="33" stopIfTrue="1" operator="greaterThan" id="{DFD4EB88-1BFC-49D1-94BE-A14FCED3CF28}">
            <xm:f>'1. Semáforos noviembre'!$M$57</xm:f>
            <x14:dxf>
              <fill>
                <patternFill>
                  <bgColor rgb="FFFFC000"/>
                </patternFill>
              </fill>
            </x14:dxf>
          </x14:cfRule>
          <x14:cfRule type="cellIs" priority="34" stopIfTrue="1" operator="between" id="{FD1F0E46-9EAC-4971-8CBB-712AC3EDAE4D}">
            <xm:f>'1. Semáforos noviembre'!$K$57</xm:f>
            <xm:f>'1. Semáforos noviembre'!$L$57</xm:f>
            <x14:dxf>
              <fill>
                <patternFill>
                  <bgColor rgb="FF92D050"/>
                </patternFill>
              </fill>
            </x14:dxf>
          </x14:cfRule>
          <xm:sqref>AL9:AL42</xm:sqref>
        </x14:conditionalFormatting>
        <x14:conditionalFormatting xmlns:xm="http://schemas.microsoft.com/office/excel/2006/main">
          <x14:cfRule type="cellIs" priority="30" stopIfTrue="1" operator="between" id="{DEBD95C0-B7D8-4AE6-A61B-9ECE98A5C5CF}">
            <xm:f>'1. Semáforos noviembre'!$G$57</xm:f>
            <xm:f>'1. Semáforos noviembre'!$H$57</xm:f>
            <x14:dxf>
              <fill>
                <patternFill>
                  <bgColor rgb="FFFF0000"/>
                </patternFill>
              </fill>
            </x14:dxf>
          </x14:cfRule>
          <x14:cfRule type="cellIs" priority="29" stopIfTrue="1" operator="between" id="{5AC4B610-577A-419B-A97A-78508A869768}">
            <xm:f>'1. Semáforos noviembre'!$I$57</xm:f>
            <xm:f>'1. Semáforos noviembre'!$J$57</xm:f>
            <x14:dxf>
              <fill>
                <patternFill>
                  <bgColor rgb="FFFFFF00"/>
                </patternFill>
              </fill>
            </x14:dxf>
          </x14:cfRule>
          <x14:cfRule type="cellIs" priority="28" stopIfTrue="1" operator="between" id="{AD9E0C89-D696-4D5F-A15D-C30A6EABD318}">
            <xm:f>'1. Semáforos noviembre'!$K$57</xm:f>
            <xm:f>'1. Semáforos noviembre'!$L$57</xm:f>
            <x14:dxf>
              <fill>
                <patternFill>
                  <bgColor rgb="FF92D050"/>
                </patternFill>
              </fill>
            </x14:dxf>
          </x14:cfRule>
          <x14:cfRule type="cellIs" priority="27" stopIfTrue="1" operator="greaterThan" id="{64624972-C346-4222-9F7C-10F266BDA8C4}">
            <xm:f>'1. Semáforos noviembre'!$M$57</xm:f>
            <x14:dxf>
              <fill>
                <patternFill>
                  <bgColor rgb="FFFFC000"/>
                </patternFill>
              </fill>
            </x14:dxf>
          </x14:cfRule>
          <xm:sqref>AL44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5AB63-79EA-488F-8F68-44A29688C76F}">
  <sheetPr codeName="Hoja7">
    <tabColor theme="9" tint="0.79998168889431442"/>
  </sheetPr>
  <dimension ref="A1:AT130"/>
  <sheetViews>
    <sheetView showGridLines="0" showRowColHeaders="0" topLeftCell="A5" zoomScale="70" zoomScaleNormal="70" workbookViewId="0">
      <selection activeCell="A8" sqref="A8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8.578125" customWidth="1"/>
    <col min="2" max="2" width="30.578125" customWidth="1"/>
    <col min="3" max="3" width="10.578125" customWidth="1"/>
    <col min="4" max="4" width="70.578125" customWidth="1"/>
    <col min="5" max="6" width="20.578125" customWidth="1"/>
    <col min="7" max="7" width="20.578125" style="1" customWidth="1"/>
    <col min="8" max="9" width="20.578125" customWidth="1"/>
    <col min="10" max="10" width="20.578125" style="1" customWidth="1"/>
    <col min="11" max="12" width="20.578125" customWidth="1"/>
    <col min="13" max="13" width="20.578125" style="1" customWidth="1"/>
    <col min="14" max="15" width="20.578125" customWidth="1"/>
    <col min="16" max="16" width="20.578125" style="1" customWidth="1"/>
    <col min="17" max="18" width="20.578125" customWidth="1"/>
    <col min="19" max="19" width="20.578125" style="1" customWidth="1"/>
    <col min="20" max="21" width="20.578125" customWidth="1"/>
    <col min="22" max="22" width="20.578125" style="1" customWidth="1"/>
    <col min="23" max="24" width="20.578125" customWidth="1"/>
    <col min="25" max="25" width="20.578125" style="1" customWidth="1"/>
    <col min="26" max="27" width="20.578125" customWidth="1"/>
    <col min="28" max="28" width="20.578125" style="1" customWidth="1"/>
    <col min="29" max="36" width="20.578125" customWidth="1"/>
    <col min="37" max="37" width="20.578125" style="1" customWidth="1"/>
    <col min="38" max="39" width="20.578125" customWidth="1"/>
    <col min="40" max="40" width="20.578125" style="1" customWidth="1"/>
    <col min="41" max="46" width="20.578125" customWidth="1"/>
  </cols>
  <sheetData>
    <row r="1" spans="1:46" s="50" customFormat="1" ht="20.100000000000001" customHeight="1" x14ac:dyDescent="0.85">
      <c r="B1" s="3" t="s">
        <v>404</v>
      </c>
      <c r="C1" s="102"/>
      <c r="D1" s="102"/>
      <c r="G1" s="106"/>
      <c r="J1" s="106"/>
      <c r="M1" s="106"/>
      <c r="P1" s="106"/>
      <c r="S1" s="106"/>
      <c r="V1" s="106"/>
      <c r="Y1" s="106"/>
      <c r="AB1" s="106"/>
      <c r="AK1" s="106"/>
      <c r="AN1" s="106"/>
    </row>
    <row r="2" spans="1:46" s="50" customFormat="1" ht="20.100000000000001" customHeight="1" x14ac:dyDescent="0.85">
      <c r="B2" s="3" t="s">
        <v>407</v>
      </c>
      <c r="C2" s="102"/>
      <c r="D2" s="102"/>
      <c r="G2" s="106"/>
      <c r="J2" s="106"/>
      <c r="M2" s="106"/>
      <c r="P2" s="106"/>
      <c r="S2" s="106"/>
      <c r="V2" s="106"/>
      <c r="Y2" s="106"/>
      <c r="AB2" s="106"/>
      <c r="AK2" s="106"/>
      <c r="AN2" s="106"/>
    </row>
    <row r="3" spans="1:46" s="50" customFormat="1" ht="20.100000000000001" customHeight="1" x14ac:dyDescent="0.85">
      <c r="B3" s="5" t="s">
        <v>408</v>
      </c>
      <c r="C3" s="105"/>
      <c r="D3" s="105"/>
      <c r="G3" s="106"/>
      <c r="J3" s="106"/>
      <c r="M3" s="106"/>
      <c r="P3" s="106"/>
      <c r="S3" s="106"/>
      <c r="V3" s="106"/>
      <c r="Y3" s="106"/>
      <c r="AB3" s="106"/>
      <c r="AK3" s="106"/>
      <c r="AN3" s="106"/>
    </row>
    <row r="4" spans="1:46" s="50" customFormat="1" ht="20.100000000000001" customHeight="1" x14ac:dyDescent="0.85">
      <c r="A4" s="106"/>
      <c r="B4" s="5" t="s">
        <v>737</v>
      </c>
      <c r="C4" s="105"/>
      <c r="D4" s="105"/>
      <c r="G4" s="106"/>
      <c r="J4" s="106"/>
      <c r="M4" s="106"/>
      <c r="P4" s="106"/>
      <c r="S4" s="106"/>
      <c r="V4" s="106"/>
      <c r="Y4" s="106"/>
      <c r="AB4" s="106"/>
      <c r="AK4" s="106"/>
      <c r="AN4" s="106"/>
    </row>
    <row r="5" spans="1:46" ht="15" customHeight="1" x14ac:dyDescent="0.55000000000000004">
      <c r="A5" s="1"/>
      <c r="B5" s="6"/>
      <c r="C5" s="5"/>
      <c r="D5" s="5"/>
    </row>
    <row r="6" spans="1:46" ht="14.25" hidden="1" customHeight="1" x14ac:dyDescent="0.55000000000000004">
      <c r="A6" s="1"/>
      <c r="B6" s="6"/>
      <c r="C6" s="5"/>
      <c r="D6" s="5"/>
      <c r="E6">
        <v>3</v>
      </c>
      <c r="H6">
        <v>4</v>
      </c>
      <c r="K6">
        <v>5</v>
      </c>
      <c r="N6">
        <v>6</v>
      </c>
      <c r="Q6">
        <v>7</v>
      </c>
      <c r="T6">
        <v>8</v>
      </c>
      <c r="W6">
        <v>9</v>
      </c>
      <c r="Z6">
        <v>10</v>
      </c>
      <c r="AC6">
        <v>11</v>
      </c>
      <c r="AF6">
        <v>12</v>
      </c>
      <c r="AI6">
        <v>13</v>
      </c>
      <c r="AL6">
        <v>14</v>
      </c>
      <c r="AO6">
        <v>15</v>
      </c>
      <c r="AR6">
        <v>16</v>
      </c>
    </row>
    <row r="7" spans="1:46" ht="20.25" hidden="1" customHeight="1" x14ac:dyDescent="0.55000000000000004">
      <c r="A7" s="1"/>
      <c r="B7" s="6"/>
      <c r="C7" s="5"/>
      <c r="D7" s="5"/>
      <c r="E7" s="730" t="s">
        <v>411</v>
      </c>
      <c r="F7" s="730"/>
      <c r="G7" s="730"/>
      <c r="H7" s="730"/>
      <c r="I7" s="730"/>
      <c r="J7" s="730"/>
      <c r="K7" s="730"/>
      <c r="L7" s="730"/>
      <c r="M7" s="730"/>
      <c r="N7" s="730"/>
      <c r="O7" s="730"/>
      <c r="P7" s="730"/>
      <c r="Q7" s="730"/>
      <c r="R7" s="730"/>
      <c r="S7" s="730"/>
      <c r="T7" s="730"/>
      <c r="U7" s="730"/>
      <c r="V7" s="730"/>
      <c r="W7" s="730"/>
      <c r="X7" s="730"/>
      <c r="Y7" s="730"/>
      <c r="Z7" s="730"/>
      <c r="AA7" s="730"/>
      <c r="AB7" s="730"/>
      <c r="AC7" s="730"/>
      <c r="AD7" s="730"/>
      <c r="AE7" s="730"/>
      <c r="AF7" s="730"/>
      <c r="AG7" s="730"/>
      <c r="AH7" s="730"/>
      <c r="AI7" s="730"/>
      <c r="AJ7" s="730"/>
      <c r="AK7" s="730"/>
      <c r="AL7" s="730"/>
      <c r="AM7" s="730"/>
      <c r="AN7" s="730"/>
      <c r="AO7" s="730"/>
      <c r="AP7" s="730"/>
      <c r="AQ7" s="730"/>
      <c r="AR7" s="730"/>
      <c r="AS7" s="91"/>
      <c r="AT7" s="91"/>
    </row>
    <row r="8" spans="1:46" ht="86.25" customHeight="1" x14ac:dyDescent="0.55000000000000004">
      <c r="A8" s="151" t="s">
        <v>560</v>
      </c>
      <c r="B8" s="151" t="s">
        <v>561</v>
      </c>
      <c r="C8" s="151" t="s">
        <v>562</v>
      </c>
      <c r="D8" s="151" t="s">
        <v>563</v>
      </c>
      <c r="E8" s="82" t="s">
        <v>693</v>
      </c>
      <c r="F8" s="82" t="s">
        <v>694</v>
      </c>
      <c r="G8" s="82" t="s">
        <v>695</v>
      </c>
      <c r="H8" s="82" t="s">
        <v>696</v>
      </c>
      <c r="I8" s="82" t="s">
        <v>697</v>
      </c>
      <c r="J8" s="82" t="s">
        <v>698</v>
      </c>
      <c r="K8" s="82" t="s">
        <v>699</v>
      </c>
      <c r="L8" s="82" t="s">
        <v>700</v>
      </c>
      <c r="M8" s="82" t="s">
        <v>701</v>
      </c>
      <c r="N8" s="74" t="s">
        <v>738</v>
      </c>
      <c r="O8" s="74" t="s">
        <v>739</v>
      </c>
      <c r="P8" s="74" t="s">
        <v>740</v>
      </c>
      <c r="Q8" s="74" t="s">
        <v>705</v>
      </c>
      <c r="R8" s="74" t="s">
        <v>706</v>
      </c>
      <c r="S8" s="74" t="s">
        <v>707</v>
      </c>
      <c r="T8" s="74" t="s">
        <v>708</v>
      </c>
      <c r="U8" s="74" t="s">
        <v>709</v>
      </c>
      <c r="V8" s="74" t="s">
        <v>710</v>
      </c>
      <c r="W8" s="74" t="s">
        <v>741</v>
      </c>
      <c r="X8" s="74" t="s">
        <v>712</v>
      </c>
      <c r="Y8" s="74" t="s">
        <v>713</v>
      </c>
      <c r="Z8" s="74" t="s">
        <v>742</v>
      </c>
      <c r="AA8" s="74" t="s">
        <v>715</v>
      </c>
      <c r="AB8" s="74" t="s">
        <v>743</v>
      </c>
      <c r="AC8" s="74" t="s">
        <v>717</v>
      </c>
      <c r="AD8" s="74" t="s">
        <v>744</v>
      </c>
      <c r="AE8" s="74" t="s">
        <v>745</v>
      </c>
      <c r="AF8" s="74" t="s">
        <v>720</v>
      </c>
      <c r="AG8" s="74" t="s">
        <v>746</v>
      </c>
      <c r="AH8" s="74" t="s">
        <v>747</v>
      </c>
      <c r="AI8" s="82" t="s">
        <v>723</v>
      </c>
      <c r="AJ8" s="82" t="s">
        <v>748</v>
      </c>
      <c r="AK8" s="82" t="s">
        <v>749</v>
      </c>
      <c r="AL8" s="82" t="s">
        <v>726</v>
      </c>
      <c r="AM8" s="82" t="s">
        <v>727</v>
      </c>
      <c r="AN8" s="82" t="s">
        <v>728</v>
      </c>
      <c r="AO8" s="82" t="s">
        <v>729</v>
      </c>
      <c r="AP8" s="82" t="s">
        <v>730</v>
      </c>
      <c r="AQ8" s="82" t="s">
        <v>731</v>
      </c>
      <c r="AR8" s="82" t="s">
        <v>732</v>
      </c>
      <c r="AS8" s="82" t="s">
        <v>733</v>
      </c>
      <c r="AT8" s="82" t="s">
        <v>734</v>
      </c>
    </row>
    <row r="9" spans="1:46" s="1" customFormat="1" ht="15" customHeight="1" x14ac:dyDescent="0.55000000000000004">
      <c r="A9" s="16">
        <v>5</v>
      </c>
      <c r="B9" s="17" t="s">
        <v>521</v>
      </c>
      <c r="C9" s="18">
        <v>9101</v>
      </c>
      <c r="D9" s="17" t="s">
        <v>579</v>
      </c>
      <c r="E9" s="8">
        <v>556</v>
      </c>
      <c r="F9" s="8">
        <f>'[4]EJECUCION_SNFT X CTROS'!$E10</f>
        <v>1251</v>
      </c>
      <c r="G9" s="54">
        <f>IF(E9=0,"N/A",F9/E9)</f>
        <v>2.25</v>
      </c>
      <c r="H9" s="8">
        <v>372</v>
      </c>
      <c r="I9" s="8">
        <f>'[4]EJECUCION_SNFT X CTROS'!$F10</f>
        <v>531</v>
      </c>
      <c r="J9" s="54">
        <f>IF(H9=0,"N/A",I9/H9)</f>
        <v>1.4274193548387097</v>
      </c>
      <c r="K9" s="8">
        <v>2057</v>
      </c>
      <c r="L9" s="8">
        <f>'[4]EJECUCION_SNFT X CTROS'!$G10</f>
        <v>2145</v>
      </c>
      <c r="M9" s="54">
        <f>IF(K9=0,"N/A",L9/K9)</f>
        <v>1.0427807486631016</v>
      </c>
      <c r="N9" s="8">
        <v>2985</v>
      </c>
      <c r="O9" s="8">
        <f>'[4]EJECUCION_SNFT X CTROS'!$H10</f>
        <v>3927</v>
      </c>
      <c r="P9" s="54">
        <f>IF(N9=0,"N/A",O9/N9)</f>
        <v>1.3155778894472361</v>
      </c>
      <c r="Q9" s="8">
        <v>3229</v>
      </c>
      <c r="R9" s="8">
        <f>'[4]EJECUCION_SNFT X CTROS'!$I10</f>
        <v>4399</v>
      </c>
      <c r="S9" s="544">
        <f>IF(Q9=0,"N/A",R9/Q9)</f>
        <v>1.3623412821306906</v>
      </c>
      <c r="T9" s="8">
        <v>2953</v>
      </c>
      <c r="U9" s="8">
        <f>'[4]EJECUCION_SNFT X CTROS'!$J10</f>
        <v>3043</v>
      </c>
      <c r="V9" s="544">
        <f>IF(T9=0,"N/A",U9/T9)</f>
        <v>1.0304774805282764</v>
      </c>
      <c r="W9" s="8">
        <v>2687</v>
      </c>
      <c r="X9" s="8">
        <f>'[4]EJECUCION_SNFT X CTROS'!$K10</f>
        <v>2760</v>
      </c>
      <c r="Y9" s="544">
        <f>IF(W9=0,"N/A",X9/W9)</f>
        <v>1.0271678451804986</v>
      </c>
      <c r="Z9" s="8">
        <v>8</v>
      </c>
      <c r="AA9" s="8">
        <f>'[4]EJECUCION_SNFT X CTROS'!$L10</f>
        <v>11</v>
      </c>
      <c r="AB9" s="360">
        <f>IF(Z9=0,"N/A",AA9/Z9)</f>
        <v>1.375</v>
      </c>
      <c r="AC9" s="8">
        <v>12</v>
      </c>
      <c r="AD9" s="8">
        <f>'[4]EJECUCION_SNFT X CTROS'!$M10</f>
        <v>0</v>
      </c>
      <c r="AE9" s="93">
        <f>IF(AC9=0,"N/A",AD9/AC9)</f>
        <v>0</v>
      </c>
      <c r="AF9" s="8">
        <v>8</v>
      </c>
      <c r="AG9" s="8">
        <f>'[4]EJECUCION_SNFT X CTROS'!$N10</f>
        <v>7</v>
      </c>
      <c r="AH9" s="93">
        <f>IF(AF9=0,"N/A",AG9/AF9)</f>
        <v>0.875</v>
      </c>
      <c r="AI9" s="8">
        <v>81</v>
      </c>
      <c r="AJ9" s="8">
        <f>'[4]EJECUCION_SNFT X CTROS'!$O10</f>
        <v>52</v>
      </c>
      <c r="AK9" s="360">
        <f>IF(AI9=0,"N/A",AJ9/AI9)</f>
        <v>0.64197530864197527</v>
      </c>
      <c r="AL9" s="8">
        <v>88</v>
      </c>
      <c r="AM9" s="8">
        <f>'[4]EJECUCION_SNFT X CTROS'!$P10</f>
        <v>96</v>
      </c>
      <c r="AN9" s="360">
        <f>IF(AL9=0,"N/A",AM9/AL9)</f>
        <v>1.0909090909090908</v>
      </c>
      <c r="AO9" s="8">
        <v>32</v>
      </c>
      <c r="AP9" s="8">
        <f>'[4]EJECUCION_SNFT X CTROS'!$Q10</f>
        <v>0</v>
      </c>
      <c r="AQ9" s="93">
        <f>IF(AO9=0,"N/A",AP9/AO9)</f>
        <v>0</v>
      </c>
      <c r="AR9" s="8">
        <v>45</v>
      </c>
      <c r="AS9" s="8">
        <f>'[4]EJECUCION_SNFT X CTROS'!$R10</f>
        <v>45</v>
      </c>
      <c r="AT9" s="93">
        <f>IF(AR9=0,"N/A",AS9/AR9)</f>
        <v>1</v>
      </c>
    </row>
    <row r="10" spans="1:46" s="1" customFormat="1" ht="15" customHeight="1" x14ac:dyDescent="0.55000000000000004">
      <c r="A10" s="16">
        <v>5</v>
      </c>
      <c r="B10" s="17" t="s">
        <v>521</v>
      </c>
      <c r="C10" s="18">
        <v>9127</v>
      </c>
      <c r="D10" s="17" t="s">
        <v>580</v>
      </c>
      <c r="E10" s="8">
        <v>478</v>
      </c>
      <c r="F10" s="8">
        <f>'[4]EJECUCION_SNFT X CTROS'!$E11</f>
        <v>539</v>
      </c>
      <c r="G10" s="54">
        <f t="shared" ref="G10:G73" si="0">IF(E10=0,"N/A",F10/E10)</f>
        <v>1.1276150627615062</v>
      </c>
      <c r="H10" s="8">
        <v>173</v>
      </c>
      <c r="I10" s="8">
        <f>'[4]EJECUCION_SNFT X CTROS'!$F11</f>
        <v>161</v>
      </c>
      <c r="J10" s="54">
        <f t="shared" ref="J10:J73" si="1">IF(H10=0,"N/A",I10/H10)</f>
        <v>0.93063583815028905</v>
      </c>
      <c r="K10" s="8">
        <v>451</v>
      </c>
      <c r="L10" s="8">
        <f>'[4]EJECUCION_SNFT X CTROS'!$G11</f>
        <v>492</v>
      </c>
      <c r="M10" s="54">
        <f t="shared" ref="M10:M73" si="2">IF(K10=0,"N/A",L10/K10)</f>
        <v>1.0909090909090908</v>
      </c>
      <c r="N10" s="8">
        <v>1102</v>
      </c>
      <c r="O10" s="8">
        <f>'[4]EJECUCION_SNFT X CTROS'!$H11</f>
        <v>1192</v>
      </c>
      <c r="P10" s="54">
        <f t="shared" ref="P10:P73" si="3">IF(N10=0,"N/A",O10/N10)</f>
        <v>1.0816696914700545</v>
      </c>
      <c r="Q10" s="8">
        <v>1151</v>
      </c>
      <c r="R10" s="8">
        <f>'[4]EJECUCION_SNFT X CTROS'!$I11</f>
        <v>1262</v>
      </c>
      <c r="S10" s="544">
        <f t="shared" ref="S10:S73" si="4">IF(Q10=0,"N/A",R10/Q10)</f>
        <v>1.0964378801042571</v>
      </c>
      <c r="T10" s="8">
        <v>1121</v>
      </c>
      <c r="U10" s="8">
        <f>'[4]EJECUCION_SNFT X CTROS'!$J11</f>
        <v>1165</v>
      </c>
      <c r="V10" s="544">
        <f t="shared" ref="V10:V73" si="5">IF(T10=0,"N/A",U10/T10)</f>
        <v>1.039250669045495</v>
      </c>
      <c r="W10" s="8">
        <v>1064</v>
      </c>
      <c r="X10" s="8">
        <f>'[4]EJECUCION_SNFT X CTROS'!$K11</f>
        <v>1122</v>
      </c>
      <c r="Y10" s="544">
        <f t="shared" ref="Y10:Y73" si="6">IF(W10=0,"N/A",X10/W10)</f>
        <v>1.0545112781954886</v>
      </c>
      <c r="Z10" s="8">
        <v>6</v>
      </c>
      <c r="AA10" s="8">
        <f>'[4]EJECUCION_SNFT X CTROS'!$L11</f>
        <v>11</v>
      </c>
      <c r="AB10" s="360">
        <f t="shared" ref="AB10:AB73" si="7">IF(Z10=0,"N/A",AA10/Z10)</f>
        <v>1.8333333333333333</v>
      </c>
      <c r="AC10" s="8">
        <v>0</v>
      </c>
      <c r="AD10" s="8" t="str">
        <f>'[4]EJECUCION_SNFT X CTROS'!$M11</f>
        <v>NA</v>
      </c>
      <c r="AE10" s="93" t="str">
        <f t="shared" ref="AE10:AE73" si="8">IF(AC10=0,"N/A",AD10/AC10)</f>
        <v>N/A</v>
      </c>
      <c r="AF10" s="8">
        <v>0</v>
      </c>
      <c r="AG10" s="8" t="str">
        <f>'[4]EJECUCION_SNFT X CTROS'!$N11</f>
        <v>N/A</v>
      </c>
      <c r="AH10" s="93" t="str">
        <f t="shared" ref="AH10:AH73" si="9">IF(AF10=0,"N/A",AG10/AF10)</f>
        <v>N/A</v>
      </c>
      <c r="AI10" s="8">
        <v>0</v>
      </c>
      <c r="AJ10" s="8">
        <f>'[4]EJECUCION_SNFT X CTROS'!$O11</f>
        <v>0</v>
      </c>
      <c r="AK10" s="360" t="str">
        <f t="shared" ref="AK10:AK73" si="10">IF(AI10=0,"N/A",AJ10/AI10)</f>
        <v>N/A</v>
      </c>
      <c r="AL10" s="8">
        <v>0</v>
      </c>
      <c r="AM10" s="8">
        <f>'[4]EJECUCION_SNFT X CTROS'!$P11</f>
        <v>0</v>
      </c>
      <c r="AN10" s="360" t="str">
        <f t="shared" ref="AN10:AN73" si="11">IF(AL10=0,"N/A",AM10/AL10)</f>
        <v>N/A</v>
      </c>
      <c r="AO10" s="8">
        <v>0</v>
      </c>
      <c r="AP10" s="8">
        <f>'[4]EJECUCION_SNFT X CTROS'!$Q11</f>
        <v>0</v>
      </c>
      <c r="AQ10" s="93" t="str">
        <f t="shared" ref="AQ10:AQ73" si="12">IF(AO10=0,"N/A",AP10/AO10)</f>
        <v>N/A</v>
      </c>
      <c r="AR10" s="8">
        <v>0</v>
      </c>
      <c r="AS10" s="8">
        <f>'[4]EJECUCION_SNFT X CTROS'!$R11</f>
        <v>0</v>
      </c>
      <c r="AT10" s="93" t="str">
        <f t="shared" ref="AT10:AT73" si="13">IF(AR10=0,"N/A",AS10/AR10)</f>
        <v>N/A</v>
      </c>
    </row>
    <row r="11" spans="1:46" s="1" customFormat="1" ht="15" customHeight="1" x14ac:dyDescent="0.55000000000000004">
      <c r="A11" s="16">
        <v>5</v>
      </c>
      <c r="B11" s="17" t="s">
        <v>521</v>
      </c>
      <c r="C11" s="18">
        <v>9201</v>
      </c>
      <c r="D11" s="17" t="s">
        <v>581</v>
      </c>
      <c r="E11" s="8">
        <v>21</v>
      </c>
      <c r="F11" s="8">
        <f>'[4]EJECUCION_SNFT X CTROS'!$E12</f>
        <v>84</v>
      </c>
      <c r="G11" s="54">
        <f t="shared" si="0"/>
        <v>4</v>
      </c>
      <c r="H11" s="8">
        <v>237</v>
      </c>
      <c r="I11" s="8">
        <f>'[4]EJECUCION_SNFT X CTROS'!$F12</f>
        <v>447</v>
      </c>
      <c r="J11" s="54">
        <f t="shared" si="1"/>
        <v>1.8860759493670887</v>
      </c>
      <c r="K11" s="8">
        <v>469</v>
      </c>
      <c r="L11" s="8">
        <f>'[4]EJECUCION_SNFT X CTROS'!$G12</f>
        <v>313</v>
      </c>
      <c r="M11" s="54">
        <f t="shared" si="2"/>
        <v>0.66737739872068236</v>
      </c>
      <c r="N11" s="8">
        <v>727</v>
      </c>
      <c r="O11" s="8">
        <f>'[4]EJECUCION_SNFT X CTROS'!$H12</f>
        <v>844</v>
      </c>
      <c r="P11" s="54">
        <f t="shared" si="3"/>
        <v>1.1609353507565336</v>
      </c>
      <c r="Q11" s="8">
        <v>744</v>
      </c>
      <c r="R11" s="8">
        <f>'[4]EJECUCION_SNFT X CTROS'!$I12</f>
        <v>846</v>
      </c>
      <c r="S11" s="544">
        <f t="shared" si="4"/>
        <v>1.1370967741935485</v>
      </c>
      <c r="T11" s="8">
        <v>665</v>
      </c>
      <c r="U11" s="8">
        <f>'[4]EJECUCION_SNFT X CTROS'!$J12</f>
        <v>644</v>
      </c>
      <c r="V11" s="544">
        <f t="shared" si="5"/>
        <v>0.96842105263157896</v>
      </c>
      <c r="W11" s="8">
        <v>641</v>
      </c>
      <c r="X11" s="8">
        <f>'[4]EJECUCION_SNFT X CTROS'!$K12</f>
        <v>642</v>
      </c>
      <c r="Y11" s="544">
        <f t="shared" si="6"/>
        <v>1.0015600624024961</v>
      </c>
      <c r="Z11" s="8">
        <v>8</v>
      </c>
      <c r="AA11" s="8">
        <f>'[4]EJECUCION_SNFT X CTROS'!$L12</f>
        <v>8</v>
      </c>
      <c r="AB11" s="360">
        <f t="shared" si="7"/>
        <v>1</v>
      </c>
      <c r="AC11" s="8">
        <v>0</v>
      </c>
      <c r="AD11" s="8" t="str">
        <f>'[4]EJECUCION_SNFT X CTROS'!$M12</f>
        <v>NA</v>
      </c>
      <c r="AE11" s="93" t="str">
        <f t="shared" si="8"/>
        <v>N/A</v>
      </c>
      <c r="AF11" s="8">
        <v>0</v>
      </c>
      <c r="AG11" s="8" t="str">
        <f>'[4]EJECUCION_SNFT X CTROS'!$N12</f>
        <v>N/A</v>
      </c>
      <c r="AH11" s="93" t="str">
        <f t="shared" si="9"/>
        <v>N/A</v>
      </c>
      <c r="AI11" s="8">
        <v>0</v>
      </c>
      <c r="AJ11" s="8">
        <f>'[4]EJECUCION_SNFT X CTROS'!$O12</f>
        <v>0</v>
      </c>
      <c r="AK11" s="360" t="str">
        <f t="shared" si="10"/>
        <v>N/A</v>
      </c>
      <c r="AL11" s="8">
        <v>0</v>
      </c>
      <c r="AM11" s="8">
        <f>'[4]EJECUCION_SNFT X CTROS'!$P12</f>
        <v>0</v>
      </c>
      <c r="AN11" s="360" t="str">
        <f t="shared" si="11"/>
        <v>N/A</v>
      </c>
      <c r="AO11" s="8">
        <v>0</v>
      </c>
      <c r="AP11" s="8">
        <f>'[4]EJECUCION_SNFT X CTROS'!$Q12</f>
        <v>0</v>
      </c>
      <c r="AQ11" s="93" t="str">
        <f t="shared" si="12"/>
        <v>N/A</v>
      </c>
      <c r="AR11" s="8">
        <v>0</v>
      </c>
      <c r="AS11" s="8">
        <f>'[4]EJECUCION_SNFT X CTROS'!$R12</f>
        <v>0</v>
      </c>
      <c r="AT11" s="93" t="str">
        <f t="shared" si="13"/>
        <v>N/A</v>
      </c>
    </row>
    <row r="12" spans="1:46" s="1" customFormat="1" ht="15" customHeight="1" x14ac:dyDescent="0.55000000000000004">
      <c r="A12" s="16">
        <v>5</v>
      </c>
      <c r="B12" s="17" t="s">
        <v>521</v>
      </c>
      <c r="C12" s="18">
        <v>9202</v>
      </c>
      <c r="D12" s="17" t="s">
        <v>582</v>
      </c>
      <c r="E12" s="8">
        <v>0</v>
      </c>
      <c r="F12" s="8">
        <f>'[4]EJECUCION_SNFT X CTROS'!$E13</f>
        <v>122</v>
      </c>
      <c r="G12" s="54" t="str">
        <f t="shared" si="0"/>
        <v>N/A</v>
      </c>
      <c r="H12" s="8">
        <v>90</v>
      </c>
      <c r="I12" s="8">
        <f>'[4]EJECUCION_SNFT X CTROS'!$F13</f>
        <v>87</v>
      </c>
      <c r="J12" s="54">
        <f t="shared" si="1"/>
        <v>0.96666666666666667</v>
      </c>
      <c r="K12" s="8">
        <v>1291</v>
      </c>
      <c r="L12" s="8">
        <f>'[4]EJECUCION_SNFT X CTROS'!$G13</f>
        <v>1166</v>
      </c>
      <c r="M12" s="54">
        <f t="shared" si="2"/>
        <v>0.90317583268783885</v>
      </c>
      <c r="N12" s="8">
        <v>1381</v>
      </c>
      <c r="O12" s="8">
        <f>'[4]EJECUCION_SNFT X CTROS'!$H13</f>
        <v>1375</v>
      </c>
      <c r="P12" s="54">
        <f t="shared" si="3"/>
        <v>0.99565532223026787</v>
      </c>
      <c r="Q12" s="8">
        <v>1405</v>
      </c>
      <c r="R12" s="8">
        <f>'[4]EJECUCION_SNFT X CTROS'!$I13</f>
        <v>1491</v>
      </c>
      <c r="S12" s="544">
        <f t="shared" si="4"/>
        <v>1.0612099644128115</v>
      </c>
      <c r="T12" s="8">
        <v>1331</v>
      </c>
      <c r="U12" s="8">
        <f>'[4]EJECUCION_SNFT X CTROS'!$J13</f>
        <v>1265</v>
      </c>
      <c r="V12" s="544">
        <f t="shared" si="5"/>
        <v>0.95041322314049592</v>
      </c>
      <c r="W12" s="8">
        <v>1304</v>
      </c>
      <c r="X12" s="8">
        <f>'[4]EJECUCION_SNFT X CTROS'!$K13</f>
        <v>1158</v>
      </c>
      <c r="Y12" s="544">
        <f t="shared" si="6"/>
        <v>0.8880368098159509</v>
      </c>
      <c r="Z12" s="8">
        <v>8</v>
      </c>
      <c r="AA12" s="8">
        <f>'[4]EJECUCION_SNFT X CTROS'!$L13</f>
        <v>8</v>
      </c>
      <c r="AB12" s="360">
        <f t="shared" si="7"/>
        <v>1</v>
      </c>
      <c r="AC12" s="8">
        <v>6</v>
      </c>
      <c r="AD12" s="8">
        <f>'[4]EJECUCION_SNFT X CTROS'!$M13</f>
        <v>6</v>
      </c>
      <c r="AE12" s="93">
        <f t="shared" si="8"/>
        <v>1</v>
      </c>
      <c r="AF12" s="8">
        <v>4</v>
      </c>
      <c r="AG12" s="8">
        <f>'[4]EJECUCION_SNFT X CTROS'!$N13</f>
        <v>3</v>
      </c>
      <c r="AH12" s="93">
        <f t="shared" si="9"/>
        <v>0.75</v>
      </c>
      <c r="AI12" s="8">
        <v>0</v>
      </c>
      <c r="AJ12" s="8">
        <f>'[4]EJECUCION_SNFT X CTROS'!$O13</f>
        <v>0</v>
      </c>
      <c r="AK12" s="360" t="str">
        <f t="shared" si="10"/>
        <v>N/A</v>
      </c>
      <c r="AL12" s="8">
        <v>0</v>
      </c>
      <c r="AM12" s="8">
        <f>'[4]EJECUCION_SNFT X CTROS'!$P13</f>
        <v>0</v>
      </c>
      <c r="AN12" s="360" t="str">
        <f t="shared" si="11"/>
        <v>N/A</v>
      </c>
      <c r="AO12" s="8">
        <v>0</v>
      </c>
      <c r="AP12" s="8">
        <f>'[4]EJECUCION_SNFT X CTROS'!$Q13</f>
        <v>0</v>
      </c>
      <c r="AQ12" s="93" t="str">
        <f t="shared" si="12"/>
        <v>N/A</v>
      </c>
      <c r="AR12" s="8">
        <v>0</v>
      </c>
      <c r="AS12" s="8">
        <f>'[4]EJECUCION_SNFT X CTROS'!$R13</f>
        <v>0</v>
      </c>
      <c r="AT12" s="93" t="str">
        <f t="shared" si="13"/>
        <v>N/A</v>
      </c>
    </row>
    <row r="13" spans="1:46" s="1" customFormat="1" ht="15" customHeight="1" x14ac:dyDescent="0.55000000000000004">
      <c r="A13" s="16">
        <v>5</v>
      </c>
      <c r="B13" s="17" t="s">
        <v>521</v>
      </c>
      <c r="C13" s="18">
        <v>9203</v>
      </c>
      <c r="D13" s="17" t="s">
        <v>583</v>
      </c>
      <c r="E13" s="8">
        <v>120</v>
      </c>
      <c r="F13" s="8">
        <f>'[4]EJECUCION_SNFT X CTROS'!$E14</f>
        <v>326</v>
      </c>
      <c r="G13" s="54">
        <f t="shared" si="0"/>
        <v>2.7166666666666668</v>
      </c>
      <c r="H13" s="8">
        <v>34</v>
      </c>
      <c r="I13" s="8">
        <f>'[4]EJECUCION_SNFT X CTROS'!$F14</f>
        <v>34</v>
      </c>
      <c r="J13" s="54">
        <f t="shared" si="1"/>
        <v>1</v>
      </c>
      <c r="K13" s="8">
        <v>1648</v>
      </c>
      <c r="L13" s="8">
        <f>'[4]EJECUCION_SNFT X CTROS'!$G14</f>
        <v>2812</v>
      </c>
      <c r="M13" s="54">
        <f t="shared" si="2"/>
        <v>1.7063106796116505</v>
      </c>
      <c r="N13" s="8">
        <v>1802</v>
      </c>
      <c r="O13" s="8">
        <f>'[4]EJECUCION_SNFT X CTROS'!$H14</f>
        <v>3172</v>
      </c>
      <c r="P13" s="54">
        <f t="shared" si="3"/>
        <v>1.760266370699223</v>
      </c>
      <c r="Q13" s="8">
        <v>2342</v>
      </c>
      <c r="R13" s="8">
        <f>'[4]EJECUCION_SNFT X CTROS'!$I14</f>
        <v>3856</v>
      </c>
      <c r="S13" s="544">
        <f t="shared" si="4"/>
        <v>1.6464560204953032</v>
      </c>
      <c r="T13" s="8">
        <v>1916</v>
      </c>
      <c r="U13" s="8">
        <f>'[4]EJECUCION_SNFT X CTROS'!$J14</f>
        <v>1769</v>
      </c>
      <c r="V13" s="544">
        <f t="shared" si="5"/>
        <v>0.92327766179540705</v>
      </c>
      <c r="W13" s="8">
        <v>1680</v>
      </c>
      <c r="X13" s="8">
        <f>'[4]EJECUCION_SNFT X CTROS'!$K14</f>
        <v>1486</v>
      </c>
      <c r="Y13" s="544">
        <f t="shared" si="6"/>
        <v>0.88452380952380949</v>
      </c>
      <c r="Z13" s="8">
        <v>6</v>
      </c>
      <c r="AA13" s="8">
        <f>'[4]EJECUCION_SNFT X CTROS'!$L14</f>
        <v>7</v>
      </c>
      <c r="AB13" s="360">
        <f t="shared" si="7"/>
        <v>1.1666666666666667</v>
      </c>
      <c r="AC13" s="8">
        <v>12</v>
      </c>
      <c r="AD13" s="8">
        <f>'[4]EJECUCION_SNFT X CTROS'!$M14</f>
        <v>5</v>
      </c>
      <c r="AE13" s="93">
        <f t="shared" si="8"/>
        <v>0.41666666666666669</v>
      </c>
      <c r="AF13" s="8">
        <v>8</v>
      </c>
      <c r="AG13" s="8">
        <f>'[4]EJECUCION_SNFT X CTROS'!$N14</f>
        <v>6</v>
      </c>
      <c r="AH13" s="93">
        <f t="shared" si="9"/>
        <v>0.75</v>
      </c>
      <c r="AI13" s="8">
        <v>0</v>
      </c>
      <c r="AJ13" s="8">
        <f>'[4]EJECUCION_SNFT X CTROS'!$O14</f>
        <v>0</v>
      </c>
      <c r="AK13" s="360" t="str">
        <f t="shared" si="10"/>
        <v>N/A</v>
      </c>
      <c r="AL13" s="8">
        <v>0</v>
      </c>
      <c r="AM13" s="8">
        <f>'[4]EJECUCION_SNFT X CTROS'!$P14</f>
        <v>0</v>
      </c>
      <c r="AN13" s="360" t="str">
        <f t="shared" si="11"/>
        <v>N/A</v>
      </c>
      <c r="AO13" s="8">
        <v>0</v>
      </c>
      <c r="AP13" s="8">
        <f>'[4]EJECUCION_SNFT X CTROS'!$Q14</f>
        <v>0</v>
      </c>
      <c r="AQ13" s="93" t="str">
        <f t="shared" si="12"/>
        <v>N/A</v>
      </c>
      <c r="AR13" s="8">
        <v>0</v>
      </c>
      <c r="AS13" s="8">
        <f>'[4]EJECUCION_SNFT X CTROS'!$R14</f>
        <v>0</v>
      </c>
      <c r="AT13" s="93" t="str">
        <f t="shared" si="13"/>
        <v>N/A</v>
      </c>
    </row>
    <row r="14" spans="1:46" s="1" customFormat="1" ht="15" customHeight="1" x14ac:dyDescent="0.55000000000000004">
      <c r="A14" s="16">
        <v>5</v>
      </c>
      <c r="B14" s="17" t="s">
        <v>521</v>
      </c>
      <c r="C14" s="18">
        <v>9204</v>
      </c>
      <c r="D14" s="17" t="s">
        <v>584</v>
      </c>
      <c r="E14" s="8">
        <v>292</v>
      </c>
      <c r="F14" s="8">
        <f>'[4]EJECUCION_SNFT X CTROS'!$E15</f>
        <v>740</v>
      </c>
      <c r="G14" s="54">
        <f t="shared" si="0"/>
        <v>2.5342465753424657</v>
      </c>
      <c r="H14" s="8">
        <v>0</v>
      </c>
      <c r="I14" s="8">
        <f>'[4]EJECUCION_SNFT X CTROS'!$F15</f>
        <v>0</v>
      </c>
      <c r="J14" s="54" t="str">
        <f t="shared" si="1"/>
        <v>N/A</v>
      </c>
      <c r="K14" s="8">
        <v>1864</v>
      </c>
      <c r="L14" s="8">
        <f>'[4]EJECUCION_SNFT X CTROS'!$G15</f>
        <v>4669</v>
      </c>
      <c r="M14" s="54">
        <f t="shared" si="2"/>
        <v>2.5048283261802573</v>
      </c>
      <c r="N14" s="8">
        <v>2156</v>
      </c>
      <c r="O14" s="8">
        <f>'[4]EJECUCION_SNFT X CTROS'!$H15</f>
        <v>5409</v>
      </c>
      <c r="P14" s="54">
        <f t="shared" si="3"/>
        <v>2.5088126159554731</v>
      </c>
      <c r="Q14" s="8">
        <v>2627</v>
      </c>
      <c r="R14" s="8">
        <f>'[4]EJECUCION_SNFT X CTROS'!$I15</f>
        <v>5782</v>
      </c>
      <c r="S14" s="544">
        <f t="shared" si="4"/>
        <v>2.2009897221164825</v>
      </c>
      <c r="T14" s="8">
        <v>2619</v>
      </c>
      <c r="U14" s="8">
        <f>'[4]EJECUCION_SNFT X CTROS'!$J15</f>
        <v>2606</v>
      </c>
      <c r="V14" s="544">
        <f t="shared" si="5"/>
        <v>0.99503627338678891</v>
      </c>
      <c r="W14" s="8">
        <v>2085</v>
      </c>
      <c r="X14" s="8">
        <f>'[4]EJECUCION_SNFT X CTROS'!$K15</f>
        <v>2410</v>
      </c>
      <c r="Y14" s="544">
        <f t="shared" si="6"/>
        <v>1.1558752997601918</v>
      </c>
      <c r="Z14" s="8">
        <v>10</v>
      </c>
      <c r="AA14" s="8">
        <f>'[4]EJECUCION_SNFT X CTROS'!$L15</f>
        <v>11</v>
      </c>
      <c r="AB14" s="360">
        <f t="shared" si="7"/>
        <v>1.1000000000000001</v>
      </c>
      <c r="AC14" s="8">
        <v>6</v>
      </c>
      <c r="AD14" s="8">
        <f>'[4]EJECUCION_SNFT X CTROS'!$M15</f>
        <v>6</v>
      </c>
      <c r="AE14" s="93">
        <f t="shared" si="8"/>
        <v>1</v>
      </c>
      <c r="AF14" s="8">
        <v>4</v>
      </c>
      <c r="AG14" s="8">
        <f>'[4]EJECUCION_SNFT X CTROS'!$N15</f>
        <v>3</v>
      </c>
      <c r="AH14" s="93">
        <f t="shared" si="9"/>
        <v>0.75</v>
      </c>
      <c r="AI14" s="8">
        <v>0</v>
      </c>
      <c r="AJ14" s="8">
        <f>'[4]EJECUCION_SNFT X CTROS'!$O15</f>
        <v>0</v>
      </c>
      <c r="AK14" s="360" t="str">
        <f t="shared" si="10"/>
        <v>N/A</v>
      </c>
      <c r="AL14" s="8">
        <v>0</v>
      </c>
      <c r="AM14" s="8">
        <f>'[4]EJECUCION_SNFT X CTROS'!$P15</f>
        <v>0</v>
      </c>
      <c r="AN14" s="360" t="str">
        <f t="shared" si="11"/>
        <v>N/A</v>
      </c>
      <c r="AO14" s="8">
        <v>0</v>
      </c>
      <c r="AP14" s="8">
        <f>'[4]EJECUCION_SNFT X CTROS'!$Q15</f>
        <v>0</v>
      </c>
      <c r="AQ14" s="93" t="str">
        <f t="shared" si="12"/>
        <v>N/A</v>
      </c>
      <c r="AR14" s="8">
        <v>0</v>
      </c>
      <c r="AS14" s="8">
        <f>'[4]EJECUCION_SNFT X CTROS'!$R15</f>
        <v>0</v>
      </c>
      <c r="AT14" s="93" t="str">
        <f t="shared" si="13"/>
        <v>N/A</v>
      </c>
    </row>
    <row r="15" spans="1:46" s="1" customFormat="1" ht="15" customHeight="1" x14ac:dyDescent="0.55000000000000004">
      <c r="A15" s="16">
        <v>5</v>
      </c>
      <c r="B15" s="17" t="s">
        <v>521</v>
      </c>
      <c r="C15" s="18">
        <v>9205</v>
      </c>
      <c r="D15" s="17" t="s">
        <v>585</v>
      </c>
      <c r="E15" s="8">
        <v>696</v>
      </c>
      <c r="F15" s="8">
        <f>'[4]EJECUCION_SNFT X CTROS'!$E16</f>
        <v>523</v>
      </c>
      <c r="G15" s="54">
        <f t="shared" si="0"/>
        <v>0.75143678160919536</v>
      </c>
      <c r="H15" s="8">
        <v>168</v>
      </c>
      <c r="I15" s="8">
        <f>'[4]EJECUCION_SNFT X CTROS'!$F16</f>
        <v>129</v>
      </c>
      <c r="J15" s="54">
        <f t="shared" si="1"/>
        <v>0.7678571428571429</v>
      </c>
      <c r="K15" s="8">
        <v>1984</v>
      </c>
      <c r="L15" s="8">
        <f>'[4]EJECUCION_SNFT X CTROS'!$G16</f>
        <v>1467</v>
      </c>
      <c r="M15" s="54">
        <f t="shared" si="2"/>
        <v>0.73941532258064513</v>
      </c>
      <c r="N15" s="8">
        <v>2848</v>
      </c>
      <c r="O15" s="8">
        <f>'[4]EJECUCION_SNFT X CTROS'!$H16</f>
        <v>2119</v>
      </c>
      <c r="P15" s="54">
        <f t="shared" si="3"/>
        <v>0.7440308988764045</v>
      </c>
      <c r="Q15" s="8">
        <v>2860</v>
      </c>
      <c r="R15" s="8">
        <f>'[4]EJECUCION_SNFT X CTROS'!$I16</f>
        <v>3261</v>
      </c>
      <c r="S15" s="544">
        <f t="shared" si="4"/>
        <v>1.1402097902097903</v>
      </c>
      <c r="T15" s="8">
        <v>1465</v>
      </c>
      <c r="U15" s="8">
        <f>'[4]EJECUCION_SNFT X CTROS'!$J16</f>
        <v>1178</v>
      </c>
      <c r="V15" s="544">
        <f t="shared" si="5"/>
        <v>0.80409556313993169</v>
      </c>
      <c r="W15" s="8">
        <v>1458</v>
      </c>
      <c r="X15" s="8">
        <f>'[4]EJECUCION_SNFT X CTROS'!$K16</f>
        <v>770</v>
      </c>
      <c r="Y15" s="544">
        <f t="shared" si="6"/>
        <v>0.52812071330589849</v>
      </c>
      <c r="Z15" s="8">
        <v>7</v>
      </c>
      <c r="AA15" s="8">
        <f>'[4]EJECUCION_SNFT X CTROS'!$L16</f>
        <v>9</v>
      </c>
      <c r="AB15" s="360">
        <f t="shared" si="7"/>
        <v>1.2857142857142858</v>
      </c>
      <c r="AC15" s="8">
        <v>3</v>
      </c>
      <c r="AD15" s="8">
        <f>'[4]EJECUCION_SNFT X CTROS'!$M16</f>
        <v>3</v>
      </c>
      <c r="AE15" s="93">
        <f t="shared" si="8"/>
        <v>1</v>
      </c>
      <c r="AF15" s="8">
        <v>4</v>
      </c>
      <c r="AG15" s="8">
        <f>'[4]EJECUCION_SNFT X CTROS'!$N16</f>
        <v>2</v>
      </c>
      <c r="AH15" s="93">
        <f t="shared" si="9"/>
        <v>0.5</v>
      </c>
      <c r="AI15" s="8">
        <v>0</v>
      </c>
      <c r="AJ15" s="8">
        <f>'[4]EJECUCION_SNFT X CTROS'!$O16</f>
        <v>0</v>
      </c>
      <c r="AK15" s="360" t="str">
        <f t="shared" si="10"/>
        <v>N/A</v>
      </c>
      <c r="AL15" s="8">
        <v>0</v>
      </c>
      <c r="AM15" s="8">
        <f>'[4]EJECUCION_SNFT X CTROS'!$P16</f>
        <v>0</v>
      </c>
      <c r="AN15" s="360" t="str">
        <f t="shared" si="11"/>
        <v>N/A</v>
      </c>
      <c r="AO15" s="8">
        <v>0</v>
      </c>
      <c r="AP15" s="8">
        <f>'[4]EJECUCION_SNFT X CTROS'!$Q16</f>
        <v>0</v>
      </c>
      <c r="AQ15" s="93" t="str">
        <f t="shared" si="12"/>
        <v>N/A</v>
      </c>
      <c r="AR15" s="8">
        <v>0</v>
      </c>
      <c r="AS15" s="8">
        <f>'[4]EJECUCION_SNFT X CTROS'!$R16</f>
        <v>0</v>
      </c>
      <c r="AT15" s="93" t="str">
        <f t="shared" si="13"/>
        <v>N/A</v>
      </c>
    </row>
    <row r="16" spans="1:46" s="1" customFormat="1" ht="15" customHeight="1" x14ac:dyDescent="0.55000000000000004">
      <c r="A16" s="16">
        <v>5</v>
      </c>
      <c r="B16" s="17" t="s">
        <v>521</v>
      </c>
      <c r="C16" s="18">
        <v>9206</v>
      </c>
      <c r="D16" s="17" t="s">
        <v>586</v>
      </c>
      <c r="E16" s="8">
        <v>450</v>
      </c>
      <c r="F16" s="8">
        <f>'[4]EJECUCION_SNFT X CTROS'!$E17</f>
        <v>485</v>
      </c>
      <c r="G16" s="54">
        <f t="shared" si="0"/>
        <v>1.0777777777777777</v>
      </c>
      <c r="H16" s="8">
        <v>64</v>
      </c>
      <c r="I16" s="8">
        <f>'[4]EJECUCION_SNFT X CTROS'!$F17</f>
        <v>80</v>
      </c>
      <c r="J16" s="54">
        <f t="shared" si="1"/>
        <v>1.25</v>
      </c>
      <c r="K16" s="8">
        <v>1005</v>
      </c>
      <c r="L16" s="8">
        <f>'[4]EJECUCION_SNFT X CTROS'!$G17</f>
        <v>1219</v>
      </c>
      <c r="M16" s="54">
        <f t="shared" si="2"/>
        <v>1.2129353233830846</v>
      </c>
      <c r="N16" s="8">
        <v>1519</v>
      </c>
      <c r="O16" s="8">
        <f>'[4]EJECUCION_SNFT X CTROS'!$H17</f>
        <v>1784</v>
      </c>
      <c r="P16" s="54">
        <f t="shared" si="3"/>
        <v>1.174456879526004</v>
      </c>
      <c r="Q16" s="8">
        <v>1539</v>
      </c>
      <c r="R16" s="8">
        <f>'[4]EJECUCION_SNFT X CTROS'!$I17</f>
        <v>2015</v>
      </c>
      <c r="S16" s="544">
        <f t="shared" si="4"/>
        <v>1.3092917478882391</v>
      </c>
      <c r="T16" s="8">
        <v>1521</v>
      </c>
      <c r="U16" s="8">
        <f>'[4]EJECUCION_SNFT X CTROS'!$J17</f>
        <v>1553</v>
      </c>
      <c r="V16" s="544">
        <f t="shared" si="5"/>
        <v>1.0210387902695595</v>
      </c>
      <c r="W16" s="8">
        <v>1498</v>
      </c>
      <c r="X16" s="8">
        <f>'[4]EJECUCION_SNFT X CTROS'!$K17</f>
        <v>1432</v>
      </c>
      <c r="Y16" s="544">
        <f t="shared" si="6"/>
        <v>0.95594125500667559</v>
      </c>
      <c r="Z16" s="8">
        <v>14</v>
      </c>
      <c r="AA16" s="8">
        <f>'[4]EJECUCION_SNFT X CTROS'!$L17</f>
        <v>14</v>
      </c>
      <c r="AB16" s="360">
        <f t="shared" si="7"/>
        <v>1</v>
      </c>
      <c r="AC16" s="8">
        <v>3</v>
      </c>
      <c r="AD16" s="8">
        <f>'[4]EJECUCION_SNFT X CTROS'!$M17</f>
        <v>3</v>
      </c>
      <c r="AE16" s="93">
        <f t="shared" si="8"/>
        <v>1</v>
      </c>
      <c r="AF16" s="8">
        <v>4</v>
      </c>
      <c r="AG16" s="8">
        <f>'[4]EJECUCION_SNFT X CTROS'!$N17</f>
        <v>3</v>
      </c>
      <c r="AH16" s="93">
        <f t="shared" si="9"/>
        <v>0.75</v>
      </c>
      <c r="AI16" s="8">
        <v>72</v>
      </c>
      <c r="AJ16" s="8">
        <f>'[4]EJECUCION_SNFT X CTROS'!$O17</f>
        <v>30</v>
      </c>
      <c r="AK16" s="360">
        <f t="shared" si="10"/>
        <v>0.41666666666666669</v>
      </c>
      <c r="AL16" s="8">
        <v>32</v>
      </c>
      <c r="AM16" s="8">
        <f>'[4]EJECUCION_SNFT X CTROS'!$P17</f>
        <v>32</v>
      </c>
      <c r="AN16" s="360">
        <f t="shared" si="11"/>
        <v>1</v>
      </c>
      <c r="AO16" s="8">
        <v>28</v>
      </c>
      <c r="AP16" s="8">
        <f>'[4]EJECUCION_SNFT X CTROS'!$Q17</f>
        <v>0</v>
      </c>
      <c r="AQ16" s="93">
        <f t="shared" si="12"/>
        <v>0</v>
      </c>
      <c r="AR16" s="8">
        <v>40</v>
      </c>
      <c r="AS16" s="8">
        <f>'[4]EJECUCION_SNFT X CTROS'!$R17</f>
        <v>40</v>
      </c>
      <c r="AT16" s="93">
        <f t="shared" si="13"/>
        <v>1</v>
      </c>
    </row>
    <row r="17" spans="1:46" s="1" customFormat="1" ht="15" customHeight="1" x14ac:dyDescent="0.55000000000000004">
      <c r="A17" s="16">
        <v>5</v>
      </c>
      <c r="B17" s="17" t="s">
        <v>521</v>
      </c>
      <c r="C17" s="18">
        <v>9301</v>
      </c>
      <c r="D17" s="17" t="s">
        <v>587</v>
      </c>
      <c r="E17" s="8">
        <v>146</v>
      </c>
      <c r="F17" s="8">
        <f>'[4]EJECUCION_SNFT X CTROS'!$E18</f>
        <v>214</v>
      </c>
      <c r="G17" s="54">
        <f t="shared" si="0"/>
        <v>1.4657534246575343</v>
      </c>
      <c r="H17" s="8">
        <v>155</v>
      </c>
      <c r="I17" s="8">
        <f>'[4]EJECUCION_SNFT X CTROS'!$F18</f>
        <v>397</v>
      </c>
      <c r="J17" s="54">
        <f t="shared" si="1"/>
        <v>2.5612903225806454</v>
      </c>
      <c r="K17" s="8">
        <v>1931</v>
      </c>
      <c r="L17" s="8">
        <f>'[4]EJECUCION_SNFT X CTROS'!$G18</f>
        <v>1913</v>
      </c>
      <c r="M17" s="54">
        <f t="shared" si="2"/>
        <v>0.99067840497151738</v>
      </c>
      <c r="N17" s="8">
        <v>2232</v>
      </c>
      <c r="O17" s="8">
        <f>'[4]EJECUCION_SNFT X CTROS'!$H18</f>
        <v>2524</v>
      </c>
      <c r="P17" s="54">
        <f t="shared" si="3"/>
        <v>1.1308243727598566</v>
      </c>
      <c r="Q17" s="8">
        <v>2350</v>
      </c>
      <c r="R17" s="8">
        <f>'[4]EJECUCION_SNFT X CTROS'!$I18</f>
        <v>2581</v>
      </c>
      <c r="S17" s="544">
        <f t="shared" si="4"/>
        <v>1.0982978723404255</v>
      </c>
      <c r="T17" s="8">
        <v>1657</v>
      </c>
      <c r="U17" s="8">
        <f>'[4]EJECUCION_SNFT X CTROS'!$J18</f>
        <v>1693</v>
      </c>
      <c r="V17" s="544">
        <f t="shared" si="5"/>
        <v>1.0217260108630055</v>
      </c>
      <c r="W17" s="8">
        <v>1550</v>
      </c>
      <c r="X17" s="8">
        <f>'[4]EJECUCION_SNFT X CTROS'!$K18</f>
        <v>1655</v>
      </c>
      <c r="Y17" s="544">
        <f t="shared" si="6"/>
        <v>1.0677419354838709</v>
      </c>
      <c r="Z17" s="8">
        <v>10</v>
      </c>
      <c r="AA17" s="8">
        <f>'[4]EJECUCION_SNFT X CTROS'!$L18</f>
        <v>10</v>
      </c>
      <c r="AB17" s="360">
        <f t="shared" si="7"/>
        <v>1</v>
      </c>
      <c r="AC17" s="8">
        <v>0</v>
      </c>
      <c r="AD17" s="8" t="str">
        <f>'[4]EJECUCION_SNFT X CTROS'!$M18</f>
        <v>NA</v>
      </c>
      <c r="AE17" s="93" t="str">
        <f t="shared" si="8"/>
        <v>N/A</v>
      </c>
      <c r="AF17" s="8">
        <v>0</v>
      </c>
      <c r="AG17" s="8" t="str">
        <f>'[4]EJECUCION_SNFT X CTROS'!$N18</f>
        <v>N/A</v>
      </c>
      <c r="AH17" s="93" t="str">
        <f t="shared" si="9"/>
        <v>N/A</v>
      </c>
      <c r="AI17" s="8">
        <v>0</v>
      </c>
      <c r="AJ17" s="8">
        <f>'[4]EJECUCION_SNFT X CTROS'!$O18</f>
        <v>0</v>
      </c>
      <c r="AK17" s="360" t="str">
        <f t="shared" si="10"/>
        <v>N/A</v>
      </c>
      <c r="AL17" s="8">
        <v>0</v>
      </c>
      <c r="AM17" s="8">
        <f>'[4]EJECUCION_SNFT X CTROS'!$P18</f>
        <v>0</v>
      </c>
      <c r="AN17" s="360" t="str">
        <f t="shared" si="11"/>
        <v>N/A</v>
      </c>
      <c r="AO17" s="8">
        <v>0</v>
      </c>
      <c r="AP17" s="8">
        <f>'[4]EJECUCION_SNFT X CTROS'!$Q18</f>
        <v>0</v>
      </c>
      <c r="AQ17" s="93" t="str">
        <f t="shared" si="12"/>
        <v>N/A</v>
      </c>
      <c r="AR17" s="8">
        <v>0</v>
      </c>
      <c r="AS17" s="8">
        <f>'[4]EJECUCION_SNFT X CTROS'!$R18</f>
        <v>0</v>
      </c>
      <c r="AT17" s="93" t="str">
        <f t="shared" si="13"/>
        <v>N/A</v>
      </c>
    </row>
    <row r="18" spans="1:46" s="1" customFormat="1" ht="15" customHeight="1" x14ac:dyDescent="0.55000000000000004">
      <c r="A18" s="16">
        <v>5</v>
      </c>
      <c r="B18" s="17" t="s">
        <v>521</v>
      </c>
      <c r="C18" s="18">
        <v>9401</v>
      </c>
      <c r="D18" s="17" t="s">
        <v>588</v>
      </c>
      <c r="E18" s="8">
        <v>1341</v>
      </c>
      <c r="F18" s="8">
        <f>'[4]EJECUCION_SNFT X CTROS'!$E19</f>
        <v>3115</v>
      </c>
      <c r="G18" s="54">
        <f t="shared" si="0"/>
        <v>2.3228933631618194</v>
      </c>
      <c r="H18" s="8">
        <v>1229</v>
      </c>
      <c r="I18" s="8">
        <f>'[4]EJECUCION_SNFT X CTROS'!$F19</f>
        <v>1129</v>
      </c>
      <c r="J18" s="54">
        <f t="shared" si="1"/>
        <v>0.91863303498779492</v>
      </c>
      <c r="K18" s="8">
        <v>956</v>
      </c>
      <c r="L18" s="8">
        <f>'[4]EJECUCION_SNFT X CTROS'!$G19</f>
        <v>1102</v>
      </c>
      <c r="M18" s="54">
        <f t="shared" si="2"/>
        <v>1.1527196652719665</v>
      </c>
      <c r="N18" s="8">
        <v>3526</v>
      </c>
      <c r="O18" s="8">
        <f>'[4]EJECUCION_SNFT X CTROS'!$H19</f>
        <v>5346</v>
      </c>
      <c r="P18" s="54">
        <f t="shared" si="3"/>
        <v>1.5161656267725467</v>
      </c>
      <c r="Q18" s="8">
        <v>3564</v>
      </c>
      <c r="R18" s="8">
        <f>'[4]EJECUCION_SNFT X CTROS'!$I19</f>
        <v>5750</v>
      </c>
      <c r="S18" s="544">
        <f t="shared" si="4"/>
        <v>1.6133557800224467</v>
      </c>
      <c r="T18" s="8">
        <v>2990</v>
      </c>
      <c r="U18" s="8">
        <f>'[4]EJECUCION_SNFT X CTROS'!$J19</f>
        <v>3396</v>
      </c>
      <c r="V18" s="544">
        <f t="shared" si="5"/>
        <v>1.1357859531772576</v>
      </c>
      <c r="W18" s="8">
        <v>2896</v>
      </c>
      <c r="X18" s="8">
        <f>'[4]EJECUCION_SNFT X CTROS'!$K19</f>
        <v>3240</v>
      </c>
      <c r="Y18" s="544">
        <f t="shared" si="6"/>
        <v>1.1187845303867403</v>
      </c>
      <c r="Z18" s="8">
        <v>14</v>
      </c>
      <c r="AA18" s="8">
        <f>'[4]EJECUCION_SNFT X CTROS'!$L19</f>
        <v>14</v>
      </c>
      <c r="AB18" s="360">
        <f t="shared" si="7"/>
        <v>1</v>
      </c>
      <c r="AC18" s="8">
        <v>6</v>
      </c>
      <c r="AD18" s="8">
        <f>'[4]EJECUCION_SNFT X CTROS'!$M19</f>
        <v>0</v>
      </c>
      <c r="AE18" s="93">
        <f t="shared" si="8"/>
        <v>0</v>
      </c>
      <c r="AF18" s="8">
        <v>4</v>
      </c>
      <c r="AG18" s="8">
        <f>'[4]EJECUCION_SNFT X CTROS'!$N19</f>
        <v>2</v>
      </c>
      <c r="AH18" s="93">
        <f t="shared" si="9"/>
        <v>0.5</v>
      </c>
      <c r="AI18" s="8">
        <v>0</v>
      </c>
      <c r="AJ18" s="8">
        <f>'[4]EJECUCION_SNFT X CTROS'!$O19</f>
        <v>0</v>
      </c>
      <c r="AK18" s="360" t="str">
        <f t="shared" si="10"/>
        <v>N/A</v>
      </c>
      <c r="AL18" s="8">
        <v>0</v>
      </c>
      <c r="AM18" s="8">
        <f>'[4]EJECUCION_SNFT X CTROS'!$P19</f>
        <v>0</v>
      </c>
      <c r="AN18" s="360" t="str">
        <f t="shared" si="11"/>
        <v>N/A</v>
      </c>
      <c r="AO18" s="8">
        <v>0</v>
      </c>
      <c r="AP18" s="8">
        <f>'[4]EJECUCION_SNFT X CTROS'!$Q19</f>
        <v>0</v>
      </c>
      <c r="AQ18" s="93" t="str">
        <f t="shared" si="12"/>
        <v>N/A</v>
      </c>
      <c r="AR18" s="8">
        <v>0</v>
      </c>
      <c r="AS18" s="8">
        <f>'[4]EJECUCION_SNFT X CTROS'!$R19</f>
        <v>0</v>
      </c>
      <c r="AT18" s="93" t="str">
        <f t="shared" si="13"/>
        <v>N/A</v>
      </c>
    </row>
    <row r="19" spans="1:46" s="1" customFormat="1" ht="15" customHeight="1" x14ac:dyDescent="0.55000000000000004">
      <c r="A19" s="16">
        <v>5</v>
      </c>
      <c r="B19" s="17" t="s">
        <v>521</v>
      </c>
      <c r="C19" s="18">
        <v>9402</v>
      </c>
      <c r="D19" s="17" t="s">
        <v>589</v>
      </c>
      <c r="E19" s="8">
        <v>148</v>
      </c>
      <c r="F19" s="8">
        <f>'[4]EJECUCION_SNFT X CTROS'!$E20</f>
        <v>220</v>
      </c>
      <c r="G19" s="54">
        <f t="shared" si="0"/>
        <v>1.4864864864864864</v>
      </c>
      <c r="H19" s="8">
        <v>0</v>
      </c>
      <c r="I19" s="8">
        <f>'[4]EJECUCION_SNFT X CTROS'!$F20</f>
        <v>0</v>
      </c>
      <c r="J19" s="54" t="str">
        <f t="shared" si="1"/>
        <v>N/A</v>
      </c>
      <c r="K19" s="8">
        <v>4784</v>
      </c>
      <c r="L19" s="8">
        <f>'[4]EJECUCION_SNFT X CTROS'!$G20</f>
        <v>7200</v>
      </c>
      <c r="M19" s="54">
        <f t="shared" si="2"/>
        <v>1.5050167224080269</v>
      </c>
      <c r="N19" s="8">
        <v>4932</v>
      </c>
      <c r="O19" s="8">
        <f>'[4]EJECUCION_SNFT X CTROS'!$H20</f>
        <v>7420</v>
      </c>
      <c r="P19" s="54">
        <f t="shared" si="3"/>
        <v>1.5044606650446066</v>
      </c>
      <c r="Q19" s="8">
        <v>4934</v>
      </c>
      <c r="R19" s="8">
        <f>'[4]EJECUCION_SNFT X CTROS'!$I20</f>
        <v>7553</v>
      </c>
      <c r="S19" s="544">
        <f t="shared" si="4"/>
        <v>1.530806647750304</v>
      </c>
      <c r="T19" s="8">
        <v>4930</v>
      </c>
      <c r="U19" s="8">
        <f>'[4]EJECUCION_SNFT X CTROS'!$J20</f>
        <v>5241</v>
      </c>
      <c r="V19" s="544">
        <f t="shared" si="5"/>
        <v>1.0630831643002028</v>
      </c>
      <c r="W19" s="8">
        <v>4928</v>
      </c>
      <c r="X19" s="8">
        <f>'[4]EJECUCION_SNFT X CTROS'!$K20</f>
        <v>5159</v>
      </c>
      <c r="Y19" s="544">
        <f t="shared" si="6"/>
        <v>1.046875</v>
      </c>
      <c r="Z19" s="8">
        <v>10</v>
      </c>
      <c r="AA19" s="8">
        <f>'[4]EJECUCION_SNFT X CTROS'!$L20</f>
        <v>12</v>
      </c>
      <c r="AB19" s="360">
        <f t="shared" si="7"/>
        <v>1.2</v>
      </c>
      <c r="AC19" s="8">
        <v>6</v>
      </c>
      <c r="AD19" s="8">
        <f>'[4]EJECUCION_SNFT X CTROS'!$M20</f>
        <v>3</v>
      </c>
      <c r="AE19" s="93">
        <f t="shared" si="8"/>
        <v>0.5</v>
      </c>
      <c r="AF19" s="8">
        <v>0</v>
      </c>
      <c r="AG19" s="8">
        <f>'[4]EJECUCION_SNFT X CTROS'!$N20</f>
        <v>5</v>
      </c>
      <c r="AH19" s="93" t="str">
        <f t="shared" si="9"/>
        <v>N/A</v>
      </c>
      <c r="AI19" s="8">
        <v>0</v>
      </c>
      <c r="AJ19" s="8">
        <f>'[4]EJECUCION_SNFT X CTROS'!$O20</f>
        <v>0</v>
      </c>
      <c r="AK19" s="360" t="str">
        <f t="shared" si="10"/>
        <v>N/A</v>
      </c>
      <c r="AL19" s="8">
        <v>0</v>
      </c>
      <c r="AM19" s="8">
        <f>'[4]EJECUCION_SNFT X CTROS'!$P20</f>
        <v>0</v>
      </c>
      <c r="AN19" s="360" t="str">
        <f t="shared" si="11"/>
        <v>N/A</v>
      </c>
      <c r="AO19" s="8">
        <v>0</v>
      </c>
      <c r="AP19" s="8">
        <f>'[4]EJECUCION_SNFT X CTROS'!$Q20</f>
        <v>0</v>
      </c>
      <c r="AQ19" s="93" t="str">
        <f t="shared" si="12"/>
        <v>N/A</v>
      </c>
      <c r="AR19" s="8">
        <v>0</v>
      </c>
      <c r="AS19" s="8">
        <f>'[4]EJECUCION_SNFT X CTROS'!$R20</f>
        <v>0</v>
      </c>
      <c r="AT19" s="93" t="str">
        <f t="shared" si="13"/>
        <v>N/A</v>
      </c>
    </row>
    <row r="20" spans="1:46" s="1" customFormat="1" ht="15" customHeight="1" x14ac:dyDescent="0.55000000000000004">
      <c r="A20" s="16">
        <v>5</v>
      </c>
      <c r="B20" s="17" t="s">
        <v>521</v>
      </c>
      <c r="C20" s="18">
        <v>9501</v>
      </c>
      <c r="D20" s="17" t="s">
        <v>590</v>
      </c>
      <c r="E20" s="8">
        <v>966</v>
      </c>
      <c r="F20" s="8">
        <f>'[4]EJECUCION_SNFT X CTROS'!$E21</f>
        <v>1016</v>
      </c>
      <c r="G20" s="54">
        <f t="shared" si="0"/>
        <v>1.0517598343685299</v>
      </c>
      <c r="H20" s="8">
        <v>145</v>
      </c>
      <c r="I20" s="8">
        <f>'[4]EJECUCION_SNFT X CTROS'!$F21</f>
        <v>82</v>
      </c>
      <c r="J20" s="54">
        <f t="shared" si="1"/>
        <v>0.56551724137931036</v>
      </c>
      <c r="K20" s="8">
        <v>317</v>
      </c>
      <c r="L20" s="8">
        <f>'[4]EJECUCION_SNFT X CTROS'!$G21</f>
        <v>379</v>
      </c>
      <c r="M20" s="54">
        <f t="shared" si="2"/>
        <v>1.1955835962145109</v>
      </c>
      <c r="N20" s="8">
        <v>1428</v>
      </c>
      <c r="O20" s="8">
        <f>'[4]EJECUCION_SNFT X CTROS'!$H21</f>
        <v>1477</v>
      </c>
      <c r="P20" s="54">
        <f t="shared" si="3"/>
        <v>1.0343137254901962</v>
      </c>
      <c r="Q20" s="8">
        <v>1459</v>
      </c>
      <c r="R20" s="8">
        <f>'[4]EJECUCION_SNFT X CTROS'!$I21</f>
        <v>1567</v>
      </c>
      <c r="S20" s="544">
        <f t="shared" si="4"/>
        <v>1.074023303632625</v>
      </c>
      <c r="T20" s="8">
        <v>1364</v>
      </c>
      <c r="U20" s="8">
        <f>'[4]EJECUCION_SNFT X CTROS'!$J21</f>
        <v>1462</v>
      </c>
      <c r="V20" s="544">
        <f t="shared" si="5"/>
        <v>1.0718475073313782</v>
      </c>
      <c r="W20" s="8">
        <v>1327</v>
      </c>
      <c r="X20" s="8">
        <f>'[4]EJECUCION_SNFT X CTROS'!$K21</f>
        <v>1379</v>
      </c>
      <c r="Y20" s="544">
        <f t="shared" si="6"/>
        <v>1.0391861341371516</v>
      </c>
      <c r="Z20" s="8">
        <v>11</v>
      </c>
      <c r="AA20" s="8">
        <f>'[4]EJECUCION_SNFT X CTROS'!$L21</f>
        <v>13</v>
      </c>
      <c r="AB20" s="360">
        <f t="shared" si="7"/>
        <v>1.1818181818181819</v>
      </c>
      <c r="AC20" s="8">
        <v>0</v>
      </c>
      <c r="AD20" s="8" t="str">
        <f>'[4]EJECUCION_SNFT X CTROS'!$M21</f>
        <v>NA</v>
      </c>
      <c r="AE20" s="93" t="str">
        <f t="shared" si="8"/>
        <v>N/A</v>
      </c>
      <c r="AF20" s="8">
        <v>8</v>
      </c>
      <c r="AG20" s="8">
        <v>0</v>
      </c>
      <c r="AH20" s="93">
        <f t="shared" si="9"/>
        <v>0</v>
      </c>
      <c r="AI20" s="8">
        <v>67</v>
      </c>
      <c r="AJ20" s="8">
        <f>'[4]EJECUCION_SNFT X CTROS'!$O21</f>
        <v>98</v>
      </c>
      <c r="AK20" s="360">
        <f t="shared" si="10"/>
        <v>1.4626865671641791</v>
      </c>
      <c r="AL20" s="8">
        <v>27</v>
      </c>
      <c r="AM20" s="8">
        <f>'[4]EJECUCION_SNFT X CTROS'!$P21</f>
        <v>27</v>
      </c>
      <c r="AN20" s="360">
        <f t="shared" si="11"/>
        <v>1</v>
      </c>
      <c r="AO20" s="8">
        <v>11</v>
      </c>
      <c r="AP20" s="8">
        <f>'[4]EJECUCION_SNFT X CTROS'!$Q21</f>
        <v>0</v>
      </c>
      <c r="AQ20" s="93">
        <f t="shared" si="12"/>
        <v>0</v>
      </c>
      <c r="AR20" s="8">
        <v>15</v>
      </c>
      <c r="AS20" s="8">
        <f>'[4]EJECUCION_SNFT X CTROS'!$R21</f>
        <v>15</v>
      </c>
      <c r="AT20" s="93">
        <f t="shared" si="13"/>
        <v>1</v>
      </c>
    </row>
    <row r="21" spans="1:46" s="1" customFormat="1" ht="15" customHeight="1" x14ac:dyDescent="0.55000000000000004">
      <c r="A21" s="16">
        <v>5</v>
      </c>
      <c r="B21" s="17" t="s">
        <v>521</v>
      </c>
      <c r="C21" s="18">
        <v>9502</v>
      </c>
      <c r="D21" s="17" t="s">
        <v>591</v>
      </c>
      <c r="E21" s="8">
        <v>356</v>
      </c>
      <c r="F21" s="8">
        <f>'[4]EJECUCION_SNFT X CTROS'!$E22</f>
        <v>563</v>
      </c>
      <c r="G21" s="54">
        <f t="shared" si="0"/>
        <v>1.5814606741573034</v>
      </c>
      <c r="H21" s="8">
        <v>311</v>
      </c>
      <c r="I21" s="8">
        <f>'[4]EJECUCION_SNFT X CTROS'!$F22</f>
        <v>246</v>
      </c>
      <c r="J21" s="54">
        <f t="shared" si="1"/>
        <v>0.79099678456591638</v>
      </c>
      <c r="K21" s="8">
        <v>837</v>
      </c>
      <c r="L21" s="8">
        <f>'[4]EJECUCION_SNFT X CTROS'!$G22</f>
        <v>750</v>
      </c>
      <c r="M21" s="54">
        <f t="shared" si="2"/>
        <v>0.89605734767025091</v>
      </c>
      <c r="N21" s="8">
        <v>1504</v>
      </c>
      <c r="O21" s="8">
        <f>'[4]EJECUCION_SNFT X CTROS'!$H22</f>
        <v>1559</v>
      </c>
      <c r="P21" s="54">
        <f t="shared" si="3"/>
        <v>1.0365691489361701</v>
      </c>
      <c r="Q21" s="8">
        <v>1570</v>
      </c>
      <c r="R21" s="8">
        <f>'[4]EJECUCION_SNFT X CTROS'!$I22</f>
        <v>2113</v>
      </c>
      <c r="S21" s="544">
        <f t="shared" si="4"/>
        <v>1.345859872611465</v>
      </c>
      <c r="T21" s="8">
        <v>1415</v>
      </c>
      <c r="U21" s="8">
        <f>'[4]EJECUCION_SNFT X CTROS'!$J22</f>
        <v>1860</v>
      </c>
      <c r="V21" s="544">
        <f t="shared" si="5"/>
        <v>1.3144876325088339</v>
      </c>
      <c r="W21" s="8">
        <v>1343</v>
      </c>
      <c r="X21" s="8">
        <f>'[4]EJECUCION_SNFT X CTROS'!$K22</f>
        <v>1440</v>
      </c>
      <c r="Y21" s="544">
        <f t="shared" si="6"/>
        <v>1.0722263588979897</v>
      </c>
      <c r="Z21" s="8">
        <v>10</v>
      </c>
      <c r="AA21" s="8">
        <f>'[4]EJECUCION_SNFT X CTROS'!$L22</f>
        <v>10</v>
      </c>
      <c r="AB21" s="360">
        <f t="shared" si="7"/>
        <v>1</v>
      </c>
      <c r="AC21" s="8">
        <v>0</v>
      </c>
      <c r="AD21" s="8" t="str">
        <f>'[4]EJECUCION_SNFT X CTROS'!$M22</f>
        <v>NA</v>
      </c>
      <c r="AE21" s="93" t="str">
        <f t="shared" si="8"/>
        <v>N/A</v>
      </c>
      <c r="AF21" s="8">
        <v>0</v>
      </c>
      <c r="AG21" s="8" t="str">
        <f>'[4]EJECUCION_SNFT X CTROS'!$N22</f>
        <v>N/A</v>
      </c>
      <c r="AH21" s="93" t="str">
        <f t="shared" si="9"/>
        <v>N/A</v>
      </c>
      <c r="AI21" s="8">
        <v>45</v>
      </c>
      <c r="AJ21" s="8">
        <f>'[4]EJECUCION_SNFT X CTROS'!$O22</f>
        <v>46</v>
      </c>
      <c r="AK21" s="360">
        <f t="shared" si="10"/>
        <v>1.0222222222222221</v>
      </c>
      <c r="AL21" s="8">
        <v>176</v>
      </c>
      <c r="AM21" s="8">
        <f>'[4]EJECUCION_SNFT X CTROS'!$P22</f>
        <v>176</v>
      </c>
      <c r="AN21" s="360">
        <f t="shared" si="11"/>
        <v>1</v>
      </c>
      <c r="AO21" s="8">
        <v>21</v>
      </c>
      <c r="AP21" s="8">
        <f>'[4]EJECUCION_SNFT X CTROS'!$Q22</f>
        <v>30</v>
      </c>
      <c r="AQ21" s="93">
        <f t="shared" si="12"/>
        <v>1.4285714285714286</v>
      </c>
      <c r="AR21" s="8">
        <v>30</v>
      </c>
      <c r="AS21" s="8">
        <f>'[4]EJECUCION_SNFT X CTROS'!$R22</f>
        <v>30</v>
      </c>
      <c r="AT21" s="93">
        <f t="shared" si="13"/>
        <v>1</v>
      </c>
    </row>
    <row r="22" spans="1:46" s="1" customFormat="1" ht="15" customHeight="1" x14ac:dyDescent="0.55000000000000004">
      <c r="A22" s="16">
        <v>5</v>
      </c>
      <c r="B22" s="17" t="s">
        <v>521</v>
      </c>
      <c r="C22" s="18">
        <v>9503</v>
      </c>
      <c r="D22" s="17" t="s">
        <v>592</v>
      </c>
      <c r="E22" s="8">
        <v>156</v>
      </c>
      <c r="F22" s="8">
        <f>'[4]EJECUCION_SNFT X CTROS'!$E23</f>
        <v>381</v>
      </c>
      <c r="G22" s="54">
        <f t="shared" si="0"/>
        <v>2.4423076923076925</v>
      </c>
      <c r="H22" s="8">
        <v>153</v>
      </c>
      <c r="I22" s="8">
        <f>'[4]EJECUCION_SNFT X CTROS'!$F23</f>
        <v>209</v>
      </c>
      <c r="J22" s="54">
        <f t="shared" si="1"/>
        <v>1.3660130718954249</v>
      </c>
      <c r="K22" s="8">
        <v>1937</v>
      </c>
      <c r="L22" s="8">
        <f>'[4]EJECUCION_SNFT X CTROS'!$G23</f>
        <v>2149</v>
      </c>
      <c r="M22" s="54">
        <f t="shared" si="2"/>
        <v>1.1094475993804853</v>
      </c>
      <c r="N22" s="8">
        <v>2246</v>
      </c>
      <c r="O22" s="8">
        <f>'[4]EJECUCION_SNFT X CTROS'!$H23</f>
        <v>2739</v>
      </c>
      <c r="P22" s="54">
        <f t="shared" si="3"/>
        <v>1.2195013357079252</v>
      </c>
      <c r="Q22" s="8">
        <v>2353</v>
      </c>
      <c r="R22" s="8">
        <f>'[4]EJECUCION_SNFT X CTROS'!$I23</f>
        <v>2803</v>
      </c>
      <c r="S22" s="544">
        <f t="shared" si="4"/>
        <v>1.1912452188695282</v>
      </c>
      <c r="T22" s="8">
        <v>1994</v>
      </c>
      <c r="U22" s="8">
        <f>'[4]EJECUCION_SNFT X CTROS'!$J23</f>
        <v>2064</v>
      </c>
      <c r="V22" s="544">
        <f t="shared" si="5"/>
        <v>1.0351053159478436</v>
      </c>
      <c r="W22" s="8">
        <v>1938</v>
      </c>
      <c r="X22" s="8">
        <f>'[4]EJECUCION_SNFT X CTROS'!$K23</f>
        <v>2047</v>
      </c>
      <c r="Y22" s="544">
        <f t="shared" si="6"/>
        <v>1.0562435500515996</v>
      </c>
      <c r="Z22" s="8">
        <v>7</v>
      </c>
      <c r="AA22" s="8">
        <f>'[4]EJECUCION_SNFT X CTROS'!$L23</f>
        <v>8</v>
      </c>
      <c r="AB22" s="360">
        <f t="shared" si="7"/>
        <v>1.1428571428571428</v>
      </c>
      <c r="AC22" s="8">
        <v>0</v>
      </c>
      <c r="AD22" s="8" t="str">
        <f>'[4]EJECUCION_SNFT X CTROS'!$M23</f>
        <v>NA</v>
      </c>
      <c r="AE22" s="93" t="str">
        <f t="shared" si="8"/>
        <v>N/A</v>
      </c>
      <c r="AF22" s="8">
        <v>0</v>
      </c>
      <c r="AG22" s="8" t="str">
        <f>'[4]EJECUCION_SNFT X CTROS'!$N23</f>
        <v>N/A</v>
      </c>
      <c r="AH22" s="93" t="str">
        <f t="shared" si="9"/>
        <v>N/A</v>
      </c>
      <c r="AI22" s="8">
        <v>82</v>
      </c>
      <c r="AJ22" s="8">
        <f>'[4]EJECUCION_SNFT X CTROS'!$O23</f>
        <v>27</v>
      </c>
      <c r="AK22" s="360">
        <f t="shared" si="10"/>
        <v>0.32926829268292684</v>
      </c>
      <c r="AL22" s="8">
        <v>54</v>
      </c>
      <c r="AM22" s="8">
        <f>'[4]EJECUCION_SNFT X CTROS'!$P23</f>
        <v>54</v>
      </c>
      <c r="AN22" s="360">
        <f t="shared" si="11"/>
        <v>1</v>
      </c>
      <c r="AO22" s="8">
        <v>28</v>
      </c>
      <c r="AP22" s="8">
        <f>'[4]EJECUCION_SNFT X CTROS'!$Q23</f>
        <v>0</v>
      </c>
      <c r="AQ22" s="93">
        <f t="shared" si="12"/>
        <v>0</v>
      </c>
      <c r="AR22" s="8">
        <v>40</v>
      </c>
      <c r="AS22" s="8">
        <f>'[4]EJECUCION_SNFT X CTROS'!$R23</f>
        <v>40</v>
      </c>
      <c r="AT22" s="93">
        <f t="shared" si="13"/>
        <v>1</v>
      </c>
    </row>
    <row r="23" spans="1:46" s="1" customFormat="1" ht="15" customHeight="1" x14ac:dyDescent="0.55000000000000004">
      <c r="A23" s="16">
        <v>5</v>
      </c>
      <c r="B23" s="17" t="s">
        <v>521</v>
      </c>
      <c r="C23" s="18">
        <v>9504</v>
      </c>
      <c r="D23" s="17" t="s">
        <v>593</v>
      </c>
      <c r="E23" s="8">
        <v>1744</v>
      </c>
      <c r="F23" s="8">
        <f>'[4]EJECUCION_SNFT X CTROS'!$E24</f>
        <v>2913</v>
      </c>
      <c r="G23" s="54">
        <f t="shared" si="0"/>
        <v>1.6702981651376148</v>
      </c>
      <c r="H23" s="8">
        <v>377</v>
      </c>
      <c r="I23" s="8">
        <f>'[4]EJECUCION_SNFT X CTROS'!$F24</f>
        <v>740</v>
      </c>
      <c r="J23" s="54">
        <f t="shared" si="1"/>
        <v>1.9628647214854111</v>
      </c>
      <c r="K23" s="8">
        <v>894</v>
      </c>
      <c r="L23" s="8">
        <f>'[4]EJECUCION_SNFT X CTROS'!$G24</f>
        <v>650</v>
      </c>
      <c r="M23" s="54">
        <f t="shared" si="2"/>
        <v>0.72706935123042504</v>
      </c>
      <c r="N23" s="8">
        <v>3015</v>
      </c>
      <c r="O23" s="8">
        <f>'[4]EJECUCION_SNFT X CTROS'!$H24</f>
        <v>4303</v>
      </c>
      <c r="P23" s="54">
        <f t="shared" si="3"/>
        <v>1.4271973466003316</v>
      </c>
      <c r="Q23" s="8">
        <v>3257</v>
      </c>
      <c r="R23" s="8">
        <f>'[4]EJECUCION_SNFT X CTROS'!$I24</f>
        <v>4659</v>
      </c>
      <c r="S23" s="544">
        <f t="shared" si="4"/>
        <v>1.4304574762050968</v>
      </c>
      <c r="T23" s="8">
        <v>2314</v>
      </c>
      <c r="U23" s="8">
        <f>'[4]EJECUCION_SNFT X CTROS'!$J24</f>
        <v>2860</v>
      </c>
      <c r="V23" s="544">
        <f t="shared" si="5"/>
        <v>1.2359550561797752</v>
      </c>
      <c r="W23" s="8">
        <v>2257</v>
      </c>
      <c r="X23" s="8">
        <f>'[4]EJECUCION_SNFT X CTROS'!$K24</f>
        <v>2721</v>
      </c>
      <c r="Y23" s="544">
        <f t="shared" si="6"/>
        <v>1.2055826318121401</v>
      </c>
      <c r="Z23" s="8">
        <v>6</v>
      </c>
      <c r="AA23" s="8">
        <f>'[4]EJECUCION_SNFT X CTROS'!$L24</f>
        <v>12</v>
      </c>
      <c r="AB23" s="360">
        <f t="shared" si="7"/>
        <v>2</v>
      </c>
      <c r="AC23" s="8">
        <v>6</v>
      </c>
      <c r="AD23" s="8">
        <f>'[4]EJECUCION_SNFT X CTROS'!$M24</f>
        <v>1</v>
      </c>
      <c r="AE23" s="93">
        <f t="shared" si="8"/>
        <v>0.16666666666666666</v>
      </c>
      <c r="AF23" s="8">
        <v>4</v>
      </c>
      <c r="AG23" s="8">
        <f>'[4]EJECUCION_SNFT X CTROS'!$N24</f>
        <v>3</v>
      </c>
      <c r="AH23" s="93">
        <f t="shared" si="9"/>
        <v>0.75</v>
      </c>
      <c r="AI23" s="8">
        <v>84</v>
      </c>
      <c r="AJ23" s="8">
        <f>'[4]EJECUCION_SNFT X CTROS'!$O24</f>
        <v>69</v>
      </c>
      <c r="AK23" s="360">
        <f t="shared" si="10"/>
        <v>0.8214285714285714</v>
      </c>
      <c r="AL23" s="8">
        <v>32</v>
      </c>
      <c r="AM23" s="8">
        <f>'[4]EJECUCION_SNFT X CTROS'!$P24</f>
        <v>16</v>
      </c>
      <c r="AN23" s="360">
        <f t="shared" si="11"/>
        <v>0.5</v>
      </c>
      <c r="AO23" s="8">
        <v>28</v>
      </c>
      <c r="AP23" s="8">
        <f>'[4]EJECUCION_SNFT X CTROS'!$Q24</f>
        <v>0</v>
      </c>
      <c r="AQ23" s="93">
        <f t="shared" si="12"/>
        <v>0</v>
      </c>
      <c r="AR23" s="8">
        <v>40</v>
      </c>
      <c r="AS23" s="8">
        <f>'[4]EJECUCION_SNFT X CTROS'!$R24</f>
        <v>40</v>
      </c>
      <c r="AT23" s="93">
        <f t="shared" si="13"/>
        <v>1</v>
      </c>
    </row>
    <row r="24" spans="1:46" s="1" customFormat="1" ht="15" customHeight="1" x14ac:dyDescent="0.55000000000000004">
      <c r="A24" s="16">
        <v>5</v>
      </c>
      <c r="B24" s="17" t="s">
        <v>521</v>
      </c>
      <c r="C24" s="18">
        <v>9549</v>
      </c>
      <c r="D24" s="17" t="s">
        <v>594</v>
      </c>
      <c r="E24" s="8">
        <v>561</v>
      </c>
      <c r="F24" s="8">
        <f>'[4]EJECUCION_SNFT X CTROS'!$E25</f>
        <v>726</v>
      </c>
      <c r="G24" s="54">
        <f t="shared" si="0"/>
        <v>1.2941176470588236</v>
      </c>
      <c r="H24" s="8">
        <v>151</v>
      </c>
      <c r="I24" s="8">
        <f>'[4]EJECUCION_SNFT X CTROS'!$F25</f>
        <v>159</v>
      </c>
      <c r="J24" s="54">
        <f t="shared" si="1"/>
        <v>1.0529801324503312</v>
      </c>
      <c r="K24" s="8">
        <v>926</v>
      </c>
      <c r="L24" s="8">
        <f>'[4]EJECUCION_SNFT X CTROS'!$G25</f>
        <v>1207</v>
      </c>
      <c r="M24" s="54">
        <f t="shared" si="2"/>
        <v>1.3034557235421167</v>
      </c>
      <c r="N24" s="8">
        <v>1638</v>
      </c>
      <c r="O24" s="8">
        <f>'[4]EJECUCION_SNFT X CTROS'!$H25</f>
        <v>2092</v>
      </c>
      <c r="P24" s="54">
        <f t="shared" si="3"/>
        <v>1.2771672771672771</v>
      </c>
      <c r="Q24" s="8">
        <v>1679</v>
      </c>
      <c r="R24" s="8">
        <f>'[4]EJECUCION_SNFT X CTROS'!$I25</f>
        <v>2095</v>
      </c>
      <c r="S24" s="544">
        <f t="shared" si="4"/>
        <v>1.2477665276950565</v>
      </c>
      <c r="T24" s="8">
        <v>1263</v>
      </c>
      <c r="U24" s="8">
        <f>'[4]EJECUCION_SNFT X CTROS'!$J25</f>
        <v>1315</v>
      </c>
      <c r="V24" s="544">
        <f t="shared" si="5"/>
        <v>1.0411718131433096</v>
      </c>
      <c r="W24" s="8">
        <v>1230</v>
      </c>
      <c r="X24" s="8">
        <f>'[4]EJECUCION_SNFT X CTROS'!$K25</f>
        <v>1314</v>
      </c>
      <c r="Y24" s="544">
        <f t="shared" si="6"/>
        <v>1.0682926829268293</v>
      </c>
      <c r="Z24" s="8">
        <v>6</v>
      </c>
      <c r="AA24" s="8">
        <f>'[4]EJECUCION_SNFT X CTROS'!$L25</f>
        <v>6</v>
      </c>
      <c r="AB24" s="360">
        <f t="shared" si="7"/>
        <v>1</v>
      </c>
      <c r="AC24" s="8">
        <v>0</v>
      </c>
      <c r="AD24" s="8" t="str">
        <f>'[4]EJECUCION_SNFT X CTROS'!$M25</f>
        <v>NA</v>
      </c>
      <c r="AE24" s="93" t="str">
        <f t="shared" si="8"/>
        <v>N/A</v>
      </c>
      <c r="AF24" s="8">
        <v>0</v>
      </c>
      <c r="AG24" s="8" t="str">
        <f>'[4]EJECUCION_SNFT X CTROS'!$N25</f>
        <v>N/A</v>
      </c>
      <c r="AH24" s="93" t="str">
        <f t="shared" si="9"/>
        <v>N/A</v>
      </c>
      <c r="AI24" s="8">
        <v>56</v>
      </c>
      <c r="AJ24" s="8">
        <f>'[4]EJECUCION_SNFT X CTROS'!$O25</f>
        <v>58</v>
      </c>
      <c r="AK24" s="360">
        <f t="shared" si="10"/>
        <v>1.0357142857142858</v>
      </c>
      <c r="AL24" s="8">
        <v>162</v>
      </c>
      <c r="AM24" s="8">
        <f>'[4]EJECUCION_SNFT X CTROS'!$P25</f>
        <v>160</v>
      </c>
      <c r="AN24" s="360">
        <f t="shared" si="11"/>
        <v>0.98765432098765427</v>
      </c>
      <c r="AO24" s="8">
        <v>28</v>
      </c>
      <c r="AP24" s="8">
        <f>'[4]EJECUCION_SNFT X CTROS'!$Q25</f>
        <v>31</v>
      </c>
      <c r="AQ24" s="93">
        <f t="shared" si="12"/>
        <v>1.1071428571428572</v>
      </c>
      <c r="AR24" s="8">
        <v>40</v>
      </c>
      <c r="AS24" s="8">
        <f>'[4]EJECUCION_SNFT X CTROS'!$R25</f>
        <v>40</v>
      </c>
      <c r="AT24" s="93">
        <f t="shared" si="13"/>
        <v>1</v>
      </c>
    </row>
    <row r="25" spans="1:46" s="1" customFormat="1" ht="15" customHeight="1" x14ac:dyDescent="0.55000000000000004">
      <c r="A25" s="16">
        <v>8</v>
      </c>
      <c r="B25" s="17" t="s">
        <v>522</v>
      </c>
      <c r="C25" s="18">
        <v>9103</v>
      </c>
      <c r="D25" s="17" t="s">
        <v>595</v>
      </c>
      <c r="E25" s="8">
        <v>784</v>
      </c>
      <c r="F25" s="8">
        <f>'[4]EJECUCION_SNFT X CTROS'!$E26</f>
        <v>976</v>
      </c>
      <c r="G25" s="54">
        <f t="shared" si="0"/>
        <v>1.2448979591836735</v>
      </c>
      <c r="H25" s="8">
        <v>541</v>
      </c>
      <c r="I25" s="8">
        <f>'[4]EJECUCION_SNFT X CTROS'!$F26</f>
        <v>479</v>
      </c>
      <c r="J25" s="54">
        <f t="shared" si="1"/>
        <v>0.88539741219963031</v>
      </c>
      <c r="K25" s="8">
        <v>1532</v>
      </c>
      <c r="L25" s="8">
        <f>'[4]EJECUCION_SNFT X CTROS'!$G26</f>
        <v>1566</v>
      </c>
      <c r="M25" s="54">
        <f t="shared" si="2"/>
        <v>1.0221932114882506</v>
      </c>
      <c r="N25" s="8">
        <v>2857</v>
      </c>
      <c r="O25" s="8">
        <f>'[4]EJECUCION_SNFT X CTROS'!$H26</f>
        <v>3021</v>
      </c>
      <c r="P25" s="54">
        <f t="shared" si="3"/>
        <v>1.0574028701435072</v>
      </c>
      <c r="Q25" s="8">
        <v>2978</v>
      </c>
      <c r="R25" s="8">
        <f>'[4]EJECUCION_SNFT X CTROS'!$I26</f>
        <v>2871</v>
      </c>
      <c r="S25" s="544">
        <f t="shared" si="4"/>
        <v>0.96406984553391539</v>
      </c>
      <c r="T25" s="8">
        <v>2761</v>
      </c>
      <c r="U25" s="8">
        <f>'[4]EJECUCION_SNFT X CTROS'!$J26</f>
        <v>2457</v>
      </c>
      <c r="V25" s="544">
        <f t="shared" si="5"/>
        <v>0.88989496559217673</v>
      </c>
      <c r="W25" s="8">
        <v>2609</v>
      </c>
      <c r="X25" s="8">
        <f>'[4]EJECUCION_SNFT X CTROS'!$K26</f>
        <v>2632</v>
      </c>
      <c r="Y25" s="544">
        <f t="shared" si="6"/>
        <v>1.0088156381755462</v>
      </c>
      <c r="Z25" s="8">
        <v>13</v>
      </c>
      <c r="AA25" s="8">
        <f>'[4]EJECUCION_SNFT X CTROS'!$L26</f>
        <v>13</v>
      </c>
      <c r="AB25" s="360">
        <f t="shared" si="7"/>
        <v>1</v>
      </c>
      <c r="AC25" s="8">
        <v>6</v>
      </c>
      <c r="AD25" s="8">
        <f>'[4]EJECUCION_SNFT X CTROS'!$M26</f>
        <v>0</v>
      </c>
      <c r="AE25" s="93">
        <f t="shared" si="8"/>
        <v>0</v>
      </c>
      <c r="AF25" s="8">
        <v>4</v>
      </c>
      <c r="AG25" s="8">
        <f>'[4]EJECUCION_SNFT X CTROS'!$N26</f>
        <v>3</v>
      </c>
      <c r="AH25" s="93">
        <f t="shared" si="9"/>
        <v>0.75</v>
      </c>
      <c r="AI25" s="8">
        <v>41</v>
      </c>
      <c r="AJ25" s="8">
        <f>'[4]EJECUCION_SNFT X CTROS'!$O26</f>
        <v>25</v>
      </c>
      <c r="AK25" s="360">
        <f t="shared" si="10"/>
        <v>0.6097560975609756</v>
      </c>
      <c r="AL25" s="8">
        <v>32</v>
      </c>
      <c r="AM25" s="8">
        <f>'[4]EJECUCION_SNFT X CTROS'!$P26</f>
        <v>26</v>
      </c>
      <c r="AN25" s="360">
        <f t="shared" si="11"/>
        <v>0.8125</v>
      </c>
      <c r="AO25" s="8">
        <v>16</v>
      </c>
      <c r="AP25" s="8">
        <f>'[4]EJECUCION_SNFT X CTROS'!$Q26</f>
        <v>0</v>
      </c>
      <c r="AQ25" s="93">
        <f t="shared" si="12"/>
        <v>0</v>
      </c>
      <c r="AR25" s="8">
        <v>24</v>
      </c>
      <c r="AS25" s="8">
        <f>'[4]EJECUCION_SNFT X CTROS'!$R26</f>
        <v>24</v>
      </c>
      <c r="AT25" s="93">
        <f t="shared" si="13"/>
        <v>1</v>
      </c>
    </row>
    <row r="26" spans="1:46" s="1" customFormat="1" ht="15" customHeight="1" x14ac:dyDescent="0.55000000000000004">
      <c r="A26" s="16">
        <v>8</v>
      </c>
      <c r="B26" s="17" t="s">
        <v>522</v>
      </c>
      <c r="C26" s="18">
        <v>9207</v>
      </c>
      <c r="D26" s="17" t="s">
        <v>596</v>
      </c>
      <c r="E26" s="8">
        <v>0</v>
      </c>
      <c r="F26" s="8">
        <f>'[4]EJECUCION_SNFT X CTROS'!$E27</f>
        <v>89</v>
      </c>
      <c r="G26" s="54" t="str">
        <f t="shared" si="0"/>
        <v>N/A</v>
      </c>
      <c r="H26" s="8">
        <v>428</v>
      </c>
      <c r="I26" s="8">
        <f>'[4]EJECUCION_SNFT X CTROS'!$F27</f>
        <v>631</v>
      </c>
      <c r="J26" s="54">
        <f t="shared" si="1"/>
        <v>1.4742990654205608</v>
      </c>
      <c r="K26" s="8">
        <v>2179</v>
      </c>
      <c r="L26" s="8">
        <f>'[4]EJECUCION_SNFT X CTROS'!$G27</f>
        <v>2610</v>
      </c>
      <c r="M26" s="54">
        <f t="shared" si="2"/>
        <v>1.1977971546581001</v>
      </c>
      <c r="N26" s="8">
        <v>2607</v>
      </c>
      <c r="O26" s="8">
        <f>'[4]EJECUCION_SNFT X CTROS'!$H27</f>
        <v>3330</v>
      </c>
      <c r="P26" s="54">
        <f t="shared" si="3"/>
        <v>1.2773302646720368</v>
      </c>
      <c r="Q26" s="8">
        <v>2683</v>
      </c>
      <c r="R26" s="8">
        <f>'[4]EJECUCION_SNFT X CTROS'!$I27</f>
        <v>3548</v>
      </c>
      <c r="S26" s="544">
        <f t="shared" si="4"/>
        <v>1.3224002981736862</v>
      </c>
      <c r="T26" s="8">
        <v>2514</v>
      </c>
      <c r="U26" s="8">
        <f>'[4]EJECUCION_SNFT X CTROS'!$J27</f>
        <v>2805</v>
      </c>
      <c r="V26" s="544">
        <f t="shared" si="5"/>
        <v>1.1157517899761336</v>
      </c>
      <c r="W26" s="8">
        <v>2264</v>
      </c>
      <c r="X26" s="8">
        <f>'[4]EJECUCION_SNFT X CTROS'!$K27</f>
        <v>2670</v>
      </c>
      <c r="Y26" s="544">
        <f t="shared" si="6"/>
        <v>1.1793286219081272</v>
      </c>
      <c r="Z26" s="8">
        <v>13</v>
      </c>
      <c r="AA26" s="8">
        <f>'[4]EJECUCION_SNFT X CTROS'!$L27</f>
        <v>14</v>
      </c>
      <c r="AB26" s="360">
        <f t="shared" si="7"/>
        <v>1.0769230769230769</v>
      </c>
      <c r="AC26" s="8">
        <v>6</v>
      </c>
      <c r="AD26" s="8">
        <f>'[4]EJECUCION_SNFT X CTROS'!$M27</f>
        <v>4</v>
      </c>
      <c r="AE26" s="93">
        <f t="shared" si="8"/>
        <v>0.66666666666666663</v>
      </c>
      <c r="AF26" s="8">
        <v>4</v>
      </c>
      <c r="AG26" s="8">
        <f>'[4]EJECUCION_SNFT X CTROS'!$N27</f>
        <v>2</v>
      </c>
      <c r="AH26" s="93">
        <f t="shared" si="9"/>
        <v>0.5</v>
      </c>
      <c r="AI26" s="8">
        <v>0</v>
      </c>
      <c r="AJ26" s="8">
        <f>'[4]EJECUCION_SNFT X CTROS'!$O27</f>
        <v>0</v>
      </c>
      <c r="AK26" s="360" t="str">
        <f t="shared" si="10"/>
        <v>N/A</v>
      </c>
      <c r="AL26" s="8">
        <v>0</v>
      </c>
      <c r="AM26" s="8">
        <f>'[4]EJECUCION_SNFT X CTROS'!$P27</f>
        <v>0</v>
      </c>
      <c r="AN26" s="360" t="str">
        <f t="shared" si="11"/>
        <v>N/A</v>
      </c>
      <c r="AO26" s="8">
        <v>0</v>
      </c>
      <c r="AP26" s="8">
        <f>'[4]EJECUCION_SNFT X CTROS'!$Q27</f>
        <v>0</v>
      </c>
      <c r="AQ26" s="93" t="str">
        <f t="shared" si="12"/>
        <v>N/A</v>
      </c>
      <c r="AR26" s="8">
        <v>0</v>
      </c>
      <c r="AS26" s="8">
        <f>'[4]EJECUCION_SNFT X CTROS'!$R27</f>
        <v>0</v>
      </c>
      <c r="AT26" s="93" t="str">
        <f t="shared" si="13"/>
        <v>N/A</v>
      </c>
    </row>
    <row r="27" spans="1:46" s="1" customFormat="1" ht="15" customHeight="1" x14ac:dyDescent="0.55000000000000004">
      <c r="A27" s="16">
        <v>8</v>
      </c>
      <c r="B27" s="17" t="s">
        <v>522</v>
      </c>
      <c r="C27" s="18">
        <v>9208</v>
      </c>
      <c r="D27" s="17" t="s">
        <v>597</v>
      </c>
      <c r="E27" s="8">
        <v>16</v>
      </c>
      <c r="F27" s="8">
        <f>'[4]EJECUCION_SNFT X CTROS'!$E28</f>
        <v>117</v>
      </c>
      <c r="G27" s="54">
        <f t="shared" si="0"/>
        <v>7.3125</v>
      </c>
      <c r="H27" s="8">
        <v>621</v>
      </c>
      <c r="I27" s="8">
        <f>'[4]EJECUCION_SNFT X CTROS'!$F28</f>
        <v>912</v>
      </c>
      <c r="J27" s="54">
        <f t="shared" si="1"/>
        <v>1.4685990338164252</v>
      </c>
      <c r="K27" s="8">
        <v>2056</v>
      </c>
      <c r="L27" s="8">
        <f>'[4]EJECUCION_SNFT X CTROS'!$G28</f>
        <v>2631</v>
      </c>
      <c r="M27" s="54">
        <f t="shared" si="2"/>
        <v>1.279669260700389</v>
      </c>
      <c r="N27" s="8">
        <v>2693</v>
      </c>
      <c r="O27" s="8">
        <f>'[4]EJECUCION_SNFT X CTROS'!$H28</f>
        <v>3660</v>
      </c>
      <c r="P27" s="54">
        <f t="shared" si="3"/>
        <v>1.3590790939472708</v>
      </c>
      <c r="Q27" s="8">
        <v>2710</v>
      </c>
      <c r="R27" s="8">
        <f>'[4]EJECUCION_SNFT X CTROS'!$I28</f>
        <v>3825</v>
      </c>
      <c r="S27" s="544">
        <f t="shared" si="4"/>
        <v>1.411439114391144</v>
      </c>
      <c r="T27" s="8">
        <v>2048</v>
      </c>
      <c r="U27" s="8">
        <f>'[4]EJECUCION_SNFT X CTROS'!$J28</f>
        <v>1883</v>
      </c>
      <c r="V27" s="544">
        <f t="shared" si="5"/>
        <v>0.91943359375</v>
      </c>
      <c r="W27" s="8">
        <v>1761</v>
      </c>
      <c r="X27" s="8">
        <f>'[4]EJECUCION_SNFT X CTROS'!$K28</f>
        <v>1880</v>
      </c>
      <c r="Y27" s="544">
        <f t="shared" si="6"/>
        <v>1.0675752413401476</v>
      </c>
      <c r="Z27" s="8">
        <v>14</v>
      </c>
      <c r="AA27" s="8">
        <f>'[4]EJECUCION_SNFT X CTROS'!$L28</f>
        <v>16</v>
      </c>
      <c r="AB27" s="360">
        <f t="shared" si="7"/>
        <v>1.1428571428571428</v>
      </c>
      <c r="AC27" s="8">
        <v>6</v>
      </c>
      <c r="AD27" s="8">
        <f>'[4]EJECUCION_SNFT X CTROS'!$M28</f>
        <v>0</v>
      </c>
      <c r="AE27" s="93">
        <f t="shared" si="8"/>
        <v>0</v>
      </c>
      <c r="AF27" s="8">
        <v>4</v>
      </c>
      <c r="AG27" s="8">
        <f>'[4]EJECUCION_SNFT X CTROS'!$N28</f>
        <v>1</v>
      </c>
      <c r="AH27" s="93">
        <f t="shared" si="9"/>
        <v>0.25</v>
      </c>
      <c r="AI27" s="8">
        <v>40</v>
      </c>
      <c r="AJ27" s="8">
        <f>'[4]EJECUCION_SNFT X CTROS'!$O28</f>
        <v>24</v>
      </c>
      <c r="AK27" s="360">
        <f t="shared" si="10"/>
        <v>0.6</v>
      </c>
      <c r="AL27" s="8">
        <v>32</v>
      </c>
      <c r="AM27" s="8">
        <f>'[4]EJECUCION_SNFT X CTROS'!$P28</f>
        <v>32</v>
      </c>
      <c r="AN27" s="360">
        <f t="shared" si="11"/>
        <v>1</v>
      </c>
      <c r="AO27" s="8">
        <v>16</v>
      </c>
      <c r="AP27" s="8">
        <f>'[4]EJECUCION_SNFT X CTROS'!$Q28</f>
        <v>16</v>
      </c>
      <c r="AQ27" s="93">
        <f t="shared" si="12"/>
        <v>1</v>
      </c>
      <c r="AR27" s="8">
        <v>23</v>
      </c>
      <c r="AS27" s="8">
        <f>'[4]EJECUCION_SNFT X CTROS'!$R28</f>
        <v>23</v>
      </c>
      <c r="AT27" s="93">
        <f t="shared" si="13"/>
        <v>1</v>
      </c>
    </row>
    <row r="28" spans="1:46" s="1" customFormat="1" ht="15" customHeight="1" x14ac:dyDescent="0.55000000000000004">
      <c r="A28" s="16">
        <v>8</v>
      </c>
      <c r="B28" s="17" t="s">
        <v>522</v>
      </c>
      <c r="C28" s="18">
        <v>9302</v>
      </c>
      <c r="D28" s="17" t="s">
        <v>598</v>
      </c>
      <c r="E28" s="8">
        <v>320</v>
      </c>
      <c r="F28" s="8">
        <f>'[4]EJECUCION_SNFT X CTROS'!$E29</f>
        <v>467</v>
      </c>
      <c r="G28" s="54">
        <f t="shared" si="0"/>
        <v>1.4593750000000001</v>
      </c>
      <c r="H28" s="8">
        <v>1031</v>
      </c>
      <c r="I28" s="8">
        <f>'[4]EJECUCION_SNFT X CTROS'!$F29</f>
        <v>1190</v>
      </c>
      <c r="J28" s="54">
        <f t="shared" si="1"/>
        <v>1.1542192046556741</v>
      </c>
      <c r="K28" s="8">
        <v>2347</v>
      </c>
      <c r="L28" s="8">
        <f>'[4]EJECUCION_SNFT X CTROS'!$G29</f>
        <v>2840</v>
      </c>
      <c r="M28" s="54">
        <f t="shared" si="2"/>
        <v>1.2100553898593949</v>
      </c>
      <c r="N28" s="8">
        <v>3698</v>
      </c>
      <c r="O28" s="8">
        <f>'[4]EJECUCION_SNFT X CTROS'!$H29</f>
        <v>4497</v>
      </c>
      <c r="P28" s="54">
        <f t="shared" si="3"/>
        <v>1.2160627366143861</v>
      </c>
      <c r="Q28" s="8">
        <v>3762</v>
      </c>
      <c r="R28" s="8">
        <f>'[4]EJECUCION_SNFT X CTROS'!$I29</f>
        <v>5215</v>
      </c>
      <c r="S28" s="544">
        <f t="shared" si="4"/>
        <v>1.3862307283359916</v>
      </c>
      <c r="T28" s="8">
        <v>3646</v>
      </c>
      <c r="U28" s="8">
        <f>'[4]EJECUCION_SNFT X CTROS'!$J29</f>
        <v>4386</v>
      </c>
      <c r="V28" s="544">
        <f t="shared" si="5"/>
        <v>1.2029621503017005</v>
      </c>
      <c r="W28" s="8">
        <v>3536</v>
      </c>
      <c r="X28" s="8">
        <f>'[4]EJECUCION_SNFT X CTROS'!$K29</f>
        <v>3863</v>
      </c>
      <c r="Y28" s="544">
        <f t="shared" si="6"/>
        <v>1.0924773755656108</v>
      </c>
      <c r="Z28" s="8">
        <v>15</v>
      </c>
      <c r="AA28" s="8">
        <f>'[4]EJECUCION_SNFT X CTROS'!$L29</f>
        <v>15</v>
      </c>
      <c r="AB28" s="360">
        <f t="shared" si="7"/>
        <v>1</v>
      </c>
      <c r="AC28" s="8">
        <v>12</v>
      </c>
      <c r="AD28" s="8">
        <f>'[4]EJECUCION_SNFT X CTROS'!$M29</f>
        <v>1</v>
      </c>
      <c r="AE28" s="93">
        <f t="shared" si="8"/>
        <v>8.3333333333333329E-2</v>
      </c>
      <c r="AF28" s="8">
        <v>8</v>
      </c>
      <c r="AG28" s="8">
        <f>'[4]EJECUCION_SNFT X CTROS'!$N29</f>
        <v>1</v>
      </c>
      <c r="AH28" s="93">
        <f t="shared" si="9"/>
        <v>0.125</v>
      </c>
      <c r="AI28" s="8">
        <v>0</v>
      </c>
      <c r="AJ28" s="8">
        <f>'[4]EJECUCION_SNFT X CTROS'!$O29</f>
        <v>0</v>
      </c>
      <c r="AK28" s="360" t="str">
        <f t="shared" si="10"/>
        <v>N/A</v>
      </c>
      <c r="AL28" s="8">
        <v>0</v>
      </c>
      <c r="AM28" s="8">
        <f>'[4]EJECUCION_SNFT X CTROS'!$P29</f>
        <v>0</v>
      </c>
      <c r="AN28" s="360" t="str">
        <f t="shared" si="11"/>
        <v>N/A</v>
      </c>
      <c r="AO28" s="8">
        <v>0</v>
      </c>
      <c r="AP28" s="8">
        <f>'[4]EJECUCION_SNFT X CTROS'!$Q29</f>
        <v>0</v>
      </c>
      <c r="AQ28" s="93" t="str">
        <f t="shared" si="12"/>
        <v>N/A</v>
      </c>
      <c r="AR28" s="8">
        <v>0</v>
      </c>
      <c r="AS28" s="8">
        <f>'[4]EJECUCION_SNFT X CTROS'!$R29</f>
        <v>0</v>
      </c>
      <c r="AT28" s="93" t="str">
        <f t="shared" si="13"/>
        <v>N/A</v>
      </c>
    </row>
    <row r="29" spans="1:46" s="1" customFormat="1" ht="15" customHeight="1" x14ac:dyDescent="0.55000000000000004">
      <c r="A29" s="16">
        <v>11</v>
      </c>
      <c r="B29" s="17" t="s">
        <v>523</v>
      </c>
      <c r="C29" s="18">
        <v>9209</v>
      </c>
      <c r="D29" s="17" t="s">
        <v>599</v>
      </c>
      <c r="E29" s="8">
        <v>0</v>
      </c>
      <c r="F29" s="8">
        <f>'[4]EJECUCION_SNFT X CTROS'!$E30</f>
        <v>264</v>
      </c>
      <c r="G29" s="54" t="str">
        <f t="shared" si="0"/>
        <v>N/A</v>
      </c>
      <c r="H29" s="8">
        <v>0</v>
      </c>
      <c r="I29" s="8">
        <f>'[4]EJECUCION_SNFT X CTROS'!$F30</f>
        <v>0</v>
      </c>
      <c r="J29" s="54" t="str">
        <f t="shared" si="1"/>
        <v>N/A</v>
      </c>
      <c r="K29" s="8">
        <v>6182</v>
      </c>
      <c r="L29" s="8">
        <f>'[4]EJECUCION_SNFT X CTROS'!$G30</f>
        <v>6345</v>
      </c>
      <c r="M29" s="54">
        <f t="shared" si="2"/>
        <v>1.0263668715626011</v>
      </c>
      <c r="N29" s="8">
        <v>6182</v>
      </c>
      <c r="O29" s="8">
        <f>'[4]EJECUCION_SNFT X CTROS'!$H30</f>
        <v>6609</v>
      </c>
      <c r="P29" s="54">
        <f t="shared" si="3"/>
        <v>1.0690714978971207</v>
      </c>
      <c r="Q29" s="8">
        <v>6481</v>
      </c>
      <c r="R29" s="8">
        <f>'[4]EJECUCION_SNFT X CTROS'!$I30</f>
        <v>6896</v>
      </c>
      <c r="S29" s="544">
        <f t="shared" si="4"/>
        <v>1.0640333281900942</v>
      </c>
      <c r="T29" s="8">
        <v>3865</v>
      </c>
      <c r="U29" s="8">
        <f>'[4]EJECUCION_SNFT X CTROS'!$J30</f>
        <v>3442</v>
      </c>
      <c r="V29" s="544">
        <f t="shared" si="5"/>
        <v>0.89055627425614492</v>
      </c>
      <c r="W29" s="8">
        <v>3716</v>
      </c>
      <c r="X29" s="8">
        <f>'[4]EJECUCION_SNFT X CTROS'!$K30</f>
        <v>3327</v>
      </c>
      <c r="Y29" s="544">
        <f t="shared" si="6"/>
        <v>0.89531754574811628</v>
      </c>
      <c r="Z29" s="8">
        <v>22</v>
      </c>
      <c r="AA29" s="8">
        <f>'[4]EJECUCION_SNFT X CTROS'!$L30</f>
        <v>26</v>
      </c>
      <c r="AB29" s="360">
        <f t="shared" si="7"/>
        <v>1.1818181818181819</v>
      </c>
      <c r="AC29" s="8">
        <v>6</v>
      </c>
      <c r="AD29" s="8">
        <f>'[4]EJECUCION_SNFT X CTROS'!$M30</f>
        <v>3</v>
      </c>
      <c r="AE29" s="93">
        <f t="shared" si="8"/>
        <v>0.5</v>
      </c>
      <c r="AF29" s="8">
        <v>4</v>
      </c>
      <c r="AG29" s="8">
        <f>'[4]EJECUCION_SNFT X CTROS'!$N30</f>
        <v>4</v>
      </c>
      <c r="AH29" s="93">
        <f t="shared" si="9"/>
        <v>1</v>
      </c>
      <c r="AI29" s="8">
        <v>0</v>
      </c>
      <c r="AJ29" s="8">
        <f>'[4]EJECUCION_SNFT X CTROS'!$O30</f>
        <v>0</v>
      </c>
      <c r="AK29" s="360" t="str">
        <f t="shared" si="10"/>
        <v>N/A</v>
      </c>
      <c r="AL29" s="8">
        <v>0</v>
      </c>
      <c r="AM29" s="8">
        <f>'[4]EJECUCION_SNFT X CTROS'!$P30</f>
        <v>0</v>
      </c>
      <c r="AN29" s="360" t="str">
        <f t="shared" si="11"/>
        <v>N/A</v>
      </c>
      <c r="AO29" s="8">
        <v>0</v>
      </c>
      <c r="AP29" s="8">
        <f>'[4]EJECUCION_SNFT X CTROS'!$Q30</f>
        <v>0</v>
      </c>
      <c r="AQ29" s="93" t="str">
        <f t="shared" si="12"/>
        <v>N/A</v>
      </c>
      <c r="AR29" s="8">
        <v>0</v>
      </c>
      <c r="AS29" s="8">
        <f>'[4]EJECUCION_SNFT X CTROS'!$R30</f>
        <v>0</v>
      </c>
      <c r="AT29" s="93" t="str">
        <f t="shared" si="13"/>
        <v>N/A</v>
      </c>
    </row>
    <row r="30" spans="1:46" s="1" customFormat="1" ht="15" customHeight="1" x14ac:dyDescent="0.55000000000000004">
      <c r="A30" s="16">
        <v>11</v>
      </c>
      <c r="B30" s="17" t="s">
        <v>523</v>
      </c>
      <c r="C30" s="18">
        <v>9210</v>
      </c>
      <c r="D30" s="17" t="s">
        <v>600</v>
      </c>
      <c r="E30" s="8">
        <v>0</v>
      </c>
      <c r="F30" s="8">
        <f>'[4]EJECUCION_SNFT X CTROS'!$E31</f>
        <v>60</v>
      </c>
      <c r="G30" s="54" t="str">
        <f t="shared" si="0"/>
        <v>N/A</v>
      </c>
      <c r="H30" s="8">
        <v>0</v>
      </c>
      <c r="I30" s="8">
        <f>'[4]EJECUCION_SNFT X CTROS'!$F31</f>
        <v>0</v>
      </c>
      <c r="J30" s="54" t="str">
        <f t="shared" si="1"/>
        <v>N/A</v>
      </c>
      <c r="K30" s="8">
        <v>2588</v>
      </c>
      <c r="L30" s="8">
        <f>'[4]EJECUCION_SNFT X CTROS'!$G31</f>
        <v>2268</v>
      </c>
      <c r="M30" s="54">
        <f t="shared" si="2"/>
        <v>0.87635239567233381</v>
      </c>
      <c r="N30" s="8">
        <v>2588</v>
      </c>
      <c r="O30" s="8">
        <f>'[4]EJECUCION_SNFT X CTROS'!$H31</f>
        <v>2328</v>
      </c>
      <c r="P30" s="54">
        <f t="shared" si="3"/>
        <v>0.89953632148377127</v>
      </c>
      <c r="Q30" s="8">
        <v>2608</v>
      </c>
      <c r="R30" s="8">
        <f>'[4]EJECUCION_SNFT X CTROS'!$I31</f>
        <v>2604</v>
      </c>
      <c r="S30" s="544">
        <f t="shared" si="4"/>
        <v>0.99846625766871167</v>
      </c>
      <c r="T30" s="8">
        <v>2416</v>
      </c>
      <c r="U30" s="8">
        <f>'[4]EJECUCION_SNFT X CTROS'!$J31</f>
        <v>2025</v>
      </c>
      <c r="V30" s="544">
        <f t="shared" si="5"/>
        <v>0.83816225165562919</v>
      </c>
      <c r="W30" s="8">
        <v>2395</v>
      </c>
      <c r="X30" s="8">
        <f>'[4]EJECUCION_SNFT X CTROS'!$K31</f>
        <v>1848</v>
      </c>
      <c r="Y30" s="544">
        <f t="shared" si="6"/>
        <v>0.77160751565762009</v>
      </c>
      <c r="Z30" s="8">
        <v>10</v>
      </c>
      <c r="AA30" s="8">
        <f>'[4]EJECUCION_SNFT X CTROS'!$L31</f>
        <v>12</v>
      </c>
      <c r="AB30" s="360">
        <f t="shared" si="7"/>
        <v>1.2</v>
      </c>
      <c r="AC30" s="8">
        <v>6</v>
      </c>
      <c r="AD30" s="8">
        <f>'[4]EJECUCION_SNFT X CTROS'!$M31</f>
        <v>4</v>
      </c>
      <c r="AE30" s="93">
        <f t="shared" si="8"/>
        <v>0.66666666666666663</v>
      </c>
      <c r="AF30" s="8">
        <v>4</v>
      </c>
      <c r="AG30" s="8">
        <f>'[4]EJECUCION_SNFT X CTROS'!$N31</f>
        <v>4</v>
      </c>
      <c r="AH30" s="93">
        <f t="shared" si="9"/>
        <v>1</v>
      </c>
      <c r="AI30" s="8">
        <v>0</v>
      </c>
      <c r="AJ30" s="8">
        <f>'[4]EJECUCION_SNFT X CTROS'!$O31</f>
        <v>0</v>
      </c>
      <c r="AK30" s="360" t="str">
        <f t="shared" si="10"/>
        <v>N/A</v>
      </c>
      <c r="AL30" s="8">
        <v>0</v>
      </c>
      <c r="AM30" s="8">
        <f>'[4]EJECUCION_SNFT X CTROS'!$P31</f>
        <v>0</v>
      </c>
      <c r="AN30" s="360" t="str">
        <f t="shared" si="11"/>
        <v>N/A</v>
      </c>
      <c r="AO30" s="8">
        <v>0</v>
      </c>
      <c r="AP30" s="8">
        <f>'[4]EJECUCION_SNFT X CTROS'!$Q31</f>
        <v>0</v>
      </c>
      <c r="AQ30" s="93" t="str">
        <f t="shared" si="12"/>
        <v>N/A</v>
      </c>
      <c r="AR30" s="8">
        <v>0</v>
      </c>
      <c r="AS30" s="8">
        <f>'[4]EJECUCION_SNFT X CTROS'!$R31</f>
        <v>0</v>
      </c>
      <c r="AT30" s="93" t="str">
        <f t="shared" si="13"/>
        <v>N/A</v>
      </c>
    </row>
    <row r="31" spans="1:46" s="1" customFormat="1" ht="15" customHeight="1" x14ac:dyDescent="0.55000000000000004">
      <c r="A31" s="16">
        <v>11</v>
      </c>
      <c r="B31" s="17" t="s">
        <v>523</v>
      </c>
      <c r="C31" s="18">
        <v>9211</v>
      </c>
      <c r="D31" s="17" t="s">
        <v>601</v>
      </c>
      <c r="E31" s="8">
        <v>172</v>
      </c>
      <c r="F31" s="8">
        <f>'[4]EJECUCION_SNFT X CTROS'!$E32</f>
        <v>266</v>
      </c>
      <c r="G31" s="54">
        <f t="shared" si="0"/>
        <v>1.5465116279069768</v>
      </c>
      <c r="H31" s="8">
        <v>1691</v>
      </c>
      <c r="I31" s="8">
        <f>'[4]EJECUCION_SNFT X CTROS'!$F32</f>
        <v>1407</v>
      </c>
      <c r="J31" s="54">
        <f t="shared" si="1"/>
        <v>0.83205204021289181</v>
      </c>
      <c r="K31" s="8">
        <v>1170</v>
      </c>
      <c r="L31" s="8">
        <f>'[4]EJECUCION_SNFT X CTROS'!$G32</f>
        <v>1995</v>
      </c>
      <c r="M31" s="54">
        <f t="shared" si="2"/>
        <v>1.7051282051282051</v>
      </c>
      <c r="N31" s="8">
        <v>3033</v>
      </c>
      <c r="O31" s="8">
        <f>'[4]EJECUCION_SNFT X CTROS'!$H32</f>
        <v>3668</v>
      </c>
      <c r="P31" s="54">
        <f t="shared" si="3"/>
        <v>1.20936366633696</v>
      </c>
      <c r="Q31" s="8">
        <v>3228</v>
      </c>
      <c r="R31" s="8">
        <f>'[4]EJECUCION_SNFT X CTROS'!$I32</f>
        <v>3773</v>
      </c>
      <c r="S31" s="544">
        <f t="shared" si="4"/>
        <v>1.1688351920693929</v>
      </c>
      <c r="T31" s="8">
        <v>2449</v>
      </c>
      <c r="U31" s="8">
        <f>'[4]EJECUCION_SNFT X CTROS'!$J32</f>
        <v>2513</v>
      </c>
      <c r="V31" s="544">
        <f t="shared" si="5"/>
        <v>1.0261331155573703</v>
      </c>
      <c r="W31" s="8">
        <v>2184</v>
      </c>
      <c r="X31" s="8">
        <f>'[4]EJECUCION_SNFT X CTROS'!$K32</f>
        <v>2442</v>
      </c>
      <c r="Y31" s="544">
        <f t="shared" si="6"/>
        <v>1.1181318681318682</v>
      </c>
      <c r="Z31" s="8">
        <v>17</v>
      </c>
      <c r="AA31" s="8">
        <f>'[4]EJECUCION_SNFT X CTROS'!$L32</f>
        <v>11</v>
      </c>
      <c r="AB31" s="360">
        <f t="shared" si="7"/>
        <v>0.6470588235294118</v>
      </c>
      <c r="AC31" s="8">
        <v>12</v>
      </c>
      <c r="AD31" s="8">
        <f>'[4]EJECUCION_SNFT X CTROS'!$M32</f>
        <v>12</v>
      </c>
      <c r="AE31" s="93">
        <f t="shared" si="8"/>
        <v>1</v>
      </c>
      <c r="AF31" s="8">
        <v>12</v>
      </c>
      <c r="AG31" s="8">
        <f>'[4]EJECUCION_SNFT X CTROS'!$N32</f>
        <v>9</v>
      </c>
      <c r="AH31" s="93">
        <f t="shared" si="9"/>
        <v>0.75</v>
      </c>
      <c r="AI31" s="8">
        <v>0</v>
      </c>
      <c r="AJ31" s="8">
        <f>'[4]EJECUCION_SNFT X CTROS'!$O32</f>
        <v>0</v>
      </c>
      <c r="AK31" s="360" t="str">
        <f t="shared" si="10"/>
        <v>N/A</v>
      </c>
      <c r="AL31" s="8">
        <v>0</v>
      </c>
      <c r="AM31" s="8">
        <f>'[4]EJECUCION_SNFT X CTROS'!$P32</f>
        <v>0</v>
      </c>
      <c r="AN31" s="360" t="str">
        <f t="shared" si="11"/>
        <v>N/A</v>
      </c>
      <c r="AO31" s="8">
        <v>0</v>
      </c>
      <c r="AP31" s="8">
        <f>'[4]EJECUCION_SNFT X CTROS'!$Q32</f>
        <v>0</v>
      </c>
      <c r="AQ31" s="93" t="str">
        <f t="shared" si="12"/>
        <v>N/A</v>
      </c>
      <c r="AR31" s="8">
        <v>0</v>
      </c>
      <c r="AS31" s="8">
        <f>'[4]EJECUCION_SNFT X CTROS'!$R32</f>
        <v>0</v>
      </c>
      <c r="AT31" s="93" t="str">
        <f t="shared" si="13"/>
        <v>N/A</v>
      </c>
    </row>
    <row r="32" spans="1:46" s="1" customFormat="1" ht="15" customHeight="1" x14ac:dyDescent="0.55000000000000004">
      <c r="A32" s="16">
        <v>11</v>
      </c>
      <c r="B32" s="17" t="s">
        <v>523</v>
      </c>
      <c r="C32" s="18">
        <v>9212</v>
      </c>
      <c r="D32" s="17" t="s">
        <v>602</v>
      </c>
      <c r="E32" s="8">
        <v>132</v>
      </c>
      <c r="F32" s="8">
        <f>'[4]EJECUCION_SNFT X CTROS'!$E33</f>
        <v>178</v>
      </c>
      <c r="G32" s="54">
        <f t="shared" si="0"/>
        <v>1.3484848484848484</v>
      </c>
      <c r="H32" s="8">
        <v>189</v>
      </c>
      <c r="I32" s="8">
        <f>'[4]EJECUCION_SNFT X CTROS'!$F33</f>
        <v>171</v>
      </c>
      <c r="J32" s="54">
        <f t="shared" si="1"/>
        <v>0.90476190476190477</v>
      </c>
      <c r="K32" s="8">
        <v>1564</v>
      </c>
      <c r="L32" s="8">
        <f>'[4]EJECUCION_SNFT X CTROS'!$G33</f>
        <v>1523</v>
      </c>
      <c r="M32" s="54">
        <f t="shared" si="2"/>
        <v>0.97378516624040923</v>
      </c>
      <c r="N32" s="8">
        <v>1885</v>
      </c>
      <c r="O32" s="8">
        <f>'[4]EJECUCION_SNFT X CTROS'!$H33</f>
        <v>1872</v>
      </c>
      <c r="P32" s="54">
        <f t="shared" si="3"/>
        <v>0.99310344827586206</v>
      </c>
      <c r="Q32" s="8">
        <v>1890</v>
      </c>
      <c r="R32" s="8">
        <f>'[4]EJECUCION_SNFT X CTROS'!$I33</f>
        <v>1932</v>
      </c>
      <c r="S32" s="544">
        <f t="shared" si="4"/>
        <v>1.0222222222222221</v>
      </c>
      <c r="T32" s="8">
        <v>1708</v>
      </c>
      <c r="U32" s="8">
        <f>'[4]EJECUCION_SNFT X CTROS'!$J33</f>
        <v>1402</v>
      </c>
      <c r="V32" s="544">
        <f t="shared" si="5"/>
        <v>0.82084309133489464</v>
      </c>
      <c r="W32" s="8">
        <v>1693</v>
      </c>
      <c r="X32" s="8">
        <f>'[4]EJECUCION_SNFT X CTROS'!$K33</f>
        <v>1362</v>
      </c>
      <c r="Y32" s="544">
        <f t="shared" si="6"/>
        <v>0.8044890726520969</v>
      </c>
      <c r="Z32" s="8">
        <v>8</v>
      </c>
      <c r="AA32" s="8">
        <f>'[4]EJECUCION_SNFT X CTROS'!$L33</f>
        <v>8</v>
      </c>
      <c r="AB32" s="360">
        <f t="shared" si="7"/>
        <v>1</v>
      </c>
      <c r="AC32" s="8">
        <v>0</v>
      </c>
      <c r="AD32" s="8" t="str">
        <f>'[4]EJECUCION_SNFT X CTROS'!$M33</f>
        <v>NA</v>
      </c>
      <c r="AE32" s="93" t="str">
        <f t="shared" si="8"/>
        <v>N/A</v>
      </c>
      <c r="AF32" s="8">
        <v>0</v>
      </c>
      <c r="AG32" s="8" t="str">
        <f>'[4]EJECUCION_SNFT X CTROS'!$N33</f>
        <v>N/A</v>
      </c>
      <c r="AH32" s="93" t="str">
        <f t="shared" si="9"/>
        <v>N/A</v>
      </c>
      <c r="AI32" s="8">
        <v>0</v>
      </c>
      <c r="AJ32" s="8">
        <f>'[4]EJECUCION_SNFT X CTROS'!$O33</f>
        <v>0</v>
      </c>
      <c r="AK32" s="360" t="str">
        <f t="shared" si="10"/>
        <v>N/A</v>
      </c>
      <c r="AL32" s="8">
        <v>0</v>
      </c>
      <c r="AM32" s="8">
        <f>'[4]EJECUCION_SNFT X CTROS'!$P33</f>
        <v>0</v>
      </c>
      <c r="AN32" s="360" t="str">
        <f t="shared" si="11"/>
        <v>N/A</v>
      </c>
      <c r="AO32" s="8">
        <v>0</v>
      </c>
      <c r="AP32" s="8">
        <f>'[4]EJECUCION_SNFT X CTROS'!$Q33</f>
        <v>0</v>
      </c>
      <c r="AQ32" s="93" t="str">
        <f t="shared" si="12"/>
        <v>N/A</v>
      </c>
      <c r="AR32" s="8">
        <v>0</v>
      </c>
      <c r="AS32" s="8">
        <f>'[4]EJECUCION_SNFT X CTROS'!$R33</f>
        <v>0</v>
      </c>
      <c r="AT32" s="93" t="str">
        <f t="shared" si="13"/>
        <v>N/A</v>
      </c>
    </row>
    <row r="33" spans="1:46" s="1" customFormat="1" ht="15" customHeight="1" x14ac:dyDescent="0.55000000000000004">
      <c r="A33" s="16">
        <v>11</v>
      </c>
      <c r="B33" s="17" t="s">
        <v>523</v>
      </c>
      <c r="C33" s="18">
        <v>9213</v>
      </c>
      <c r="D33" s="17" t="s">
        <v>603</v>
      </c>
      <c r="E33" s="8">
        <v>0</v>
      </c>
      <c r="F33" s="8">
        <f>'[4]EJECUCION_SNFT X CTROS'!$E34</f>
        <v>96</v>
      </c>
      <c r="G33" s="54" t="str">
        <f t="shared" si="0"/>
        <v>N/A</v>
      </c>
      <c r="H33" s="8">
        <v>157</v>
      </c>
      <c r="I33" s="8">
        <f>'[4]EJECUCION_SNFT X CTROS'!$F34</f>
        <v>138</v>
      </c>
      <c r="J33" s="54">
        <f t="shared" si="1"/>
        <v>0.87898089171974525</v>
      </c>
      <c r="K33" s="8">
        <v>3819</v>
      </c>
      <c r="L33" s="8">
        <f>'[4]EJECUCION_SNFT X CTROS'!$G34</f>
        <v>3704</v>
      </c>
      <c r="M33" s="54">
        <f t="shared" si="2"/>
        <v>0.96988740507986382</v>
      </c>
      <c r="N33" s="8">
        <v>3976</v>
      </c>
      <c r="O33" s="8">
        <f>'[4]EJECUCION_SNFT X CTROS'!$H34</f>
        <v>3938</v>
      </c>
      <c r="P33" s="54">
        <f t="shared" si="3"/>
        <v>0.99044265593561365</v>
      </c>
      <c r="Q33" s="8">
        <v>4083</v>
      </c>
      <c r="R33" s="8">
        <f>'[4]EJECUCION_SNFT X CTROS'!$I34</f>
        <v>3916</v>
      </c>
      <c r="S33" s="544">
        <f t="shared" si="4"/>
        <v>0.95909870193485181</v>
      </c>
      <c r="T33" s="8">
        <v>3737</v>
      </c>
      <c r="U33" s="8">
        <f>'[4]EJECUCION_SNFT X CTROS'!$J34</f>
        <v>3290</v>
      </c>
      <c r="V33" s="544">
        <f t="shared" si="5"/>
        <v>0.88038533583088041</v>
      </c>
      <c r="W33" s="8">
        <v>3534</v>
      </c>
      <c r="X33" s="8">
        <f>'[4]EJECUCION_SNFT X CTROS'!$K34</f>
        <v>3277</v>
      </c>
      <c r="Y33" s="544">
        <f t="shared" si="6"/>
        <v>0.92727787209960388</v>
      </c>
      <c r="Z33" s="8">
        <v>12</v>
      </c>
      <c r="AA33" s="8">
        <f>'[4]EJECUCION_SNFT X CTROS'!$L34</f>
        <v>7</v>
      </c>
      <c r="AB33" s="360">
        <f t="shared" si="7"/>
        <v>0.58333333333333337</v>
      </c>
      <c r="AC33" s="8">
        <v>6</v>
      </c>
      <c r="AD33" s="8">
        <f>'[4]EJECUCION_SNFT X CTROS'!$M34</f>
        <v>0</v>
      </c>
      <c r="AE33" s="93">
        <f t="shared" si="8"/>
        <v>0</v>
      </c>
      <c r="AF33" s="8">
        <v>4</v>
      </c>
      <c r="AG33" s="8">
        <f>'[4]EJECUCION_SNFT X CTROS'!$N34</f>
        <v>2</v>
      </c>
      <c r="AH33" s="93">
        <f t="shared" si="9"/>
        <v>0.5</v>
      </c>
      <c r="AI33" s="8">
        <v>0</v>
      </c>
      <c r="AJ33" s="8">
        <f>'[4]EJECUCION_SNFT X CTROS'!$O34</f>
        <v>0</v>
      </c>
      <c r="AK33" s="360" t="str">
        <f t="shared" si="10"/>
        <v>N/A</v>
      </c>
      <c r="AL33" s="8">
        <v>0</v>
      </c>
      <c r="AM33" s="8">
        <f>'[4]EJECUCION_SNFT X CTROS'!$P34</f>
        <v>0</v>
      </c>
      <c r="AN33" s="360" t="str">
        <f t="shared" si="11"/>
        <v>N/A</v>
      </c>
      <c r="AO33" s="8">
        <v>0</v>
      </c>
      <c r="AP33" s="8">
        <f>'[4]EJECUCION_SNFT X CTROS'!$Q34</f>
        <v>0</v>
      </c>
      <c r="AQ33" s="93" t="str">
        <f t="shared" si="12"/>
        <v>N/A</v>
      </c>
      <c r="AR33" s="8">
        <v>0</v>
      </c>
      <c r="AS33" s="8">
        <f>'[4]EJECUCION_SNFT X CTROS'!$R34</f>
        <v>0</v>
      </c>
      <c r="AT33" s="93" t="str">
        <f t="shared" si="13"/>
        <v>N/A</v>
      </c>
    </row>
    <row r="34" spans="1:46" s="1" customFormat="1" ht="15" customHeight="1" x14ac:dyDescent="0.55000000000000004">
      <c r="A34" s="16">
        <v>11</v>
      </c>
      <c r="B34" s="17" t="s">
        <v>523</v>
      </c>
      <c r="C34" s="18">
        <v>9214</v>
      </c>
      <c r="D34" s="17" t="s">
        <v>604</v>
      </c>
      <c r="E34" s="8">
        <v>0</v>
      </c>
      <c r="F34" s="8">
        <f>'[4]EJECUCION_SNFT X CTROS'!$E35</f>
        <v>7</v>
      </c>
      <c r="G34" s="54" t="str">
        <f t="shared" si="0"/>
        <v>N/A</v>
      </c>
      <c r="H34" s="8">
        <v>0</v>
      </c>
      <c r="I34" s="8">
        <f>'[4]EJECUCION_SNFT X CTROS'!$F35</f>
        <v>0</v>
      </c>
      <c r="J34" s="54" t="str">
        <f t="shared" si="1"/>
        <v>N/A</v>
      </c>
      <c r="K34" s="8">
        <v>1136</v>
      </c>
      <c r="L34" s="8">
        <f>'[4]EJECUCION_SNFT X CTROS'!$G35</f>
        <v>731</v>
      </c>
      <c r="M34" s="54">
        <f t="shared" si="2"/>
        <v>0.64348591549295775</v>
      </c>
      <c r="N34" s="8">
        <v>1136</v>
      </c>
      <c r="O34" s="8">
        <f>'[4]EJECUCION_SNFT X CTROS'!$H35</f>
        <v>738</v>
      </c>
      <c r="P34" s="54">
        <f t="shared" si="3"/>
        <v>0.64964788732394363</v>
      </c>
      <c r="Q34" s="8">
        <v>1195</v>
      </c>
      <c r="R34" s="8">
        <f>'[4]EJECUCION_SNFT X CTROS'!$I35</f>
        <v>790</v>
      </c>
      <c r="S34" s="544">
        <f t="shared" si="4"/>
        <v>0.66108786610878656</v>
      </c>
      <c r="T34" s="8">
        <v>1195</v>
      </c>
      <c r="U34" s="8">
        <f>'[4]EJECUCION_SNFT X CTROS'!$J35</f>
        <v>761</v>
      </c>
      <c r="V34" s="544">
        <f t="shared" si="5"/>
        <v>0.63682008368200838</v>
      </c>
      <c r="W34" s="8">
        <v>1136</v>
      </c>
      <c r="X34" s="8">
        <f>'[4]EJECUCION_SNFT X CTROS'!$K35</f>
        <v>720</v>
      </c>
      <c r="Y34" s="544">
        <f t="shared" si="6"/>
        <v>0.63380281690140849</v>
      </c>
      <c r="Z34" s="8">
        <v>4</v>
      </c>
      <c r="AA34" s="8">
        <f>'[4]EJECUCION_SNFT X CTROS'!$L35</f>
        <v>1</v>
      </c>
      <c r="AB34" s="360">
        <f t="shared" si="7"/>
        <v>0.25</v>
      </c>
      <c r="AC34" s="8">
        <v>3</v>
      </c>
      <c r="AD34" s="8">
        <f>'[4]EJECUCION_SNFT X CTROS'!$M35</f>
        <v>0</v>
      </c>
      <c r="AE34" s="93">
        <f t="shared" si="8"/>
        <v>0</v>
      </c>
      <c r="AF34" s="8">
        <v>4</v>
      </c>
      <c r="AG34" s="8">
        <f>'[4]EJECUCION_SNFT X CTROS'!$N35</f>
        <v>3</v>
      </c>
      <c r="AH34" s="93">
        <f t="shared" si="9"/>
        <v>0.75</v>
      </c>
      <c r="AI34" s="8">
        <v>0</v>
      </c>
      <c r="AJ34" s="8">
        <f>'[4]EJECUCION_SNFT X CTROS'!$O35</f>
        <v>0</v>
      </c>
      <c r="AK34" s="360" t="str">
        <f t="shared" si="10"/>
        <v>N/A</v>
      </c>
      <c r="AL34" s="8">
        <v>0</v>
      </c>
      <c r="AM34" s="8">
        <f>'[4]EJECUCION_SNFT X CTROS'!$P35</f>
        <v>0</v>
      </c>
      <c r="AN34" s="360" t="str">
        <f t="shared" si="11"/>
        <v>N/A</v>
      </c>
      <c r="AO34" s="8">
        <v>0</v>
      </c>
      <c r="AP34" s="8">
        <f>'[4]EJECUCION_SNFT X CTROS'!$Q35</f>
        <v>0</v>
      </c>
      <c r="AQ34" s="93" t="str">
        <f t="shared" si="12"/>
        <v>N/A</v>
      </c>
      <c r="AR34" s="8">
        <v>0</v>
      </c>
      <c r="AS34" s="8">
        <f>'[4]EJECUCION_SNFT X CTROS'!$R35</f>
        <v>0</v>
      </c>
      <c r="AT34" s="93" t="str">
        <f t="shared" si="13"/>
        <v>N/A</v>
      </c>
    </row>
    <row r="35" spans="1:46" s="1" customFormat="1" ht="15" customHeight="1" x14ac:dyDescent="0.55000000000000004">
      <c r="A35" s="16">
        <v>11</v>
      </c>
      <c r="B35" s="17" t="s">
        <v>523</v>
      </c>
      <c r="C35" s="18">
        <v>9215</v>
      </c>
      <c r="D35" s="17" t="s">
        <v>605</v>
      </c>
      <c r="E35" s="8">
        <v>0</v>
      </c>
      <c r="F35" s="8">
        <f>'[4]EJECUCION_SNFT X CTROS'!$E36</f>
        <v>83</v>
      </c>
      <c r="G35" s="54" t="str">
        <f t="shared" si="0"/>
        <v>N/A</v>
      </c>
      <c r="H35" s="8">
        <v>0</v>
      </c>
      <c r="I35" s="8">
        <f>'[4]EJECUCION_SNFT X CTROS'!$F36</f>
        <v>0</v>
      </c>
      <c r="J35" s="54" t="str">
        <f t="shared" si="1"/>
        <v>N/A</v>
      </c>
      <c r="K35" s="8">
        <v>1619</v>
      </c>
      <c r="L35" s="8">
        <f>'[4]EJECUCION_SNFT X CTROS'!$G36</f>
        <v>1580</v>
      </c>
      <c r="M35" s="54">
        <f t="shared" si="2"/>
        <v>0.97591105620753549</v>
      </c>
      <c r="N35" s="8">
        <v>1619</v>
      </c>
      <c r="O35" s="8">
        <f>'[4]EJECUCION_SNFT X CTROS'!$H36</f>
        <v>1663</v>
      </c>
      <c r="P35" s="54">
        <f t="shared" si="3"/>
        <v>1.0271772699197035</v>
      </c>
      <c r="Q35" s="8">
        <v>1817</v>
      </c>
      <c r="R35" s="8">
        <f>'[4]EJECUCION_SNFT X CTROS'!$I36</f>
        <v>2201</v>
      </c>
      <c r="S35" s="544">
        <f t="shared" si="4"/>
        <v>1.2113373692900384</v>
      </c>
      <c r="T35" s="8">
        <v>1283</v>
      </c>
      <c r="U35" s="8">
        <f>'[4]EJECUCION_SNFT X CTROS'!$J36</f>
        <v>1387</v>
      </c>
      <c r="V35" s="544">
        <f t="shared" si="5"/>
        <v>1.0810600155884644</v>
      </c>
      <c r="W35" s="8">
        <v>1136</v>
      </c>
      <c r="X35" s="8">
        <f>'[4]EJECUCION_SNFT X CTROS'!$K36</f>
        <v>1178</v>
      </c>
      <c r="Y35" s="544">
        <f t="shared" si="6"/>
        <v>1.0369718309859155</v>
      </c>
      <c r="Z35" s="8">
        <v>6</v>
      </c>
      <c r="AA35" s="8">
        <f>'[4]EJECUCION_SNFT X CTROS'!$L36</f>
        <v>8</v>
      </c>
      <c r="AB35" s="360">
        <f t="shared" si="7"/>
        <v>1.3333333333333333</v>
      </c>
      <c r="AC35" s="8">
        <v>6</v>
      </c>
      <c r="AD35" s="8">
        <f>'[4]EJECUCION_SNFT X CTROS'!$M36</f>
        <v>6</v>
      </c>
      <c r="AE35" s="93">
        <f t="shared" si="8"/>
        <v>1</v>
      </c>
      <c r="AF35" s="8">
        <v>4</v>
      </c>
      <c r="AG35" s="8">
        <f>'[4]EJECUCION_SNFT X CTROS'!$N36</f>
        <v>4</v>
      </c>
      <c r="AH35" s="93">
        <f t="shared" si="9"/>
        <v>1</v>
      </c>
      <c r="AI35" s="8">
        <v>0</v>
      </c>
      <c r="AJ35" s="8">
        <f>'[4]EJECUCION_SNFT X CTROS'!$O36</f>
        <v>0</v>
      </c>
      <c r="AK35" s="360" t="str">
        <f t="shared" si="10"/>
        <v>N/A</v>
      </c>
      <c r="AL35" s="8">
        <v>0</v>
      </c>
      <c r="AM35" s="8">
        <f>'[4]EJECUCION_SNFT X CTROS'!$P36</f>
        <v>0</v>
      </c>
      <c r="AN35" s="360" t="str">
        <f t="shared" si="11"/>
        <v>N/A</v>
      </c>
      <c r="AO35" s="8">
        <v>0</v>
      </c>
      <c r="AP35" s="8">
        <f>'[4]EJECUCION_SNFT X CTROS'!$Q36</f>
        <v>0</v>
      </c>
      <c r="AQ35" s="93" t="str">
        <f t="shared" si="12"/>
        <v>N/A</v>
      </c>
      <c r="AR35" s="8">
        <v>0</v>
      </c>
      <c r="AS35" s="8">
        <f>'[4]EJECUCION_SNFT X CTROS'!$R36</f>
        <v>0</v>
      </c>
      <c r="AT35" s="93" t="str">
        <f t="shared" si="13"/>
        <v>N/A</v>
      </c>
    </row>
    <row r="36" spans="1:46" s="1" customFormat="1" ht="15" customHeight="1" x14ac:dyDescent="0.55000000000000004">
      <c r="A36" s="16">
        <v>11</v>
      </c>
      <c r="B36" s="17" t="s">
        <v>523</v>
      </c>
      <c r="C36" s="18">
        <v>9216</v>
      </c>
      <c r="D36" s="17" t="s">
        <v>606</v>
      </c>
      <c r="E36" s="8">
        <v>0</v>
      </c>
      <c r="F36" s="8">
        <f>'[4]EJECUCION_SNFT X CTROS'!$E37</f>
        <v>53</v>
      </c>
      <c r="G36" s="54" t="str">
        <f t="shared" si="0"/>
        <v>N/A</v>
      </c>
      <c r="H36" s="8">
        <v>30</v>
      </c>
      <c r="I36" s="8">
        <f>'[4]EJECUCION_SNFT X CTROS'!$F37</f>
        <v>16</v>
      </c>
      <c r="J36" s="54">
        <f t="shared" si="1"/>
        <v>0.53333333333333333</v>
      </c>
      <c r="K36" s="8">
        <v>1548</v>
      </c>
      <c r="L36" s="8">
        <f>'[4]EJECUCION_SNFT X CTROS'!$G37</f>
        <v>1136</v>
      </c>
      <c r="M36" s="54">
        <f t="shared" si="2"/>
        <v>0.73385012919896642</v>
      </c>
      <c r="N36" s="8">
        <v>1578</v>
      </c>
      <c r="O36" s="8">
        <f>'[4]EJECUCION_SNFT X CTROS'!$H37</f>
        <v>1205</v>
      </c>
      <c r="P36" s="54">
        <f t="shared" si="3"/>
        <v>0.76362484157160959</v>
      </c>
      <c r="Q36" s="8">
        <v>1586</v>
      </c>
      <c r="R36" s="8">
        <f>'[4]EJECUCION_SNFT X CTROS'!$I37</f>
        <v>1301</v>
      </c>
      <c r="S36" s="544">
        <f t="shared" si="4"/>
        <v>0.82030264817150067</v>
      </c>
      <c r="T36" s="8">
        <v>1515</v>
      </c>
      <c r="U36" s="8">
        <f>'[4]EJECUCION_SNFT X CTROS'!$J37</f>
        <v>1203</v>
      </c>
      <c r="V36" s="544">
        <f t="shared" si="5"/>
        <v>0.7940594059405941</v>
      </c>
      <c r="W36" s="8">
        <v>1503</v>
      </c>
      <c r="X36" s="8">
        <f>'[4]EJECUCION_SNFT X CTROS'!$K37</f>
        <v>1107</v>
      </c>
      <c r="Y36" s="544">
        <f t="shared" si="6"/>
        <v>0.73652694610778446</v>
      </c>
      <c r="Z36" s="8">
        <v>5</v>
      </c>
      <c r="AA36" s="8">
        <f>'[4]EJECUCION_SNFT X CTROS'!$L37</f>
        <v>3</v>
      </c>
      <c r="AB36" s="360">
        <f t="shared" si="7"/>
        <v>0.6</v>
      </c>
      <c r="AC36" s="8">
        <v>9</v>
      </c>
      <c r="AD36" s="8">
        <f>'[4]EJECUCION_SNFT X CTROS'!$M37</f>
        <v>5</v>
      </c>
      <c r="AE36" s="93">
        <f t="shared" si="8"/>
        <v>0.55555555555555558</v>
      </c>
      <c r="AF36" s="8">
        <v>8</v>
      </c>
      <c r="AG36" s="8">
        <f>'[4]EJECUCION_SNFT X CTROS'!$N37</f>
        <v>6</v>
      </c>
      <c r="AH36" s="93">
        <f t="shared" si="9"/>
        <v>0.75</v>
      </c>
      <c r="AI36" s="8">
        <v>0</v>
      </c>
      <c r="AJ36" s="8">
        <f>'[4]EJECUCION_SNFT X CTROS'!$O37</f>
        <v>0</v>
      </c>
      <c r="AK36" s="360" t="str">
        <f t="shared" si="10"/>
        <v>N/A</v>
      </c>
      <c r="AL36" s="8">
        <v>0</v>
      </c>
      <c r="AM36" s="8">
        <f>'[4]EJECUCION_SNFT X CTROS'!$P37</f>
        <v>0</v>
      </c>
      <c r="AN36" s="360" t="str">
        <f t="shared" si="11"/>
        <v>N/A</v>
      </c>
      <c r="AO36" s="8">
        <v>0</v>
      </c>
      <c r="AP36" s="8">
        <f>'[4]EJECUCION_SNFT X CTROS'!$Q37</f>
        <v>0</v>
      </c>
      <c r="AQ36" s="93" t="str">
        <f t="shared" si="12"/>
        <v>N/A</v>
      </c>
      <c r="AR36" s="8">
        <v>0</v>
      </c>
      <c r="AS36" s="8">
        <f>'[4]EJECUCION_SNFT X CTROS'!$R37</f>
        <v>0</v>
      </c>
      <c r="AT36" s="93" t="str">
        <f t="shared" si="13"/>
        <v>N/A</v>
      </c>
    </row>
    <row r="37" spans="1:46" s="1" customFormat="1" ht="15" customHeight="1" x14ac:dyDescent="0.55000000000000004">
      <c r="A37" s="16">
        <v>11</v>
      </c>
      <c r="B37" s="17" t="s">
        <v>523</v>
      </c>
      <c r="C37" s="18">
        <v>9217</v>
      </c>
      <c r="D37" s="17" t="s">
        <v>607</v>
      </c>
      <c r="E37" s="8">
        <v>0</v>
      </c>
      <c r="F37" s="8">
        <f>'[4]EJECUCION_SNFT X CTROS'!$E38</f>
        <v>84</v>
      </c>
      <c r="G37" s="54" t="str">
        <f t="shared" si="0"/>
        <v>N/A</v>
      </c>
      <c r="H37" s="8">
        <v>64</v>
      </c>
      <c r="I37" s="8">
        <f>'[4]EJECUCION_SNFT X CTROS'!$F38</f>
        <v>69</v>
      </c>
      <c r="J37" s="54">
        <f t="shared" si="1"/>
        <v>1.078125</v>
      </c>
      <c r="K37" s="8">
        <v>1441</v>
      </c>
      <c r="L37" s="8">
        <f>'[4]EJECUCION_SNFT X CTROS'!$G38</f>
        <v>1372</v>
      </c>
      <c r="M37" s="54">
        <f t="shared" si="2"/>
        <v>0.95211658570437196</v>
      </c>
      <c r="N37" s="8">
        <v>1505</v>
      </c>
      <c r="O37" s="8">
        <f>'[4]EJECUCION_SNFT X CTROS'!$H38</f>
        <v>1525</v>
      </c>
      <c r="P37" s="54">
        <f t="shared" si="3"/>
        <v>1.0132890365448506</v>
      </c>
      <c r="Q37" s="8">
        <v>1547</v>
      </c>
      <c r="R37" s="8">
        <f>'[4]EJECUCION_SNFT X CTROS'!$I38</f>
        <v>1598</v>
      </c>
      <c r="S37" s="544">
        <f t="shared" si="4"/>
        <v>1.0329670329670331</v>
      </c>
      <c r="T37" s="8">
        <v>1447</v>
      </c>
      <c r="U37" s="8">
        <f>'[4]EJECUCION_SNFT X CTROS'!$J38</f>
        <v>1486</v>
      </c>
      <c r="V37" s="544">
        <f t="shared" si="5"/>
        <v>1.0269523151347615</v>
      </c>
      <c r="W37" s="8">
        <v>1401</v>
      </c>
      <c r="X37" s="8">
        <f>'[4]EJECUCION_SNFT X CTROS'!$K38</f>
        <v>1419</v>
      </c>
      <c r="Y37" s="544">
        <f t="shared" si="6"/>
        <v>1.0128479657387581</v>
      </c>
      <c r="Z37" s="8">
        <v>7</v>
      </c>
      <c r="AA37" s="8">
        <f>'[4]EJECUCION_SNFT X CTROS'!$L38</f>
        <v>4</v>
      </c>
      <c r="AB37" s="360">
        <f t="shared" si="7"/>
        <v>0.5714285714285714</v>
      </c>
      <c r="AC37" s="8">
        <v>6</v>
      </c>
      <c r="AD37" s="8">
        <f>'[4]EJECUCION_SNFT X CTROS'!$M38</f>
        <v>0</v>
      </c>
      <c r="AE37" s="93">
        <f t="shared" si="8"/>
        <v>0</v>
      </c>
      <c r="AF37" s="8">
        <v>4</v>
      </c>
      <c r="AG37" s="8">
        <f>'[4]EJECUCION_SNFT X CTROS'!$N38</f>
        <v>4</v>
      </c>
      <c r="AH37" s="93">
        <f t="shared" si="9"/>
        <v>1</v>
      </c>
      <c r="AI37" s="8">
        <v>0</v>
      </c>
      <c r="AJ37" s="8">
        <f>'[4]EJECUCION_SNFT X CTROS'!$O38</f>
        <v>0</v>
      </c>
      <c r="AK37" s="360" t="str">
        <f t="shared" si="10"/>
        <v>N/A</v>
      </c>
      <c r="AL37" s="8">
        <v>0</v>
      </c>
      <c r="AM37" s="8">
        <f>'[4]EJECUCION_SNFT X CTROS'!$P38</f>
        <v>0</v>
      </c>
      <c r="AN37" s="360" t="str">
        <f t="shared" si="11"/>
        <v>N/A</v>
      </c>
      <c r="AO37" s="8">
        <v>0</v>
      </c>
      <c r="AP37" s="8">
        <f>'[4]EJECUCION_SNFT X CTROS'!$Q38</f>
        <v>0</v>
      </c>
      <c r="AQ37" s="93" t="str">
        <f t="shared" si="12"/>
        <v>N/A</v>
      </c>
      <c r="AR37" s="8">
        <v>0</v>
      </c>
      <c r="AS37" s="8">
        <f>'[4]EJECUCION_SNFT X CTROS'!$R38</f>
        <v>0</v>
      </c>
      <c r="AT37" s="93" t="str">
        <f t="shared" si="13"/>
        <v>N/A</v>
      </c>
    </row>
    <row r="38" spans="1:46" s="1" customFormat="1" ht="15" customHeight="1" x14ac:dyDescent="0.55000000000000004">
      <c r="A38" s="16">
        <v>11</v>
      </c>
      <c r="B38" s="17" t="s">
        <v>523</v>
      </c>
      <c r="C38" s="18">
        <v>9303</v>
      </c>
      <c r="D38" s="17" t="s">
        <v>608</v>
      </c>
      <c r="E38" s="8">
        <v>39</v>
      </c>
      <c r="F38" s="8">
        <f>'[4]EJECUCION_SNFT X CTROS'!$E39</f>
        <v>144</v>
      </c>
      <c r="G38" s="54">
        <f t="shared" si="0"/>
        <v>3.6923076923076925</v>
      </c>
      <c r="H38" s="8">
        <v>0</v>
      </c>
      <c r="I38" s="8">
        <f>'[4]EJECUCION_SNFT X CTROS'!$F39</f>
        <v>0</v>
      </c>
      <c r="J38" s="54" t="str">
        <f t="shared" si="1"/>
        <v>N/A</v>
      </c>
      <c r="K38" s="8">
        <v>2631</v>
      </c>
      <c r="L38" s="8">
        <f>'[4]EJECUCION_SNFT X CTROS'!$G39</f>
        <v>2087</v>
      </c>
      <c r="M38" s="54">
        <f t="shared" si="2"/>
        <v>0.79323451159255032</v>
      </c>
      <c r="N38" s="8">
        <v>2670</v>
      </c>
      <c r="O38" s="8">
        <f>'[4]EJECUCION_SNFT X CTROS'!$H39</f>
        <v>2231</v>
      </c>
      <c r="P38" s="54">
        <f t="shared" si="3"/>
        <v>0.83558052434456931</v>
      </c>
      <c r="Q38" s="8">
        <v>2726</v>
      </c>
      <c r="R38" s="8">
        <f>'[4]EJECUCION_SNFT X CTROS'!$I39</f>
        <v>2394</v>
      </c>
      <c r="S38" s="544">
        <f t="shared" si="4"/>
        <v>0.87820983125458552</v>
      </c>
      <c r="T38" s="8">
        <v>2645</v>
      </c>
      <c r="U38" s="8">
        <f>'[4]EJECUCION_SNFT X CTROS'!$J39</f>
        <v>1289</v>
      </c>
      <c r="V38" s="544">
        <f t="shared" si="5"/>
        <v>0.48733459357277881</v>
      </c>
      <c r="W38" s="8">
        <v>2589</v>
      </c>
      <c r="X38" s="8">
        <f>'[4]EJECUCION_SNFT X CTROS'!$K39</f>
        <v>1216</v>
      </c>
      <c r="Y38" s="544">
        <f t="shared" si="6"/>
        <v>0.46967941290073389</v>
      </c>
      <c r="Z38" s="8">
        <v>9</v>
      </c>
      <c r="AA38" s="8">
        <f>'[4]EJECUCION_SNFT X CTROS'!$L39</f>
        <v>6</v>
      </c>
      <c r="AB38" s="360">
        <f t="shared" si="7"/>
        <v>0.66666666666666663</v>
      </c>
      <c r="AC38" s="8">
        <v>18</v>
      </c>
      <c r="AD38" s="8">
        <f>'[4]EJECUCION_SNFT X CTROS'!$M39</f>
        <v>0</v>
      </c>
      <c r="AE38" s="93">
        <f t="shared" si="8"/>
        <v>0</v>
      </c>
      <c r="AF38" s="8">
        <v>16</v>
      </c>
      <c r="AG38" s="8">
        <f>'[4]EJECUCION_SNFT X CTROS'!$N39</f>
        <v>15</v>
      </c>
      <c r="AH38" s="93">
        <f t="shared" si="9"/>
        <v>0.9375</v>
      </c>
      <c r="AI38" s="8">
        <v>0</v>
      </c>
      <c r="AJ38" s="8">
        <f>'[4]EJECUCION_SNFT X CTROS'!$O39</f>
        <v>0</v>
      </c>
      <c r="AK38" s="360" t="str">
        <f t="shared" si="10"/>
        <v>N/A</v>
      </c>
      <c r="AL38" s="8">
        <v>0</v>
      </c>
      <c r="AM38" s="8">
        <f>'[4]EJECUCION_SNFT X CTROS'!$P39</f>
        <v>0</v>
      </c>
      <c r="AN38" s="360" t="str">
        <f t="shared" si="11"/>
        <v>N/A</v>
      </c>
      <c r="AO38" s="8">
        <v>0</v>
      </c>
      <c r="AP38" s="8">
        <f>'[4]EJECUCION_SNFT X CTROS'!$Q39</f>
        <v>0</v>
      </c>
      <c r="AQ38" s="93" t="str">
        <f t="shared" si="12"/>
        <v>N/A</v>
      </c>
      <c r="AR38" s="8">
        <v>0</v>
      </c>
      <c r="AS38" s="8">
        <f>'[4]EJECUCION_SNFT X CTROS'!$R39</f>
        <v>0</v>
      </c>
      <c r="AT38" s="93" t="str">
        <f t="shared" si="13"/>
        <v>N/A</v>
      </c>
    </row>
    <row r="39" spans="1:46" s="1" customFormat="1" ht="15" customHeight="1" x14ac:dyDescent="0.55000000000000004">
      <c r="A39" s="16">
        <v>11</v>
      </c>
      <c r="B39" s="17" t="s">
        <v>523</v>
      </c>
      <c r="C39" s="18">
        <v>9403</v>
      </c>
      <c r="D39" s="17" t="s">
        <v>609</v>
      </c>
      <c r="E39" s="8">
        <v>132</v>
      </c>
      <c r="F39" s="8">
        <f>'[4]EJECUCION_SNFT X CTROS'!$E40</f>
        <v>307</v>
      </c>
      <c r="G39" s="54">
        <f t="shared" si="0"/>
        <v>2.3257575757575757</v>
      </c>
      <c r="H39" s="8">
        <v>132</v>
      </c>
      <c r="I39" s="8">
        <f>'[4]EJECUCION_SNFT X CTROS'!$F40</f>
        <v>421</v>
      </c>
      <c r="J39" s="54">
        <f t="shared" si="1"/>
        <v>3.1893939393939394</v>
      </c>
      <c r="K39" s="8">
        <v>2976</v>
      </c>
      <c r="L39" s="8">
        <f>'[4]EJECUCION_SNFT X CTROS'!$G40</f>
        <v>2903</v>
      </c>
      <c r="M39" s="54">
        <f t="shared" si="2"/>
        <v>0.97547043010752688</v>
      </c>
      <c r="N39" s="8">
        <v>3240</v>
      </c>
      <c r="O39" s="8">
        <f>'[4]EJECUCION_SNFT X CTROS'!$H40</f>
        <v>3631</v>
      </c>
      <c r="P39" s="54">
        <f t="shared" si="3"/>
        <v>1.1206790123456789</v>
      </c>
      <c r="Q39" s="8">
        <v>3289</v>
      </c>
      <c r="R39" s="8">
        <f>'[4]EJECUCION_SNFT X CTROS'!$I40</f>
        <v>3526</v>
      </c>
      <c r="S39" s="544">
        <f t="shared" si="4"/>
        <v>1.0720583764062024</v>
      </c>
      <c r="T39" s="8">
        <v>2638</v>
      </c>
      <c r="U39" s="8">
        <f>'[4]EJECUCION_SNFT X CTROS'!$J40</f>
        <v>2096</v>
      </c>
      <c r="V39" s="544">
        <f t="shared" si="5"/>
        <v>0.79454131918119786</v>
      </c>
      <c r="W39" s="8">
        <v>2575</v>
      </c>
      <c r="X39" s="8">
        <f>'[4]EJECUCION_SNFT X CTROS'!$K40</f>
        <v>1947</v>
      </c>
      <c r="Y39" s="544">
        <f t="shared" si="6"/>
        <v>0.75611650485436899</v>
      </c>
      <c r="Z39" s="8">
        <v>10</v>
      </c>
      <c r="AA39" s="8">
        <f>'[4]EJECUCION_SNFT X CTROS'!$L40</f>
        <v>10</v>
      </c>
      <c r="AB39" s="360">
        <f t="shared" si="7"/>
        <v>1</v>
      </c>
      <c r="AC39" s="8">
        <v>6</v>
      </c>
      <c r="AD39" s="8">
        <f>'[4]EJECUCION_SNFT X CTROS'!$M40</f>
        <v>0</v>
      </c>
      <c r="AE39" s="93">
        <f t="shared" si="8"/>
        <v>0</v>
      </c>
      <c r="AF39" s="8">
        <v>4</v>
      </c>
      <c r="AG39" s="8">
        <f>'[4]EJECUCION_SNFT X CTROS'!$N40</f>
        <v>4</v>
      </c>
      <c r="AH39" s="93">
        <f t="shared" si="9"/>
        <v>1</v>
      </c>
      <c r="AI39" s="8">
        <v>0</v>
      </c>
      <c r="AJ39" s="8">
        <f>'[4]EJECUCION_SNFT X CTROS'!$O40</f>
        <v>0</v>
      </c>
      <c r="AK39" s="360" t="str">
        <f t="shared" si="10"/>
        <v>N/A</v>
      </c>
      <c r="AL39" s="8">
        <v>0</v>
      </c>
      <c r="AM39" s="8">
        <f>'[4]EJECUCION_SNFT X CTROS'!$P40</f>
        <v>0</v>
      </c>
      <c r="AN39" s="360" t="str">
        <f t="shared" si="11"/>
        <v>N/A</v>
      </c>
      <c r="AO39" s="8">
        <v>0</v>
      </c>
      <c r="AP39" s="8">
        <f>'[4]EJECUCION_SNFT X CTROS'!$Q40</f>
        <v>0</v>
      </c>
      <c r="AQ39" s="93" t="str">
        <f t="shared" si="12"/>
        <v>N/A</v>
      </c>
      <c r="AR39" s="8">
        <v>0</v>
      </c>
      <c r="AS39" s="8">
        <f>'[4]EJECUCION_SNFT X CTROS'!$R40</f>
        <v>0</v>
      </c>
      <c r="AT39" s="93" t="str">
        <f t="shared" si="13"/>
        <v>N/A</v>
      </c>
    </row>
    <row r="40" spans="1:46" s="1" customFormat="1" ht="15" customHeight="1" x14ac:dyDescent="0.55000000000000004">
      <c r="A40" s="16">
        <v>11</v>
      </c>
      <c r="B40" s="17" t="s">
        <v>523</v>
      </c>
      <c r="C40" s="18">
        <v>9404</v>
      </c>
      <c r="D40" s="17" t="s">
        <v>610</v>
      </c>
      <c r="E40" s="8">
        <v>40</v>
      </c>
      <c r="F40" s="8">
        <f>'[4]EJECUCION_SNFT X CTROS'!$E41</f>
        <v>48</v>
      </c>
      <c r="G40" s="54">
        <f t="shared" si="0"/>
        <v>1.2</v>
      </c>
      <c r="H40" s="8">
        <v>86</v>
      </c>
      <c r="I40" s="8">
        <f>'[4]EJECUCION_SNFT X CTROS'!$F41</f>
        <v>89</v>
      </c>
      <c r="J40" s="54">
        <f t="shared" si="1"/>
        <v>1.0348837209302326</v>
      </c>
      <c r="K40" s="8">
        <v>5000</v>
      </c>
      <c r="L40" s="8">
        <f>'[4]EJECUCION_SNFT X CTROS'!$G41</f>
        <v>3894</v>
      </c>
      <c r="M40" s="54">
        <f t="shared" si="2"/>
        <v>0.77880000000000005</v>
      </c>
      <c r="N40" s="8">
        <v>5126</v>
      </c>
      <c r="O40" s="8">
        <f>'[4]EJECUCION_SNFT X CTROS'!$H41</f>
        <v>4031</v>
      </c>
      <c r="P40" s="54">
        <f t="shared" si="3"/>
        <v>0.78638314475224347</v>
      </c>
      <c r="Q40" s="8">
        <v>5393</v>
      </c>
      <c r="R40" s="8">
        <f>'[4]EJECUCION_SNFT X CTROS'!$I41</f>
        <v>4038</v>
      </c>
      <c r="S40" s="544">
        <f t="shared" si="4"/>
        <v>0.74874837752642309</v>
      </c>
      <c r="T40" s="8">
        <v>4393</v>
      </c>
      <c r="U40" s="8">
        <f>'[4]EJECUCION_SNFT X CTROS'!$J41</f>
        <v>3328</v>
      </c>
      <c r="V40" s="544">
        <f t="shared" si="5"/>
        <v>0.75756885954928299</v>
      </c>
      <c r="W40" s="8">
        <v>4384</v>
      </c>
      <c r="X40" s="8">
        <f>'[4]EJECUCION_SNFT X CTROS'!$K41</f>
        <v>3329</v>
      </c>
      <c r="Y40" s="544">
        <f t="shared" si="6"/>
        <v>0.75935218978102192</v>
      </c>
      <c r="Z40" s="8">
        <v>20</v>
      </c>
      <c r="AA40" s="8">
        <f>'[4]EJECUCION_SNFT X CTROS'!$L41</f>
        <v>14</v>
      </c>
      <c r="AB40" s="360">
        <f t="shared" si="7"/>
        <v>0.7</v>
      </c>
      <c r="AC40" s="8">
        <v>18</v>
      </c>
      <c r="AD40" s="8">
        <f>'[4]EJECUCION_SNFT X CTROS'!$M41</f>
        <v>12</v>
      </c>
      <c r="AE40" s="93">
        <f t="shared" si="8"/>
        <v>0.66666666666666663</v>
      </c>
      <c r="AF40" s="8">
        <v>24</v>
      </c>
      <c r="AG40" s="8">
        <f>'[4]EJECUCION_SNFT X CTROS'!$N41</f>
        <v>22</v>
      </c>
      <c r="AH40" s="93">
        <f t="shared" si="9"/>
        <v>0.91666666666666663</v>
      </c>
      <c r="AI40" s="8">
        <v>0</v>
      </c>
      <c r="AJ40" s="8">
        <f>'[4]EJECUCION_SNFT X CTROS'!$O41</f>
        <v>0</v>
      </c>
      <c r="AK40" s="360" t="str">
        <f t="shared" si="10"/>
        <v>N/A</v>
      </c>
      <c r="AL40" s="8">
        <v>0</v>
      </c>
      <c r="AM40" s="8">
        <f>'[4]EJECUCION_SNFT X CTROS'!$P41</f>
        <v>0</v>
      </c>
      <c r="AN40" s="360" t="str">
        <f t="shared" si="11"/>
        <v>N/A</v>
      </c>
      <c r="AO40" s="8">
        <v>0</v>
      </c>
      <c r="AP40" s="8">
        <f>'[4]EJECUCION_SNFT X CTROS'!$Q41</f>
        <v>0</v>
      </c>
      <c r="AQ40" s="93" t="str">
        <f t="shared" si="12"/>
        <v>N/A</v>
      </c>
      <c r="AR40" s="8">
        <v>0</v>
      </c>
      <c r="AS40" s="8">
        <f>'[4]EJECUCION_SNFT X CTROS'!$R41</f>
        <v>0</v>
      </c>
      <c r="AT40" s="93" t="str">
        <f t="shared" si="13"/>
        <v>N/A</v>
      </c>
    </row>
    <row r="41" spans="1:46" s="1" customFormat="1" ht="15" customHeight="1" x14ac:dyDescent="0.55000000000000004">
      <c r="A41" s="16">
        <v>11</v>
      </c>
      <c r="B41" s="17" t="s">
        <v>523</v>
      </c>
      <c r="C41" s="18">
        <v>9405</v>
      </c>
      <c r="D41" s="17" t="s">
        <v>611</v>
      </c>
      <c r="E41" s="8">
        <v>0</v>
      </c>
      <c r="F41" s="8">
        <f>'[4]EJECUCION_SNFT X CTROS'!$E42</f>
        <v>100</v>
      </c>
      <c r="G41" s="54" t="str">
        <f t="shared" si="0"/>
        <v>N/A</v>
      </c>
      <c r="H41" s="8">
        <v>0</v>
      </c>
      <c r="I41" s="8">
        <f>'[4]EJECUCION_SNFT X CTROS'!$F42</f>
        <v>0</v>
      </c>
      <c r="J41" s="54" t="str">
        <f t="shared" si="1"/>
        <v>N/A</v>
      </c>
      <c r="K41" s="8">
        <v>3384</v>
      </c>
      <c r="L41" s="8">
        <f>'[4]EJECUCION_SNFT X CTROS'!$G42</f>
        <v>4940</v>
      </c>
      <c r="M41" s="54">
        <f t="shared" si="2"/>
        <v>1.4598108747044918</v>
      </c>
      <c r="N41" s="8">
        <v>3384</v>
      </c>
      <c r="O41" s="8">
        <f>'[4]EJECUCION_SNFT X CTROS'!$H42</f>
        <v>5040</v>
      </c>
      <c r="P41" s="54">
        <f t="shared" si="3"/>
        <v>1.4893617021276595</v>
      </c>
      <c r="Q41" s="8">
        <v>3426</v>
      </c>
      <c r="R41" s="8">
        <f>'[4]EJECUCION_SNFT X CTROS'!$I42</f>
        <v>4765</v>
      </c>
      <c r="S41" s="544">
        <f t="shared" si="4"/>
        <v>1.3908347927612377</v>
      </c>
      <c r="T41" s="8">
        <v>2976</v>
      </c>
      <c r="U41" s="8">
        <f>'[4]EJECUCION_SNFT X CTROS'!$J42</f>
        <v>3142</v>
      </c>
      <c r="V41" s="544">
        <f t="shared" si="5"/>
        <v>1.055779569892473</v>
      </c>
      <c r="W41" s="8">
        <v>2925</v>
      </c>
      <c r="X41" s="8">
        <f>'[4]EJECUCION_SNFT X CTROS'!$K42</f>
        <v>3312</v>
      </c>
      <c r="Y41" s="544">
        <f t="shared" si="6"/>
        <v>1.1323076923076922</v>
      </c>
      <c r="Z41" s="8">
        <v>10</v>
      </c>
      <c r="AA41" s="8">
        <f>'[4]EJECUCION_SNFT X CTROS'!$L42</f>
        <v>15</v>
      </c>
      <c r="AB41" s="360">
        <f t="shared" si="7"/>
        <v>1.5</v>
      </c>
      <c r="AC41" s="8">
        <v>6</v>
      </c>
      <c r="AD41" s="8">
        <f>'[4]EJECUCION_SNFT X CTROS'!$M42</f>
        <v>4</v>
      </c>
      <c r="AE41" s="93">
        <f t="shared" si="8"/>
        <v>0.66666666666666663</v>
      </c>
      <c r="AF41" s="8">
        <v>8</v>
      </c>
      <c r="AG41" s="8">
        <f>'[4]EJECUCION_SNFT X CTROS'!$N42</f>
        <v>7</v>
      </c>
      <c r="AH41" s="93">
        <f t="shared" si="9"/>
        <v>0.875</v>
      </c>
      <c r="AI41" s="8">
        <v>0</v>
      </c>
      <c r="AJ41" s="8">
        <f>'[4]EJECUCION_SNFT X CTROS'!$O42</f>
        <v>0</v>
      </c>
      <c r="AK41" s="360" t="str">
        <f t="shared" si="10"/>
        <v>N/A</v>
      </c>
      <c r="AL41" s="8">
        <v>0</v>
      </c>
      <c r="AM41" s="8">
        <f>'[4]EJECUCION_SNFT X CTROS'!$P42</f>
        <v>0</v>
      </c>
      <c r="AN41" s="360" t="str">
        <f t="shared" si="11"/>
        <v>N/A</v>
      </c>
      <c r="AO41" s="8">
        <v>0</v>
      </c>
      <c r="AP41" s="8">
        <f>'[4]EJECUCION_SNFT X CTROS'!$Q42</f>
        <v>0</v>
      </c>
      <c r="AQ41" s="93" t="str">
        <f t="shared" si="12"/>
        <v>N/A</v>
      </c>
      <c r="AR41" s="8">
        <v>0</v>
      </c>
      <c r="AS41" s="8">
        <f>'[4]EJECUCION_SNFT X CTROS'!$R42</f>
        <v>0</v>
      </c>
      <c r="AT41" s="93" t="str">
        <f t="shared" si="13"/>
        <v>N/A</v>
      </c>
    </row>
    <row r="42" spans="1:46" s="1" customFormat="1" ht="15" customHeight="1" x14ac:dyDescent="0.55000000000000004">
      <c r="A42" s="16">
        <v>11</v>
      </c>
      <c r="B42" s="17" t="s">
        <v>523</v>
      </c>
      <c r="C42" s="18">
        <v>9406</v>
      </c>
      <c r="D42" s="17" t="s">
        <v>612</v>
      </c>
      <c r="E42" s="8">
        <v>0</v>
      </c>
      <c r="F42" s="8">
        <f>'[4]EJECUCION_SNFT X CTROS'!$E43</f>
        <v>15</v>
      </c>
      <c r="G42" s="54" t="str">
        <f t="shared" si="0"/>
        <v>N/A</v>
      </c>
      <c r="H42" s="8">
        <v>400</v>
      </c>
      <c r="I42" s="8">
        <f>'[4]EJECUCION_SNFT X CTROS'!$F43</f>
        <v>343</v>
      </c>
      <c r="J42" s="54">
        <f t="shared" si="1"/>
        <v>0.85750000000000004</v>
      </c>
      <c r="K42" s="8">
        <v>2892</v>
      </c>
      <c r="L42" s="8">
        <f>'[4]EJECUCION_SNFT X CTROS'!$G43</f>
        <v>3519</v>
      </c>
      <c r="M42" s="54">
        <f t="shared" si="2"/>
        <v>1.2168049792531119</v>
      </c>
      <c r="N42" s="8">
        <v>3292</v>
      </c>
      <c r="O42" s="8">
        <f>'[4]EJECUCION_SNFT X CTROS'!$H43</f>
        <v>3877</v>
      </c>
      <c r="P42" s="54">
        <f t="shared" si="3"/>
        <v>1.1777035236938032</v>
      </c>
      <c r="Q42" s="8">
        <v>3298</v>
      </c>
      <c r="R42" s="8">
        <f>'[4]EJECUCION_SNFT X CTROS'!$I43</f>
        <v>3936</v>
      </c>
      <c r="S42" s="544">
        <f t="shared" si="4"/>
        <v>1.1934505761067313</v>
      </c>
      <c r="T42" s="8">
        <v>2690</v>
      </c>
      <c r="U42" s="8">
        <f>'[4]EJECUCION_SNFT X CTROS'!$J43</f>
        <v>2923</v>
      </c>
      <c r="V42" s="544">
        <f t="shared" si="5"/>
        <v>1.0866171003717473</v>
      </c>
      <c r="W42" s="8">
        <v>2660</v>
      </c>
      <c r="X42" s="8">
        <f>'[4]EJECUCION_SNFT X CTROS'!$K43</f>
        <v>2874</v>
      </c>
      <c r="Y42" s="544">
        <f t="shared" si="6"/>
        <v>1.0804511278195488</v>
      </c>
      <c r="Z42" s="8">
        <v>10</v>
      </c>
      <c r="AA42" s="8">
        <f>'[4]EJECUCION_SNFT X CTROS'!$L43</f>
        <v>10</v>
      </c>
      <c r="AB42" s="360">
        <f t="shared" si="7"/>
        <v>1</v>
      </c>
      <c r="AC42" s="8">
        <v>9</v>
      </c>
      <c r="AD42" s="8">
        <f>'[4]EJECUCION_SNFT X CTROS'!$M43</f>
        <v>2</v>
      </c>
      <c r="AE42" s="93">
        <f t="shared" si="8"/>
        <v>0.22222222222222221</v>
      </c>
      <c r="AF42" s="8">
        <v>8</v>
      </c>
      <c r="AG42" s="8">
        <f>'[4]EJECUCION_SNFT X CTROS'!$N43</f>
        <v>6</v>
      </c>
      <c r="AH42" s="93">
        <f t="shared" si="9"/>
        <v>0.75</v>
      </c>
      <c r="AI42" s="8">
        <v>0</v>
      </c>
      <c r="AJ42" s="8">
        <f>'[4]EJECUCION_SNFT X CTROS'!$O43</f>
        <v>0</v>
      </c>
      <c r="AK42" s="360" t="str">
        <f t="shared" si="10"/>
        <v>N/A</v>
      </c>
      <c r="AL42" s="8">
        <v>0</v>
      </c>
      <c r="AM42" s="8">
        <f>'[4]EJECUCION_SNFT X CTROS'!$P43</f>
        <v>0</v>
      </c>
      <c r="AN42" s="360" t="str">
        <f t="shared" si="11"/>
        <v>N/A</v>
      </c>
      <c r="AO42" s="8">
        <v>0</v>
      </c>
      <c r="AP42" s="8">
        <f>'[4]EJECUCION_SNFT X CTROS'!$Q43</f>
        <v>0</v>
      </c>
      <c r="AQ42" s="93" t="str">
        <f t="shared" si="12"/>
        <v>N/A</v>
      </c>
      <c r="AR42" s="8">
        <v>0</v>
      </c>
      <c r="AS42" s="8">
        <f>'[4]EJECUCION_SNFT X CTROS'!$R43</f>
        <v>0</v>
      </c>
      <c r="AT42" s="93" t="str">
        <f t="shared" si="13"/>
        <v>N/A</v>
      </c>
    </row>
    <row r="43" spans="1:46" s="1" customFormat="1" ht="15" customHeight="1" x14ac:dyDescent="0.55000000000000004">
      <c r="A43" s="16">
        <v>11</v>
      </c>
      <c r="B43" s="17" t="s">
        <v>523</v>
      </c>
      <c r="C43" s="18">
        <v>9508</v>
      </c>
      <c r="D43" s="17" t="s">
        <v>613</v>
      </c>
      <c r="E43" s="8">
        <v>28</v>
      </c>
      <c r="F43" s="8">
        <f>'[4]EJECUCION_SNFT X CTROS'!$E44</f>
        <v>170</v>
      </c>
      <c r="G43" s="54">
        <f t="shared" si="0"/>
        <v>6.0714285714285712</v>
      </c>
      <c r="H43" s="8">
        <v>0</v>
      </c>
      <c r="I43" s="8">
        <f>'[4]EJECUCION_SNFT X CTROS'!$F44</f>
        <v>0</v>
      </c>
      <c r="J43" s="54" t="str">
        <f t="shared" si="1"/>
        <v>N/A</v>
      </c>
      <c r="K43" s="8">
        <v>1858</v>
      </c>
      <c r="L43" s="8">
        <f>'[4]EJECUCION_SNFT X CTROS'!$G44</f>
        <v>1302</v>
      </c>
      <c r="M43" s="54">
        <f t="shared" si="2"/>
        <v>0.70075349838536061</v>
      </c>
      <c r="N43" s="8">
        <v>1886</v>
      </c>
      <c r="O43" s="8">
        <f>'[4]EJECUCION_SNFT X CTROS'!$H44</f>
        <v>1472</v>
      </c>
      <c r="P43" s="54">
        <f t="shared" si="3"/>
        <v>0.78048780487804881</v>
      </c>
      <c r="Q43" s="8">
        <v>1892</v>
      </c>
      <c r="R43" s="8">
        <f>'[4]EJECUCION_SNFT X CTROS'!$I44</f>
        <v>1680</v>
      </c>
      <c r="S43" s="544">
        <f t="shared" si="4"/>
        <v>0.88794926004228325</v>
      </c>
      <c r="T43" s="8">
        <v>1386</v>
      </c>
      <c r="U43" s="8">
        <f>'[4]EJECUCION_SNFT X CTROS'!$J44</f>
        <v>1003</v>
      </c>
      <c r="V43" s="544">
        <f t="shared" si="5"/>
        <v>0.72366522366522368</v>
      </c>
      <c r="W43" s="8">
        <v>1373</v>
      </c>
      <c r="X43" s="8">
        <f>'[4]EJECUCION_SNFT X CTROS'!$K44</f>
        <v>859</v>
      </c>
      <c r="Y43" s="544">
        <f t="shared" si="6"/>
        <v>0.62563729060451567</v>
      </c>
      <c r="Z43" s="8">
        <v>5</v>
      </c>
      <c r="AA43" s="8">
        <f>'[4]EJECUCION_SNFT X CTROS'!$L44</f>
        <v>9</v>
      </c>
      <c r="AB43" s="360">
        <f t="shared" si="7"/>
        <v>1.8</v>
      </c>
      <c r="AC43" s="8">
        <v>12</v>
      </c>
      <c r="AD43" s="8">
        <f>'[4]EJECUCION_SNFT X CTROS'!$M44</f>
        <v>3</v>
      </c>
      <c r="AE43" s="93">
        <f t="shared" si="8"/>
        <v>0.25</v>
      </c>
      <c r="AF43" s="8">
        <v>16</v>
      </c>
      <c r="AG43" s="8">
        <f>'[4]EJECUCION_SNFT X CTROS'!$N44</f>
        <v>16</v>
      </c>
      <c r="AH43" s="93">
        <f t="shared" si="9"/>
        <v>1</v>
      </c>
      <c r="AI43" s="8">
        <v>0</v>
      </c>
      <c r="AJ43" s="8">
        <f>'[4]EJECUCION_SNFT X CTROS'!$O44</f>
        <v>0</v>
      </c>
      <c r="AK43" s="360" t="str">
        <f t="shared" si="10"/>
        <v>N/A</v>
      </c>
      <c r="AL43" s="8">
        <v>0</v>
      </c>
      <c r="AM43" s="8">
        <f>'[4]EJECUCION_SNFT X CTROS'!$P44</f>
        <v>0</v>
      </c>
      <c r="AN43" s="360" t="str">
        <f t="shared" si="11"/>
        <v>N/A</v>
      </c>
      <c r="AO43" s="8">
        <v>0</v>
      </c>
      <c r="AP43" s="8">
        <f>'[4]EJECUCION_SNFT X CTROS'!$Q44</f>
        <v>0</v>
      </c>
      <c r="AQ43" s="93" t="str">
        <f t="shared" si="12"/>
        <v>N/A</v>
      </c>
      <c r="AR43" s="8">
        <v>0</v>
      </c>
      <c r="AS43" s="8">
        <f>'[4]EJECUCION_SNFT X CTROS'!$R44</f>
        <v>0</v>
      </c>
      <c r="AT43" s="93" t="str">
        <f t="shared" si="13"/>
        <v>N/A</v>
      </c>
    </row>
    <row r="44" spans="1:46" s="1" customFormat="1" ht="15" customHeight="1" x14ac:dyDescent="0.55000000000000004">
      <c r="A44" s="16">
        <v>13</v>
      </c>
      <c r="B44" s="17" t="s">
        <v>524</v>
      </c>
      <c r="C44" s="18">
        <v>9104</v>
      </c>
      <c r="D44" s="17" t="s">
        <v>614</v>
      </c>
      <c r="E44" s="8">
        <v>376</v>
      </c>
      <c r="F44" s="8">
        <f>'[4]EJECUCION_SNFT X CTROS'!$E45</f>
        <v>746</v>
      </c>
      <c r="G44" s="54">
        <f t="shared" si="0"/>
        <v>1.9840425531914894</v>
      </c>
      <c r="H44" s="8">
        <v>852</v>
      </c>
      <c r="I44" s="8">
        <f>'[4]EJECUCION_SNFT X CTROS'!$F45</f>
        <v>647</v>
      </c>
      <c r="J44" s="54">
        <f t="shared" si="1"/>
        <v>0.75938967136150237</v>
      </c>
      <c r="K44" s="8">
        <v>737</v>
      </c>
      <c r="L44" s="8">
        <f>'[4]EJECUCION_SNFT X CTROS'!$G45</f>
        <v>988</v>
      </c>
      <c r="M44" s="54">
        <f t="shared" si="2"/>
        <v>1.3405698778833106</v>
      </c>
      <c r="N44" s="8">
        <v>1965</v>
      </c>
      <c r="O44" s="8">
        <f>'[4]EJECUCION_SNFT X CTROS'!$H45</f>
        <v>2381</v>
      </c>
      <c r="P44" s="54">
        <f t="shared" si="3"/>
        <v>1.2117048346055979</v>
      </c>
      <c r="Q44" s="8">
        <v>2036</v>
      </c>
      <c r="R44" s="8">
        <f>'[4]EJECUCION_SNFT X CTROS'!$I45</f>
        <v>2462</v>
      </c>
      <c r="S44" s="544">
        <f t="shared" si="4"/>
        <v>1.2092337917485265</v>
      </c>
      <c r="T44" s="8">
        <v>1694</v>
      </c>
      <c r="U44" s="8">
        <f>'[4]EJECUCION_SNFT X CTROS'!$J45</f>
        <v>1974</v>
      </c>
      <c r="V44" s="544">
        <f t="shared" si="5"/>
        <v>1.165289256198347</v>
      </c>
      <c r="W44" s="8">
        <v>1594</v>
      </c>
      <c r="X44" s="8">
        <f>'[4]EJECUCION_SNFT X CTROS'!$K45</f>
        <v>1878</v>
      </c>
      <c r="Y44" s="544">
        <f t="shared" si="6"/>
        <v>1.178168130489335</v>
      </c>
      <c r="Z44" s="8">
        <v>7</v>
      </c>
      <c r="AA44" s="8">
        <f>'[4]EJECUCION_SNFT X CTROS'!$L45</f>
        <v>7</v>
      </c>
      <c r="AB44" s="360">
        <f t="shared" si="7"/>
        <v>1</v>
      </c>
      <c r="AC44" s="8">
        <v>0</v>
      </c>
      <c r="AD44" s="8" t="str">
        <f>'[4]EJECUCION_SNFT X CTROS'!$M45</f>
        <v>NA</v>
      </c>
      <c r="AE44" s="93" t="str">
        <f t="shared" si="8"/>
        <v>N/A</v>
      </c>
      <c r="AF44" s="8">
        <v>0</v>
      </c>
      <c r="AG44" s="8" t="str">
        <f>'[4]EJECUCION_SNFT X CTROS'!$N45</f>
        <v>N/A</v>
      </c>
      <c r="AH44" s="93" t="str">
        <f t="shared" si="9"/>
        <v>N/A</v>
      </c>
      <c r="AI44" s="8">
        <v>99</v>
      </c>
      <c r="AJ44" s="8">
        <f>'[4]EJECUCION_SNFT X CTROS'!$O45</f>
        <v>46</v>
      </c>
      <c r="AK44" s="360">
        <f t="shared" si="10"/>
        <v>0.46464646464646464</v>
      </c>
      <c r="AL44" s="8">
        <v>116</v>
      </c>
      <c r="AM44" s="8">
        <f>'[4]EJECUCION_SNFT X CTROS'!$P45</f>
        <v>115</v>
      </c>
      <c r="AN44" s="360">
        <f t="shared" si="11"/>
        <v>0.99137931034482762</v>
      </c>
      <c r="AO44" s="8">
        <v>35</v>
      </c>
      <c r="AP44" s="8">
        <f>'[4]EJECUCION_SNFT X CTROS'!$Q45</f>
        <v>0</v>
      </c>
      <c r="AQ44" s="93">
        <f t="shared" si="12"/>
        <v>0</v>
      </c>
      <c r="AR44" s="8">
        <v>51</v>
      </c>
      <c r="AS44" s="8">
        <f>'[4]EJECUCION_SNFT X CTROS'!$R45</f>
        <v>51</v>
      </c>
      <c r="AT44" s="93">
        <f t="shared" si="13"/>
        <v>1</v>
      </c>
    </row>
    <row r="45" spans="1:46" s="1" customFormat="1" ht="15" customHeight="1" x14ac:dyDescent="0.55000000000000004">
      <c r="A45" s="16">
        <v>13</v>
      </c>
      <c r="B45" s="17" t="s">
        <v>524</v>
      </c>
      <c r="C45" s="18">
        <v>9105</v>
      </c>
      <c r="D45" s="17" t="s">
        <v>615</v>
      </c>
      <c r="E45" s="8">
        <v>134</v>
      </c>
      <c r="F45" s="8">
        <f>'[4]EJECUCION_SNFT X CTROS'!$E46</f>
        <v>455</v>
      </c>
      <c r="G45" s="54">
        <f t="shared" si="0"/>
        <v>3.3955223880597014</v>
      </c>
      <c r="H45" s="8">
        <v>0</v>
      </c>
      <c r="I45" s="8">
        <f>'[4]EJECUCION_SNFT X CTROS'!$F46</f>
        <v>0</v>
      </c>
      <c r="J45" s="54" t="str">
        <f t="shared" si="1"/>
        <v>N/A</v>
      </c>
      <c r="K45" s="8">
        <v>2126</v>
      </c>
      <c r="L45" s="8">
        <f>'[4]EJECUCION_SNFT X CTROS'!$G46</f>
        <v>1614</v>
      </c>
      <c r="M45" s="54">
        <f t="shared" si="2"/>
        <v>0.75917215428033868</v>
      </c>
      <c r="N45" s="8">
        <v>2260</v>
      </c>
      <c r="O45" s="8">
        <f>'[4]EJECUCION_SNFT X CTROS'!$H46</f>
        <v>2069</v>
      </c>
      <c r="P45" s="54">
        <f t="shared" si="3"/>
        <v>0.9154867256637168</v>
      </c>
      <c r="Q45" s="8">
        <v>2330</v>
      </c>
      <c r="R45" s="8">
        <f>'[4]EJECUCION_SNFT X CTROS'!$I46</f>
        <v>2279</v>
      </c>
      <c r="S45" s="544">
        <f t="shared" si="4"/>
        <v>0.9781115879828326</v>
      </c>
      <c r="T45" s="8">
        <v>1639</v>
      </c>
      <c r="U45" s="8">
        <f>'[4]EJECUCION_SNFT X CTROS'!$J46</f>
        <v>1747</v>
      </c>
      <c r="V45" s="544">
        <f t="shared" si="5"/>
        <v>1.0658938377059182</v>
      </c>
      <c r="W45" s="8">
        <v>1586</v>
      </c>
      <c r="X45" s="8">
        <f>'[4]EJECUCION_SNFT X CTROS'!$K46</f>
        <v>1588</v>
      </c>
      <c r="Y45" s="544">
        <f t="shared" si="6"/>
        <v>1.0012610340479193</v>
      </c>
      <c r="Z45" s="8">
        <v>7</v>
      </c>
      <c r="AA45" s="8">
        <f>'[4]EJECUCION_SNFT X CTROS'!$L46</f>
        <v>7</v>
      </c>
      <c r="AB45" s="360">
        <f t="shared" si="7"/>
        <v>1</v>
      </c>
      <c r="AC45" s="8">
        <v>6</v>
      </c>
      <c r="AD45" s="8">
        <f>'[4]EJECUCION_SNFT X CTROS'!$M46</f>
        <v>0</v>
      </c>
      <c r="AE45" s="93">
        <f t="shared" si="8"/>
        <v>0</v>
      </c>
      <c r="AF45" s="8">
        <v>4</v>
      </c>
      <c r="AG45" s="8">
        <f>'[4]EJECUCION_SNFT X CTROS'!$N46</f>
        <v>3</v>
      </c>
      <c r="AH45" s="93">
        <f t="shared" si="9"/>
        <v>0.75</v>
      </c>
      <c r="AI45" s="8">
        <v>81</v>
      </c>
      <c r="AJ45" s="8">
        <f>'[4]EJECUCION_SNFT X CTROS'!$O46</f>
        <v>37</v>
      </c>
      <c r="AK45" s="360">
        <f t="shared" si="10"/>
        <v>0.4567901234567901</v>
      </c>
      <c r="AL45" s="8">
        <v>98</v>
      </c>
      <c r="AM45" s="8">
        <f>'[4]EJECUCION_SNFT X CTROS'!$P46</f>
        <v>39</v>
      </c>
      <c r="AN45" s="360">
        <f t="shared" si="11"/>
        <v>0.39795918367346939</v>
      </c>
      <c r="AO45" s="8">
        <v>30</v>
      </c>
      <c r="AP45" s="8">
        <f>'[4]EJECUCION_SNFT X CTROS'!$Q46</f>
        <v>0</v>
      </c>
      <c r="AQ45" s="93">
        <f t="shared" si="12"/>
        <v>0</v>
      </c>
      <c r="AR45" s="8">
        <v>42</v>
      </c>
      <c r="AS45" s="8">
        <f>'[4]EJECUCION_SNFT X CTROS'!$R46</f>
        <v>42</v>
      </c>
      <c r="AT45" s="93">
        <f t="shared" si="13"/>
        <v>1</v>
      </c>
    </row>
    <row r="46" spans="1:46" s="1" customFormat="1" ht="15" customHeight="1" x14ac:dyDescent="0.55000000000000004">
      <c r="A46" s="16">
        <v>13</v>
      </c>
      <c r="B46" s="17" t="s">
        <v>524</v>
      </c>
      <c r="C46" s="18">
        <v>9218</v>
      </c>
      <c r="D46" s="17" t="s">
        <v>616</v>
      </c>
      <c r="E46" s="8">
        <v>112</v>
      </c>
      <c r="F46" s="8">
        <f>'[4]EJECUCION_SNFT X CTROS'!$E47</f>
        <v>361</v>
      </c>
      <c r="G46" s="54">
        <f t="shared" si="0"/>
        <v>3.2232142857142856</v>
      </c>
      <c r="H46" s="8">
        <v>272</v>
      </c>
      <c r="I46" s="8">
        <f>'[4]EJECUCION_SNFT X CTROS'!$F47</f>
        <v>262</v>
      </c>
      <c r="J46" s="54">
        <f t="shared" si="1"/>
        <v>0.96323529411764708</v>
      </c>
      <c r="K46" s="8">
        <v>2654</v>
      </c>
      <c r="L46" s="8">
        <f>'[4]EJECUCION_SNFT X CTROS'!$G47</f>
        <v>2804</v>
      </c>
      <c r="M46" s="54">
        <f t="shared" si="2"/>
        <v>1.0565184626978146</v>
      </c>
      <c r="N46" s="8">
        <v>3038</v>
      </c>
      <c r="O46" s="8">
        <f>'[4]EJECUCION_SNFT X CTROS'!$H47</f>
        <v>3427</v>
      </c>
      <c r="P46" s="54">
        <f t="shared" si="3"/>
        <v>1.1280447662936142</v>
      </c>
      <c r="Q46" s="8">
        <v>3069</v>
      </c>
      <c r="R46" s="8">
        <f>'[4]EJECUCION_SNFT X CTROS'!$I47</f>
        <v>4001</v>
      </c>
      <c r="S46" s="544">
        <f t="shared" si="4"/>
        <v>1.303681981101336</v>
      </c>
      <c r="T46" s="8">
        <v>2087</v>
      </c>
      <c r="U46" s="8">
        <f>'[4]EJECUCION_SNFT X CTROS'!$J47</f>
        <v>2158</v>
      </c>
      <c r="V46" s="544">
        <f t="shared" si="5"/>
        <v>1.0340201245807379</v>
      </c>
      <c r="W46" s="8">
        <v>2072</v>
      </c>
      <c r="X46" s="8">
        <f>'[4]EJECUCION_SNFT X CTROS'!$K47</f>
        <v>1904</v>
      </c>
      <c r="Y46" s="544">
        <f t="shared" si="6"/>
        <v>0.91891891891891897</v>
      </c>
      <c r="Z46" s="8">
        <v>7</v>
      </c>
      <c r="AA46" s="8">
        <f>'[4]EJECUCION_SNFT X CTROS'!$L47</f>
        <v>7</v>
      </c>
      <c r="AB46" s="360">
        <f t="shared" si="7"/>
        <v>1</v>
      </c>
      <c r="AC46" s="8">
        <v>6</v>
      </c>
      <c r="AD46" s="8">
        <f>'[4]EJECUCION_SNFT X CTROS'!$M47</f>
        <v>0</v>
      </c>
      <c r="AE46" s="93">
        <f t="shared" si="8"/>
        <v>0</v>
      </c>
      <c r="AF46" s="8">
        <v>4</v>
      </c>
      <c r="AG46" s="8">
        <f>'[4]EJECUCION_SNFT X CTROS'!$N47</f>
        <v>3</v>
      </c>
      <c r="AH46" s="93">
        <f t="shared" si="9"/>
        <v>0.75</v>
      </c>
      <c r="AI46" s="8">
        <v>0</v>
      </c>
      <c r="AJ46" s="8">
        <f>'[4]EJECUCION_SNFT X CTROS'!$O47</f>
        <v>0</v>
      </c>
      <c r="AK46" s="360" t="str">
        <f t="shared" si="10"/>
        <v>N/A</v>
      </c>
      <c r="AL46" s="8">
        <v>0</v>
      </c>
      <c r="AM46" s="8">
        <f>'[4]EJECUCION_SNFT X CTROS'!$P47</f>
        <v>0</v>
      </c>
      <c r="AN46" s="360" t="str">
        <f t="shared" si="11"/>
        <v>N/A</v>
      </c>
      <c r="AO46" s="8">
        <v>0</v>
      </c>
      <c r="AP46" s="8">
        <f>'[4]EJECUCION_SNFT X CTROS'!$Q47</f>
        <v>0</v>
      </c>
      <c r="AQ46" s="93" t="str">
        <f t="shared" si="12"/>
        <v>N/A</v>
      </c>
      <c r="AR46" s="8">
        <v>0</v>
      </c>
      <c r="AS46" s="8">
        <f>'[4]EJECUCION_SNFT X CTROS'!$R47</f>
        <v>0</v>
      </c>
      <c r="AT46" s="93" t="str">
        <f t="shared" si="13"/>
        <v>N/A</v>
      </c>
    </row>
    <row r="47" spans="1:46" s="1" customFormat="1" ht="15" customHeight="1" x14ac:dyDescent="0.55000000000000004">
      <c r="A47" s="16">
        <v>13</v>
      </c>
      <c r="B47" s="17" t="s">
        <v>524</v>
      </c>
      <c r="C47" s="18">
        <v>9304</v>
      </c>
      <c r="D47" s="17" t="s">
        <v>598</v>
      </c>
      <c r="E47" s="8">
        <v>324</v>
      </c>
      <c r="F47" s="8">
        <f>'[4]EJECUCION_SNFT X CTROS'!$E48</f>
        <v>481</v>
      </c>
      <c r="G47" s="54">
        <f t="shared" si="0"/>
        <v>1.4845679012345678</v>
      </c>
      <c r="H47" s="8">
        <v>519</v>
      </c>
      <c r="I47" s="8">
        <f>'[4]EJECUCION_SNFT X CTROS'!$F48</f>
        <v>553</v>
      </c>
      <c r="J47" s="54">
        <f t="shared" si="1"/>
        <v>1.0655105973025047</v>
      </c>
      <c r="K47" s="8">
        <v>2292</v>
      </c>
      <c r="L47" s="8">
        <f>'[4]EJECUCION_SNFT X CTROS'!$G48</f>
        <v>2196</v>
      </c>
      <c r="M47" s="54">
        <f t="shared" si="2"/>
        <v>0.95811518324607325</v>
      </c>
      <c r="N47" s="8">
        <v>3135</v>
      </c>
      <c r="O47" s="8">
        <f>'[4]EJECUCION_SNFT X CTROS'!$H48</f>
        <v>3230</v>
      </c>
      <c r="P47" s="54">
        <f t="shared" si="3"/>
        <v>1.0303030303030303</v>
      </c>
      <c r="Q47" s="8">
        <v>3154</v>
      </c>
      <c r="R47" s="8">
        <f>'[4]EJECUCION_SNFT X CTROS'!$I48</f>
        <v>3785</v>
      </c>
      <c r="S47" s="544">
        <f t="shared" si="4"/>
        <v>1.2000634115409003</v>
      </c>
      <c r="T47" s="8">
        <v>2443</v>
      </c>
      <c r="U47" s="8">
        <f>'[4]EJECUCION_SNFT X CTROS'!$J48</f>
        <v>2472</v>
      </c>
      <c r="V47" s="544">
        <f t="shared" si="5"/>
        <v>1.0118706508391322</v>
      </c>
      <c r="W47" s="8">
        <v>2416</v>
      </c>
      <c r="X47" s="8">
        <f>'[4]EJECUCION_SNFT X CTROS'!$K48</f>
        <v>2116</v>
      </c>
      <c r="Y47" s="544">
        <f t="shared" si="6"/>
        <v>0.8758278145695364</v>
      </c>
      <c r="Z47" s="8">
        <v>7</v>
      </c>
      <c r="AA47" s="8">
        <f>'[4]EJECUCION_SNFT X CTROS'!$L48</f>
        <v>7</v>
      </c>
      <c r="AB47" s="360">
        <f t="shared" si="7"/>
        <v>1</v>
      </c>
      <c r="AC47" s="8">
        <v>0</v>
      </c>
      <c r="AD47" s="8" t="str">
        <f>'[4]EJECUCION_SNFT X CTROS'!$M48</f>
        <v>NA</v>
      </c>
      <c r="AE47" s="93" t="str">
        <f t="shared" si="8"/>
        <v>N/A</v>
      </c>
      <c r="AF47" s="8">
        <v>0</v>
      </c>
      <c r="AG47" s="8" t="str">
        <f>'[4]EJECUCION_SNFT X CTROS'!$N48</f>
        <v>N/A</v>
      </c>
      <c r="AH47" s="93" t="str">
        <f t="shared" si="9"/>
        <v>N/A</v>
      </c>
      <c r="AI47" s="8">
        <v>0</v>
      </c>
      <c r="AJ47" s="8">
        <f>'[4]EJECUCION_SNFT X CTROS'!$O48</f>
        <v>0</v>
      </c>
      <c r="AK47" s="360" t="str">
        <f t="shared" si="10"/>
        <v>N/A</v>
      </c>
      <c r="AL47" s="8">
        <v>0</v>
      </c>
      <c r="AM47" s="8">
        <f>'[4]EJECUCION_SNFT X CTROS'!$P48</f>
        <v>0</v>
      </c>
      <c r="AN47" s="360" t="str">
        <f t="shared" si="11"/>
        <v>N/A</v>
      </c>
      <c r="AO47" s="8">
        <v>0</v>
      </c>
      <c r="AP47" s="8">
        <f>'[4]EJECUCION_SNFT X CTROS'!$Q48</f>
        <v>0</v>
      </c>
      <c r="AQ47" s="93" t="str">
        <f t="shared" si="12"/>
        <v>N/A</v>
      </c>
      <c r="AR47" s="8">
        <v>0</v>
      </c>
      <c r="AS47" s="8">
        <f>'[4]EJECUCION_SNFT X CTROS'!$R48</f>
        <v>0</v>
      </c>
      <c r="AT47" s="93" t="str">
        <f t="shared" si="13"/>
        <v>N/A</v>
      </c>
    </row>
    <row r="48" spans="1:46" s="1" customFormat="1" ht="15" customHeight="1" x14ac:dyDescent="0.55000000000000004">
      <c r="A48" s="16">
        <v>15</v>
      </c>
      <c r="B48" s="17" t="s">
        <v>525</v>
      </c>
      <c r="C48" s="18">
        <v>9110</v>
      </c>
      <c r="D48" s="17" t="s">
        <v>617</v>
      </c>
      <c r="E48" s="8">
        <v>832</v>
      </c>
      <c r="F48" s="8">
        <f>'[4]EJECUCION_SNFT X CTROS'!$E49</f>
        <v>920</v>
      </c>
      <c r="G48" s="54">
        <f t="shared" si="0"/>
        <v>1.1057692307692308</v>
      </c>
      <c r="H48" s="8">
        <v>144</v>
      </c>
      <c r="I48" s="8">
        <f>'[4]EJECUCION_SNFT X CTROS'!$F49</f>
        <v>192</v>
      </c>
      <c r="J48" s="54">
        <f t="shared" si="1"/>
        <v>1.3333333333333333</v>
      </c>
      <c r="K48" s="8">
        <v>688</v>
      </c>
      <c r="L48" s="8">
        <f>'[4]EJECUCION_SNFT X CTROS'!$G49</f>
        <v>717</v>
      </c>
      <c r="M48" s="54">
        <f t="shared" si="2"/>
        <v>1.0421511627906976</v>
      </c>
      <c r="N48" s="8">
        <v>1664</v>
      </c>
      <c r="O48" s="8">
        <f>'[4]EJECUCION_SNFT X CTROS'!$H49</f>
        <v>1829</v>
      </c>
      <c r="P48" s="54">
        <f t="shared" si="3"/>
        <v>1.0991586538461537</v>
      </c>
      <c r="Q48" s="8">
        <v>1687</v>
      </c>
      <c r="R48" s="8">
        <f>'[4]EJECUCION_SNFT X CTROS'!$I49</f>
        <v>1846</v>
      </c>
      <c r="S48" s="544">
        <f t="shared" si="4"/>
        <v>1.094250148192057</v>
      </c>
      <c r="T48" s="8">
        <v>1602</v>
      </c>
      <c r="U48" s="8">
        <f>'[4]EJECUCION_SNFT X CTROS'!$J49</f>
        <v>1832</v>
      </c>
      <c r="V48" s="544">
        <f t="shared" si="5"/>
        <v>1.1435705368289637</v>
      </c>
      <c r="W48" s="8">
        <v>1572</v>
      </c>
      <c r="X48" s="8">
        <f>'[4]EJECUCION_SNFT X CTROS'!$K49</f>
        <v>1818</v>
      </c>
      <c r="Y48" s="544">
        <f t="shared" si="6"/>
        <v>1.1564885496183206</v>
      </c>
      <c r="Z48" s="8">
        <v>8</v>
      </c>
      <c r="AA48" s="8">
        <f>'[4]EJECUCION_SNFT X CTROS'!$L49</f>
        <v>10</v>
      </c>
      <c r="AB48" s="360">
        <f t="shared" si="7"/>
        <v>1.25</v>
      </c>
      <c r="AC48" s="8">
        <v>6</v>
      </c>
      <c r="AD48" s="8">
        <f>'[4]EJECUCION_SNFT X CTROS'!$M49</f>
        <v>6</v>
      </c>
      <c r="AE48" s="93">
        <f t="shared" si="8"/>
        <v>1</v>
      </c>
      <c r="AF48" s="8">
        <v>4</v>
      </c>
      <c r="AG48" s="8">
        <f>'[4]EJECUCION_SNFT X CTROS'!$N49</f>
        <v>3</v>
      </c>
      <c r="AH48" s="93">
        <f t="shared" si="9"/>
        <v>0.75</v>
      </c>
      <c r="AI48" s="8">
        <v>153</v>
      </c>
      <c r="AJ48" s="8">
        <f>'[4]EJECUCION_SNFT X CTROS'!$O49</f>
        <v>64</v>
      </c>
      <c r="AK48" s="360">
        <f t="shared" si="10"/>
        <v>0.41830065359477125</v>
      </c>
      <c r="AL48" s="8">
        <v>57</v>
      </c>
      <c r="AM48" s="8">
        <f>'[4]EJECUCION_SNFT X CTROS'!$P49</f>
        <v>56</v>
      </c>
      <c r="AN48" s="360">
        <f t="shared" si="11"/>
        <v>0.98245614035087714</v>
      </c>
      <c r="AO48" s="8">
        <v>81</v>
      </c>
      <c r="AP48" s="8">
        <f>'[4]EJECUCION_SNFT X CTROS'!$Q49</f>
        <v>0</v>
      </c>
      <c r="AQ48" s="93">
        <f t="shared" si="12"/>
        <v>0</v>
      </c>
      <c r="AR48" s="8">
        <v>115</v>
      </c>
      <c r="AS48" s="8">
        <f>'[4]EJECUCION_SNFT X CTROS'!$R49</f>
        <v>115</v>
      </c>
      <c r="AT48" s="93">
        <f t="shared" si="13"/>
        <v>1</v>
      </c>
    </row>
    <row r="49" spans="1:46" s="1" customFormat="1" ht="15" customHeight="1" x14ac:dyDescent="0.55000000000000004">
      <c r="A49" s="16">
        <v>15</v>
      </c>
      <c r="B49" s="17" t="s">
        <v>525</v>
      </c>
      <c r="C49" s="18">
        <v>9111</v>
      </c>
      <c r="D49" s="17" t="s">
        <v>618</v>
      </c>
      <c r="E49" s="8">
        <v>174</v>
      </c>
      <c r="F49" s="8">
        <f>'[4]EJECUCION_SNFT X CTROS'!$E50</f>
        <v>765</v>
      </c>
      <c r="G49" s="54">
        <f t="shared" si="0"/>
        <v>4.3965517241379306</v>
      </c>
      <c r="H49" s="8">
        <v>0</v>
      </c>
      <c r="I49" s="8">
        <f>'[4]EJECUCION_SNFT X CTROS'!$F50</f>
        <v>0</v>
      </c>
      <c r="J49" s="54" t="str">
        <f t="shared" si="1"/>
        <v>N/A</v>
      </c>
      <c r="K49" s="8">
        <v>2376</v>
      </c>
      <c r="L49" s="8">
        <f>'[4]EJECUCION_SNFT X CTROS'!$G50</f>
        <v>2302</v>
      </c>
      <c r="M49" s="54">
        <f t="shared" si="2"/>
        <v>0.96885521885521886</v>
      </c>
      <c r="N49" s="8">
        <v>2550</v>
      </c>
      <c r="O49" s="8">
        <f>'[4]EJECUCION_SNFT X CTROS'!$H50</f>
        <v>3067</v>
      </c>
      <c r="P49" s="54">
        <f t="shared" si="3"/>
        <v>1.2027450980392156</v>
      </c>
      <c r="Q49" s="8">
        <v>2764</v>
      </c>
      <c r="R49" s="8">
        <f>'[4]EJECUCION_SNFT X CTROS'!$I50</f>
        <v>2989</v>
      </c>
      <c r="S49" s="544">
        <f t="shared" si="4"/>
        <v>1.0814037626628075</v>
      </c>
      <c r="T49" s="8">
        <v>2057</v>
      </c>
      <c r="U49" s="8">
        <f>'[4]EJECUCION_SNFT X CTROS'!$J50</f>
        <v>2059</v>
      </c>
      <c r="V49" s="544">
        <f t="shared" si="5"/>
        <v>1.0009722897423432</v>
      </c>
      <c r="W49" s="8">
        <v>1891</v>
      </c>
      <c r="X49" s="8">
        <f>'[4]EJECUCION_SNFT X CTROS'!$K50</f>
        <v>2062</v>
      </c>
      <c r="Y49" s="544">
        <f t="shared" si="6"/>
        <v>1.0904283447911158</v>
      </c>
      <c r="Z49" s="8">
        <v>13</v>
      </c>
      <c r="AA49" s="8">
        <f>'[4]EJECUCION_SNFT X CTROS'!$L50</f>
        <v>13</v>
      </c>
      <c r="AB49" s="360">
        <f t="shared" si="7"/>
        <v>1</v>
      </c>
      <c r="AC49" s="8">
        <v>6</v>
      </c>
      <c r="AD49" s="8">
        <f>'[4]EJECUCION_SNFT X CTROS'!$M50</f>
        <v>0</v>
      </c>
      <c r="AE49" s="93">
        <f t="shared" si="8"/>
        <v>0</v>
      </c>
      <c r="AF49" s="8">
        <v>4</v>
      </c>
      <c r="AG49" s="8">
        <f>'[4]EJECUCION_SNFT X CTROS'!$N50</f>
        <v>3</v>
      </c>
      <c r="AH49" s="93">
        <f t="shared" si="9"/>
        <v>0.75</v>
      </c>
      <c r="AI49" s="8">
        <v>0</v>
      </c>
      <c r="AJ49" s="8">
        <f>'[4]EJECUCION_SNFT X CTROS'!$O50</f>
        <v>0</v>
      </c>
      <c r="AK49" s="360" t="str">
        <f t="shared" si="10"/>
        <v>N/A</v>
      </c>
      <c r="AL49" s="8">
        <v>0</v>
      </c>
      <c r="AM49" s="8">
        <f>'[4]EJECUCION_SNFT X CTROS'!$P50</f>
        <v>0</v>
      </c>
      <c r="AN49" s="360" t="str">
        <f t="shared" si="11"/>
        <v>N/A</v>
      </c>
      <c r="AO49" s="8">
        <v>0</v>
      </c>
      <c r="AP49" s="8">
        <f>'[4]EJECUCION_SNFT X CTROS'!$Q50</f>
        <v>0</v>
      </c>
      <c r="AQ49" s="93" t="str">
        <f t="shared" si="12"/>
        <v>N/A</v>
      </c>
      <c r="AR49" s="8">
        <v>0</v>
      </c>
      <c r="AS49" s="8">
        <f>'[4]EJECUCION_SNFT X CTROS'!$R50</f>
        <v>0</v>
      </c>
      <c r="AT49" s="93" t="str">
        <f t="shared" si="13"/>
        <v>N/A</v>
      </c>
    </row>
    <row r="50" spans="1:46" s="1" customFormat="1" ht="15" customHeight="1" x14ac:dyDescent="0.55000000000000004">
      <c r="A50" s="16">
        <v>15</v>
      </c>
      <c r="B50" s="17" t="s">
        <v>525</v>
      </c>
      <c r="C50" s="18">
        <v>9305</v>
      </c>
      <c r="D50" s="17" t="s">
        <v>619</v>
      </c>
      <c r="E50" s="8">
        <v>204</v>
      </c>
      <c r="F50" s="8">
        <f>'[4]EJECUCION_SNFT X CTROS'!$E51</f>
        <v>266</v>
      </c>
      <c r="G50" s="54">
        <f t="shared" si="0"/>
        <v>1.303921568627451</v>
      </c>
      <c r="H50" s="8">
        <v>548</v>
      </c>
      <c r="I50" s="8">
        <f>'[4]EJECUCION_SNFT X CTROS'!$F51</f>
        <v>495</v>
      </c>
      <c r="J50" s="54">
        <f t="shared" si="1"/>
        <v>0.90328467153284675</v>
      </c>
      <c r="K50" s="8">
        <v>1667</v>
      </c>
      <c r="L50" s="8">
        <f>'[4]EJECUCION_SNFT X CTROS'!$G51</f>
        <v>1373</v>
      </c>
      <c r="M50" s="54">
        <f t="shared" si="2"/>
        <v>0.82363527294541095</v>
      </c>
      <c r="N50" s="8">
        <v>2419</v>
      </c>
      <c r="O50" s="8">
        <f>'[4]EJECUCION_SNFT X CTROS'!$H51</f>
        <v>2134</v>
      </c>
      <c r="P50" s="54">
        <f t="shared" si="3"/>
        <v>0.88218272013228605</v>
      </c>
      <c r="Q50" s="8">
        <v>2450</v>
      </c>
      <c r="R50" s="8">
        <f>'[4]EJECUCION_SNFT X CTROS'!$I51</f>
        <v>2254</v>
      </c>
      <c r="S50" s="544">
        <f t="shared" si="4"/>
        <v>0.92</v>
      </c>
      <c r="T50" s="8">
        <v>2389</v>
      </c>
      <c r="U50" s="8">
        <f>'[4]EJECUCION_SNFT X CTROS'!$J51</f>
        <v>2172</v>
      </c>
      <c r="V50" s="544">
        <f t="shared" si="5"/>
        <v>0.90916701548765178</v>
      </c>
      <c r="W50" s="8">
        <v>2332</v>
      </c>
      <c r="X50" s="8">
        <f>'[4]EJECUCION_SNFT X CTROS'!$K51</f>
        <v>2068</v>
      </c>
      <c r="Y50" s="544">
        <f t="shared" si="6"/>
        <v>0.8867924528301887</v>
      </c>
      <c r="Z50" s="8">
        <v>3</v>
      </c>
      <c r="AA50" s="8">
        <f>'[4]EJECUCION_SNFT X CTROS'!$L51</f>
        <v>3</v>
      </c>
      <c r="AB50" s="360">
        <f t="shared" si="7"/>
        <v>1</v>
      </c>
      <c r="AC50" s="8">
        <v>9</v>
      </c>
      <c r="AD50" s="8">
        <f>'[4]EJECUCION_SNFT X CTROS'!$M51</f>
        <v>8</v>
      </c>
      <c r="AE50" s="93">
        <f t="shared" si="8"/>
        <v>0.88888888888888884</v>
      </c>
      <c r="AF50" s="8">
        <v>4</v>
      </c>
      <c r="AG50" s="8">
        <f>'[4]EJECUCION_SNFT X CTROS'!$N51</f>
        <v>2</v>
      </c>
      <c r="AH50" s="93">
        <f t="shared" si="9"/>
        <v>0.5</v>
      </c>
      <c r="AI50" s="8">
        <v>64</v>
      </c>
      <c r="AJ50" s="8">
        <f>'[4]EJECUCION_SNFT X CTROS'!$O51</f>
        <v>21</v>
      </c>
      <c r="AK50" s="360">
        <f t="shared" si="10"/>
        <v>0.328125</v>
      </c>
      <c r="AL50" s="8">
        <v>26</v>
      </c>
      <c r="AM50" s="8">
        <f>'[4]EJECUCION_SNFT X CTROS'!$P51</f>
        <v>25</v>
      </c>
      <c r="AN50" s="360">
        <f t="shared" si="11"/>
        <v>0.96153846153846156</v>
      </c>
      <c r="AO50" s="8">
        <v>33</v>
      </c>
      <c r="AP50" s="8">
        <f>'[4]EJECUCION_SNFT X CTROS'!$Q51</f>
        <v>0</v>
      </c>
      <c r="AQ50" s="93">
        <f t="shared" si="12"/>
        <v>0</v>
      </c>
      <c r="AR50" s="8">
        <v>47</v>
      </c>
      <c r="AS50" s="8">
        <f>'[4]EJECUCION_SNFT X CTROS'!$R51</f>
        <v>47</v>
      </c>
      <c r="AT50" s="93">
        <f t="shared" si="13"/>
        <v>1</v>
      </c>
    </row>
    <row r="51" spans="1:46" s="1" customFormat="1" ht="15" customHeight="1" x14ac:dyDescent="0.55000000000000004">
      <c r="A51" s="16">
        <v>15</v>
      </c>
      <c r="B51" s="17" t="s">
        <v>525</v>
      </c>
      <c r="C51" s="18">
        <v>9514</v>
      </c>
      <c r="D51" s="17" t="s">
        <v>620</v>
      </c>
      <c r="E51" s="8">
        <v>52</v>
      </c>
      <c r="F51" s="8">
        <f>'[4]EJECUCION_SNFT X CTROS'!$E52</f>
        <v>78</v>
      </c>
      <c r="G51" s="54">
        <f t="shared" si="0"/>
        <v>1.5</v>
      </c>
      <c r="H51" s="8">
        <v>0</v>
      </c>
      <c r="I51" s="8">
        <f>'[4]EJECUCION_SNFT X CTROS'!$F52</f>
        <v>0</v>
      </c>
      <c r="J51" s="54" t="str">
        <f t="shared" si="1"/>
        <v>N/A</v>
      </c>
      <c r="K51" s="8">
        <v>2959</v>
      </c>
      <c r="L51" s="8">
        <f>'[4]EJECUCION_SNFT X CTROS'!$G52</f>
        <v>3107</v>
      </c>
      <c r="M51" s="54">
        <f t="shared" si="2"/>
        <v>1.0500168976005406</v>
      </c>
      <c r="N51" s="8">
        <v>3011</v>
      </c>
      <c r="O51" s="8">
        <f>'[4]EJECUCION_SNFT X CTROS'!$H52</f>
        <v>3185</v>
      </c>
      <c r="P51" s="54">
        <f t="shared" si="3"/>
        <v>1.0577881102623714</v>
      </c>
      <c r="Q51" s="8">
        <v>3045</v>
      </c>
      <c r="R51" s="8">
        <f>'[4]EJECUCION_SNFT X CTROS'!$I52</f>
        <v>3305</v>
      </c>
      <c r="S51" s="544">
        <f t="shared" si="4"/>
        <v>1.0853858784893267</v>
      </c>
      <c r="T51" s="8">
        <v>2288</v>
      </c>
      <c r="U51" s="8">
        <f>'[4]EJECUCION_SNFT X CTROS'!$J52</f>
        <v>2465</v>
      </c>
      <c r="V51" s="544">
        <f t="shared" si="5"/>
        <v>1.0773601398601398</v>
      </c>
      <c r="W51" s="8">
        <v>2259</v>
      </c>
      <c r="X51" s="8">
        <f>'[4]EJECUCION_SNFT X CTROS'!$K52</f>
        <v>2358</v>
      </c>
      <c r="Y51" s="544">
        <f t="shared" si="6"/>
        <v>1.0438247011952191</v>
      </c>
      <c r="Z51" s="8">
        <v>13</v>
      </c>
      <c r="AA51" s="8">
        <f>'[4]EJECUCION_SNFT X CTROS'!$L52</f>
        <v>15</v>
      </c>
      <c r="AB51" s="360">
        <f t="shared" si="7"/>
        <v>1.1538461538461537</v>
      </c>
      <c r="AC51" s="8">
        <v>0</v>
      </c>
      <c r="AD51" s="8" t="str">
        <f>'[4]EJECUCION_SNFT X CTROS'!$M52</f>
        <v>NA</v>
      </c>
      <c r="AE51" s="93" t="str">
        <f t="shared" si="8"/>
        <v>N/A</v>
      </c>
      <c r="AF51" s="8">
        <v>0</v>
      </c>
      <c r="AG51" s="8" t="str">
        <f>'[4]EJECUCION_SNFT X CTROS'!$N52</f>
        <v>N/A</v>
      </c>
      <c r="AH51" s="93" t="str">
        <f t="shared" si="9"/>
        <v>N/A</v>
      </c>
      <c r="AI51" s="8">
        <v>26</v>
      </c>
      <c r="AJ51" s="8">
        <f>'[4]EJECUCION_SNFT X CTROS'!$O52</f>
        <v>16</v>
      </c>
      <c r="AK51" s="360">
        <f t="shared" si="10"/>
        <v>0.61538461538461542</v>
      </c>
      <c r="AL51" s="8">
        <v>26</v>
      </c>
      <c r="AM51" s="8">
        <f>'[4]EJECUCION_SNFT X CTROS'!$P52</f>
        <v>24</v>
      </c>
      <c r="AN51" s="360">
        <f t="shared" si="11"/>
        <v>0.92307692307692313</v>
      </c>
      <c r="AO51" s="8">
        <v>5</v>
      </c>
      <c r="AP51" s="8">
        <f>'[4]EJECUCION_SNFT X CTROS'!$Q52</f>
        <v>0</v>
      </c>
      <c r="AQ51" s="93">
        <f t="shared" si="12"/>
        <v>0</v>
      </c>
      <c r="AR51" s="8">
        <v>7</v>
      </c>
      <c r="AS51" s="8">
        <f>'[4]EJECUCION_SNFT X CTROS'!$R52</f>
        <v>7</v>
      </c>
      <c r="AT51" s="93">
        <f t="shared" si="13"/>
        <v>1</v>
      </c>
    </row>
    <row r="52" spans="1:46" s="1" customFormat="1" ht="15" customHeight="1" x14ac:dyDescent="0.55000000000000004">
      <c r="A52" s="16">
        <v>15</v>
      </c>
      <c r="B52" s="17" t="s">
        <v>525</v>
      </c>
      <c r="C52" s="18">
        <v>9551</v>
      </c>
      <c r="D52" s="17" t="s">
        <v>621</v>
      </c>
      <c r="E52" s="8">
        <v>227</v>
      </c>
      <c r="F52" s="8">
        <f>'[4]EJECUCION_SNFT X CTROS'!$E53</f>
        <v>304</v>
      </c>
      <c r="G52" s="54">
        <f t="shared" si="0"/>
        <v>1.3392070484581498</v>
      </c>
      <c r="H52" s="8">
        <v>122</v>
      </c>
      <c r="I52" s="8">
        <f>'[4]EJECUCION_SNFT X CTROS'!$F53</f>
        <v>144</v>
      </c>
      <c r="J52" s="54">
        <f t="shared" si="1"/>
        <v>1.180327868852459</v>
      </c>
      <c r="K52" s="8">
        <v>593</v>
      </c>
      <c r="L52" s="8">
        <f>'[4]EJECUCION_SNFT X CTROS'!$G53</f>
        <v>572</v>
      </c>
      <c r="M52" s="54">
        <f t="shared" si="2"/>
        <v>0.96458684654300164</v>
      </c>
      <c r="N52" s="8">
        <v>942</v>
      </c>
      <c r="O52" s="8">
        <f>'[4]EJECUCION_SNFT X CTROS'!$H53</f>
        <v>1020</v>
      </c>
      <c r="P52" s="54">
        <f t="shared" si="3"/>
        <v>1.0828025477707006</v>
      </c>
      <c r="Q52" s="8">
        <v>1005</v>
      </c>
      <c r="R52" s="8">
        <f>'[4]EJECUCION_SNFT X CTROS'!$I53</f>
        <v>1077</v>
      </c>
      <c r="S52" s="544">
        <f t="shared" si="4"/>
        <v>1.0716417910447762</v>
      </c>
      <c r="T52" s="8">
        <v>986</v>
      </c>
      <c r="U52" s="8">
        <f>'[4]EJECUCION_SNFT X CTROS'!$J53</f>
        <v>1018</v>
      </c>
      <c r="V52" s="544">
        <f t="shared" si="5"/>
        <v>1.0324543610547667</v>
      </c>
      <c r="W52" s="8">
        <v>919</v>
      </c>
      <c r="X52" s="8">
        <f>'[4]EJECUCION_SNFT X CTROS'!$K53</f>
        <v>963</v>
      </c>
      <c r="Y52" s="544">
        <f t="shared" si="6"/>
        <v>1.0478781284004353</v>
      </c>
      <c r="Z52" s="8">
        <v>13</v>
      </c>
      <c r="AA52" s="8">
        <f>'[4]EJECUCION_SNFT X CTROS'!$L53</f>
        <v>9</v>
      </c>
      <c r="AB52" s="360">
        <f t="shared" si="7"/>
        <v>0.69230769230769229</v>
      </c>
      <c r="AC52" s="8">
        <v>0</v>
      </c>
      <c r="AD52" s="8" t="str">
        <f>'[4]EJECUCION_SNFT X CTROS'!$M53</f>
        <v>NA</v>
      </c>
      <c r="AE52" s="93" t="str">
        <f t="shared" si="8"/>
        <v>N/A</v>
      </c>
      <c r="AF52" s="8">
        <v>0</v>
      </c>
      <c r="AG52" s="8" t="str">
        <f>'[4]EJECUCION_SNFT X CTROS'!$N53</f>
        <v>N/A</v>
      </c>
      <c r="AH52" s="93" t="str">
        <f t="shared" si="9"/>
        <v>N/A</v>
      </c>
      <c r="AI52" s="8">
        <v>19</v>
      </c>
      <c r="AJ52" s="8">
        <f>'[4]EJECUCION_SNFT X CTROS'!$O53</f>
        <v>0</v>
      </c>
      <c r="AK52" s="360">
        <f t="shared" si="10"/>
        <v>0</v>
      </c>
      <c r="AL52" s="8">
        <v>10</v>
      </c>
      <c r="AM52" s="8">
        <f>'[4]EJECUCION_SNFT X CTROS'!$P53</f>
        <v>10</v>
      </c>
      <c r="AN52" s="360">
        <f t="shared" si="11"/>
        <v>1</v>
      </c>
      <c r="AO52" s="8">
        <v>9</v>
      </c>
      <c r="AP52" s="8">
        <f>'[4]EJECUCION_SNFT X CTROS'!$Q53</f>
        <v>0</v>
      </c>
      <c r="AQ52" s="93">
        <f t="shared" si="12"/>
        <v>0</v>
      </c>
      <c r="AR52" s="8">
        <v>14</v>
      </c>
      <c r="AS52" s="8">
        <f>'[4]EJECUCION_SNFT X CTROS'!$R53</f>
        <v>14</v>
      </c>
      <c r="AT52" s="93">
        <f t="shared" si="13"/>
        <v>1</v>
      </c>
    </row>
    <row r="53" spans="1:46" s="1" customFormat="1" ht="15" customHeight="1" x14ac:dyDescent="0.55000000000000004">
      <c r="A53" s="16">
        <v>17</v>
      </c>
      <c r="B53" s="17" t="s">
        <v>526</v>
      </c>
      <c r="C53" s="18">
        <v>9112</v>
      </c>
      <c r="D53" s="17" t="s">
        <v>622</v>
      </c>
      <c r="E53" s="8">
        <v>2414</v>
      </c>
      <c r="F53" s="8">
        <f>'[4]EJECUCION_SNFT X CTROS'!$E54</f>
        <v>3989</v>
      </c>
      <c r="G53" s="54">
        <f t="shared" si="0"/>
        <v>1.652444076222038</v>
      </c>
      <c r="H53" s="8">
        <v>457</v>
      </c>
      <c r="I53" s="8">
        <f>'[4]EJECUCION_SNFT X CTROS'!$F54</f>
        <v>543</v>
      </c>
      <c r="J53" s="54">
        <f t="shared" si="1"/>
        <v>1.188183807439825</v>
      </c>
      <c r="K53" s="8">
        <v>275</v>
      </c>
      <c r="L53" s="8">
        <f>'[4]EJECUCION_SNFT X CTROS'!$G54</f>
        <v>944</v>
      </c>
      <c r="M53" s="54">
        <f t="shared" si="2"/>
        <v>3.4327272727272726</v>
      </c>
      <c r="N53" s="8">
        <v>3146</v>
      </c>
      <c r="O53" s="8">
        <f>'[4]EJECUCION_SNFT X CTROS'!$H54</f>
        <v>5476</v>
      </c>
      <c r="P53" s="54">
        <f t="shared" si="3"/>
        <v>1.740623013350286</v>
      </c>
      <c r="Q53" s="8">
        <v>3281</v>
      </c>
      <c r="R53" s="8">
        <f>'[4]EJECUCION_SNFT X CTROS'!$I54</f>
        <v>5772</v>
      </c>
      <c r="S53" s="544">
        <f t="shared" si="4"/>
        <v>1.7592197500761964</v>
      </c>
      <c r="T53" s="8">
        <v>3173</v>
      </c>
      <c r="U53" s="8">
        <f>'[4]EJECUCION_SNFT X CTROS'!$J54</f>
        <v>3401</v>
      </c>
      <c r="V53" s="544">
        <f t="shared" si="5"/>
        <v>1.0718562874251496</v>
      </c>
      <c r="W53" s="8">
        <v>3016</v>
      </c>
      <c r="X53" s="8">
        <f>'[4]EJECUCION_SNFT X CTROS'!$K54</f>
        <v>3210</v>
      </c>
      <c r="Y53" s="544">
        <f t="shared" si="6"/>
        <v>1.0643236074270557</v>
      </c>
      <c r="Z53" s="8">
        <v>22</v>
      </c>
      <c r="AA53" s="8">
        <f>'[4]EJECUCION_SNFT X CTROS'!$L54</f>
        <v>24</v>
      </c>
      <c r="AB53" s="360">
        <f t="shared" si="7"/>
        <v>1.0909090909090908</v>
      </c>
      <c r="AC53" s="8">
        <v>6</v>
      </c>
      <c r="AD53" s="8">
        <f>'[4]EJECUCION_SNFT X CTROS'!$M54</f>
        <v>1</v>
      </c>
      <c r="AE53" s="93">
        <f t="shared" si="8"/>
        <v>0.16666666666666666</v>
      </c>
      <c r="AF53" s="8">
        <v>4</v>
      </c>
      <c r="AG53" s="8">
        <f>'[4]EJECUCION_SNFT X CTROS'!$N54</f>
        <v>1</v>
      </c>
      <c r="AH53" s="93">
        <f t="shared" si="9"/>
        <v>0.25</v>
      </c>
      <c r="AI53" s="8">
        <v>74</v>
      </c>
      <c r="AJ53" s="8">
        <f>'[4]EJECUCION_SNFT X CTROS'!$O54</f>
        <v>19</v>
      </c>
      <c r="AK53" s="360">
        <f t="shared" si="10"/>
        <v>0.25675675675675674</v>
      </c>
      <c r="AL53" s="8">
        <v>82</v>
      </c>
      <c r="AM53" s="8">
        <f>'[4]EJECUCION_SNFT X CTROS'!$P54</f>
        <v>0</v>
      </c>
      <c r="AN53" s="360">
        <f t="shared" si="11"/>
        <v>0</v>
      </c>
      <c r="AO53" s="8">
        <v>28</v>
      </c>
      <c r="AP53" s="8">
        <f>'[4]EJECUCION_SNFT X CTROS'!$Q54</f>
        <v>28</v>
      </c>
      <c r="AQ53" s="93">
        <f t="shared" si="12"/>
        <v>1</v>
      </c>
      <c r="AR53" s="8">
        <v>40</v>
      </c>
      <c r="AS53" s="8">
        <f>'[4]EJECUCION_SNFT X CTROS'!$R54</f>
        <v>40</v>
      </c>
      <c r="AT53" s="93">
        <f t="shared" si="13"/>
        <v>1</v>
      </c>
    </row>
    <row r="54" spans="1:46" s="1" customFormat="1" ht="15" customHeight="1" x14ac:dyDescent="0.55000000000000004">
      <c r="A54" s="16">
        <v>17</v>
      </c>
      <c r="B54" s="17" t="s">
        <v>526</v>
      </c>
      <c r="C54" s="18">
        <v>9219</v>
      </c>
      <c r="D54" s="17" t="s">
        <v>623</v>
      </c>
      <c r="E54" s="8">
        <v>114</v>
      </c>
      <c r="F54" s="8">
        <f>'[4]EJECUCION_SNFT X CTROS'!$E55</f>
        <v>174</v>
      </c>
      <c r="G54" s="54">
        <f t="shared" si="0"/>
        <v>1.5263157894736843</v>
      </c>
      <c r="H54" s="8">
        <v>72</v>
      </c>
      <c r="I54" s="8">
        <f>'[4]EJECUCION_SNFT X CTROS'!$F55</f>
        <v>242</v>
      </c>
      <c r="J54" s="54">
        <f t="shared" si="1"/>
        <v>3.3611111111111112</v>
      </c>
      <c r="K54" s="8">
        <v>978</v>
      </c>
      <c r="L54" s="8">
        <f>'[4]EJECUCION_SNFT X CTROS'!$G55</f>
        <v>759</v>
      </c>
      <c r="M54" s="54">
        <f t="shared" si="2"/>
        <v>0.7760736196319018</v>
      </c>
      <c r="N54" s="8">
        <v>1164</v>
      </c>
      <c r="O54" s="8">
        <f>'[4]EJECUCION_SNFT X CTROS'!$H55</f>
        <v>1175</v>
      </c>
      <c r="P54" s="54">
        <f t="shared" si="3"/>
        <v>1.0094501718213058</v>
      </c>
      <c r="Q54" s="8">
        <v>1211</v>
      </c>
      <c r="R54" s="8">
        <f>'[4]EJECUCION_SNFT X CTROS'!$I55</f>
        <v>1198</v>
      </c>
      <c r="S54" s="544">
        <f t="shared" si="4"/>
        <v>0.98926507018992571</v>
      </c>
      <c r="T54" s="8">
        <v>1197</v>
      </c>
      <c r="U54" s="8">
        <f>'[4]EJECUCION_SNFT X CTROS'!$J55</f>
        <v>1153</v>
      </c>
      <c r="V54" s="544">
        <f t="shared" si="5"/>
        <v>0.96324143692564745</v>
      </c>
      <c r="W54" s="8">
        <v>1147</v>
      </c>
      <c r="X54" s="8">
        <f>'[4]EJECUCION_SNFT X CTROS'!$K55</f>
        <v>1133</v>
      </c>
      <c r="Y54" s="544">
        <f t="shared" si="6"/>
        <v>0.98779424585876197</v>
      </c>
      <c r="Z54" s="8">
        <v>5</v>
      </c>
      <c r="AA54" s="8">
        <f>'[4]EJECUCION_SNFT X CTROS'!$L55</f>
        <v>5</v>
      </c>
      <c r="AB54" s="360">
        <f t="shared" si="7"/>
        <v>1</v>
      </c>
      <c r="AC54" s="8">
        <v>3</v>
      </c>
      <c r="AD54" s="8">
        <f>'[4]EJECUCION_SNFT X CTROS'!$M55</f>
        <v>3</v>
      </c>
      <c r="AE54" s="93">
        <f t="shared" si="8"/>
        <v>1</v>
      </c>
      <c r="AF54" s="8">
        <v>4</v>
      </c>
      <c r="AG54" s="8">
        <f>'[4]EJECUCION_SNFT X CTROS'!$N55</f>
        <v>3</v>
      </c>
      <c r="AH54" s="93">
        <f t="shared" si="9"/>
        <v>0.75</v>
      </c>
      <c r="AI54" s="8">
        <v>0</v>
      </c>
      <c r="AJ54" s="8">
        <f>'[4]EJECUCION_SNFT X CTROS'!$O55</f>
        <v>0</v>
      </c>
      <c r="AK54" s="360" t="str">
        <f t="shared" si="10"/>
        <v>N/A</v>
      </c>
      <c r="AL54" s="8">
        <v>0</v>
      </c>
      <c r="AM54" s="8">
        <f>'[4]EJECUCION_SNFT X CTROS'!$P55</f>
        <v>0</v>
      </c>
      <c r="AN54" s="360" t="str">
        <f t="shared" si="11"/>
        <v>N/A</v>
      </c>
      <c r="AO54" s="8">
        <v>0</v>
      </c>
      <c r="AP54" s="8">
        <f>'[4]EJECUCION_SNFT X CTROS'!$Q55</f>
        <v>0</v>
      </c>
      <c r="AQ54" s="93" t="str">
        <f t="shared" si="12"/>
        <v>N/A</v>
      </c>
      <c r="AR54" s="8">
        <v>0</v>
      </c>
      <c r="AS54" s="8">
        <f>'[4]EJECUCION_SNFT X CTROS'!$R55</f>
        <v>0</v>
      </c>
      <c r="AT54" s="93" t="str">
        <f t="shared" si="13"/>
        <v>N/A</v>
      </c>
    </row>
    <row r="55" spans="1:46" s="1" customFormat="1" ht="15" customHeight="1" x14ac:dyDescent="0.55000000000000004">
      <c r="A55" s="16">
        <v>17</v>
      </c>
      <c r="B55" s="17" t="s">
        <v>526</v>
      </c>
      <c r="C55" s="18">
        <v>9220</v>
      </c>
      <c r="D55" s="17" t="s">
        <v>624</v>
      </c>
      <c r="E55" s="8">
        <v>43</v>
      </c>
      <c r="F55" s="8">
        <f>'[4]EJECUCION_SNFT X CTROS'!$E56</f>
        <v>89</v>
      </c>
      <c r="G55" s="54">
        <f t="shared" si="0"/>
        <v>2.0697674418604652</v>
      </c>
      <c r="H55" s="8">
        <v>123</v>
      </c>
      <c r="I55" s="8">
        <f>'[4]EJECUCION_SNFT X CTROS'!$F56</f>
        <v>183</v>
      </c>
      <c r="J55" s="54">
        <f t="shared" si="1"/>
        <v>1.4878048780487805</v>
      </c>
      <c r="K55" s="8">
        <v>1938</v>
      </c>
      <c r="L55" s="8">
        <f>'[4]EJECUCION_SNFT X CTROS'!$G56</f>
        <v>1886</v>
      </c>
      <c r="M55" s="54">
        <f t="shared" si="2"/>
        <v>0.97316821465428271</v>
      </c>
      <c r="N55" s="8">
        <v>2104</v>
      </c>
      <c r="O55" s="8">
        <f>'[4]EJECUCION_SNFT X CTROS'!$H56</f>
        <v>2158</v>
      </c>
      <c r="P55" s="54">
        <f t="shared" si="3"/>
        <v>1.0256653992395437</v>
      </c>
      <c r="Q55" s="8">
        <v>2163</v>
      </c>
      <c r="R55" s="8">
        <f>'[4]EJECUCION_SNFT X CTROS'!$I56</f>
        <v>2306</v>
      </c>
      <c r="S55" s="544">
        <f t="shared" si="4"/>
        <v>1.0661118816458621</v>
      </c>
      <c r="T55" s="8">
        <v>1574</v>
      </c>
      <c r="U55" s="8">
        <f>'[4]EJECUCION_SNFT X CTROS'!$J56</f>
        <v>1506</v>
      </c>
      <c r="V55" s="544">
        <f t="shared" si="5"/>
        <v>0.95679796696315123</v>
      </c>
      <c r="W55" s="8">
        <v>1524</v>
      </c>
      <c r="X55" s="8">
        <f>'[4]EJECUCION_SNFT X CTROS'!$K56</f>
        <v>1450</v>
      </c>
      <c r="Y55" s="544">
        <f t="shared" si="6"/>
        <v>0.95144356955380582</v>
      </c>
      <c r="Z55" s="8">
        <v>10</v>
      </c>
      <c r="AA55" s="8">
        <f>'[4]EJECUCION_SNFT X CTROS'!$L56</f>
        <v>9</v>
      </c>
      <c r="AB55" s="360">
        <f t="shared" si="7"/>
        <v>0.9</v>
      </c>
      <c r="AC55" s="8">
        <v>0</v>
      </c>
      <c r="AD55" s="8" t="str">
        <f>'[4]EJECUCION_SNFT X CTROS'!$M56</f>
        <v>NA</v>
      </c>
      <c r="AE55" s="93" t="str">
        <f t="shared" si="8"/>
        <v>N/A</v>
      </c>
      <c r="AF55" s="8">
        <v>0</v>
      </c>
      <c r="AG55" s="8" t="str">
        <f>'[4]EJECUCION_SNFT X CTROS'!$N56</f>
        <v>N/A</v>
      </c>
      <c r="AH55" s="93" t="str">
        <f t="shared" si="9"/>
        <v>N/A</v>
      </c>
      <c r="AI55" s="8">
        <v>0</v>
      </c>
      <c r="AJ55" s="8">
        <f>'[4]EJECUCION_SNFT X CTROS'!$O56</f>
        <v>0</v>
      </c>
      <c r="AK55" s="360" t="str">
        <f t="shared" si="10"/>
        <v>N/A</v>
      </c>
      <c r="AL55" s="8">
        <v>0</v>
      </c>
      <c r="AM55" s="8">
        <f>'[4]EJECUCION_SNFT X CTROS'!$P56</f>
        <v>0</v>
      </c>
      <c r="AN55" s="360" t="str">
        <f t="shared" si="11"/>
        <v>N/A</v>
      </c>
      <c r="AO55" s="8">
        <v>0</v>
      </c>
      <c r="AP55" s="8">
        <f>'[4]EJECUCION_SNFT X CTROS'!$Q56</f>
        <v>0</v>
      </c>
      <c r="AQ55" s="93" t="str">
        <f t="shared" si="12"/>
        <v>N/A</v>
      </c>
      <c r="AR55" s="8">
        <v>0</v>
      </c>
      <c r="AS55" s="8">
        <f>'[4]EJECUCION_SNFT X CTROS'!$R56</f>
        <v>0</v>
      </c>
      <c r="AT55" s="93" t="str">
        <f t="shared" si="13"/>
        <v>N/A</v>
      </c>
    </row>
    <row r="56" spans="1:46" s="1" customFormat="1" ht="15" customHeight="1" x14ac:dyDescent="0.55000000000000004">
      <c r="A56" s="16">
        <v>17</v>
      </c>
      <c r="B56" s="17" t="s">
        <v>526</v>
      </c>
      <c r="C56" s="18">
        <v>9306</v>
      </c>
      <c r="D56" s="17" t="s">
        <v>598</v>
      </c>
      <c r="E56" s="8">
        <v>152</v>
      </c>
      <c r="F56" s="8">
        <f>'[4]EJECUCION_SNFT X CTROS'!$E57</f>
        <v>179</v>
      </c>
      <c r="G56" s="54">
        <f t="shared" si="0"/>
        <v>1.1776315789473684</v>
      </c>
      <c r="H56" s="8">
        <v>168</v>
      </c>
      <c r="I56" s="8">
        <f>'[4]EJECUCION_SNFT X CTROS'!$F57</f>
        <v>153</v>
      </c>
      <c r="J56" s="54">
        <f t="shared" si="1"/>
        <v>0.9107142857142857</v>
      </c>
      <c r="K56" s="8">
        <v>1006</v>
      </c>
      <c r="L56" s="8">
        <f>'[4]EJECUCION_SNFT X CTROS'!$G57</f>
        <v>1364</v>
      </c>
      <c r="M56" s="54">
        <f t="shared" si="2"/>
        <v>1.3558648111332008</v>
      </c>
      <c r="N56" s="8">
        <v>1326</v>
      </c>
      <c r="O56" s="8">
        <f>'[4]EJECUCION_SNFT X CTROS'!$H57</f>
        <v>1696</v>
      </c>
      <c r="P56" s="54">
        <f t="shared" si="3"/>
        <v>1.2790346907993966</v>
      </c>
      <c r="Q56" s="8">
        <v>1376</v>
      </c>
      <c r="R56" s="8">
        <f>'[4]EJECUCION_SNFT X CTROS'!$I57</f>
        <v>1703</v>
      </c>
      <c r="S56" s="544">
        <f t="shared" si="4"/>
        <v>1.2376453488372092</v>
      </c>
      <c r="T56" s="8">
        <v>1240</v>
      </c>
      <c r="U56" s="8">
        <f>'[4]EJECUCION_SNFT X CTROS'!$J57</f>
        <v>1319</v>
      </c>
      <c r="V56" s="544">
        <f t="shared" si="5"/>
        <v>1.0637096774193548</v>
      </c>
      <c r="W56" s="8">
        <v>1195</v>
      </c>
      <c r="X56" s="8">
        <f>'[4]EJECUCION_SNFT X CTROS'!$K57</f>
        <v>1312</v>
      </c>
      <c r="Y56" s="544">
        <f t="shared" si="6"/>
        <v>1.0979079497907949</v>
      </c>
      <c r="Z56" s="8">
        <v>5</v>
      </c>
      <c r="AA56" s="8">
        <f>'[4]EJECUCION_SNFT X CTROS'!$L57</f>
        <v>6</v>
      </c>
      <c r="AB56" s="360">
        <f t="shared" si="7"/>
        <v>1.2</v>
      </c>
      <c r="AC56" s="8">
        <v>6</v>
      </c>
      <c r="AD56" s="8">
        <f>'[4]EJECUCION_SNFT X CTROS'!$M57</f>
        <v>6</v>
      </c>
      <c r="AE56" s="93">
        <f t="shared" si="8"/>
        <v>1</v>
      </c>
      <c r="AF56" s="8">
        <v>0</v>
      </c>
      <c r="AG56" s="8">
        <f>'[4]EJECUCION_SNFT X CTROS'!$N57</f>
        <v>0</v>
      </c>
      <c r="AH56" s="93" t="str">
        <f t="shared" si="9"/>
        <v>N/A</v>
      </c>
      <c r="AI56" s="8">
        <v>0</v>
      </c>
      <c r="AJ56" s="8">
        <f>'[4]EJECUCION_SNFT X CTROS'!$O57</f>
        <v>0</v>
      </c>
      <c r="AK56" s="360" t="str">
        <f t="shared" si="10"/>
        <v>N/A</v>
      </c>
      <c r="AL56" s="8">
        <v>0</v>
      </c>
      <c r="AM56" s="8">
        <f>'[4]EJECUCION_SNFT X CTROS'!$P57</f>
        <v>0</v>
      </c>
      <c r="AN56" s="360" t="str">
        <f t="shared" si="11"/>
        <v>N/A</v>
      </c>
      <c r="AO56" s="8">
        <v>0</v>
      </c>
      <c r="AP56" s="8">
        <f>'[4]EJECUCION_SNFT X CTROS'!$Q57</f>
        <v>0</v>
      </c>
      <c r="AQ56" s="93" t="str">
        <f t="shared" si="12"/>
        <v>N/A</v>
      </c>
      <c r="AR56" s="8">
        <v>0</v>
      </c>
      <c r="AS56" s="8">
        <f>'[4]EJECUCION_SNFT X CTROS'!$R57</f>
        <v>0</v>
      </c>
      <c r="AT56" s="93" t="str">
        <f t="shared" si="13"/>
        <v>N/A</v>
      </c>
    </row>
    <row r="57" spans="1:46" s="1" customFormat="1" ht="15" customHeight="1" x14ac:dyDescent="0.55000000000000004">
      <c r="A57" s="16">
        <v>17</v>
      </c>
      <c r="B57" s="17" t="s">
        <v>526</v>
      </c>
      <c r="C57" s="18">
        <v>9515</v>
      </c>
      <c r="D57" s="17" t="s">
        <v>625</v>
      </c>
      <c r="E57" s="8">
        <v>426</v>
      </c>
      <c r="F57" s="8">
        <f>'[4]EJECUCION_SNFT X CTROS'!$E58</f>
        <v>437</v>
      </c>
      <c r="G57" s="54">
        <f t="shared" si="0"/>
        <v>1.0258215962441315</v>
      </c>
      <c r="H57" s="8">
        <v>263</v>
      </c>
      <c r="I57" s="8">
        <f>'[4]EJECUCION_SNFT X CTROS'!$F58</f>
        <v>374</v>
      </c>
      <c r="J57" s="54">
        <f t="shared" si="1"/>
        <v>1.4220532319391634</v>
      </c>
      <c r="K57" s="8">
        <v>784</v>
      </c>
      <c r="L57" s="8">
        <f>'[4]EJECUCION_SNFT X CTROS'!$G58</f>
        <v>674</v>
      </c>
      <c r="M57" s="54">
        <f t="shared" si="2"/>
        <v>0.85969387755102045</v>
      </c>
      <c r="N57" s="8">
        <v>1473</v>
      </c>
      <c r="O57" s="8">
        <f>'[4]EJECUCION_SNFT X CTROS'!$H58</f>
        <v>1485</v>
      </c>
      <c r="P57" s="54">
        <f t="shared" si="3"/>
        <v>1.0081466395112015</v>
      </c>
      <c r="Q57" s="8">
        <v>1532</v>
      </c>
      <c r="R57" s="8">
        <f>'[4]EJECUCION_SNFT X CTROS'!$I58</f>
        <v>1517</v>
      </c>
      <c r="S57" s="544">
        <f t="shared" si="4"/>
        <v>0.99020887728459528</v>
      </c>
      <c r="T57" s="8">
        <v>1492</v>
      </c>
      <c r="U57" s="8">
        <f>'[4]EJECUCION_SNFT X CTROS'!$J58</f>
        <v>1496</v>
      </c>
      <c r="V57" s="544">
        <f t="shared" si="5"/>
        <v>1.0026809651474531</v>
      </c>
      <c r="W57" s="8">
        <v>1422</v>
      </c>
      <c r="X57" s="8">
        <f>'[4]EJECUCION_SNFT X CTROS'!$K58</f>
        <v>1460</v>
      </c>
      <c r="Y57" s="544">
        <f t="shared" si="6"/>
        <v>1.0267229254571026</v>
      </c>
      <c r="Z57" s="8">
        <v>8</v>
      </c>
      <c r="AA57" s="8">
        <f>'[4]EJECUCION_SNFT X CTROS'!$L58</f>
        <v>8</v>
      </c>
      <c r="AB57" s="360">
        <f t="shared" si="7"/>
        <v>1</v>
      </c>
      <c r="AC57" s="8">
        <v>0</v>
      </c>
      <c r="AD57" s="8" t="str">
        <f>'[4]EJECUCION_SNFT X CTROS'!$M58</f>
        <v>NA</v>
      </c>
      <c r="AE57" s="93" t="str">
        <f t="shared" si="8"/>
        <v>N/A</v>
      </c>
      <c r="AF57" s="8">
        <v>0</v>
      </c>
      <c r="AG57" s="8" t="str">
        <f>'[4]EJECUCION_SNFT X CTROS'!$N58</f>
        <v>N/A</v>
      </c>
      <c r="AH57" s="93" t="str">
        <f t="shared" si="9"/>
        <v>N/A</v>
      </c>
      <c r="AI57" s="8">
        <v>32</v>
      </c>
      <c r="AJ57" s="8">
        <f>'[4]EJECUCION_SNFT X CTROS'!$O58</f>
        <v>25</v>
      </c>
      <c r="AK57" s="360">
        <f t="shared" si="10"/>
        <v>0.78125</v>
      </c>
      <c r="AL57" s="8">
        <v>36</v>
      </c>
      <c r="AM57" s="8">
        <f>'[4]EJECUCION_SNFT X CTROS'!$P58</f>
        <v>20</v>
      </c>
      <c r="AN57" s="360">
        <f t="shared" si="11"/>
        <v>0.55555555555555558</v>
      </c>
      <c r="AO57" s="8">
        <v>12</v>
      </c>
      <c r="AP57" s="8">
        <f>'[4]EJECUCION_SNFT X CTROS'!$Q58</f>
        <v>12</v>
      </c>
      <c r="AQ57" s="93">
        <f t="shared" si="12"/>
        <v>1</v>
      </c>
      <c r="AR57" s="8">
        <v>16</v>
      </c>
      <c r="AS57" s="8">
        <f>'[4]EJECUCION_SNFT X CTROS'!$R58</f>
        <v>16</v>
      </c>
      <c r="AT57" s="93">
        <f t="shared" si="13"/>
        <v>1</v>
      </c>
    </row>
    <row r="58" spans="1:46" s="1" customFormat="1" ht="15" customHeight="1" x14ac:dyDescent="0.55000000000000004">
      <c r="A58" s="16">
        <v>18</v>
      </c>
      <c r="B58" s="17" t="s">
        <v>528</v>
      </c>
      <c r="C58" s="18">
        <v>9516</v>
      </c>
      <c r="D58" s="17" t="s">
        <v>626</v>
      </c>
      <c r="E58" s="8">
        <v>750</v>
      </c>
      <c r="F58" s="8">
        <f>'[4]EJECUCION_SNFT X CTROS'!$E59</f>
        <v>1500</v>
      </c>
      <c r="G58" s="54">
        <f t="shared" si="0"/>
        <v>2</v>
      </c>
      <c r="H58" s="8">
        <v>90</v>
      </c>
      <c r="I58" s="8">
        <f>'[4]EJECUCION_SNFT X CTROS'!$F59</f>
        <v>183</v>
      </c>
      <c r="J58" s="54">
        <f t="shared" si="1"/>
        <v>2.0333333333333332</v>
      </c>
      <c r="K58" s="8">
        <v>2667</v>
      </c>
      <c r="L58" s="8">
        <f>'[4]EJECUCION_SNFT X CTROS'!$G59</f>
        <v>3945</v>
      </c>
      <c r="M58" s="54">
        <f t="shared" si="2"/>
        <v>1.4791901012373454</v>
      </c>
      <c r="N58" s="8">
        <v>3507</v>
      </c>
      <c r="O58" s="8">
        <f>'[4]EJECUCION_SNFT X CTROS'!$H59</f>
        <v>5628</v>
      </c>
      <c r="P58" s="54">
        <f t="shared" si="3"/>
        <v>1.6047904191616766</v>
      </c>
      <c r="Q58" s="8">
        <v>3679</v>
      </c>
      <c r="R58" s="8">
        <f>'[4]EJECUCION_SNFT X CTROS'!$I59</f>
        <v>4963</v>
      </c>
      <c r="S58" s="544">
        <f t="shared" si="4"/>
        <v>1.3490078825767873</v>
      </c>
      <c r="T58" s="8">
        <v>3083</v>
      </c>
      <c r="U58" s="8">
        <f>'[4]EJECUCION_SNFT X CTROS'!$J59</f>
        <v>3374</v>
      </c>
      <c r="V58" s="544">
        <f t="shared" si="5"/>
        <v>1.0943885825494648</v>
      </c>
      <c r="W58" s="8">
        <v>3065</v>
      </c>
      <c r="X58" s="8">
        <f>'[4]EJECUCION_SNFT X CTROS'!$K59</f>
        <v>3901</v>
      </c>
      <c r="Y58" s="544">
        <f t="shared" si="6"/>
        <v>1.2727569331158237</v>
      </c>
      <c r="Z58" s="8">
        <v>16</v>
      </c>
      <c r="AA58" s="8">
        <f>'[4]EJECUCION_SNFT X CTROS'!$L59</f>
        <v>18</v>
      </c>
      <c r="AB58" s="360">
        <f t="shared" si="7"/>
        <v>1.125</v>
      </c>
      <c r="AC58" s="8">
        <v>6</v>
      </c>
      <c r="AD58" s="8">
        <f>'[4]EJECUCION_SNFT X CTROS'!$M59</f>
        <v>0</v>
      </c>
      <c r="AE58" s="93">
        <f t="shared" si="8"/>
        <v>0</v>
      </c>
      <c r="AF58" s="8">
        <v>4</v>
      </c>
      <c r="AG58" s="8">
        <f>'[4]EJECUCION_SNFT X CTROS'!$N59</f>
        <v>2</v>
      </c>
      <c r="AH58" s="93">
        <f t="shared" si="9"/>
        <v>0.5</v>
      </c>
      <c r="AI58" s="8">
        <v>52</v>
      </c>
      <c r="AJ58" s="8">
        <f>'[4]EJECUCION_SNFT X CTROS'!$O59</f>
        <v>28</v>
      </c>
      <c r="AK58" s="360">
        <f t="shared" si="10"/>
        <v>0.53846153846153844</v>
      </c>
      <c r="AL58" s="8">
        <v>37</v>
      </c>
      <c r="AM58" s="8">
        <f>'[4]EJECUCION_SNFT X CTROS'!$P59</f>
        <v>10</v>
      </c>
      <c r="AN58" s="360">
        <f t="shared" si="11"/>
        <v>0.27027027027027029</v>
      </c>
      <c r="AO58" s="8">
        <v>14</v>
      </c>
      <c r="AP58" s="8">
        <f>'[4]EJECUCION_SNFT X CTROS'!$Q59</f>
        <v>0</v>
      </c>
      <c r="AQ58" s="93">
        <f t="shared" si="12"/>
        <v>0</v>
      </c>
      <c r="AR58" s="8">
        <v>20</v>
      </c>
      <c r="AS58" s="8">
        <f>'[4]EJECUCION_SNFT X CTROS'!$R59</f>
        <v>21</v>
      </c>
      <c r="AT58" s="93">
        <f t="shared" si="13"/>
        <v>1.05</v>
      </c>
    </row>
    <row r="59" spans="1:46" s="1" customFormat="1" ht="15" customHeight="1" x14ac:dyDescent="0.55000000000000004">
      <c r="A59" s="16">
        <v>19</v>
      </c>
      <c r="B59" s="17" t="s">
        <v>529</v>
      </c>
      <c r="C59" s="18">
        <v>9113</v>
      </c>
      <c r="D59" s="17" t="s">
        <v>627</v>
      </c>
      <c r="E59" s="8">
        <v>649</v>
      </c>
      <c r="F59" s="8">
        <f>'[4]EJECUCION_SNFT X CTROS'!$E60</f>
        <v>733</v>
      </c>
      <c r="G59" s="54">
        <f t="shared" si="0"/>
        <v>1.1294298921417565</v>
      </c>
      <c r="H59" s="8">
        <v>184</v>
      </c>
      <c r="I59" s="8">
        <f>'[4]EJECUCION_SNFT X CTROS'!$F60</f>
        <v>277</v>
      </c>
      <c r="J59" s="54">
        <f t="shared" si="1"/>
        <v>1.5054347826086956</v>
      </c>
      <c r="K59" s="8">
        <v>214</v>
      </c>
      <c r="L59" s="8">
        <f>'[4]EJECUCION_SNFT X CTROS'!$G60</f>
        <v>656</v>
      </c>
      <c r="M59" s="54">
        <f t="shared" si="2"/>
        <v>3.0654205607476634</v>
      </c>
      <c r="N59" s="8">
        <v>1047</v>
      </c>
      <c r="O59" s="8">
        <f>'[4]EJECUCION_SNFT X CTROS'!$H60</f>
        <v>1666</v>
      </c>
      <c r="P59" s="54">
        <f t="shared" si="3"/>
        <v>1.5912129894937919</v>
      </c>
      <c r="Q59" s="8">
        <v>1210</v>
      </c>
      <c r="R59" s="8">
        <f>'[4]EJECUCION_SNFT X CTROS'!$I60</f>
        <v>1605</v>
      </c>
      <c r="S59" s="544">
        <f t="shared" si="4"/>
        <v>1.3264462809917354</v>
      </c>
      <c r="T59" s="8">
        <v>1111</v>
      </c>
      <c r="U59" s="8">
        <f>'[4]EJECUCION_SNFT X CTROS'!$J60</f>
        <v>1424</v>
      </c>
      <c r="V59" s="544">
        <f t="shared" si="5"/>
        <v>1.2817281728172818</v>
      </c>
      <c r="W59" s="8">
        <v>953</v>
      </c>
      <c r="X59" s="8">
        <f>'[4]EJECUCION_SNFT X CTROS'!$K60</f>
        <v>1491</v>
      </c>
      <c r="Y59" s="544">
        <f t="shared" si="6"/>
        <v>1.5645330535152151</v>
      </c>
      <c r="Z59" s="8">
        <v>7</v>
      </c>
      <c r="AA59" s="8">
        <f>'[4]EJECUCION_SNFT X CTROS'!$L60</f>
        <v>7</v>
      </c>
      <c r="AB59" s="360">
        <f t="shared" si="7"/>
        <v>1</v>
      </c>
      <c r="AC59" s="8">
        <v>0</v>
      </c>
      <c r="AD59" s="8" t="str">
        <f>'[4]EJECUCION_SNFT X CTROS'!$M60</f>
        <v>NA</v>
      </c>
      <c r="AE59" s="93" t="str">
        <f t="shared" si="8"/>
        <v>N/A</v>
      </c>
      <c r="AF59" s="8">
        <v>0</v>
      </c>
      <c r="AG59" s="8" t="str">
        <f>'[4]EJECUCION_SNFT X CTROS'!$N60</f>
        <v>N/A</v>
      </c>
      <c r="AH59" s="93" t="str">
        <f t="shared" si="9"/>
        <v>N/A</v>
      </c>
      <c r="AI59" s="8">
        <v>104</v>
      </c>
      <c r="AJ59" s="8">
        <f>'[4]EJECUCION_SNFT X CTROS'!$O60</f>
        <v>100</v>
      </c>
      <c r="AK59" s="360">
        <f t="shared" si="10"/>
        <v>0.96153846153846156</v>
      </c>
      <c r="AL59" s="8">
        <v>171</v>
      </c>
      <c r="AM59" s="8">
        <f>'[4]EJECUCION_SNFT X CTROS'!$P60</f>
        <v>123</v>
      </c>
      <c r="AN59" s="360">
        <f t="shared" si="11"/>
        <v>0.7192982456140351</v>
      </c>
      <c r="AO59" s="8">
        <v>32</v>
      </c>
      <c r="AP59" s="8">
        <f>'[4]EJECUCION_SNFT X CTROS'!$Q60</f>
        <v>0</v>
      </c>
      <c r="AQ59" s="93">
        <f t="shared" si="12"/>
        <v>0</v>
      </c>
      <c r="AR59" s="8">
        <v>46</v>
      </c>
      <c r="AS59" s="8">
        <f>'[4]EJECUCION_SNFT X CTROS'!$R60</f>
        <v>46</v>
      </c>
      <c r="AT59" s="93">
        <f t="shared" si="13"/>
        <v>1</v>
      </c>
    </row>
    <row r="60" spans="1:46" s="1" customFormat="1" ht="15" customHeight="1" x14ac:dyDescent="0.55000000000000004">
      <c r="A60" s="16">
        <v>19</v>
      </c>
      <c r="B60" s="17" t="s">
        <v>529</v>
      </c>
      <c r="C60" s="18">
        <v>9221</v>
      </c>
      <c r="D60" s="17" t="s">
        <v>628</v>
      </c>
      <c r="E60" s="8">
        <v>123</v>
      </c>
      <c r="F60" s="8">
        <f>'[4]EJECUCION_SNFT X CTROS'!$E61</f>
        <v>579</v>
      </c>
      <c r="G60" s="54">
        <f t="shared" si="0"/>
        <v>4.7073170731707314</v>
      </c>
      <c r="H60" s="8">
        <v>70</v>
      </c>
      <c r="I60" s="8">
        <f>'[4]EJECUCION_SNFT X CTROS'!$F61</f>
        <v>220</v>
      </c>
      <c r="J60" s="54">
        <f t="shared" si="1"/>
        <v>3.1428571428571428</v>
      </c>
      <c r="K60" s="8">
        <v>846</v>
      </c>
      <c r="L60" s="8">
        <f>'[4]EJECUCION_SNFT X CTROS'!$G61</f>
        <v>1692</v>
      </c>
      <c r="M60" s="54">
        <f t="shared" si="2"/>
        <v>2</v>
      </c>
      <c r="N60" s="8">
        <v>1039</v>
      </c>
      <c r="O60" s="8">
        <f>'[4]EJECUCION_SNFT X CTROS'!$H61</f>
        <v>2491</v>
      </c>
      <c r="P60" s="54">
        <f t="shared" si="3"/>
        <v>2.3974975938402312</v>
      </c>
      <c r="Q60" s="8">
        <v>1278</v>
      </c>
      <c r="R60" s="8">
        <f>'[4]EJECUCION_SNFT X CTROS'!$I61</f>
        <v>2645</v>
      </c>
      <c r="S60" s="544">
        <f t="shared" si="4"/>
        <v>2.0696400625978089</v>
      </c>
      <c r="T60" s="8">
        <v>1204</v>
      </c>
      <c r="U60" s="8">
        <f>'[4]EJECUCION_SNFT X CTROS'!$J61</f>
        <v>1595</v>
      </c>
      <c r="V60" s="544">
        <f t="shared" si="5"/>
        <v>1.3247508305647842</v>
      </c>
      <c r="W60" s="8">
        <v>978</v>
      </c>
      <c r="X60" s="8">
        <f>'[4]EJECUCION_SNFT X CTROS'!$K61</f>
        <v>1457</v>
      </c>
      <c r="Y60" s="544">
        <f t="shared" si="6"/>
        <v>1.4897750511247443</v>
      </c>
      <c r="Z60" s="8">
        <v>7</v>
      </c>
      <c r="AA60" s="8">
        <f>'[4]EJECUCION_SNFT X CTROS'!$L61</f>
        <v>8</v>
      </c>
      <c r="AB60" s="360">
        <f t="shared" si="7"/>
        <v>1.1428571428571428</v>
      </c>
      <c r="AC60" s="8">
        <v>6</v>
      </c>
      <c r="AD60" s="8">
        <f>'[4]EJECUCION_SNFT X CTROS'!$M61</f>
        <v>0</v>
      </c>
      <c r="AE60" s="93">
        <f t="shared" si="8"/>
        <v>0</v>
      </c>
      <c r="AF60" s="8">
        <v>4</v>
      </c>
      <c r="AG60" s="8">
        <f>'[4]EJECUCION_SNFT X CTROS'!$N61</f>
        <v>3</v>
      </c>
      <c r="AH60" s="93">
        <f t="shared" si="9"/>
        <v>0.75</v>
      </c>
      <c r="AI60" s="8">
        <v>0</v>
      </c>
      <c r="AJ60" s="8">
        <f>'[4]EJECUCION_SNFT X CTROS'!$O61</f>
        <v>0</v>
      </c>
      <c r="AK60" s="360" t="str">
        <f t="shared" si="10"/>
        <v>N/A</v>
      </c>
      <c r="AL60" s="8">
        <v>0</v>
      </c>
      <c r="AM60" s="8">
        <f>'[4]EJECUCION_SNFT X CTROS'!$P61</f>
        <v>0</v>
      </c>
      <c r="AN60" s="360" t="str">
        <f t="shared" si="11"/>
        <v>N/A</v>
      </c>
      <c r="AO60" s="8">
        <v>0</v>
      </c>
      <c r="AP60" s="8">
        <f>'[4]EJECUCION_SNFT X CTROS'!$Q61</f>
        <v>0</v>
      </c>
      <c r="AQ60" s="93" t="str">
        <f t="shared" si="12"/>
        <v>N/A</v>
      </c>
      <c r="AR60" s="8">
        <v>0</v>
      </c>
      <c r="AS60" s="8">
        <f>'[4]EJECUCION_SNFT X CTROS'!$R61</f>
        <v>0</v>
      </c>
      <c r="AT60" s="93" t="str">
        <f t="shared" si="13"/>
        <v>N/A</v>
      </c>
    </row>
    <row r="61" spans="1:46" s="1" customFormat="1" ht="15" customHeight="1" x14ac:dyDescent="0.55000000000000004">
      <c r="A61" s="16">
        <v>19</v>
      </c>
      <c r="B61" s="17" t="s">
        <v>529</v>
      </c>
      <c r="C61" s="18">
        <v>9307</v>
      </c>
      <c r="D61" s="17" t="s">
        <v>598</v>
      </c>
      <c r="E61" s="8">
        <v>98</v>
      </c>
      <c r="F61" s="8">
        <f>'[4]EJECUCION_SNFT X CTROS'!$E62</f>
        <v>128</v>
      </c>
      <c r="G61" s="54">
        <f t="shared" si="0"/>
        <v>1.3061224489795917</v>
      </c>
      <c r="H61" s="8">
        <v>426</v>
      </c>
      <c r="I61" s="8">
        <f>'[4]EJECUCION_SNFT X CTROS'!$F62</f>
        <v>438</v>
      </c>
      <c r="J61" s="54">
        <f t="shared" si="1"/>
        <v>1.028169014084507</v>
      </c>
      <c r="K61" s="8">
        <v>1144</v>
      </c>
      <c r="L61" s="8">
        <f>'[4]EJECUCION_SNFT X CTROS'!$G62</f>
        <v>1081</v>
      </c>
      <c r="M61" s="54">
        <f t="shared" si="2"/>
        <v>0.94493006993006989</v>
      </c>
      <c r="N61" s="8">
        <v>1668</v>
      </c>
      <c r="O61" s="8">
        <f>'[4]EJECUCION_SNFT X CTROS'!$H62</f>
        <v>1647</v>
      </c>
      <c r="P61" s="54">
        <f t="shared" si="3"/>
        <v>0.98741007194244601</v>
      </c>
      <c r="Q61" s="8">
        <v>1768</v>
      </c>
      <c r="R61" s="8">
        <f>'[4]EJECUCION_SNFT X CTROS'!$I62</f>
        <v>1863</v>
      </c>
      <c r="S61" s="544">
        <f t="shared" si="4"/>
        <v>1.0537330316742082</v>
      </c>
      <c r="T61" s="8">
        <v>1719</v>
      </c>
      <c r="U61" s="8">
        <f>'[4]EJECUCION_SNFT X CTROS'!$J62</f>
        <v>1793</v>
      </c>
      <c r="V61" s="544">
        <f t="shared" si="5"/>
        <v>1.0430482838859803</v>
      </c>
      <c r="W61" s="8">
        <v>1602</v>
      </c>
      <c r="X61" s="8">
        <f>'[4]EJECUCION_SNFT X CTROS'!$K62</f>
        <v>1580</v>
      </c>
      <c r="Y61" s="544">
        <f t="shared" si="6"/>
        <v>0.98626716604244691</v>
      </c>
      <c r="Z61" s="8">
        <v>7</v>
      </c>
      <c r="AA61" s="8">
        <f>'[4]EJECUCION_SNFT X CTROS'!$L62</f>
        <v>7</v>
      </c>
      <c r="AB61" s="360">
        <f t="shared" si="7"/>
        <v>1</v>
      </c>
      <c r="AC61" s="8">
        <v>3</v>
      </c>
      <c r="AD61" s="8">
        <f>'[4]EJECUCION_SNFT X CTROS'!$M62</f>
        <v>0</v>
      </c>
      <c r="AE61" s="93">
        <f t="shared" si="8"/>
        <v>0</v>
      </c>
      <c r="AF61" s="8">
        <v>4</v>
      </c>
      <c r="AG61" s="8">
        <f>'[4]EJECUCION_SNFT X CTROS'!$N62</f>
        <v>4</v>
      </c>
      <c r="AH61" s="93">
        <f t="shared" si="9"/>
        <v>1</v>
      </c>
      <c r="AI61" s="8">
        <v>69</v>
      </c>
      <c r="AJ61" s="8">
        <f>'[4]EJECUCION_SNFT X CTROS'!$O62</f>
        <v>68</v>
      </c>
      <c r="AK61" s="360">
        <f t="shared" si="10"/>
        <v>0.98550724637681164</v>
      </c>
      <c r="AL61" s="8">
        <v>114</v>
      </c>
      <c r="AM61" s="8">
        <f>'[4]EJECUCION_SNFT X CTROS'!$P62</f>
        <v>105</v>
      </c>
      <c r="AN61" s="360">
        <f t="shared" si="11"/>
        <v>0.92105263157894735</v>
      </c>
      <c r="AO61" s="8">
        <v>21</v>
      </c>
      <c r="AP61" s="8">
        <f>'[4]EJECUCION_SNFT X CTROS'!$Q62</f>
        <v>29</v>
      </c>
      <c r="AQ61" s="93">
        <f t="shared" si="12"/>
        <v>1.3809523809523809</v>
      </c>
      <c r="AR61" s="8">
        <v>30</v>
      </c>
      <c r="AS61" s="8">
        <f>'[4]EJECUCION_SNFT X CTROS'!$R62</f>
        <v>30</v>
      </c>
      <c r="AT61" s="93">
        <f t="shared" si="13"/>
        <v>1</v>
      </c>
    </row>
    <row r="62" spans="1:46" s="1" customFormat="1" ht="15" customHeight="1" x14ac:dyDescent="0.55000000000000004">
      <c r="A62" s="16">
        <v>20</v>
      </c>
      <c r="B62" s="17" t="s">
        <v>530</v>
      </c>
      <c r="C62" s="18">
        <v>9114</v>
      </c>
      <c r="D62" s="17" t="s">
        <v>629</v>
      </c>
      <c r="E62" s="8">
        <v>440</v>
      </c>
      <c r="F62" s="8">
        <f>'[4]EJECUCION_SNFT X CTROS'!$E63</f>
        <v>482</v>
      </c>
      <c r="G62" s="54">
        <f t="shared" si="0"/>
        <v>1.0954545454545455</v>
      </c>
      <c r="H62" s="8">
        <v>232</v>
      </c>
      <c r="I62" s="8">
        <f>'[4]EJECUCION_SNFT X CTROS'!$F63</f>
        <v>329</v>
      </c>
      <c r="J62" s="54">
        <f t="shared" si="1"/>
        <v>1.4181034482758621</v>
      </c>
      <c r="K62" s="8">
        <v>1565</v>
      </c>
      <c r="L62" s="8">
        <f>'[4]EJECUCION_SNFT X CTROS'!$G63</f>
        <v>1452</v>
      </c>
      <c r="M62" s="54">
        <f t="shared" si="2"/>
        <v>0.92779552715654956</v>
      </c>
      <c r="N62" s="8">
        <v>2237</v>
      </c>
      <c r="O62" s="8">
        <f>'[4]EJECUCION_SNFT X CTROS'!$H63</f>
        <v>2263</v>
      </c>
      <c r="P62" s="54">
        <f t="shared" si="3"/>
        <v>1.0116227089852481</v>
      </c>
      <c r="Q62" s="8">
        <v>2250</v>
      </c>
      <c r="R62" s="8">
        <f>'[4]EJECUCION_SNFT X CTROS'!$I63</f>
        <v>2292</v>
      </c>
      <c r="S62" s="544">
        <f t="shared" si="4"/>
        <v>1.0186666666666666</v>
      </c>
      <c r="T62" s="8">
        <v>2154</v>
      </c>
      <c r="U62" s="8">
        <f>'[4]EJECUCION_SNFT X CTROS'!$J63</f>
        <v>2076</v>
      </c>
      <c r="V62" s="544">
        <f t="shared" si="5"/>
        <v>0.96378830083565459</v>
      </c>
      <c r="W62" s="8">
        <v>2130</v>
      </c>
      <c r="X62" s="8">
        <f>'[4]EJECUCION_SNFT X CTROS'!$K63</f>
        <v>2048</v>
      </c>
      <c r="Y62" s="544">
        <f t="shared" si="6"/>
        <v>0.96150234741784035</v>
      </c>
      <c r="Z62" s="8">
        <v>9</v>
      </c>
      <c r="AA62" s="8">
        <f>'[4]EJECUCION_SNFT X CTROS'!$L63</f>
        <v>8</v>
      </c>
      <c r="AB62" s="360">
        <f t="shared" si="7"/>
        <v>0.88888888888888884</v>
      </c>
      <c r="AC62" s="8">
        <v>0</v>
      </c>
      <c r="AD62" s="8" t="str">
        <f>'[4]EJECUCION_SNFT X CTROS'!$M63</f>
        <v>NA</v>
      </c>
      <c r="AE62" s="93" t="str">
        <f t="shared" si="8"/>
        <v>N/A</v>
      </c>
      <c r="AF62" s="8">
        <v>0</v>
      </c>
      <c r="AG62" s="8" t="str">
        <f>'[4]EJECUCION_SNFT X CTROS'!$N63</f>
        <v>N/A</v>
      </c>
      <c r="AH62" s="93" t="str">
        <f t="shared" si="9"/>
        <v>N/A</v>
      </c>
      <c r="AI62" s="8">
        <v>62</v>
      </c>
      <c r="AJ62" s="8">
        <f>'[4]EJECUCION_SNFT X CTROS'!$O63</f>
        <v>0</v>
      </c>
      <c r="AK62" s="360">
        <f t="shared" si="10"/>
        <v>0</v>
      </c>
      <c r="AL62" s="8">
        <v>103</v>
      </c>
      <c r="AM62" s="8">
        <f>'[4]EJECUCION_SNFT X CTROS'!$P63</f>
        <v>48</v>
      </c>
      <c r="AN62" s="360">
        <f t="shared" si="11"/>
        <v>0.46601941747572817</v>
      </c>
      <c r="AO62" s="8">
        <v>22</v>
      </c>
      <c r="AP62" s="8">
        <f>'[4]EJECUCION_SNFT X CTROS'!$Q63</f>
        <v>22</v>
      </c>
      <c r="AQ62" s="93">
        <f t="shared" si="12"/>
        <v>1</v>
      </c>
      <c r="AR62" s="8">
        <v>32</v>
      </c>
      <c r="AS62" s="8">
        <f>'[4]EJECUCION_SNFT X CTROS'!$R63</f>
        <v>31</v>
      </c>
      <c r="AT62" s="93">
        <f t="shared" si="13"/>
        <v>0.96875</v>
      </c>
    </row>
    <row r="63" spans="1:46" s="1" customFormat="1" ht="15" customHeight="1" x14ac:dyDescent="0.55000000000000004">
      <c r="A63" s="16">
        <v>20</v>
      </c>
      <c r="B63" s="17" t="s">
        <v>530</v>
      </c>
      <c r="C63" s="18">
        <v>9520</v>
      </c>
      <c r="D63" s="17" t="s">
        <v>630</v>
      </c>
      <c r="E63" s="8">
        <v>1019</v>
      </c>
      <c r="F63" s="8">
        <f>'[4]EJECUCION_SNFT X CTROS'!$E64</f>
        <v>1025</v>
      </c>
      <c r="G63" s="54">
        <f t="shared" si="0"/>
        <v>1.0058881256133465</v>
      </c>
      <c r="H63" s="8">
        <v>507</v>
      </c>
      <c r="I63" s="8">
        <f>'[4]EJECUCION_SNFT X CTROS'!$F64</f>
        <v>483</v>
      </c>
      <c r="J63" s="54">
        <f t="shared" si="1"/>
        <v>0.9526627218934911</v>
      </c>
      <c r="K63" s="8">
        <v>723</v>
      </c>
      <c r="L63" s="8">
        <f>'[4]EJECUCION_SNFT X CTROS'!$G64</f>
        <v>811</v>
      </c>
      <c r="M63" s="54">
        <f t="shared" si="2"/>
        <v>1.1217150760719226</v>
      </c>
      <c r="N63" s="8">
        <v>2249</v>
      </c>
      <c r="O63" s="8">
        <f>'[4]EJECUCION_SNFT X CTROS'!$H64</f>
        <v>2319</v>
      </c>
      <c r="P63" s="54">
        <f t="shared" si="3"/>
        <v>1.0311249444197421</v>
      </c>
      <c r="Q63" s="8">
        <v>2276</v>
      </c>
      <c r="R63" s="8">
        <f>'[4]EJECUCION_SNFT X CTROS'!$I64</f>
        <v>2348</v>
      </c>
      <c r="S63" s="544">
        <f t="shared" si="4"/>
        <v>1.031634446397188</v>
      </c>
      <c r="T63" s="8">
        <v>2200</v>
      </c>
      <c r="U63" s="8">
        <f>'[4]EJECUCION_SNFT X CTROS'!$J64</f>
        <v>2289</v>
      </c>
      <c r="V63" s="544">
        <f t="shared" si="5"/>
        <v>1.0404545454545455</v>
      </c>
      <c r="W63" s="8">
        <v>2148</v>
      </c>
      <c r="X63" s="8">
        <f>'[4]EJECUCION_SNFT X CTROS'!$K64</f>
        <v>2261</v>
      </c>
      <c r="Y63" s="544">
        <f t="shared" si="6"/>
        <v>1.0526070763500932</v>
      </c>
      <c r="Z63" s="8">
        <v>9</v>
      </c>
      <c r="AA63" s="8">
        <f>'[4]EJECUCION_SNFT X CTROS'!$L64</f>
        <v>9</v>
      </c>
      <c r="AB63" s="360">
        <f t="shared" si="7"/>
        <v>1</v>
      </c>
      <c r="AC63" s="8">
        <v>0</v>
      </c>
      <c r="AD63" s="8" t="str">
        <f>'[4]EJECUCION_SNFT X CTROS'!$M64</f>
        <v>NA</v>
      </c>
      <c r="AE63" s="93" t="str">
        <f t="shared" si="8"/>
        <v>N/A</v>
      </c>
      <c r="AF63" s="8">
        <v>0</v>
      </c>
      <c r="AG63" s="8" t="str">
        <f>'[4]EJECUCION_SNFT X CTROS'!$N64</f>
        <v>N/A</v>
      </c>
      <c r="AH63" s="93" t="str">
        <f t="shared" si="9"/>
        <v>N/A</v>
      </c>
      <c r="AI63" s="8">
        <v>66</v>
      </c>
      <c r="AJ63" s="8">
        <f>'[4]EJECUCION_SNFT X CTROS'!$O64</f>
        <v>34</v>
      </c>
      <c r="AK63" s="360">
        <f t="shared" si="10"/>
        <v>0.51515151515151514</v>
      </c>
      <c r="AL63" s="8">
        <v>103</v>
      </c>
      <c r="AM63" s="8">
        <f>'[4]EJECUCION_SNFT X CTROS'!$P64</f>
        <v>103</v>
      </c>
      <c r="AN63" s="360">
        <f t="shared" si="11"/>
        <v>1</v>
      </c>
      <c r="AO63" s="8">
        <v>23</v>
      </c>
      <c r="AP63" s="8">
        <f>'[4]EJECUCION_SNFT X CTROS'!$Q64</f>
        <v>23</v>
      </c>
      <c r="AQ63" s="93">
        <f t="shared" si="12"/>
        <v>1</v>
      </c>
      <c r="AR63" s="8">
        <v>32</v>
      </c>
      <c r="AS63" s="8">
        <f>'[4]EJECUCION_SNFT X CTROS'!$R64</f>
        <v>32</v>
      </c>
      <c r="AT63" s="93">
        <f t="shared" si="13"/>
        <v>1</v>
      </c>
    </row>
    <row r="64" spans="1:46" s="1" customFormat="1" ht="15" customHeight="1" x14ac:dyDescent="0.55000000000000004">
      <c r="A64" s="16">
        <v>20</v>
      </c>
      <c r="B64" s="17" t="s">
        <v>530</v>
      </c>
      <c r="C64" s="18">
        <v>9521</v>
      </c>
      <c r="D64" s="17" t="s">
        <v>631</v>
      </c>
      <c r="E64" s="8">
        <v>654</v>
      </c>
      <c r="F64" s="8">
        <f>'[4]EJECUCION_SNFT X CTROS'!$E65</f>
        <v>802</v>
      </c>
      <c r="G64" s="54">
        <f t="shared" si="0"/>
        <v>1.2262996941896025</v>
      </c>
      <c r="H64" s="8">
        <v>715</v>
      </c>
      <c r="I64" s="8">
        <f>'[4]EJECUCION_SNFT X CTROS'!$F65</f>
        <v>978</v>
      </c>
      <c r="J64" s="54">
        <f t="shared" si="1"/>
        <v>1.3678321678321679</v>
      </c>
      <c r="K64" s="8">
        <v>870</v>
      </c>
      <c r="L64" s="8">
        <f>'[4]EJECUCION_SNFT X CTROS'!$G65</f>
        <v>880</v>
      </c>
      <c r="M64" s="54">
        <f t="shared" si="2"/>
        <v>1.0114942528735633</v>
      </c>
      <c r="N64" s="8">
        <v>2239</v>
      </c>
      <c r="O64" s="8">
        <f>'[4]EJECUCION_SNFT X CTROS'!$H65</f>
        <v>2660</v>
      </c>
      <c r="P64" s="54">
        <f t="shared" si="3"/>
        <v>1.1880303707012059</v>
      </c>
      <c r="Q64" s="8">
        <v>2280</v>
      </c>
      <c r="R64" s="8">
        <f>'[4]EJECUCION_SNFT X CTROS'!$I65</f>
        <v>2779</v>
      </c>
      <c r="S64" s="544">
        <f t="shared" si="4"/>
        <v>1.218859649122807</v>
      </c>
      <c r="T64" s="8">
        <v>2191</v>
      </c>
      <c r="U64" s="8">
        <f>'[4]EJECUCION_SNFT X CTROS'!$J65</f>
        <v>2669</v>
      </c>
      <c r="V64" s="544">
        <f t="shared" si="5"/>
        <v>1.2181652213601095</v>
      </c>
      <c r="W64" s="8">
        <v>2114</v>
      </c>
      <c r="X64" s="8">
        <f>'[4]EJECUCION_SNFT X CTROS'!$K65</f>
        <v>2524</v>
      </c>
      <c r="Y64" s="544">
        <f t="shared" si="6"/>
        <v>1.1939451277199622</v>
      </c>
      <c r="Z64" s="8">
        <v>9</v>
      </c>
      <c r="AA64" s="8">
        <f>'[4]EJECUCION_SNFT X CTROS'!$L65</f>
        <v>8</v>
      </c>
      <c r="AB64" s="360">
        <f t="shared" si="7"/>
        <v>0.88888888888888884</v>
      </c>
      <c r="AC64" s="8">
        <v>0</v>
      </c>
      <c r="AD64" s="8" t="str">
        <f>'[4]EJECUCION_SNFT X CTROS'!$M65</f>
        <v>NA</v>
      </c>
      <c r="AE64" s="93" t="str">
        <f t="shared" si="8"/>
        <v>N/A</v>
      </c>
      <c r="AF64" s="8">
        <v>0</v>
      </c>
      <c r="AG64" s="8" t="str">
        <f>'[4]EJECUCION_SNFT X CTROS'!$N65</f>
        <v>N/A</v>
      </c>
      <c r="AH64" s="93" t="str">
        <f t="shared" si="9"/>
        <v>N/A</v>
      </c>
      <c r="AI64" s="8">
        <v>0</v>
      </c>
      <c r="AJ64" s="8">
        <f>'[4]EJECUCION_SNFT X CTROS'!$O65</f>
        <v>0</v>
      </c>
      <c r="AK64" s="360" t="str">
        <f t="shared" si="10"/>
        <v>N/A</v>
      </c>
      <c r="AL64" s="8">
        <v>0</v>
      </c>
      <c r="AM64" s="8">
        <f>'[4]EJECUCION_SNFT X CTROS'!$P65</f>
        <v>0</v>
      </c>
      <c r="AN64" s="360" t="str">
        <f t="shared" si="11"/>
        <v>N/A</v>
      </c>
      <c r="AO64" s="8">
        <v>0</v>
      </c>
      <c r="AP64" s="8">
        <f>'[4]EJECUCION_SNFT X CTROS'!$Q65</f>
        <v>0</v>
      </c>
      <c r="AQ64" s="93" t="str">
        <f t="shared" si="12"/>
        <v>N/A</v>
      </c>
      <c r="AR64" s="8">
        <v>0</v>
      </c>
      <c r="AS64" s="8">
        <f>'[4]EJECUCION_SNFT X CTROS'!$R65</f>
        <v>0</v>
      </c>
      <c r="AT64" s="93" t="str">
        <f t="shared" si="13"/>
        <v>N/A</v>
      </c>
    </row>
    <row r="65" spans="1:46" s="1" customFormat="1" ht="15" customHeight="1" x14ac:dyDescent="0.55000000000000004">
      <c r="A65" s="16">
        <v>23</v>
      </c>
      <c r="B65" s="17" t="s">
        <v>531</v>
      </c>
      <c r="C65" s="18">
        <v>9115</v>
      </c>
      <c r="D65" s="17" t="s">
        <v>632</v>
      </c>
      <c r="E65" s="8">
        <v>2176</v>
      </c>
      <c r="F65" s="8">
        <f>'[4]EJECUCION_SNFT X CTROS'!$E66</f>
        <v>2827</v>
      </c>
      <c r="G65" s="54">
        <f t="shared" si="0"/>
        <v>1.299172794117647</v>
      </c>
      <c r="H65" s="8">
        <v>774</v>
      </c>
      <c r="I65" s="8">
        <f>'[4]EJECUCION_SNFT X CTROS'!$F66</f>
        <v>810</v>
      </c>
      <c r="J65" s="54">
        <f t="shared" si="1"/>
        <v>1.0465116279069768</v>
      </c>
      <c r="K65" s="8">
        <v>2743</v>
      </c>
      <c r="L65" s="8">
        <f>'[4]EJECUCION_SNFT X CTROS'!$G66</f>
        <v>2589</v>
      </c>
      <c r="M65" s="54">
        <f t="shared" si="2"/>
        <v>0.94385709077652202</v>
      </c>
      <c r="N65" s="8">
        <v>5693</v>
      </c>
      <c r="O65" s="8">
        <f>'[4]EJECUCION_SNFT X CTROS'!$H66</f>
        <v>6226</v>
      </c>
      <c r="P65" s="54">
        <f t="shared" si="3"/>
        <v>1.0936237484630247</v>
      </c>
      <c r="Q65" s="8">
        <v>5942</v>
      </c>
      <c r="R65" s="8">
        <f>'[4]EJECUCION_SNFT X CTROS'!$I66</f>
        <v>6041</v>
      </c>
      <c r="S65" s="544">
        <f t="shared" si="4"/>
        <v>1.0166610568832044</v>
      </c>
      <c r="T65" s="8">
        <v>4045</v>
      </c>
      <c r="U65" s="8">
        <f>'[4]EJECUCION_SNFT X CTROS'!$J66</f>
        <v>5055</v>
      </c>
      <c r="V65" s="544">
        <f t="shared" si="5"/>
        <v>1.249690976514215</v>
      </c>
      <c r="W65" s="8">
        <v>3886</v>
      </c>
      <c r="X65" s="8">
        <f>'[4]EJECUCION_SNFT X CTROS'!$K66</f>
        <v>5212</v>
      </c>
      <c r="Y65" s="544">
        <f t="shared" si="6"/>
        <v>1.3412249099330931</v>
      </c>
      <c r="Z65" s="8">
        <v>18</v>
      </c>
      <c r="AA65" s="8">
        <f>'[4]EJECUCION_SNFT X CTROS'!$L66</f>
        <v>19</v>
      </c>
      <c r="AB65" s="360">
        <f t="shared" si="7"/>
        <v>1.0555555555555556</v>
      </c>
      <c r="AC65" s="8">
        <v>0</v>
      </c>
      <c r="AD65" s="8" t="str">
        <f>'[4]EJECUCION_SNFT X CTROS'!$M66</f>
        <v>NA</v>
      </c>
      <c r="AE65" s="93" t="str">
        <f t="shared" si="8"/>
        <v>N/A</v>
      </c>
      <c r="AF65" s="8">
        <v>0</v>
      </c>
      <c r="AG65" s="8" t="str">
        <f>'[4]EJECUCION_SNFT X CTROS'!$N66</f>
        <v>N/A</v>
      </c>
      <c r="AH65" s="93" t="str">
        <f t="shared" si="9"/>
        <v>N/A</v>
      </c>
      <c r="AI65" s="8">
        <v>84</v>
      </c>
      <c r="AJ65" s="8">
        <f>'[4]EJECUCION_SNFT X CTROS'!$O66</f>
        <v>63</v>
      </c>
      <c r="AK65" s="360">
        <f t="shared" si="10"/>
        <v>0.75</v>
      </c>
      <c r="AL65" s="8">
        <v>165</v>
      </c>
      <c r="AM65" s="8">
        <f>'[4]EJECUCION_SNFT X CTROS'!$P66</f>
        <v>129</v>
      </c>
      <c r="AN65" s="360">
        <f t="shared" si="11"/>
        <v>0.78181818181818186</v>
      </c>
      <c r="AO65" s="8">
        <v>21</v>
      </c>
      <c r="AP65" s="8">
        <f>'[4]EJECUCION_SNFT X CTROS'!$Q66</f>
        <v>0</v>
      </c>
      <c r="AQ65" s="93">
        <f t="shared" si="12"/>
        <v>0</v>
      </c>
      <c r="AR65" s="8">
        <v>30</v>
      </c>
      <c r="AS65" s="8">
        <f>'[4]EJECUCION_SNFT X CTROS'!$R66</f>
        <v>28</v>
      </c>
      <c r="AT65" s="93">
        <f t="shared" si="13"/>
        <v>0.93333333333333335</v>
      </c>
    </row>
    <row r="66" spans="1:46" s="1" customFormat="1" ht="15" customHeight="1" x14ac:dyDescent="0.55000000000000004">
      <c r="A66" s="16">
        <v>23</v>
      </c>
      <c r="B66" s="17" t="s">
        <v>531</v>
      </c>
      <c r="C66" s="18">
        <v>9523</v>
      </c>
      <c r="D66" s="17" t="s">
        <v>633</v>
      </c>
      <c r="E66" s="8">
        <v>801</v>
      </c>
      <c r="F66" s="8">
        <f>'[4]EJECUCION_SNFT X CTROS'!$E67</f>
        <v>1571</v>
      </c>
      <c r="G66" s="54">
        <f t="shared" si="0"/>
        <v>1.961298377028714</v>
      </c>
      <c r="H66" s="8">
        <v>712</v>
      </c>
      <c r="I66" s="8">
        <f>'[4]EJECUCION_SNFT X CTROS'!$F67</f>
        <v>764</v>
      </c>
      <c r="J66" s="54">
        <f t="shared" si="1"/>
        <v>1.0730337078651686</v>
      </c>
      <c r="K66" s="8">
        <v>5023</v>
      </c>
      <c r="L66" s="8">
        <f>'[4]EJECUCION_SNFT X CTROS'!$G67</f>
        <v>5572</v>
      </c>
      <c r="M66" s="54">
        <f t="shared" si="2"/>
        <v>1.1092972327294446</v>
      </c>
      <c r="N66" s="8">
        <v>6536</v>
      </c>
      <c r="O66" s="8">
        <f>'[4]EJECUCION_SNFT X CTROS'!$H67</f>
        <v>7907</v>
      </c>
      <c r="P66" s="54">
        <f t="shared" si="3"/>
        <v>1.2097613219094248</v>
      </c>
      <c r="Q66" s="8">
        <v>6678</v>
      </c>
      <c r="R66" s="8">
        <f>'[4]EJECUCION_SNFT X CTROS'!$I67</f>
        <v>7977</v>
      </c>
      <c r="S66" s="544">
        <f t="shared" si="4"/>
        <v>1.1945193171608266</v>
      </c>
      <c r="T66" s="8">
        <v>4786</v>
      </c>
      <c r="U66" s="8">
        <f>'[4]EJECUCION_SNFT X CTROS'!$J67</f>
        <v>5529</v>
      </c>
      <c r="V66" s="544">
        <f t="shared" si="5"/>
        <v>1.1552444630171332</v>
      </c>
      <c r="W66" s="8">
        <v>4412</v>
      </c>
      <c r="X66" s="8">
        <f>'[4]EJECUCION_SNFT X CTROS'!$K67</f>
        <v>5501</v>
      </c>
      <c r="Y66" s="544">
        <f t="shared" si="6"/>
        <v>1.2468268359020853</v>
      </c>
      <c r="Z66" s="8">
        <v>18</v>
      </c>
      <c r="AA66" s="8">
        <f>'[4]EJECUCION_SNFT X CTROS'!$L67</f>
        <v>18</v>
      </c>
      <c r="AB66" s="360">
        <f t="shared" si="7"/>
        <v>1</v>
      </c>
      <c r="AC66" s="8">
        <v>0</v>
      </c>
      <c r="AD66" s="8" t="str">
        <f>'[4]EJECUCION_SNFT X CTROS'!$M67</f>
        <v>NA</v>
      </c>
      <c r="AE66" s="93" t="str">
        <f t="shared" si="8"/>
        <v>N/A</v>
      </c>
      <c r="AF66" s="8">
        <v>0</v>
      </c>
      <c r="AG66" s="8" t="str">
        <f>'[4]EJECUCION_SNFT X CTROS'!$N67</f>
        <v>N/A</v>
      </c>
      <c r="AH66" s="93" t="str">
        <f t="shared" si="9"/>
        <v>N/A</v>
      </c>
      <c r="AI66" s="8">
        <v>83</v>
      </c>
      <c r="AJ66" s="8">
        <f>'[4]EJECUCION_SNFT X CTROS'!$O67</f>
        <v>28</v>
      </c>
      <c r="AK66" s="360">
        <f t="shared" si="10"/>
        <v>0.33734939759036142</v>
      </c>
      <c r="AL66" s="8">
        <v>164</v>
      </c>
      <c r="AM66" s="8">
        <f>'[4]EJECUCION_SNFT X CTROS'!$P67</f>
        <v>149</v>
      </c>
      <c r="AN66" s="360">
        <f t="shared" si="11"/>
        <v>0.90853658536585369</v>
      </c>
      <c r="AO66" s="8">
        <v>21</v>
      </c>
      <c r="AP66" s="8">
        <f>'[4]EJECUCION_SNFT X CTROS'!$Q67</f>
        <v>0</v>
      </c>
      <c r="AQ66" s="93">
        <f t="shared" si="12"/>
        <v>0</v>
      </c>
      <c r="AR66" s="8">
        <v>30</v>
      </c>
      <c r="AS66" s="8">
        <f>'[4]EJECUCION_SNFT X CTROS'!$R67</f>
        <v>30</v>
      </c>
      <c r="AT66" s="93">
        <f t="shared" si="13"/>
        <v>1</v>
      </c>
    </row>
    <row r="67" spans="1:46" s="1" customFormat="1" ht="15" customHeight="1" x14ac:dyDescent="0.55000000000000004">
      <c r="A67" s="16">
        <v>25</v>
      </c>
      <c r="B67" s="17" t="s">
        <v>532</v>
      </c>
      <c r="C67" s="18">
        <v>9232</v>
      </c>
      <c r="D67" s="17" t="s">
        <v>634</v>
      </c>
      <c r="E67" s="8">
        <v>598</v>
      </c>
      <c r="F67" s="8">
        <f>'[4]EJECUCION_SNFT X CTROS'!$E68</f>
        <v>759</v>
      </c>
      <c r="G67" s="54">
        <f t="shared" si="0"/>
        <v>1.2692307692307692</v>
      </c>
      <c r="H67" s="8">
        <v>136</v>
      </c>
      <c r="I67" s="8">
        <f>'[4]EJECUCION_SNFT X CTROS'!$F68</f>
        <v>159</v>
      </c>
      <c r="J67" s="54">
        <f t="shared" si="1"/>
        <v>1.1691176470588236</v>
      </c>
      <c r="K67" s="8">
        <v>3402</v>
      </c>
      <c r="L67" s="8">
        <f>'[4]EJECUCION_SNFT X CTROS'!$G68</f>
        <v>3953</v>
      </c>
      <c r="M67" s="54">
        <f t="shared" si="2"/>
        <v>1.1619635508524397</v>
      </c>
      <c r="N67" s="8">
        <v>4136</v>
      </c>
      <c r="O67" s="8">
        <f>'[4]EJECUCION_SNFT X CTROS'!$H68</f>
        <v>4871</v>
      </c>
      <c r="P67" s="54">
        <f t="shared" si="3"/>
        <v>1.1777079303675049</v>
      </c>
      <c r="Q67" s="8">
        <v>4299</v>
      </c>
      <c r="R67" s="8">
        <f>'[4]EJECUCION_SNFT X CTROS'!$I68</f>
        <v>4921</v>
      </c>
      <c r="S67" s="544">
        <f t="shared" si="4"/>
        <v>1.1446848104210281</v>
      </c>
      <c r="T67" s="8">
        <v>4198</v>
      </c>
      <c r="U67" s="8">
        <f>'[4]EJECUCION_SNFT X CTROS'!$J68</f>
        <v>4196</v>
      </c>
      <c r="V67" s="544">
        <f t="shared" si="5"/>
        <v>0.99952358265840879</v>
      </c>
      <c r="W67" s="8">
        <v>4101</v>
      </c>
      <c r="X67" s="8">
        <f>'[4]EJECUCION_SNFT X CTROS'!$K68</f>
        <v>4162</v>
      </c>
      <c r="Y67" s="544">
        <f t="shared" si="6"/>
        <v>1.0148744208729579</v>
      </c>
      <c r="Z67" s="8">
        <v>13</v>
      </c>
      <c r="AA67" s="8">
        <f>'[4]EJECUCION_SNFT X CTROS'!$L68</f>
        <v>13</v>
      </c>
      <c r="AB67" s="360">
        <f t="shared" si="7"/>
        <v>1</v>
      </c>
      <c r="AC67" s="8">
        <v>0</v>
      </c>
      <c r="AD67" s="8" t="str">
        <f>'[4]EJECUCION_SNFT X CTROS'!$M68</f>
        <v>NA</v>
      </c>
      <c r="AE67" s="93" t="str">
        <f t="shared" si="8"/>
        <v>N/A</v>
      </c>
      <c r="AF67" s="8">
        <v>0</v>
      </c>
      <c r="AG67" s="8" t="str">
        <f>'[4]EJECUCION_SNFT X CTROS'!$N68</f>
        <v>N/A</v>
      </c>
      <c r="AH67" s="93" t="str">
        <f t="shared" si="9"/>
        <v>N/A</v>
      </c>
      <c r="AI67" s="8">
        <v>50</v>
      </c>
      <c r="AJ67" s="8">
        <f>'[4]EJECUCION_SNFT X CTROS'!$O68</f>
        <v>5</v>
      </c>
      <c r="AK67" s="360">
        <f t="shared" si="10"/>
        <v>0.1</v>
      </c>
      <c r="AL67" s="8">
        <v>25</v>
      </c>
      <c r="AM67" s="8">
        <f>'[4]EJECUCION_SNFT X CTROS'!$P68</f>
        <v>32</v>
      </c>
      <c r="AN67" s="360">
        <f t="shared" si="11"/>
        <v>1.28</v>
      </c>
      <c r="AO67" s="8">
        <v>31</v>
      </c>
      <c r="AP67" s="8">
        <f>'[4]EJECUCION_SNFT X CTROS'!$Q68</f>
        <v>0</v>
      </c>
      <c r="AQ67" s="93">
        <f t="shared" si="12"/>
        <v>0</v>
      </c>
      <c r="AR67" s="8">
        <v>44</v>
      </c>
      <c r="AS67" s="8">
        <f>'[4]EJECUCION_SNFT X CTROS'!$R68</f>
        <v>43</v>
      </c>
      <c r="AT67" s="93">
        <f t="shared" si="13"/>
        <v>0.97727272727272729</v>
      </c>
    </row>
    <row r="68" spans="1:46" s="1" customFormat="1" ht="15" customHeight="1" x14ac:dyDescent="0.55000000000000004">
      <c r="A68" s="16">
        <v>25</v>
      </c>
      <c r="B68" s="17" t="s">
        <v>532</v>
      </c>
      <c r="C68" s="18">
        <v>9509</v>
      </c>
      <c r="D68" s="17" t="s">
        <v>635</v>
      </c>
      <c r="E68" s="8">
        <v>457</v>
      </c>
      <c r="F68" s="8">
        <f>'[4]EJECUCION_SNFT X CTROS'!$E69</f>
        <v>1169</v>
      </c>
      <c r="G68" s="54">
        <f t="shared" si="0"/>
        <v>2.5579868708971554</v>
      </c>
      <c r="H68" s="8">
        <v>299</v>
      </c>
      <c r="I68" s="8">
        <f>'[4]EJECUCION_SNFT X CTROS'!$F69</f>
        <v>352</v>
      </c>
      <c r="J68" s="54">
        <f t="shared" si="1"/>
        <v>1.1772575250836121</v>
      </c>
      <c r="K68" s="8">
        <v>3057</v>
      </c>
      <c r="L68" s="8">
        <f>'[4]EJECUCION_SNFT X CTROS'!$G69</f>
        <v>2821</v>
      </c>
      <c r="M68" s="54">
        <f t="shared" si="2"/>
        <v>0.92280013084723589</v>
      </c>
      <c r="N68" s="8">
        <v>3813</v>
      </c>
      <c r="O68" s="8">
        <f>'[4]EJECUCION_SNFT X CTROS'!$H69</f>
        <v>4342</v>
      </c>
      <c r="P68" s="54">
        <f t="shared" si="3"/>
        <v>1.1387359034880671</v>
      </c>
      <c r="Q68" s="8">
        <v>3849</v>
      </c>
      <c r="R68" s="8">
        <f>'[4]EJECUCION_SNFT X CTROS'!$I69</f>
        <v>4426</v>
      </c>
      <c r="S68" s="544">
        <f t="shared" si="4"/>
        <v>1.1499090672902053</v>
      </c>
      <c r="T68" s="8">
        <v>3805</v>
      </c>
      <c r="U68" s="8">
        <f>'[4]EJECUCION_SNFT X CTROS'!$J69</f>
        <v>3916</v>
      </c>
      <c r="V68" s="544">
        <f t="shared" si="5"/>
        <v>1.0291721419185282</v>
      </c>
      <c r="W68" s="8">
        <v>3756</v>
      </c>
      <c r="X68" s="8">
        <f>'[4]EJECUCION_SNFT X CTROS'!$K69</f>
        <v>3850</v>
      </c>
      <c r="Y68" s="544">
        <f t="shared" si="6"/>
        <v>1.0250266240681576</v>
      </c>
      <c r="Z68" s="8">
        <v>11</v>
      </c>
      <c r="AA68" s="8">
        <f>'[4]EJECUCION_SNFT X CTROS'!$L69</f>
        <v>11</v>
      </c>
      <c r="AB68" s="360">
        <f t="shared" si="7"/>
        <v>1</v>
      </c>
      <c r="AC68" s="8">
        <v>6</v>
      </c>
      <c r="AD68" s="8">
        <f>'[4]EJECUCION_SNFT X CTROS'!$M69</f>
        <v>6</v>
      </c>
      <c r="AE68" s="93">
        <f t="shared" si="8"/>
        <v>1</v>
      </c>
      <c r="AF68" s="8">
        <v>4</v>
      </c>
      <c r="AG68" s="8">
        <f>'[4]EJECUCION_SNFT X CTROS'!$N69</f>
        <v>4</v>
      </c>
      <c r="AH68" s="93">
        <f t="shared" si="9"/>
        <v>1</v>
      </c>
      <c r="AI68" s="8">
        <v>76</v>
      </c>
      <c r="AJ68" s="8">
        <f>'[4]EJECUCION_SNFT X CTROS'!$O69</f>
        <v>26</v>
      </c>
      <c r="AK68" s="360">
        <f t="shared" si="10"/>
        <v>0.34210526315789475</v>
      </c>
      <c r="AL68" s="8">
        <v>66</v>
      </c>
      <c r="AM68" s="8">
        <f>'[4]EJECUCION_SNFT X CTROS'!$P69</f>
        <v>69</v>
      </c>
      <c r="AN68" s="360">
        <f t="shared" si="11"/>
        <v>1.0454545454545454</v>
      </c>
      <c r="AO68" s="8">
        <v>27</v>
      </c>
      <c r="AP68" s="8">
        <f>'[4]EJECUCION_SNFT X CTROS'!$Q69</f>
        <v>0</v>
      </c>
      <c r="AQ68" s="93">
        <f t="shared" si="12"/>
        <v>0</v>
      </c>
      <c r="AR68" s="8">
        <v>38</v>
      </c>
      <c r="AS68" s="8">
        <f>'[4]EJECUCION_SNFT X CTROS'!$R69</f>
        <v>42</v>
      </c>
      <c r="AT68" s="93">
        <f t="shared" si="13"/>
        <v>1.1052631578947369</v>
      </c>
    </row>
    <row r="69" spans="1:46" s="1" customFormat="1" ht="15" customHeight="1" x14ac:dyDescent="0.55000000000000004">
      <c r="A69" s="16">
        <v>25</v>
      </c>
      <c r="B69" s="17" t="s">
        <v>532</v>
      </c>
      <c r="C69" s="18">
        <v>9510</v>
      </c>
      <c r="D69" s="17" t="s">
        <v>636</v>
      </c>
      <c r="E69" s="8">
        <v>2536</v>
      </c>
      <c r="F69" s="8">
        <f>'[4]EJECUCION_SNFT X CTROS'!$E70</f>
        <v>3142</v>
      </c>
      <c r="G69" s="54">
        <f t="shared" si="0"/>
        <v>1.2389589905362777</v>
      </c>
      <c r="H69" s="8">
        <v>258</v>
      </c>
      <c r="I69" s="8">
        <f>'[4]EJECUCION_SNFT X CTROS'!$F70</f>
        <v>290</v>
      </c>
      <c r="J69" s="54">
        <f t="shared" si="1"/>
        <v>1.124031007751938</v>
      </c>
      <c r="K69" s="8">
        <v>682</v>
      </c>
      <c r="L69" s="8">
        <f>'[4]EJECUCION_SNFT X CTROS'!$G70</f>
        <v>832</v>
      </c>
      <c r="M69" s="54">
        <f t="shared" si="2"/>
        <v>1.2199413489736071</v>
      </c>
      <c r="N69" s="8">
        <v>3476</v>
      </c>
      <c r="O69" s="8">
        <f>'[4]EJECUCION_SNFT X CTROS'!$H70</f>
        <v>4264</v>
      </c>
      <c r="P69" s="54">
        <f t="shared" si="3"/>
        <v>1.2266973532796317</v>
      </c>
      <c r="Q69" s="8">
        <v>3587</v>
      </c>
      <c r="R69" s="8">
        <f>'[4]EJECUCION_SNFT X CTROS'!$I70</f>
        <v>3891</v>
      </c>
      <c r="S69" s="544">
        <f t="shared" si="4"/>
        <v>1.0847504878728742</v>
      </c>
      <c r="T69" s="8">
        <v>3555</v>
      </c>
      <c r="U69" s="8">
        <f>'[4]EJECUCION_SNFT X CTROS'!$J70</f>
        <v>3619</v>
      </c>
      <c r="V69" s="544">
        <f t="shared" si="5"/>
        <v>1.0180028129395218</v>
      </c>
      <c r="W69" s="8">
        <v>3374</v>
      </c>
      <c r="X69" s="8">
        <f>'[4]EJECUCION_SNFT X CTROS'!$K70</f>
        <v>3946</v>
      </c>
      <c r="Y69" s="544">
        <f t="shared" si="6"/>
        <v>1.1695317131001779</v>
      </c>
      <c r="Z69" s="8">
        <v>11</v>
      </c>
      <c r="AA69" s="8">
        <f>'[4]EJECUCION_SNFT X CTROS'!$L70</f>
        <v>11</v>
      </c>
      <c r="AB69" s="360">
        <f t="shared" si="7"/>
        <v>1</v>
      </c>
      <c r="AC69" s="8">
        <v>3</v>
      </c>
      <c r="AD69" s="8">
        <f>'[4]EJECUCION_SNFT X CTROS'!$M70</f>
        <v>3</v>
      </c>
      <c r="AE69" s="93">
        <f t="shared" si="8"/>
        <v>1</v>
      </c>
      <c r="AF69" s="8">
        <v>0</v>
      </c>
      <c r="AG69" s="8" t="str">
        <f>'[4]EJECUCION_SNFT X CTROS'!$N70</f>
        <v>N/A</v>
      </c>
      <c r="AH69" s="93" t="str">
        <f t="shared" si="9"/>
        <v>N/A</v>
      </c>
      <c r="AI69" s="8">
        <v>72</v>
      </c>
      <c r="AJ69" s="8">
        <f>'[4]EJECUCION_SNFT X CTROS'!$O70</f>
        <v>41</v>
      </c>
      <c r="AK69" s="360">
        <f t="shared" si="10"/>
        <v>0.56944444444444442</v>
      </c>
      <c r="AL69" s="8">
        <v>55</v>
      </c>
      <c r="AM69" s="8">
        <f>'[4]EJECUCION_SNFT X CTROS'!$P70</f>
        <v>55</v>
      </c>
      <c r="AN69" s="360">
        <f t="shared" si="11"/>
        <v>1</v>
      </c>
      <c r="AO69" s="8">
        <v>31</v>
      </c>
      <c r="AP69" s="8">
        <f>'[4]EJECUCION_SNFT X CTROS'!$Q70</f>
        <v>0</v>
      </c>
      <c r="AQ69" s="93">
        <f t="shared" si="12"/>
        <v>0</v>
      </c>
      <c r="AR69" s="8">
        <v>44</v>
      </c>
      <c r="AS69" s="8">
        <f>'[4]EJECUCION_SNFT X CTROS'!$R70</f>
        <v>44</v>
      </c>
      <c r="AT69" s="93">
        <f t="shared" si="13"/>
        <v>1</v>
      </c>
    </row>
    <row r="70" spans="1:46" s="1" customFormat="1" ht="15" customHeight="1" x14ac:dyDescent="0.55000000000000004">
      <c r="A70" s="16">
        <v>25</v>
      </c>
      <c r="B70" s="17" t="s">
        <v>532</v>
      </c>
      <c r="C70" s="18">
        <v>9511</v>
      </c>
      <c r="D70" s="17" t="s">
        <v>637</v>
      </c>
      <c r="E70" s="8">
        <v>550</v>
      </c>
      <c r="F70" s="8">
        <f>'[4]EJECUCION_SNFT X CTROS'!$E71</f>
        <v>816</v>
      </c>
      <c r="G70" s="54">
        <f t="shared" si="0"/>
        <v>1.4836363636363636</v>
      </c>
      <c r="H70" s="8">
        <v>406</v>
      </c>
      <c r="I70" s="8">
        <f>'[4]EJECUCION_SNFT X CTROS'!$F71</f>
        <v>555</v>
      </c>
      <c r="J70" s="54">
        <f t="shared" si="1"/>
        <v>1.3669950738916257</v>
      </c>
      <c r="K70" s="8">
        <v>4148</v>
      </c>
      <c r="L70" s="8">
        <f>'[4]EJECUCION_SNFT X CTROS'!$G71</f>
        <v>4351</v>
      </c>
      <c r="M70" s="54">
        <f t="shared" si="2"/>
        <v>1.0489392478302797</v>
      </c>
      <c r="N70" s="8">
        <v>5104</v>
      </c>
      <c r="O70" s="8">
        <f>'[4]EJECUCION_SNFT X CTROS'!$H71</f>
        <v>5722</v>
      </c>
      <c r="P70" s="54">
        <f t="shared" si="3"/>
        <v>1.1210815047021943</v>
      </c>
      <c r="Q70" s="8">
        <v>5145</v>
      </c>
      <c r="R70" s="8">
        <f>'[4]EJECUCION_SNFT X CTROS'!$I71</f>
        <v>6020</v>
      </c>
      <c r="S70" s="544">
        <f t="shared" si="4"/>
        <v>1.1700680272108843</v>
      </c>
      <c r="T70" s="8">
        <v>4554</v>
      </c>
      <c r="U70" s="8">
        <f>'[4]EJECUCION_SNFT X CTROS'!$J71</f>
        <v>4724</v>
      </c>
      <c r="V70" s="544">
        <f t="shared" si="5"/>
        <v>1.0373298199385157</v>
      </c>
      <c r="W70" s="8">
        <v>4492</v>
      </c>
      <c r="X70" s="8">
        <f>'[4]EJECUCION_SNFT X CTROS'!$K71</f>
        <v>4512</v>
      </c>
      <c r="Y70" s="544">
        <f t="shared" si="6"/>
        <v>1.0044523597506678</v>
      </c>
      <c r="Z70" s="8">
        <v>13</v>
      </c>
      <c r="AA70" s="8">
        <f>'[4]EJECUCION_SNFT X CTROS'!$L71</f>
        <v>13</v>
      </c>
      <c r="AB70" s="360">
        <f t="shared" si="7"/>
        <v>1</v>
      </c>
      <c r="AC70" s="8">
        <v>0</v>
      </c>
      <c r="AD70" s="8" t="str">
        <f>'[4]EJECUCION_SNFT X CTROS'!$M71</f>
        <v>NA</v>
      </c>
      <c r="AE70" s="93" t="str">
        <f t="shared" si="8"/>
        <v>N/A</v>
      </c>
      <c r="AF70" s="8">
        <v>0</v>
      </c>
      <c r="AG70" s="8" t="str">
        <f>'[4]EJECUCION_SNFT X CTROS'!$N71</f>
        <v>N/A</v>
      </c>
      <c r="AH70" s="93" t="str">
        <f t="shared" si="9"/>
        <v>N/A</v>
      </c>
      <c r="AI70" s="8">
        <v>66</v>
      </c>
      <c r="AJ70" s="8">
        <f>'[4]EJECUCION_SNFT X CTROS'!$O71</f>
        <v>39</v>
      </c>
      <c r="AK70" s="360">
        <f t="shared" si="10"/>
        <v>0.59090909090909094</v>
      </c>
      <c r="AL70" s="8">
        <v>50</v>
      </c>
      <c r="AM70" s="8">
        <f>'[4]EJECUCION_SNFT X CTROS'!$P71</f>
        <v>50</v>
      </c>
      <c r="AN70" s="360">
        <f t="shared" si="11"/>
        <v>1</v>
      </c>
      <c r="AO70" s="8">
        <v>27</v>
      </c>
      <c r="AP70" s="8">
        <f>'[4]EJECUCION_SNFT X CTROS'!$Q71</f>
        <v>0</v>
      </c>
      <c r="AQ70" s="93">
        <f t="shared" si="12"/>
        <v>0</v>
      </c>
      <c r="AR70" s="8">
        <v>38</v>
      </c>
      <c r="AS70" s="8">
        <f>'[4]EJECUCION_SNFT X CTROS'!$R71</f>
        <v>42</v>
      </c>
      <c r="AT70" s="93">
        <f t="shared" si="13"/>
        <v>1.1052631578947369</v>
      </c>
    </row>
    <row r="71" spans="1:46" s="1" customFormat="1" ht="15" customHeight="1" x14ac:dyDescent="0.55000000000000004">
      <c r="A71" s="16">
        <v>25</v>
      </c>
      <c r="B71" s="17" t="s">
        <v>532</v>
      </c>
      <c r="C71" s="18">
        <v>9512</v>
      </c>
      <c r="D71" s="17" t="s">
        <v>638</v>
      </c>
      <c r="E71" s="8">
        <v>1578</v>
      </c>
      <c r="F71" s="8">
        <f>'[4]EJECUCION_SNFT X CTROS'!$E72</f>
        <v>2283</v>
      </c>
      <c r="G71" s="54">
        <f t="shared" si="0"/>
        <v>1.4467680608365019</v>
      </c>
      <c r="H71" s="8">
        <v>581</v>
      </c>
      <c r="I71" s="8">
        <f>'[4]EJECUCION_SNFT X CTROS'!$F72</f>
        <v>949</v>
      </c>
      <c r="J71" s="54">
        <f t="shared" si="1"/>
        <v>1.6333907056798622</v>
      </c>
      <c r="K71" s="8">
        <v>1985</v>
      </c>
      <c r="L71" s="8">
        <f>'[4]EJECUCION_SNFT X CTROS'!$G72</f>
        <v>1970</v>
      </c>
      <c r="M71" s="54">
        <f t="shared" si="2"/>
        <v>0.99244332493702769</v>
      </c>
      <c r="N71" s="8">
        <v>4144</v>
      </c>
      <c r="O71" s="8">
        <f>'[4]EJECUCION_SNFT X CTROS'!$H72</f>
        <v>5202</v>
      </c>
      <c r="P71" s="54">
        <f t="shared" si="3"/>
        <v>1.2553088803088803</v>
      </c>
      <c r="Q71" s="8">
        <v>4548</v>
      </c>
      <c r="R71" s="8">
        <f>'[4]EJECUCION_SNFT X CTROS'!$I72</f>
        <v>5195</v>
      </c>
      <c r="S71" s="544">
        <f t="shared" si="4"/>
        <v>1.1422603342128408</v>
      </c>
      <c r="T71" s="8">
        <v>4149</v>
      </c>
      <c r="U71" s="8">
        <f>'[4]EJECUCION_SNFT X CTROS'!$J72</f>
        <v>4670</v>
      </c>
      <c r="V71" s="544">
        <f t="shared" si="5"/>
        <v>1.1255724270908654</v>
      </c>
      <c r="W71" s="8">
        <v>3853</v>
      </c>
      <c r="X71" s="8">
        <f>'[4]EJECUCION_SNFT X CTROS'!$K72</f>
        <v>4714</v>
      </c>
      <c r="Y71" s="544">
        <f t="shared" si="6"/>
        <v>1.2234622372177524</v>
      </c>
      <c r="Z71" s="8">
        <v>15</v>
      </c>
      <c r="AA71" s="8">
        <f>'[4]EJECUCION_SNFT X CTROS'!$L72</f>
        <v>15</v>
      </c>
      <c r="AB71" s="360">
        <f t="shared" si="7"/>
        <v>1</v>
      </c>
      <c r="AC71" s="8">
        <v>6</v>
      </c>
      <c r="AD71" s="8">
        <f>'[4]EJECUCION_SNFT X CTROS'!$M72</f>
        <v>6</v>
      </c>
      <c r="AE71" s="93">
        <f t="shared" si="8"/>
        <v>1</v>
      </c>
      <c r="AF71" s="8">
        <v>8</v>
      </c>
      <c r="AG71" s="8">
        <f>'[4]EJECUCION_SNFT X CTROS'!$N72</f>
        <v>8</v>
      </c>
      <c r="AH71" s="93">
        <f t="shared" si="9"/>
        <v>1</v>
      </c>
      <c r="AI71" s="8">
        <v>59</v>
      </c>
      <c r="AJ71" s="8">
        <f>'[4]EJECUCION_SNFT X CTROS'!$O72</f>
        <v>59</v>
      </c>
      <c r="AK71" s="360">
        <f t="shared" si="10"/>
        <v>1</v>
      </c>
      <c r="AL71" s="8">
        <v>43</v>
      </c>
      <c r="AM71" s="8">
        <f>'[4]EJECUCION_SNFT X CTROS'!$P72</f>
        <v>43</v>
      </c>
      <c r="AN71" s="360">
        <f t="shared" si="11"/>
        <v>1</v>
      </c>
      <c r="AO71" s="8">
        <v>27</v>
      </c>
      <c r="AP71" s="8">
        <f>'[4]EJECUCION_SNFT X CTROS'!$Q72</f>
        <v>27</v>
      </c>
      <c r="AQ71" s="93">
        <f t="shared" si="12"/>
        <v>1</v>
      </c>
      <c r="AR71" s="8">
        <v>38</v>
      </c>
      <c r="AS71" s="8">
        <f>'[4]EJECUCION_SNFT X CTROS'!$R72</f>
        <v>38</v>
      </c>
      <c r="AT71" s="93">
        <f t="shared" si="13"/>
        <v>1</v>
      </c>
    </row>
    <row r="72" spans="1:46" s="1" customFormat="1" ht="15" customHeight="1" x14ac:dyDescent="0.55000000000000004">
      <c r="A72" s="16">
        <v>25</v>
      </c>
      <c r="B72" s="17" t="s">
        <v>532</v>
      </c>
      <c r="C72" s="18">
        <v>9513</v>
      </c>
      <c r="D72" s="17" t="s">
        <v>639</v>
      </c>
      <c r="E72" s="8">
        <v>1010</v>
      </c>
      <c r="F72" s="8">
        <f>'[4]EJECUCION_SNFT X CTROS'!$E73</f>
        <v>1356</v>
      </c>
      <c r="G72" s="54">
        <f t="shared" si="0"/>
        <v>1.3425742574257427</v>
      </c>
      <c r="H72" s="8">
        <v>1110</v>
      </c>
      <c r="I72" s="8">
        <f>'[4]EJECUCION_SNFT X CTROS'!$F73</f>
        <v>1315</v>
      </c>
      <c r="J72" s="54">
        <f t="shared" si="1"/>
        <v>1.1846846846846846</v>
      </c>
      <c r="K72" s="8">
        <v>3114</v>
      </c>
      <c r="L72" s="8">
        <f>'[4]EJECUCION_SNFT X CTROS'!$G73</f>
        <v>2847</v>
      </c>
      <c r="M72" s="54">
        <f t="shared" si="2"/>
        <v>0.91425818882466281</v>
      </c>
      <c r="N72" s="8">
        <v>5234</v>
      </c>
      <c r="O72" s="8">
        <f>'[4]EJECUCION_SNFT X CTROS'!$H73</f>
        <v>5518</v>
      </c>
      <c r="P72" s="54">
        <f t="shared" si="3"/>
        <v>1.0542606037447459</v>
      </c>
      <c r="Q72" s="8">
        <v>5395</v>
      </c>
      <c r="R72" s="8">
        <f>'[4]EJECUCION_SNFT X CTROS'!$I73</f>
        <v>5573</v>
      </c>
      <c r="S72" s="544">
        <f t="shared" si="4"/>
        <v>1.0329935125115848</v>
      </c>
      <c r="T72" s="8">
        <v>4247</v>
      </c>
      <c r="U72" s="8">
        <f>'[4]EJECUCION_SNFT X CTROS'!$J73</f>
        <v>4455</v>
      </c>
      <c r="V72" s="544">
        <f t="shared" si="5"/>
        <v>1.0489757475865316</v>
      </c>
      <c r="W72" s="8">
        <v>4125</v>
      </c>
      <c r="X72" s="8">
        <f>'[4]EJECUCION_SNFT X CTROS'!$K73</f>
        <v>4377</v>
      </c>
      <c r="Y72" s="544">
        <f t="shared" si="6"/>
        <v>1.0610909090909091</v>
      </c>
      <c r="Z72" s="8">
        <v>16</v>
      </c>
      <c r="AA72" s="8">
        <f>'[4]EJECUCION_SNFT X CTROS'!$L73</f>
        <v>18</v>
      </c>
      <c r="AB72" s="360">
        <f t="shared" si="7"/>
        <v>1.125</v>
      </c>
      <c r="AC72" s="8">
        <v>0</v>
      </c>
      <c r="AD72" s="8" t="str">
        <f>'[4]EJECUCION_SNFT X CTROS'!$M73</f>
        <v>NA</v>
      </c>
      <c r="AE72" s="93" t="str">
        <f t="shared" si="8"/>
        <v>N/A</v>
      </c>
      <c r="AF72" s="8">
        <v>0</v>
      </c>
      <c r="AG72" s="8" t="str">
        <f>'[4]EJECUCION_SNFT X CTROS'!$N73</f>
        <v>N/A</v>
      </c>
      <c r="AH72" s="93" t="str">
        <f t="shared" si="9"/>
        <v>N/A</v>
      </c>
      <c r="AI72" s="8">
        <v>73</v>
      </c>
      <c r="AJ72" s="8">
        <f>'[4]EJECUCION_SNFT X CTROS'!$O73</f>
        <v>73</v>
      </c>
      <c r="AK72" s="360">
        <f t="shared" si="10"/>
        <v>1</v>
      </c>
      <c r="AL72" s="8">
        <v>52</v>
      </c>
      <c r="AM72" s="8">
        <f>'[4]EJECUCION_SNFT X CTROS'!$P73</f>
        <v>0</v>
      </c>
      <c r="AN72" s="360">
        <f t="shared" si="11"/>
        <v>0</v>
      </c>
      <c r="AO72" s="8">
        <v>34</v>
      </c>
      <c r="AP72" s="8">
        <f>'[4]EJECUCION_SNFT X CTROS'!$Q73</f>
        <v>0</v>
      </c>
      <c r="AQ72" s="93">
        <f t="shared" si="12"/>
        <v>0</v>
      </c>
      <c r="AR72" s="8">
        <v>48</v>
      </c>
      <c r="AS72" s="8">
        <f>'[4]EJECUCION_SNFT X CTROS'!$R73</f>
        <v>48</v>
      </c>
      <c r="AT72" s="93">
        <f t="shared" si="13"/>
        <v>1</v>
      </c>
    </row>
    <row r="73" spans="1:46" s="1" customFormat="1" ht="15" customHeight="1" x14ac:dyDescent="0.55000000000000004">
      <c r="A73" s="16">
        <v>27</v>
      </c>
      <c r="B73" s="17" t="s">
        <v>533</v>
      </c>
      <c r="C73" s="18">
        <v>9522</v>
      </c>
      <c r="D73" s="17" t="s">
        <v>640</v>
      </c>
      <c r="E73" s="8">
        <v>636</v>
      </c>
      <c r="F73" s="8">
        <f>'[4]EJECUCION_SNFT X CTROS'!$E74</f>
        <v>725</v>
      </c>
      <c r="G73" s="54">
        <f t="shared" si="0"/>
        <v>1.1399371069182389</v>
      </c>
      <c r="H73" s="8">
        <v>242</v>
      </c>
      <c r="I73" s="8">
        <f>'[4]EJECUCION_SNFT X CTROS'!$F74</f>
        <v>151</v>
      </c>
      <c r="J73" s="54">
        <f t="shared" si="1"/>
        <v>0.62396694214876036</v>
      </c>
      <c r="K73" s="8">
        <v>950</v>
      </c>
      <c r="L73" s="8">
        <f>'[4]EJECUCION_SNFT X CTROS'!$G74</f>
        <v>733</v>
      </c>
      <c r="M73" s="54">
        <f t="shared" si="2"/>
        <v>0.77157894736842103</v>
      </c>
      <c r="N73" s="8">
        <v>1828</v>
      </c>
      <c r="O73" s="8">
        <f>'[4]EJECUCION_SNFT X CTROS'!$H74</f>
        <v>1609</v>
      </c>
      <c r="P73" s="54">
        <f t="shared" si="3"/>
        <v>0.88019693654266962</v>
      </c>
      <c r="Q73" s="8">
        <v>1844</v>
      </c>
      <c r="R73" s="8">
        <f>'[4]EJECUCION_SNFT X CTROS'!$I74</f>
        <v>2117</v>
      </c>
      <c r="S73" s="544">
        <f t="shared" si="4"/>
        <v>1.1480477223427332</v>
      </c>
      <c r="T73" s="8">
        <v>1629</v>
      </c>
      <c r="U73" s="8">
        <f>'[4]EJECUCION_SNFT X CTROS'!$J74</f>
        <v>1765</v>
      </c>
      <c r="V73" s="544">
        <f t="shared" si="5"/>
        <v>1.0834868017188459</v>
      </c>
      <c r="W73" s="8">
        <v>1605</v>
      </c>
      <c r="X73" s="8">
        <f>'[4]EJECUCION_SNFT X CTROS'!$K74</f>
        <v>1325</v>
      </c>
      <c r="Y73" s="544">
        <f t="shared" si="6"/>
        <v>0.82554517133956384</v>
      </c>
      <c r="Z73" s="8">
        <v>5</v>
      </c>
      <c r="AA73" s="8">
        <f>'[4]EJECUCION_SNFT X CTROS'!$L74</f>
        <v>6</v>
      </c>
      <c r="AB73" s="360">
        <f t="shared" si="7"/>
        <v>1.2</v>
      </c>
      <c r="AC73" s="8">
        <v>0</v>
      </c>
      <c r="AD73" s="8" t="str">
        <f>'[4]EJECUCION_SNFT X CTROS'!$M74</f>
        <v>NA</v>
      </c>
      <c r="AE73" s="93" t="str">
        <f t="shared" si="8"/>
        <v>N/A</v>
      </c>
      <c r="AF73" s="8">
        <v>0</v>
      </c>
      <c r="AG73" s="8" t="str">
        <f>'[4]EJECUCION_SNFT X CTROS'!$N74</f>
        <v>N/A</v>
      </c>
      <c r="AH73" s="93" t="str">
        <f t="shared" si="9"/>
        <v>N/A</v>
      </c>
      <c r="AI73" s="8">
        <v>74</v>
      </c>
      <c r="AJ73" s="8">
        <f>'[4]EJECUCION_SNFT X CTROS'!$O74</f>
        <v>0</v>
      </c>
      <c r="AK73" s="360">
        <f t="shared" si="10"/>
        <v>0</v>
      </c>
      <c r="AL73" s="8">
        <v>59</v>
      </c>
      <c r="AM73" s="8">
        <f>'[4]EJECUCION_SNFT X CTROS'!$P74</f>
        <v>40</v>
      </c>
      <c r="AN73" s="360">
        <f t="shared" si="11"/>
        <v>0.67796610169491522</v>
      </c>
      <c r="AO73" s="8">
        <v>21</v>
      </c>
      <c r="AP73" s="8">
        <f>'[4]EJECUCION_SNFT X CTROS'!$Q74</f>
        <v>21</v>
      </c>
      <c r="AQ73" s="93">
        <f t="shared" si="12"/>
        <v>1</v>
      </c>
      <c r="AR73" s="8">
        <v>30</v>
      </c>
      <c r="AS73" s="8">
        <f>'[4]EJECUCION_SNFT X CTROS'!$R74</f>
        <v>31</v>
      </c>
      <c r="AT73" s="93">
        <f t="shared" si="13"/>
        <v>1.0333333333333334</v>
      </c>
    </row>
    <row r="74" spans="1:46" s="1" customFormat="1" ht="15" customHeight="1" x14ac:dyDescent="0.55000000000000004">
      <c r="A74" s="16">
        <v>41</v>
      </c>
      <c r="B74" s="17" t="s">
        <v>534</v>
      </c>
      <c r="C74" s="18">
        <v>9116</v>
      </c>
      <c r="D74" s="17" t="s">
        <v>641</v>
      </c>
      <c r="E74" s="8">
        <v>478</v>
      </c>
      <c r="F74" s="8">
        <f>'[4]EJECUCION_SNFT X CTROS'!$E75</f>
        <v>496</v>
      </c>
      <c r="G74" s="54">
        <f t="shared" ref="G74:G127" si="14">IF(E74=0,"N/A",F74/E74)</f>
        <v>1.0376569037656904</v>
      </c>
      <c r="H74" s="8">
        <v>403</v>
      </c>
      <c r="I74" s="8">
        <f>'[4]EJECUCION_SNFT X CTROS'!$F75</f>
        <v>411</v>
      </c>
      <c r="J74" s="54">
        <f t="shared" ref="J74:J127" si="15">IF(H74=0,"N/A",I74/H74)</f>
        <v>1.0198511166253101</v>
      </c>
      <c r="K74" s="8">
        <v>690</v>
      </c>
      <c r="L74" s="8">
        <f>'[4]EJECUCION_SNFT X CTROS'!$G75</f>
        <v>755</v>
      </c>
      <c r="M74" s="54">
        <f t="shared" ref="M74:M127" si="16">IF(K74=0,"N/A",L74/K74)</f>
        <v>1.0942028985507246</v>
      </c>
      <c r="N74" s="8">
        <v>1571</v>
      </c>
      <c r="O74" s="8">
        <f>'[4]EJECUCION_SNFT X CTROS'!$H75</f>
        <v>1662</v>
      </c>
      <c r="P74" s="54">
        <f t="shared" ref="P74:P127" si="17">IF(N74=0,"N/A",O74/N74)</f>
        <v>1.0579248886059835</v>
      </c>
      <c r="Q74" s="8">
        <v>1584</v>
      </c>
      <c r="R74" s="8">
        <f>'[4]EJECUCION_SNFT X CTROS'!$I75</f>
        <v>1671</v>
      </c>
      <c r="S74" s="544">
        <f t="shared" ref="S74:S127" si="18">IF(Q74=0,"N/A",R74/Q74)</f>
        <v>1.0549242424242424</v>
      </c>
      <c r="T74" s="8">
        <v>1460</v>
      </c>
      <c r="U74" s="8">
        <f>'[4]EJECUCION_SNFT X CTROS'!$J75</f>
        <v>1550</v>
      </c>
      <c r="V74" s="544">
        <f t="shared" ref="V74:V127" si="19">IF(T74=0,"N/A",U74/T74)</f>
        <v>1.0616438356164384</v>
      </c>
      <c r="W74" s="8">
        <v>1427</v>
      </c>
      <c r="X74" s="8">
        <f>'[4]EJECUCION_SNFT X CTROS'!$K75</f>
        <v>1541</v>
      </c>
      <c r="Y74" s="544">
        <f t="shared" ref="Y74:Y127" si="20">IF(W74=0,"N/A",X74/W74)</f>
        <v>1.0798878766643307</v>
      </c>
      <c r="Z74" s="8">
        <v>10</v>
      </c>
      <c r="AA74" s="8">
        <f>'[4]EJECUCION_SNFT X CTROS'!$L75</f>
        <v>10</v>
      </c>
      <c r="AB74" s="360">
        <f t="shared" ref="AB74:AB127" si="21">IF(Z74=0,"N/A",AA74/Z74)</f>
        <v>1</v>
      </c>
      <c r="AC74" s="8">
        <v>0</v>
      </c>
      <c r="AD74" s="8" t="str">
        <f>'[4]EJECUCION_SNFT X CTROS'!$M75</f>
        <v>NA</v>
      </c>
      <c r="AE74" s="93" t="str">
        <f t="shared" ref="AE74:AE127" si="22">IF(AC74=0,"N/A",AD74/AC74)</f>
        <v>N/A</v>
      </c>
      <c r="AF74" s="8">
        <v>0</v>
      </c>
      <c r="AG74" s="8" t="str">
        <f>'[4]EJECUCION_SNFT X CTROS'!$N75</f>
        <v>N/A</v>
      </c>
      <c r="AH74" s="93" t="str">
        <f t="shared" ref="AH74:AH127" si="23">IF(AF74=0,"N/A",AG74/AF74)</f>
        <v>N/A</v>
      </c>
      <c r="AI74" s="8">
        <v>78</v>
      </c>
      <c r="AJ74" s="8">
        <f>'[4]EJECUCION_SNFT X CTROS'!$O75</f>
        <v>55</v>
      </c>
      <c r="AK74" s="360">
        <f t="shared" ref="AK74:AK127" si="24">IF(AI74=0,"N/A",AJ74/AI74)</f>
        <v>0.70512820512820518</v>
      </c>
      <c r="AL74" s="8">
        <v>136</v>
      </c>
      <c r="AM74" s="8">
        <f>'[4]EJECUCION_SNFT X CTROS'!$P75</f>
        <v>134</v>
      </c>
      <c r="AN74" s="360">
        <f t="shared" ref="AN74:AN127" si="25">IF(AL74=0,"N/A",AM74/AL74)</f>
        <v>0.98529411764705888</v>
      </c>
      <c r="AO74" s="8">
        <v>23</v>
      </c>
      <c r="AP74" s="8">
        <f>'[4]EJECUCION_SNFT X CTROS'!$Q75</f>
        <v>0</v>
      </c>
      <c r="AQ74" s="93">
        <f t="shared" ref="AQ74:AQ127" si="26">IF(AO74=0,"N/A",AP74/AO74)</f>
        <v>0</v>
      </c>
      <c r="AR74" s="8">
        <v>32</v>
      </c>
      <c r="AS74" s="8">
        <f>'[4]EJECUCION_SNFT X CTROS'!$R75</f>
        <v>31</v>
      </c>
      <c r="AT74" s="93">
        <f t="shared" ref="AT74:AT127" si="27">IF(AR74=0,"N/A",AS74/AR74)</f>
        <v>0.96875</v>
      </c>
    </row>
    <row r="75" spans="1:46" s="1" customFormat="1" ht="15" customHeight="1" x14ac:dyDescent="0.55000000000000004">
      <c r="A75" s="16">
        <v>41</v>
      </c>
      <c r="B75" s="17" t="s">
        <v>534</v>
      </c>
      <c r="C75" s="18">
        <v>9525</v>
      </c>
      <c r="D75" s="17" t="s">
        <v>642</v>
      </c>
      <c r="E75" s="8">
        <v>851</v>
      </c>
      <c r="F75" s="8">
        <f>'[4]EJECUCION_SNFT X CTROS'!$E76</f>
        <v>1114</v>
      </c>
      <c r="G75" s="54">
        <f t="shared" si="14"/>
        <v>1.3090481786133961</v>
      </c>
      <c r="H75" s="8">
        <v>400</v>
      </c>
      <c r="I75" s="8">
        <f>'[4]EJECUCION_SNFT X CTROS'!$F76</f>
        <v>453</v>
      </c>
      <c r="J75" s="54">
        <f t="shared" si="15"/>
        <v>1.1325000000000001</v>
      </c>
      <c r="K75" s="8">
        <v>511</v>
      </c>
      <c r="L75" s="8">
        <f>'[4]EJECUCION_SNFT X CTROS'!$G76</f>
        <v>551</v>
      </c>
      <c r="M75" s="54">
        <f t="shared" si="16"/>
        <v>1.0782778864970646</v>
      </c>
      <c r="N75" s="8">
        <v>1762</v>
      </c>
      <c r="O75" s="8">
        <f>'[4]EJECUCION_SNFT X CTROS'!$H76</f>
        <v>2118</v>
      </c>
      <c r="P75" s="54">
        <f t="shared" si="17"/>
        <v>1.2020431328036323</v>
      </c>
      <c r="Q75" s="8">
        <v>1813</v>
      </c>
      <c r="R75" s="8">
        <f>'[4]EJECUCION_SNFT X CTROS'!$I76</f>
        <v>2216</v>
      </c>
      <c r="S75" s="544">
        <f t="shared" si="18"/>
        <v>1.2222835079977936</v>
      </c>
      <c r="T75" s="8">
        <v>1566</v>
      </c>
      <c r="U75" s="8">
        <f>'[4]EJECUCION_SNFT X CTROS'!$J76</f>
        <v>1931</v>
      </c>
      <c r="V75" s="544">
        <f t="shared" si="19"/>
        <v>1.2330779054916985</v>
      </c>
      <c r="W75" s="8">
        <v>1506</v>
      </c>
      <c r="X75" s="8">
        <f>'[4]EJECUCION_SNFT X CTROS'!$K76</f>
        <v>1854</v>
      </c>
      <c r="Y75" s="544">
        <f t="shared" si="20"/>
        <v>1.2310756972111554</v>
      </c>
      <c r="Z75" s="8">
        <v>10</v>
      </c>
      <c r="AA75" s="8">
        <f>'[4]EJECUCION_SNFT X CTROS'!$L76</f>
        <v>12</v>
      </c>
      <c r="AB75" s="360">
        <f t="shared" si="21"/>
        <v>1.2</v>
      </c>
      <c r="AC75" s="8">
        <v>0</v>
      </c>
      <c r="AD75" s="8" t="str">
        <f>'[4]EJECUCION_SNFT X CTROS'!$M76</f>
        <v>NA</v>
      </c>
      <c r="AE75" s="93" t="str">
        <f t="shared" si="22"/>
        <v>N/A</v>
      </c>
      <c r="AF75" s="8">
        <v>0</v>
      </c>
      <c r="AG75" s="8" t="str">
        <f>'[4]EJECUCION_SNFT X CTROS'!$N76</f>
        <v>N/A</v>
      </c>
      <c r="AH75" s="93" t="str">
        <f t="shared" si="23"/>
        <v>N/A</v>
      </c>
      <c r="AI75" s="8">
        <v>39</v>
      </c>
      <c r="AJ75" s="8">
        <f>'[4]EJECUCION_SNFT X CTROS'!$O76</f>
        <v>27</v>
      </c>
      <c r="AK75" s="360">
        <f t="shared" si="24"/>
        <v>0.69230769230769229</v>
      </c>
      <c r="AL75" s="8">
        <v>70</v>
      </c>
      <c r="AM75" s="8">
        <f>'[4]EJECUCION_SNFT X CTROS'!$P76</f>
        <v>75</v>
      </c>
      <c r="AN75" s="360">
        <f t="shared" si="25"/>
        <v>1.0714285714285714</v>
      </c>
      <c r="AO75" s="8">
        <v>12</v>
      </c>
      <c r="AP75" s="8">
        <f>'[4]EJECUCION_SNFT X CTROS'!$Q76</f>
        <v>0</v>
      </c>
      <c r="AQ75" s="93">
        <f t="shared" si="26"/>
        <v>0</v>
      </c>
      <c r="AR75" s="8">
        <v>16</v>
      </c>
      <c r="AS75" s="8">
        <f>'[4]EJECUCION_SNFT X CTROS'!$R76</f>
        <v>16</v>
      </c>
      <c r="AT75" s="93">
        <f t="shared" si="27"/>
        <v>1</v>
      </c>
    </row>
    <row r="76" spans="1:46" s="1" customFormat="1" ht="15" customHeight="1" x14ac:dyDescent="0.55000000000000004">
      <c r="A76" s="16">
        <v>41</v>
      </c>
      <c r="B76" s="17" t="s">
        <v>534</v>
      </c>
      <c r="C76" s="18">
        <v>9526</v>
      </c>
      <c r="D76" s="17" t="s">
        <v>643</v>
      </c>
      <c r="E76" s="8">
        <v>301</v>
      </c>
      <c r="F76" s="8">
        <f>'[4]EJECUCION_SNFT X CTROS'!$E77</f>
        <v>360</v>
      </c>
      <c r="G76" s="54">
        <f t="shared" si="14"/>
        <v>1.1960132890365449</v>
      </c>
      <c r="H76" s="8">
        <v>172</v>
      </c>
      <c r="I76" s="8">
        <f>'[4]EJECUCION_SNFT X CTROS'!$F77</f>
        <v>163</v>
      </c>
      <c r="J76" s="54">
        <f t="shared" si="15"/>
        <v>0.94767441860465118</v>
      </c>
      <c r="K76" s="8">
        <v>803</v>
      </c>
      <c r="L76" s="8">
        <f>'[4]EJECUCION_SNFT X CTROS'!$G77</f>
        <v>891</v>
      </c>
      <c r="M76" s="54">
        <f t="shared" si="16"/>
        <v>1.1095890410958904</v>
      </c>
      <c r="N76" s="8">
        <v>1276</v>
      </c>
      <c r="O76" s="8">
        <f>'[4]EJECUCION_SNFT X CTROS'!$H77</f>
        <v>1414</v>
      </c>
      <c r="P76" s="54">
        <f t="shared" si="17"/>
        <v>1.1081504702194358</v>
      </c>
      <c r="Q76" s="8">
        <v>1288</v>
      </c>
      <c r="R76" s="8">
        <f>'[4]EJECUCION_SNFT X CTROS'!$I77</f>
        <v>1420</v>
      </c>
      <c r="S76" s="544">
        <f t="shared" si="18"/>
        <v>1.1024844720496894</v>
      </c>
      <c r="T76" s="8">
        <v>1264</v>
      </c>
      <c r="U76" s="8">
        <f>'[4]EJECUCION_SNFT X CTROS'!$J77</f>
        <v>1361</v>
      </c>
      <c r="V76" s="544">
        <f t="shared" si="19"/>
        <v>1.076740506329114</v>
      </c>
      <c r="W76" s="8">
        <v>1242</v>
      </c>
      <c r="X76" s="8">
        <f>'[4]EJECUCION_SNFT X CTROS'!$K77</f>
        <v>1352</v>
      </c>
      <c r="Y76" s="544">
        <f t="shared" si="20"/>
        <v>1.0885668276972624</v>
      </c>
      <c r="Z76" s="8">
        <v>8</v>
      </c>
      <c r="AA76" s="8">
        <f>'[4]EJECUCION_SNFT X CTROS'!$L77</f>
        <v>11</v>
      </c>
      <c r="AB76" s="360">
        <f t="shared" si="21"/>
        <v>1.375</v>
      </c>
      <c r="AC76" s="8">
        <v>0</v>
      </c>
      <c r="AD76" s="8" t="str">
        <f>'[4]EJECUCION_SNFT X CTROS'!$M77</f>
        <v>NA</v>
      </c>
      <c r="AE76" s="93" t="str">
        <f t="shared" si="22"/>
        <v>N/A</v>
      </c>
      <c r="AF76" s="8">
        <v>0</v>
      </c>
      <c r="AG76" s="8" t="str">
        <f>'[4]EJECUCION_SNFT X CTROS'!$N77</f>
        <v>N/A</v>
      </c>
      <c r="AH76" s="93" t="str">
        <f t="shared" si="23"/>
        <v>N/A</v>
      </c>
      <c r="AI76" s="8">
        <v>26</v>
      </c>
      <c r="AJ76" s="8">
        <f>'[4]EJECUCION_SNFT X CTROS'!$O77</f>
        <v>35</v>
      </c>
      <c r="AK76" s="360">
        <f t="shared" si="24"/>
        <v>1.3461538461538463</v>
      </c>
      <c r="AL76" s="8">
        <v>47</v>
      </c>
      <c r="AM76" s="8">
        <f>'[4]EJECUCION_SNFT X CTROS'!$P77</f>
        <v>70</v>
      </c>
      <c r="AN76" s="360">
        <f t="shared" si="25"/>
        <v>1.4893617021276595</v>
      </c>
      <c r="AO76" s="8">
        <v>8</v>
      </c>
      <c r="AP76" s="8">
        <f>'[4]EJECUCION_SNFT X CTROS'!$Q77</f>
        <v>0</v>
      </c>
      <c r="AQ76" s="93">
        <f t="shared" si="26"/>
        <v>0</v>
      </c>
      <c r="AR76" s="8">
        <v>11</v>
      </c>
      <c r="AS76" s="8">
        <f>'[4]EJECUCION_SNFT X CTROS'!$R77</f>
        <v>10</v>
      </c>
      <c r="AT76" s="93">
        <f t="shared" si="27"/>
        <v>0.90909090909090906</v>
      </c>
    </row>
    <row r="77" spans="1:46" s="1" customFormat="1" ht="15" customHeight="1" x14ac:dyDescent="0.55000000000000004">
      <c r="A77" s="16">
        <v>41</v>
      </c>
      <c r="B77" s="17" t="s">
        <v>534</v>
      </c>
      <c r="C77" s="18">
        <v>9527</v>
      </c>
      <c r="D77" s="17" t="s">
        <v>644</v>
      </c>
      <c r="E77" s="8">
        <v>0</v>
      </c>
      <c r="F77" s="8">
        <f>'[4]EJECUCION_SNFT X CTROS'!$E78</f>
        <v>139</v>
      </c>
      <c r="G77" s="54" t="str">
        <f t="shared" si="14"/>
        <v>N/A</v>
      </c>
      <c r="H77" s="8">
        <v>252</v>
      </c>
      <c r="I77" s="8">
        <f>'[4]EJECUCION_SNFT X CTROS'!$F78</f>
        <v>306</v>
      </c>
      <c r="J77" s="54">
        <f t="shared" si="15"/>
        <v>1.2142857142857142</v>
      </c>
      <c r="K77" s="8">
        <v>2506</v>
      </c>
      <c r="L77" s="8">
        <f>'[4]EJECUCION_SNFT X CTROS'!$G78</f>
        <v>2669</v>
      </c>
      <c r="M77" s="54">
        <f t="shared" si="16"/>
        <v>1.0650438946528331</v>
      </c>
      <c r="N77" s="8">
        <v>2758</v>
      </c>
      <c r="O77" s="8">
        <f>'[4]EJECUCION_SNFT X CTROS'!$H78</f>
        <v>3114</v>
      </c>
      <c r="P77" s="54">
        <f t="shared" si="17"/>
        <v>1.1290790427846265</v>
      </c>
      <c r="Q77" s="8">
        <v>2840</v>
      </c>
      <c r="R77" s="8">
        <f>'[4]EJECUCION_SNFT X CTROS'!$I78</f>
        <v>3019</v>
      </c>
      <c r="S77" s="544">
        <f t="shared" si="18"/>
        <v>1.0630281690140846</v>
      </c>
      <c r="T77" s="8">
        <v>2369</v>
      </c>
      <c r="U77" s="8">
        <f>'[4]EJECUCION_SNFT X CTROS'!$J78</f>
        <v>2256</v>
      </c>
      <c r="V77" s="544">
        <f t="shared" si="19"/>
        <v>0.95230054875474879</v>
      </c>
      <c r="W77" s="8">
        <v>2298</v>
      </c>
      <c r="X77" s="8">
        <f>'[4]EJECUCION_SNFT X CTROS'!$K78</f>
        <v>2328</v>
      </c>
      <c r="Y77" s="544">
        <f t="shared" si="20"/>
        <v>1.0130548302872062</v>
      </c>
      <c r="Z77" s="8">
        <v>14</v>
      </c>
      <c r="AA77" s="8">
        <f>'[4]EJECUCION_SNFT X CTROS'!$L78</f>
        <v>14</v>
      </c>
      <c r="AB77" s="360">
        <f t="shared" si="21"/>
        <v>1</v>
      </c>
      <c r="AC77" s="8">
        <v>0</v>
      </c>
      <c r="AD77" s="8" t="str">
        <f>'[4]EJECUCION_SNFT X CTROS'!$M78</f>
        <v>NA</v>
      </c>
      <c r="AE77" s="93" t="str">
        <f t="shared" si="22"/>
        <v>N/A</v>
      </c>
      <c r="AF77" s="8">
        <v>0</v>
      </c>
      <c r="AG77" s="8" t="str">
        <f>'[4]EJECUCION_SNFT X CTROS'!$N78</f>
        <v>N/A</v>
      </c>
      <c r="AH77" s="93" t="str">
        <f t="shared" si="23"/>
        <v>N/A</v>
      </c>
      <c r="AI77" s="8">
        <v>0</v>
      </c>
      <c r="AJ77" s="8">
        <f>'[4]EJECUCION_SNFT X CTROS'!$O78</f>
        <v>0</v>
      </c>
      <c r="AK77" s="360" t="str">
        <f t="shared" si="24"/>
        <v>N/A</v>
      </c>
      <c r="AL77" s="8">
        <v>0</v>
      </c>
      <c r="AM77" s="8">
        <f>'[4]EJECUCION_SNFT X CTROS'!$P78</f>
        <v>0</v>
      </c>
      <c r="AN77" s="360" t="str">
        <f t="shared" si="25"/>
        <v>N/A</v>
      </c>
      <c r="AO77" s="8">
        <v>0</v>
      </c>
      <c r="AP77" s="8">
        <f>'[4]EJECUCION_SNFT X CTROS'!$Q78</f>
        <v>0</v>
      </c>
      <c r="AQ77" s="93" t="str">
        <f t="shared" si="26"/>
        <v>N/A</v>
      </c>
      <c r="AR77" s="8">
        <v>0</v>
      </c>
      <c r="AS77" s="8">
        <f>'[4]EJECUCION_SNFT X CTROS'!$R78</f>
        <v>0</v>
      </c>
      <c r="AT77" s="93" t="str">
        <f t="shared" si="27"/>
        <v>N/A</v>
      </c>
    </row>
    <row r="78" spans="1:46" s="1" customFormat="1" ht="15" customHeight="1" x14ac:dyDescent="0.55000000000000004">
      <c r="A78" s="16">
        <v>41</v>
      </c>
      <c r="B78" s="17" t="s">
        <v>534</v>
      </c>
      <c r="C78" s="18">
        <v>9528</v>
      </c>
      <c r="D78" s="17" t="s">
        <v>645</v>
      </c>
      <c r="E78" s="8">
        <v>403</v>
      </c>
      <c r="F78" s="8">
        <f>'[4]EJECUCION_SNFT X CTROS'!$E79</f>
        <v>429</v>
      </c>
      <c r="G78" s="54">
        <f t="shared" si="14"/>
        <v>1.064516129032258</v>
      </c>
      <c r="H78" s="8">
        <v>382</v>
      </c>
      <c r="I78" s="8">
        <f>'[4]EJECUCION_SNFT X CTROS'!$F79</f>
        <v>409</v>
      </c>
      <c r="J78" s="54">
        <f t="shared" si="15"/>
        <v>1.0706806282722514</v>
      </c>
      <c r="K78" s="8">
        <v>673</v>
      </c>
      <c r="L78" s="8">
        <f>'[4]EJECUCION_SNFT X CTROS'!$G79</f>
        <v>955</v>
      </c>
      <c r="M78" s="54">
        <f t="shared" si="16"/>
        <v>1.4190193164933136</v>
      </c>
      <c r="N78" s="8">
        <v>1458</v>
      </c>
      <c r="O78" s="8">
        <f>'[4]EJECUCION_SNFT X CTROS'!$H79</f>
        <v>1793</v>
      </c>
      <c r="P78" s="54">
        <f t="shared" si="17"/>
        <v>1.229766803840878</v>
      </c>
      <c r="Q78" s="8">
        <v>1469</v>
      </c>
      <c r="R78" s="8">
        <f>'[4]EJECUCION_SNFT X CTROS'!$I79</f>
        <v>1715</v>
      </c>
      <c r="S78" s="544">
        <f t="shared" si="18"/>
        <v>1.1674608577263446</v>
      </c>
      <c r="T78" s="8">
        <v>1235</v>
      </c>
      <c r="U78" s="8">
        <f>'[4]EJECUCION_SNFT X CTROS'!$J79</f>
        <v>1581</v>
      </c>
      <c r="V78" s="544">
        <f t="shared" si="19"/>
        <v>1.2801619433198381</v>
      </c>
      <c r="W78" s="8">
        <v>1210</v>
      </c>
      <c r="X78" s="8">
        <f>'[4]EJECUCION_SNFT X CTROS'!$K79</f>
        <v>1657</v>
      </c>
      <c r="Y78" s="544">
        <f t="shared" si="20"/>
        <v>1.3694214876033057</v>
      </c>
      <c r="Z78" s="8">
        <v>9</v>
      </c>
      <c r="AA78" s="8">
        <f>'[4]EJECUCION_SNFT X CTROS'!$L79</f>
        <v>7</v>
      </c>
      <c r="AB78" s="360">
        <f t="shared" si="21"/>
        <v>0.77777777777777779</v>
      </c>
      <c r="AC78" s="8">
        <v>0</v>
      </c>
      <c r="AD78" s="8" t="str">
        <f>'[4]EJECUCION_SNFT X CTROS'!$M79</f>
        <v>NA</v>
      </c>
      <c r="AE78" s="93" t="str">
        <f t="shared" si="22"/>
        <v>N/A</v>
      </c>
      <c r="AF78" s="8">
        <v>0</v>
      </c>
      <c r="AG78" s="8" t="str">
        <f>'[4]EJECUCION_SNFT X CTROS'!$N79</f>
        <v>N/A</v>
      </c>
      <c r="AH78" s="93" t="str">
        <f t="shared" si="23"/>
        <v>N/A</v>
      </c>
      <c r="AI78" s="8">
        <v>44</v>
      </c>
      <c r="AJ78" s="8">
        <f>'[4]EJECUCION_SNFT X CTROS'!$O79</f>
        <v>3</v>
      </c>
      <c r="AK78" s="360">
        <f t="shared" si="24"/>
        <v>6.8181818181818177E-2</v>
      </c>
      <c r="AL78" s="8">
        <v>79</v>
      </c>
      <c r="AM78" s="8">
        <f>'[4]EJECUCION_SNFT X CTROS'!$P79</f>
        <v>8</v>
      </c>
      <c r="AN78" s="360">
        <f t="shared" si="25"/>
        <v>0.10126582278481013</v>
      </c>
      <c r="AO78" s="8">
        <v>13</v>
      </c>
      <c r="AP78" s="8">
        <f>'[4]EJECUCION_SNFT X CTROS'!$Q79</f>
        <v>0</v>
      </c>
      <c r="AQ78" s="93">
        <f t="shared" si="26"/>
        <v>0</v>
      </c>
      <c r="AR78" s="8">
        <v>19</v>
      </c>
      <c r="AS78" s="8">
        <f>'[4]EJECUCION_SNFT X CTROS'!$R79</f>
        <v>19</v>
      </c>
      <c r="AT78" s="93">
        <f t="shared" si="27"/>
        <v>1</v>
      </c>
    </row>
    <row r="79" spans="1:46" s="1" customFormat="1" ht="15" customHeight="1" x14ac:dyDescent="0.55000000000000004">
      <c r="A79" s="16">
        <v>44</v>
      </c>
      <c r="B79" s="17" t="s">
        <v>535</v>
      </c>
      <c r="C79" s="18">
        <v>9222</v>
      </c>
      <c r="D79" s="17" t="s">
        <v>646</v>
      </c>
      <c r="E79" s="8">
        <v>143</v>
      </c>
      <c r="F79" s="8">
        <f>'[4]EJECUCION_SNFT X CTROS'!$E80</f>
        <v>162</v>
      </c>
      <c r="G79" s="54">
        <f t="shared" si="14"/>
        <v>1.1328671328671329</v>
      </c>
      <c r="H79" s="8">
        <v>607</v>
      </c>
      <c r="I79" s="8">
        <f>'[4]EJECUCION_SNFT X CTROS'!$F80</f>
        <v>846</v>
      </c>
      <c r="J79" s="54">
        <f t="shared" si="15"/>
        <v>1.3937397034596375</v>
      </c>
      <c r="K79" s="8">
        <v>629</v>
      </c>
      <c r="L79" s="8">
        <f>'[4]EJECUCION_SNFT X CTROS'!$G80</f>
        <v>814</v>
      </c>
      <c r="M79" s="54">
        <f t="shared" si="16"/>
        <v>1.2941176470588236</v>
      </c>
      <c r="N79" s="8">
        <v>1379</v>
      </c>
      <c r="O79" s="8">
        <f>'[4]EJECUCION_SNFT X CTROS'!$H80</f>
        <v>1822</v>
      </c>
      <c r="P79" s="54">
        <f t="shared" si="17"/>
        <v>1.3212472806381437</v>
      </c>
      <c r="Q79" s="8">
        <v>1480</v>
      </c>
      <c r="R79" s="8">
        <f>'[4]EJECUCION_SNFT X CTROS'!$I80</f>
        <v>2032</v>
      </c>
      <c r="S79" s="544">
        <f t="shared" si="18"/>
        <v>1.3729729729729729</v>
      </c>
      <c r="T79" s="8">
        <v>1396</v>
      </c>
      <c r="U79" s="8">
        <f>'[4]EJECUCION_SNFT X CTROS'!$J80</f>
        <v>1943</v>
      </c>
      <c r="V79" s="544">
        <f t="shared" si="19"/>
        <v>1.3918338108882522</v>
      </c>
      <c r="W79" s="8">
        <v>1268</v>
      </c>
      <c r="X79" s="8">
        <f>'[4]EJECUCION_SNFT X CTROS'!$K80</f>
        <v>1767</v>
      </c>
      <c r="Y79" s="544">
        <f t="shared" si="20"/>
        <v>1.3935331230283912</v>
      </c>
      <c r="Z79" s="8">
        <v>6</v>
      </c>
      <c r="AA79" s="8">
        <f>'[4]EJECUCION_SNFT X CTROS'!$L80</f>
        <v>6</v>
      </c>
      <c r="AB79" s="360">
        <f t="shared" si="21"/>
        <v>1</v>
      </c>
      <c r="AC79" s="8">
        <v>0</v>
      </c>
      <c r="AD79" s="8" t="str">
        <f>'[4]EJECUCION_SNFT X CTROS'!$M80</f>
        <v>NA</v>
      </c>
      <c r="AE79" s="93" t="str">
        <f t="shared" si="22"/>
        <v>N/A</v>
      </c>
      <c r="AF79" s="8">
        <v>0</v>
      </c>
      <c r="AG79" s="8" t="str">
        <f>'[4]EJECUCION_SNFT X CTROS'!$N80</f>
        <v>N/A</v>
      </c>
      <c r="AH79" s="93" t="str">
        <f t="shared" si="23"/>
        <v>N/A</v>
      </c>
      <c r="AI79" s="8">
        <v>0</v>
      </c>
      <c r="AJ79" s="8">
        <f>'[4]EJECUCION_SNFT X CTROS'!$O80</f>
        <v>0</v>
      </c>
      <c r="AK79" s="360" t="str">
        <f t="shared" si="24"/>
        <v>N/A</v>
      </c>
      <c r="AL79" s="8">
        <v>0</v>
      </c>
      <c r="AM79" s="8">
        <f>'[4]EJECUCION_SNFT X CTROS'!$P80</f>
        <v>0</v>
      </c>
      <c r="AN79" s="360" t="str">
        <f t="shared" si="25"/>
        <v>N/A</v>
      </c>
      <c r="AO79" s="8">
        <v>0</v>
      </c>
      <c r="AP79" s="8">
        <f>'[4]EJECUCION_SNFT X CTROS'!$Q80</f>
        <v>0</v>
      </c>
      <c r="AQ79" s="93" t="str">
        <f t="shared" si="26"/>
        <v>N/A</v>
      </c>
      <c r="AR79" s="8">
        <v>0</v>
      </c>
      <c r="AS79" s="8">
        <f>'[4]EJECUCION_SNFT X CTROS'!$R80</f>
        <v>0</v>
      </c>
      <c r="AT79" s="93" t="str">
        <f t="shared" si="27"/>
        <v>N/A</v>
      </c>
    </row>
    <row r="80" spans="1:46" s="1" customFormat="1" ht="15" customHeight="1" x14ac:dyDescent="0.55000000000000004">
      <c r="A80" s="16">
        <v>44</v>
      </c>
      <c r="B80" s="17" t="s">
        <v>535</v>
      </c>
      <c r="C80" s="18">
        <v>9524</v>
      </c>
      <c r="D80" s="17" t="s">
        <v>647</v>
      </c>
      <c r="E80" s="8">
        <v>479</v>
      </c>
      <c r="F80" s="8">
        <f>'[4]EJECUCION_SNFT X CTROS'!$E81</f>
        <v>959</v>
      </c>
      <c r="G80" s="54">
        <f t="shared" si="14"/>
        <v>2.0020876826722338</v>
      </c>
      <c r="H80" s="8">
        <v>500</v>
      </c>
      <c r="I80" s="8">
        <f>'[4]EJECUCION_SNFT X CTROS'!$F81</f>
        <v>590</v>
      </c>
      <c r="J80" s="54">
        <f t="shared" si="15"/>
        <v>1.18</v>
      </c>
      <c r="K80" s="8">
        <v>640</v>
      </c>
      <c r="L80" s="8">
        <f>'[4]EJECUCION_SNFT X CTROS'!$G81</f>
        <v>792</v>
      </c>
      <c r="M80" s="54">
        <f t="shared" si="16"/>
        <v>1.2375</v>
      </c>
      <c r="N80" s="8">
        <v>1619</v>
      </c>
      <c r="O80" s="8">
        <f>'[4]EJECUCION_SNFT X CTROS'!$H81</f>
        <v>2341</v>
      </c>
      <c r="P80" s="54">
        <f t="shared" si="17"/>
        <v>1.4459542927733169</v>
      </c>
      <c r="Q80" s="8">
        <v>1633</v>
      </c>
      <c r="R80" s="8">
        <f>'[4]EJECUCION_SNFT X CTROS'!$I81</f>
        <v>2440</v>
      </c>
      <c r="S80" s="544">
        <f t="shared" si="18"/>
        <v>1.4941824862216779</v>
      </c>
      <c r="T80" s="8">
        <v>1571</v>
      </c>
      <c r="U80" s="8">
        <f>'[4]EJECUCION_SNFT X CTROS'!$J81</f>
        <v>2343</v>
      </c>
      <c r="V80" s="544">
        <f t="shared" si="19"/>
        <v>1.4914067472947168</v>
      </c>
      <c r="W80" s="8">
        <v>1532</v>
      </c>
      <c r="X80" s="8">
        <f>'[4]EJECUCION_SNFT X CTROS'!$K81</f>
        <v>2236</v>
      </c>
      <c r="Y80" s="544">
        <f t="shared" si="20"/>
        <v>1.4595300261096606</v>
      </c>
      <c r="Z80" s="8">
        <v>4</v>
      </c>
      <c r="AA80" s="8">
        <f>'[4]EJECUCION_SNFT X CTROS'!$L81</f>
        <v>2</v>
      </c>
      <c r="AB80" s="360">
        <f t="shared" si="21"/>
        <v>0.5</v>
      </c>
      <c r="AC80" s="8">
        <v>0</v>
      </c>
      <c r="AD80" s="8" t="str">
        <f>'[4]EJECUCION_SNFT X CTROS'!$M81</f>
        <v>NA</v>
      </c>
      <c r="AE80" s="93" t="str">
        <f t="shared" si="22"/>
        <v>N/A</v>
      </c>
      <c r="AF80" s="8">
        <v>0</v>
      </c>
      <c r="AG80" s="8" t="str">
        <f>'[4]EJECUCION_SNFT X CTROS'!$N81</f>
        <v>N/A</v>
      </c>
      <c r="AH80" s="93" t="str">
        <f t="shared" si="23"/>
        <v>N/A</v>
      </c>
      <c r="AI80" s="8">
        <v>64</v>
      </c>
      <c r="AJ80" s="8">
        <f>'[4]EJECUCION_SNFT X CTROS'!$O81</f>
        <v>7</v>
      </c>
      <c r="AK80" s="360">
        <f t="shared" si="24"/>
        <v>0.109375</v>
      </c>
      <c r="AL80" s="8">
        <v>63</v>
      </c>
      <c r="AM80" s="8">
        <f>'[4]EJECUCION_SNFT X CTROS'!$P81</f>
        <v>0</v>
      </c>
      <c r="AN80" s="360">
        <f t="shared" si="25"/>
        <v>0</v>
      </c>
      <c r="AO80" s="8">
        <v>21</v>
      </c>
      <c r="AP80" s="8">
        <f>'[4]EJECUCION_SNFT X CTROS'!$Q81</f>
        <v>0</v>
      </c>
      <c r="AQ80" s="93">
        <f t="shared" si="26"/>
        <v>0</v>
      </c>
      <c r="AR80" s="8">
        <v>30</v>
      </c>
      <c r="AS80" s="8">
        <f>'[4]EJECUCION_SNFT X CTROS'!$R81</f>
        <v>22</v>
      </c>
      <c r="AT80" s="93">
        <f t="shared" si="27"/>
        <v>0.73333333333333328</v>
      </c>
    </row>
    <row r="81" spans="1:46" s="1" customFormat="1" ht="15" customHeight="1" x14ac:dyDescent="0.55000000000000004">
      <c r="A81" s="16">
        <v>47</v>
      </c>
      <c r="B81" s="17" t="s">
        <v>536</v>
      </c>
      <c r="C81" s="18">
        <v>9118</v>
      </c>
      <c r="D81" s="17" t="s">
        <v>648</v>
      </c>
      <c r="E81" s="8">
        <v>1153</v>
      </c>
      <c r="F81" s="8">
        <f>'[4]EJECUCION_SNFT X CTROS'!$E82</f>
        <v>2418</v>
      </c>
      <c r="G81" s="54">
        <f t="shared" si="14"/>
        <v>2.0971379011274935</v>
      </c>
      <c r="H81" s="8">
        <v>0</v>
      </c>
      <c r="I81" s="8">
        <f>'[4]EJECUCION_SNFT X CTROS'!$F82</f>
        <v>0</v>
      </c>
      <c r="J81" s="54" t="str">
        <f t="shared" si="15"/>
        <v>N/A</v>
      </c>
      <c r="K81" s="8">
        <v>2840</v>
      </c>
      <c r="L81" s="8">
        <f>'[4]EJECUCION_SNFT X CTROS'!$G82</f>
        <v>2000</v>
      </c>
      <c r="M81" s="54">
        <f t="shared" si="16"/>
        <v>0.70422535211267601</v>
      </c>
      <c r="N81" s="8">
        <v>3993</v>
      </c>
      <c r="O81" s="8">
        <f>'[4]EJECUCION_SNFT X CTROS'!$H82</f>
        <v>4418</v>
      </c>
      <c r="P81" s="54">
        <f t="shared" si="17"/>
        <v>1.1064362634610569</v>
      </c>
      <c r="Q81" s="8">
        <v>4053</v>
      </c>
      <c r="R81" s="8">
        <f>'[4]EJECUCION_SNFT X CTROS'!$I82</f>
        <v>4323</v>
      </c>
      <c r="S81" s="544">
        <f t="shared" si="18"/>
        <v>1.0666173205033309</v>
      </c>
      <c r="T81" s="8">
        <v>3297</v>
      </c>
      <c r="U81" s="8">
        <f>'[4]EJECUCION_SNFT X CTROS'!$J82</f>
        <v>3632</v>
      </c>
      <c r="V81" s="544">
        <f t="shared" si="19"/>
        <v>1.1016075219896877</v>
      </c>
      <c r="W81" s="8">
        <v>3238</v>
      </c>
      <c r="X81" s="8">
        <f>'[4]EJECUCION_SNFT X CTROS'!$K82</f>
        <v>3774</v>
      </c>
      <c r="Y81" s="544">
        <f t="shared" si="20"/>
        <v>1.1655342804200124</v>
      </c>
      <c r="Z81" s="8">
        <v>13</v>
      </c>
      <c r="AA81" s="8">
        <f>'[4]EJECUCION_SNFT X CTROS'!$L82</f>
        <v>14</v>
      </c>
      <c r="AB81" s="360">
        <f t="shared" si="21"/>
        <v>1.0769230769230769</v>
      </c>
      <c r="AC81" s="8">
        <v>0</v>
      </c>
      <c r="AD81" s="8" t="str">
        <f>'[4]EJECUCION_SNFT X CTROS'!$M82</f>
        <v>NA</v>
      </c>
      <c r="AE81" s="93" t="str">
        <f t="shared" si="22"/>
        <v>N/A</v>
      </c>
      <c r="AF81" s="8">
        <v>0</v>
      </c>
      <c r="AG81" s="8" t="str">
        <f>'[4]EJECUCION_SNFT X CTROS'!$N82</f>
        <v>N/A</v>
      </c>
      <c r="AH81" s="93" t="str">
        <f t="shared" si="23"/>
        <v>N/A</v>
      </c>
      <c r="AI81" s="8">
        <v>72</v>
      </c>
      <c r="AJ81" s="8">
        <f>'[4]EJECUCION_SNFT X CTROS'!$O82</f>
        <v>5</v>
      </c>
      <c r="AK81" s="360">
        <f t="shared" si="24"/>
        <v>6.9444444444444448E-2</v>
      </c>
      <c r="AL81" s="8">
        <v>28</v>
      </c>
      <c r="AM81" s="8">
        <f>'[4]EJECUCION_SNFT X CTROS'!$P82</f>
        <v>29</v>
      </c>
      <c r="AN81" s="360">
        <f t="shared" si="25"/>
        <v>1.0357142857142858</v>
      </c>
      <c r="AO81" s="8">
        <v>32</v>
      </c>
      <c r="AP81" s="8">
        <f>'[4]EJECUCION_SNFT X CTROS'!$Q82</f>
        <v>0</v>
      </c>
      <c r="AQ81" s="93">
        <f t="shared" si="26"/>
        <v>0</v>
      </c>
      <c r="AR81" s="8">
        <v>45</v>
      </c>
      <c r="AS81" s="8">
        <f>'[4]EJECUCION_SNFT X CTROS'!$R82</f>
        <v>46</v>
      </c>
      <c r="AT81" s="93">
        <f t="shared" si="27"/>
        <v>1.0222222222222221</v>
      </c>
    </row>
    <row r="82" spans="1:46" s="1" customFormat="1" ht="15" customHeight="1" x14ac:dyDescent="0.55000000000000004">
      <c r="A82" s="16">
        <v>47</v>
      </c>
      <c r="B82" s="17" t="s">
        <v>536</v>
      </c>
      <c r="C82" s="18">
        <v>9529</v>
      </c>
      <c r="D82" s="17" t="s">
        <v>649</v>
      </c>
      <c r="E82" s="8">
        <v>158</v>
      </c>
      <c r="F82" s="8">
        <f>'[4]EJECUCION_SNFT X CTROS'!$E83</f>
        <v>283</v>
      </c>
      <c r="G82" s="54">
        <f t="shared" si="14"/>
        <v>1.7911392405063291</v>
      </c>
      <c r="H82" s="8">
        <v>245</v>
      </c>
      <c r="I82" s="8">
        <f>'[4]EJECUCION_SNFT X CTROS'!$F83</f>
        <v>149</v>
      </c>
      <c r="J82" s="54">
        <f t="shared" si="15"/>
        <v>0.60816326530612241</v>
      </c>
      <c r="K82" s="8">
        <v>1201</v>
      </c>
      <c r="L82" s="8">
        <f>'[4]EJECUCION_SNFT X CTROS'!$G83</f>
        <v>1018</v>
      </c>
      <c r="M82" s="54">
        <f t="shared" si="16"/>
        <v>0.84762697751873439</v>
      </c>
      <c r="N82" s="8">
        <v>1604</v>
      </c>
      <c r="O82" s="8">
        <f>'[4]EJECUCION_SNFT X CTROS'!$H83</f>
        <v>1450</v>
      </c>
      <c r="P82" s="54">
        <f t="shared" si="17"/>
        <v>0.9039900249376559</v>
      </c>
      <c r="Q82" s="8">
        <v>1697</v>
      </c>
      <c r="R82" s="8">
        <f>'[4]EJECUCION_SNFT X CTROS'!$I83</f>
        <v>1731</v>
      </c>
      <c r="S82" s="544">
        <f t="shared" si="18"/>
        <v>1.0200353565114908</v>
      </c>
      <c r="T82" s="8">
        <v>1526</v>
      </c>
      <c r="U82" s="8">
        <f>'[4]EJECUCION_SNFT X CTROS'!$J83</f>
        <v>1434</v>
      </c>
      <c r="V82" s="544">
        <f t="shared" si="19"/>
        <v>0.9397116644823067</v>
      </c>
      <c r="W82" s="8">
        <v>1432</v>
      </c>
      <c r="X82" s="8">
        <f>'[4]EJECUCION_SNFT X CTROS'!$K83</f>
        <v>1280</v>
      </c>
      <c r="Y82" s="544">
        <f t="shared" si="20"/>
        <v>0.8938547486033519</v>
      </c>
      <c r="Z82" s="8">
        <v>9</v>
      </c>
      <c r="AA82" s="8">
        <f>'[4]EJECUCION_SNFT X CTROS'!$L83</f>
        <v>9</v>
      </c>
      <c r="AB82" s="360">
        <f t="shared" si="21"/>
        <v>1</v>
      </c>
      <c r="AC82" s="8">
        <v>6</v>
      </c>
      <c r="AD82" s="8">
        <f>'[4]EJECUCION_SNFT X CTROS'!$M83</f>
        <v>0</v>
      </c>
      <c r="AE82" s="93">
        <f t="shared" si="22"/>
        <v>0</v>
      </c>
      <c r="AF82" s="8">
        <v>4</v>
      </c>
      <c r="AG82" s="8">
        <f>'[4]EJECUCION_SNFT X CTROS'!$N83</f>
        <v>4</v>
      </c>
      <c r="AH82" s="93">
        <f t="shared" si="23"/>
        <v>1</v>
      </c>
      <c r="AI82" s="8">
        <v>0</v>
      </c>
      <c r="AJ82" s="8">
        <f>'[4]EJECUCION_SNFT X CTROS'!$O83</f>
        <v>0</v>
      </c>
      <c r="AK82" s="360" t="str">
        <f t="shared" si="24"/>
        <v>N/A</v>
      </c>
      <c r="AL82" s="8">
        <v>0</v>
      </c>
      <c r="AM82" s="8">
        <f>'[4]EJECUCION_SNFT X CTROS'!$P83</f>
        <v>0</v>
      </c>
      <c r="AN82" s="360" t="str">
        <f t="shared" si="25"/>
        <v>N/A</v>
      </c>
      <c r="AO82" s="8">
        <v>0</v>
      </c>
      <c r="AP82" s="8">
        <f>'[4]EJECUCION_SNFT X CTROS'!$Q83</f>
        <v>0</v>
      </c>
      <c r="AQ82" s="93" t="str">
        <f t="shared" si="26"/>
        <v>N/A</v>
      </c>
      <c r="AR82" s="8">
        <v>0</v>
      </c>
      <c r="AS82" s="8">
        <f>'[4]EJECUCION_SNFT X CTROS'!$R83</f>
        <v>0</v>
      </c>
      <c r="AT82" s="93" t="str">
        <f t="shared" si="27"/>
        <v>N/A</v>
      </c>
    </row>
    <row r="83" spans="1:46" s="1" customFormat="1" ht="15" customHeight="1" x14ac:dyDescent="0.55000000000000004">
      <c r="A83" s="16">
        <v>50</v>
      </c>
      <c r="B83" s="17" t="s">
        <v>537</v>
      </c>
      <c r="C83" s="18">
        <v>9117</v>
      </c>
      <c r="D83" s="17" t="s">
        <v>650</v>
      </c>
      <c r="E83" s="8">
        <v>1150</v>
      </c>
      <c r="F83" s="8">
        <f>'[4]EJECUCION_SNFT X CTROS'!$E84</f>
        <v>1346</v>
      </c>
      <c r="G83" s="54">
        <f t="shared" si="14"/>
        <v>1.1704347826086956</v>
      </c>
      <c r="H83" s="8">
        <v>271</v>
      </c>
      <c r="I83" s="8">
        <f>'[4]EJECUCION_SNFT X CTROS'!$F84</f>
        <v>219</v>
      </c>
      <c r="J83" s="54">
        <f t="shared" si="15"/>
        <v>0.80811808118081185</v>
      </c>
      <c r="K83" s="8">
        <v>93</v>
      </c>
      <c r="L83" s="8">
        <f>'[4]EJECUCION_SNFT X CTROS'!$G84</f>
        <v>267</v>
      </c>
      <c r="M83" s="54">
        <f t="shared" si="16"/>
        <v>2.870967741935484</v>
      </c>
      <c r="N83" s="8">
        <v>1514</v>
      </c>
      <c r="O83" s="8">
        <f>'[4]EJECUCION_SNFT X CTROS'!$H84</f>
        <v>1832</v>
      </c>
      <c r="P83" s="54">
        <f t="shared" si="17"/>
        <v>1.2100396301188903</v>
      </c>
      <c r="Q83" s="8">
        <v>1729</v>
      </c>
      <c r="R83" s="8">
        <f>'[4]EJECUCION_SNFT X CTROS'!$I84</f>
        <v>2066</v>
      </c>
      <c r="S83" s="544">
        <f t="shared" si="18"/>
        <v>1.1949103528050897</v>
      </c>
      <c r="T83" s="8">
        <v>1639</v>
      </c>
      <c r="U83" s="8">
        <f>'[4]EJECUCION_SNFT X CTROS'!$J84</f>
        <v>1782</v>
      </c>
      <c r="V83" s="544">
        <f t="shared" si="19"/>
        <v>1.087248322147651</v>
      </c>
      <c r="W83" s="8">
        <v>1421</v>
      </c>
      <c r="X83" s="8">
        <f>'[4]EJECUCION_SNFT X CTROS'!$K84</f>
        <v>1591</v>
      </c>
      <c r="Y83" s="544">
        <f t="shared" si="20"/>
        <v>1.11963406052076</v>
      </c>
      <c r="Z83" s="8">
        <v>10</v>
      </c>
      <c r="AA83" s="8">
        <f>'[4]EJECUCION_SNFT X CTROS'!$L84</f>
        <v>13</v>
      </c>
      <c r="AB83" s="360">
        <f t="shared" si="21"/>
        <v>1.3</v>
      </c>
      <c r="AC83" s="8">
        <v>0</v>
      </c>
      <c r="AD83" s="8" t="str">
        <f>'[4]EJECUCION_SNFT X CTROS'!$M84</f>
        <v>NA</v>
      </c>
      <c r="AE83" s="93" t="str">
        <f t="shared" si="22"/>
        <v>N/A</v>
      </c>
      <c r="AF83" s="8">
        <v>0</v>
      </c>
      <c r="AG83" s="8" t="str">
        <f>'[4]EJECUCION_SNFT X CTROS'!$N84</f>
        <v>N/A</v>
      </c>
      <c r="AH83" s="93" t="str">
        <f t="shared" si="23"/>
        <v>N/A</v>
      </c>
      <c r="AI83" s="8">
        <v>75</v>
      </c>
      <c r="AJ83" s="8">
        <f>'[4]EJECUCION_SNFT X CTROS'!$O84</f>
        <v>1</v>
      </c>
      <c r="AK83" s="360">
        <f t="shared" si="24"/>
        <v>1.3333333333333334E-2</v>
      </c>
      <c r="AL83" s="8">
        <v>20</v>
      </c>
      <c r="AM83" s="8">
        <f>'[4]EJECUCION_SNFT X CTROS'!$P84</f>
        <v>16</v>
      </c>
      <c r="AN83" s="360">
        <f t="shared" si="25"/>
        <v>0.8</v>
      </c>
      <c r="AO83" s="8">
        <v>41</v>
      </c>
      <c r="AP83" s="8">
        <f>'[4]EJECUCION_SNFT X CTROS'!$Q84</f>
        <v>0</v>
      </c>
      <c r="AQ83" s="93">
        <f t="shared" si="26"/>
        <v>0</v>
      </c>
      <c r="AR83" s="8">
        <v>58</v>
      </c>
      <c r="AS83" s="8">
        <f>'[4]EJECUCION_SNFT X CTROS'!$R84</f>
        <v>58</v>
      </c>
      <c r="AT83" s="93">
        <f t="shared" si="27"/>
        <v>1</v>
      </c>
    </row>
    <row r="84" spans="1:46" s="1" customFormat="1" ht="15" customHeight="1" x14ac:dyDescent="0.55000000000000004">
      <c r="A84" s="16">
        <v>50</v>
      </c>
      <c r="B84" s="17" t="s">
        <v>537</v>
      </c>
      <c r="C84" s="18">
        <v>9532</v>
      </c>
      <c r="D84" s="17" t="s">
        <v>651</v>
      </c>
      <c r="E84" s="8">
        <v>210</v>
      </c>
      <c r="F84" s="8">
        <f>'[4]EJECUCION_SNFT X CTROS'!$E85</f>
        <v>410</v>
      </c>
      <c r="G84" s="54">
        <f t="shared" si="14"/>
        <v>1.9523809523809523</v>
      </c>
      <c r="H84" s="8">
        <v>191</v>
      </c>
      <c r="I84" s="8">
        <f>'[4]EJECUCION_SNFT X CTROS'!$F85</f>
        <v>187</v>
      </c>
      <c r="J84" s="54">
        <f t="shared" si="15"/>
        <v>0.97905759162303663</v>
      </c>
      <c r="K84" s="8">
        <v>2246</v>
      </c>
      <c r="L84" s="8">
        <f>'[4]EJECUCION_SNFT X CTROS'!$G85</f>
        <v>1940</v>
      </c>
      <c r="M84" s="54">
        <f t="shared" si="16"/>
        <v>0.86375779162956368</v>
      </c>
      <c r="N84" s="8">
        <v>2647</v>
      </c>
      <c r="O84" s="8">
        <f>'[4]EJECUCION_SNFT X CTROS'!$H85</f>
        <v>2537</v>
      </c>
      <c r="P84" s="54">
        <f t="shared" si="17"/>
        <v>0.95844352096713259</v>
      </c>
      <c r="Q84" s="8">
        <v>2677</v>
      </c>
      <c r="R84" s="8">
        <f>'[4]EJECUCION_SNFT X CTROS'!$I85</f>
        <v>2922</v>
      </c>
      <c r="S84" s="544">
        <f t="shared" si="18"/>
        <v>1.0915203586103848</v>
      </c>
      <c r="T84" s="8">
        <v>2557</v>
      </c>
      <c r="U84" s="8">
        <f>'[4]EJECUCION_SNFT X CTROS'!$J85</f>
        <v>2627</v>
      </c>
      <c r="V84" s="544">
        <f t="shared" si="19"/>
        <v>1.027375831052014</v>
      </c>
      <c r="W84" s="8">
        <v>2515</v>
      </c>
      <c r="X84" s="8">
        <f>'[4]EJECUCION_SNFT X CTROS'!$K85</f>
        <v>2264</v>
      </c>
      <c r="Y84" s="544">
        <f t="shared" si="20"/>
        <v>0.90019880715705769</v>
      </c>
      <c r="Z84" s="8">
        <v>10</v>
      </c>
      <c r="AA84" s="8">
        <f>'[4]EJECUCION_SNFT X CTROS'!$L85</f>
        <v>14</v>
      </c>
      <c r="AB84" s="360">
        <f t="shared" si="21"/>
        <v>1.4</v>
      </c>
      <c r="AC84" s="8">
        <v>0</v>
      </c>
      <c r="AD84" s="8" t="str">
        <f>'[4]EJECUCION_SNFT X CTROS'!$M85</f>
        <v>NA</v>
      </c>
      <c r="AE84" s="93" t="str">
        <f t="shared" si="22"/>
        <v>N/A</v>
      </c>
      <c r="AF84" s="8">
        <v>0</v>
      </c>
      <c r="AG84" s="8" t="str">
        <f>'[4]EJECUCION_SNFT X CTROS'!$N85</f>
        <v>N/A</v>
      </c>
      <c r="AH84" s="93" t="str">
        <f t="shared" si="23"/>
        <v>N/A</v>
      </c>
      <c r="AI84" s="8">
        <v>0</v>
      </c>
      <c r="AJ84" s="8">
        <f>'[4]EJECUCION_SNFT X CTROS'!$O85</f>
        <v>0</v>
      </c>
      <c r="AK84" s="360" t="str">
        <f t="shared" si="24"/>
        <v>N/A</v>
      </c>
      <c r="AL84" s="8">
        <v>0</v>
      </c>
      <c r="AM84" s="8">
        <f>'[4]EJECUCION_SNFT X CTROS'!$P85</f>
        <v>0</v>
      </c>
      <c r="AN84" s="360" t="str">
        <f t="shared" si="25"/>
        <v>N/A</v>
      </c>
      <c r="AO84" s="8">
        <v>0</v>
      </c>
      <c r="AP84" s="8">
        <f>'[4]EJECUCION_SNFT X CTROS'!$Q85</f>
        <v>0</v>
      </c>
      <c r="AQ84" s="93" t="str">
        <f t="shared" si="26"/>
        <v>N/A</v>
      </c>
      <c r="AR84" s="8">
        <v>0</v>
      </c>
      <c r="AS84" s="8">
        <f>'[4]EJECUCION_SNFT X CTROS'!$R85</f>
        <v>0</v>
      </c>
      <c r="AT84" s="93" t="str">
        <f t="shared" si="27"/>
        <v>N/A</v>
      </c>
    </row>
    <row r="85" spans="1:46" s="1" customFormat="1" ht="15" customHeight="1" x14ac:dyDescent="0.55000000000000004">
      <c r="A85" s="16">
        <v>52</v>
      </c>
      <c r="B85" s="17" t="s">
        <v>538</v>
      </c>
      <c r="C85" s="18">
        <v>9534</v>
      </c>
      <c r="D85" s="17" t="s">
        <v>652</v>
      </c>
      <c r="E85" s="8">
        <v>215</v>
      </c>
      <c r="F85" s="8">
        <f>'[4]EJECUCION_SNFT X CTROS'!$E86</f>
        <v>312</v>
      </c>
      <c r="G85" s="54">
        <f t="shared" si="14"/>
        <v>1.4511627906976745</v>
      </c>
      <c r="H85" s="8">
        <v>238</v>
      </c>
      <c r="I85" s="8">
        <f>'[4]EJECUCION_SNFT X CTROS'!$F86</f>
        <v>290</v>
      </c>
      <c r="J85" s="54">
        <f t="shared" si="15"/>
        <v>1.2184873949579831</v>
      </c>
      <c r="K85" s="8">
        <v>1737</v>
      </c>
      <c r="L85" s="8">
        <f>'[4]EJECUCION_SNFT X CTROS'!$G86</f>
        <v>2282</v>
      </c>
      <c r="M85" s="54">
        <f t="shared" si="16"/>
        <v>1.3137593552101323</v>
      </c>
      <c r="N85" s="8">
        <v>2190</v>
      </c>
      <c r="O85" s="8">
        <f>'[4]EJECUCION_SNFT X CTROS'!$H86</f>
        <v>2884</v>
      </c>
      <c r="P85" s="54">
        <f t="shared" si="17"/>
        <v>1.3168949771689498</v>
      </c>
      <c r="Q85" s="8">
        <v>2197</v>
      </c>
      <c r="R85" s="8">
        <f>'[4]EJECUCION_SNFT X CTROS'!$I86</f>
        <v>2914</v>
      </c>
      <c r="S85" s="544">
        <f t="shared" si="18"/>
        <v>1.3263541192535275</v>
      </c>
      <c r="T85" s="8">
        <v>2168</v>
      </c>
      <c r="U85" s="8">
        <f>'[4]EJECUCION_SNFT X CTROS'!$J86</f>
        <v>2814</v>
      </c>
      <c r="V85" s="544">
        <f t="shared" si="19"/>
        <v>1.2979704797047971</v>
      </c>
      <c r="W85" s="8">
        <v>2149</v>
      </c>
      <c r="X85" s="8">
        <f>'[4]EJECUCION_SNFT X CTROS'!$K86</f>
        <v>2785</v>
      </c>
      <c r="Y85" s="544">
        <f t="shared" si="20"/>
        <v>1.2959516053978595</v>
      </c>
      <c r="Z85" s="8">
        <v>10</v>
      </c>
      <c r="AA85" s="8">
        <f>'[4]EJECUCION_SNFT X CTROS'!$L86</f>
        <v>18</v>
      </c>
      <c r="AB85" s="360">
        <f t="shared" si="21"/>
        <v>1.8</v>
      </c>
      <c r="AC85" s="8">
        <v>0</v>
      </c>
      <c r="AD85" s="8" t="str">
        <f>'[4]EJECUCION_SNFT X CTROS'!$M86</f>
        <v>NA</v>
      </c>
      <c r="AE85" s="93" t="str">
        <f t="shared" si="22"/>
        <v>N/A</v>
      </c>
      <c r="AF85" s="8">
        <v>0</v>
      </c>
      <c r="AG85" s="8" t="str">
        <f>'[4]EJECUCION_SNFT X CTROS'!$N86</f>
        <v>N/A</v>
      </c>
      <c r="AH85" s="93" t="str">
        <f t="shared" si="23"/>
        <v>N/A</v>
      </c>
      <c r="AI85" s="8">
        <v>73</v>
      </c>
      <c r="AJ85" s="8">
        <f>'[4]EJECUCION_SNFT X CTROS'!$O86</f>
        <v>0</v>
      </c>
      <c r="AK85" s="360">
        <f t="shared" si="24"/>
        <v>0</v>
      </c>
      <c r="AL85" s="8">
        <v>66</v>
      </c>
      <c r="AM85" s="8">
        <f>'[4]EJECUCION_SNFT X CTROS'!$P86</f>
        <v>0</v>
      </c>
      <c r="AN85" s="360">
        <f t="shared" si="25"/>
        <v>0</v>
      </c>
      <c r="AO85" s="8">
        <v>25</v>
      </c>
      <c r="AP85" s="8">
        <f>'[4]EJECUCION_SNFT X CTROS'!$Q86</f>
        <v>0</v>
      </c>
      <c r="AQ85" s="93">
        <f t="shared" si="26"/>
        <v>0</v>
      </c>
      <c r="AR85" s="8">
        <v>36</v>
      </c>
      <c r="AS85" s="8">
        <f>'[4]EJECUCION_SNFT X CTROS'!$R86</f>
        <v>36</v>
      </c>
      <c r="AT85" s="93">
        <f t="shared" si="27"/>
        <v>1</v>
      </c>
    </row>
    <row r="86" spans="1:46" s="1" customFormat="1" ht="15" customHeight="1" x14ac:dyDescent="0.55000000000000004">
      <c r="A86" s="16">
        <v>52</v>
      </c>
      <c r="B86" s="17" t="s">
        <v>538</v>
      </c>
      <c r="C86" s="18">
        <v>9535</v>
      </c>
      <c r="D86" s="17" t="s">
        <v>653</v>
      </c>
      <c r="E86" s="8">
        <v>545</v>
      </c>
      <c r="F86" s="8">
        <f>'[4]EJECUCION_SNFT X CTROS'!$E87</f>
        <v>1019</v>
      </c>
      <c r="G86" s="54">
        <f t="shared" si="14"/>
        <v>1.8697247706422018</v>
      </c>
      <c r="H86" s="8">
        <v>263</v>
      </c>
      <c r="I86" s="8">
        <f>'[4]EJECUCION_SNFT X CTROS'!$F87</f>
        <v>8</v>
      </c>
      <c r="J86" s="54">
        <f t="shared" si="15"/>
        <v>3.0418250950570342E-2</v>
      </c>
      <c r="K86" s="8">
        <v>2370</v>
      </c>
      <c r="L86" s="8">
        <f>'[4]EJECUCION_SNFT X CTROS'!$G87</f>
        <v>2373</v>
      </c>
      <c r="M86" s="54">
        <f t="shared" si="16"/>
        <v>1.0012658227848101</v>
      </c>
      <c r="N86" s="8">
        <v>3178</v>
      </c>
      <c r="O86" s="8">
        <f>'[4]EJECUCION_SNFT X CTROS'!$H87</f>
        <v>3400</v>
      </c>
      <c r="P86" s="54">
        <f t="shared" si="17"/>
        <v>1.0698552548772813</v>
      </c>
      <c r="Q86" s="8">
        <v>3200</v>
      </c>
      <c r="R86" s="8">
        <f>'[4]EJECUCION_SNFT X CTROS'!$I87</f>
        <v>3807</v>
      </c>
      <c r="S86" s="544">
        <f t="shared" si="18"/>
        <v>1.1896875</v>
      </c>
      <c r="T86" s="8">
        <v>3161</v>
      </c>
      <c r="U86" s="8">
        <f>'[4]EJECUCION_SNFT X CTROS'!$J87</f>
        <v>3684</v>
      </c>
      <c r="V86" s="544">
        <f t="shared" si="19"/>
        <v>1.1654539702625752</v>
      </c>
      <c r="W86" s="8">
        <v>3125</v>
      </c>
      <c r="X86" s="8">
        <f>'[4]EJECUCION_SNFT X CTROS'!$K87</f>
        <v>3304</v>
      </c>
      <c r="Y86" s="544">
        <f t="shared" si="20"/>
        <v>1.05728</v>
      </c>
      <c r="Z86" s="8">
        <v>8</v>
      </c>
      <c r="AA86" s="8">
        <f>'[4]EJECUCION_SNFT X CTROS'!$L87</f>
        <v>7</v>
      </c>
      <c r="AB86" s="360">
        <f t="shared" si="21"/>
        <v>0.875</v>
      </c>
      <c r="AC86" s="8">
        <v>0</v>
      </c>
      <c r="AD86" s="8" t="str">
        <f>'[4]EJECUCION_SNFT X CTROS'!$M87</f>
        <v>NA</v>
      </c>
      <c r="AE86" s="93" t="str">
        <f t="shared" si="22"/>
        <v>N/A</v>
      </c>
      <c r="AF86" s="8">
        <v>0</v>
      </c>
      <c r="AG86" s="8" t="str">
        <f>'[4]EJECUCION_SNFT X CTROS'!$N87</f>
        <v>N/A</v>
      </c>
      <c r="AH86" s="93" t="str">
        <f t="shared" si="23"/>
        <v>N/A</v>
      </c>
      <c r="AI86" s="8">
        <v>50</v>
      </c>
      <c r="AJ86" s="8">
        <f>'[4]EJECUCION_SNFT X CTROS'!$O87</f>
        <v>17</v>
      </c>
      <c r="AK86" s="360">
        <f t="shared" si="24"/>
        <v>0.34</v>
      </c>
      <c r="AL86" s="8">
        <v>49</v>
      </c>
      <c r="AM86" s="8">
        <f>'[4]EJECUCION_SNFT X CTROS'!$P87</f>
        <v>22</v>
      </c>
      <c r="AN86" s="360">
        <f t="shared" si="25"/>
        <v>0.44897959183673469</v>
      </c>
      <c r="AO86" s="8">
        <v>17</v>
      </c>
      <c r="AP86" s="8">
        <f>'[4]EJECUCION_SNFT X CTROS'!$Q87</f>
        <v>0</v>
      </c>
      <c r="AQ86" s="93">
        <f t="shared" si="26"/>
        <v>0</v>
      </c>
      <c r="AR86" s="8">
        <v>24</v>
      </c>
      <c r="AS86" s="8">
        <f>'[4]EJECUCION_SNFT X CTROS'!$R87</f>
        <v>24</v>
      </c>
      <c r="AT86" s="93">
        <f t="shared" si="27"/>
        <v>1</v>
      </c>
    </row>
    <row r="87" spans="1:46" s="1" customFormat="1" ht="15" customHeight="1" x14ac:dyDescent="0.55000000000000004">
      <c r="A87" s="16">
        <v>52</v>
      </c>
      <c r="B87" s="17" t="s">
        <v>538</v>
      </c>
      <c r="C87" s="18">
        <v>9536</v>
      </c>
      <c r="D87" s="17" t="s">
        <v>654</v>
      </c>
      <c r="E87" s="8">
        <v>454</v>
      </c>
      <c r="F87" s="8">
        <f>'[4]EJECUCION_SNFT X CTROS'!$E88</f>
        <v>914</v>
      </c>
      <c r="G87" s="54">
        <f t="shared" si="14"/>
        <v>2.0132158590308369</v>
      </c>
      <c r="H87" s="8">
        <v>412</v>
      </c>
      <c r="I87" s="8">
        <f>'[4]EJECUCION_SNFT X CTROS'!$F88</f>
        <v>566</v>
      </c>
      <c r="J87" s="54">
        <f t="shared" si="15"/>
        <v>1.3737864077669903</v>
      </c>
      <c r="K87" s="8">
        <v>2434</v>
      </c>
      <c r="L87" s="8">
        <f>'[4]EJECUCION_SNFT X CTROS'!$G88</f>
        <v>2370</v>
      </c>
      <c r="M87" s="54">
        <f t="shared" si="16"/>
        <v>0.9737058340180772</v>
      </c>
      <c r="N87" s="8">
        <v>3300</v>
      </c>
      <c r="O87" s="8">
        <f>'[4]EJECUCION_SNFT X CTROS'!$H88</f>
        <v>3850</v>
      </c>
      <c r="P87" s="54">
        <f t="shared" si="17"/>
        <v>1.1666666666666667</v>
      </c>
      <c r="Q87" s="8">
        <v>3323</v>
      </c>
      <c r="R87" s="8">
        <f>'[4]EJECUCION_SNFT X CTROS'!$I88</f>
        <v>4159</v>
      </c>
      <c r="S87" s="544">
        <f t="shared" si="18"/>
        <v>1.2515798976828167</v>
      </c>
      <c r="T87" s="8">
        <v>3271</v>
      </c>
      <c r="U87" s="8">
        <f>'[4]EJECUCION_SNFT X CTROS'!$J88</f>
        <v>3870</v>
      </c>
      <c r="V87" s="544">
        <f t="shared" si="19"/>
        <v>1.183124426780801</v>
      </c>
      <c r="W87" s="8">
        <v>3226</v>
      </c>
      <c r="X87" s="8">
        <f>'[4]EJECUCION_SNFT X CTROS'!$K88</f>
        <v>3604</v>
      </c>
      <c r="Y87" s="544">
        <f t="shared" si="20"/>
        <v>1.1171729696218227</v>
      </c>
      <c r="Z87" s="8">
        <v>14</v>
      </c>
      <c r="AA87" s="8">
        <f>'[4]EJECUCION_SNFT X CTROS'!$L88</f>
        <v>21</v>
      </c>
      <c r="AB87" s="360">
        <f t="shared" si="21"/>
        <v>1.5</v>
      </c>
      <c r="AC87" s="8">
        <v>6</v>
      </c>
      <c r="AD87" s="8">
        <f>'[4]EJECUCION_SNFT X CTROS'!$M88</f>
        <v>2</v>
      </c>
      <c r="AE87" s="93">
        <f t="shared" si="22"/>
        <v>0.33333333333333331</v>
      </c>
      <c r="AF87" s="8">
        <v>4</v>
      </c>
      <c r="AG87" s="8">
        <f>'[4]EJECUCION_SNFT X CTROS'!$N88</f>
        <v>2</v>
      </c>
      <c r="AH87" s="93">
        <f t="shared" si="23"/>
        <v>0.5</v>
      </c>
      <c r="AI87" s="8">
        <v>95</v>
      </c>
      <c r="AJ87" s="8">
        <f>'[4]EJECUCION_SNFT X CTROS'!$O88</f>
        <v>0</v>
      </c>
      <c r="AK87" s="360">
        <f t="shared" si="24"/>
        <v>0</v>
      </c>
      <c r="AL87" s="8">
        <v>49</v>
      </c>
      <c r="AM87" s="8">
        <f>'[4]EJECUCION_SNFT X CTROS'!$P88</f>
        <v>23</v>
      </c>
      <c r="AN87" s="360">
        <f t="shared" si="25"/>
        <v>0.46938775510204084</v>
      </c>
      <c r="AO87" s="8">
        <v>48</v>
      </c>
      <c r="AP87" s="8">
        <f>'[4]EJECUCION_SNFT X CTROS'!$Q88</f>
        <v>0</v>
      </c>
      <c r="AQ87" s="93">
        <f t="shared" si="26"/>
        <v>0</v>
      </c>
      <c r="AR87" s="8">
        <v>69</v>
      </c>
      <c r="AS87" s="8">
        <f>'[4]EJECUCION_SNFT X CTROS'!$R88</f>
        <v>69</v>
      </c>
      <c r="AT87" s="93">
        <f t="shared" si="27"/>
        <v>1</v>
      </c>
    </row>
    <row r="88" spans="1:46" s="1" customFormat="1" ht="15" customHeight="1" x14ac:dyDescent="0.55000000000000004">
      <c r="A88" s="16">
        <v>54</v>
      </c>
      <c r="B88" s="17" t="s">
        <v>539</v>
      </c>
      <c r="C88" s="18">
        <v>9119</v>
      </c>
      <c r="D88" s="17" t="s">
        <v>655</v>
      </c>
      <c r="E88" s="8">
        <v>528</v>
      </c>
      <c r="F88" s="8">
        <f>'[4]EJECUCION_SNFT X CTROS'!$E89</f>
        <v>1046</v>
      </c>
      <c r="G88" s="54">
        <f t="shared" si="14"/>
        <v>1.981060606060606</v>
      </c>
      <c r="H88" s="8">
        <v>192</v>
      </c>
      <c r="I88" s="8">
        <f>'[4]EJECUCION_SNFT X CTROS'!$F89</f>
        <v>246</v>
      </c>
      <c r="J88" s="54">
        <f t="shared" si="15"/>
        <v>1.28125</v>
      </c>
      <c r="K88" s="8">
        <v>1519</v>
      </c>
      <c r="L88" s="8">
        <f>'[4]EJECUCION_SNFT X CTROS'!$G89</f>
        <v>1254</v>
      </c>
      <c r="M88" s="54">
        <f t="shared" si="16"/>
        <v>0.82554312047399603</v>
      </c>
      <c r="N88" s="8">
        <v>2239</v>
      </c>
      <c r="O88" s="8">
        <f>'[4]EJECUCION_SNFT X CTROS'!$H89</f>
        <v>2546</v>
      </c>
      <c r="P88" s="54">
        <f t="shared" si="17"/>
        <v>1.13711478338544</v>
      </c>
      <c r="Q88" s="8">
        <v>2249</v>
      </c>
      <c r="R88" s="8">
        <f>'[4]EJECUCION_SNFT X CTROS'!$I89</f>
        <v>2642</v>
      </c>
      <c r="S88" s="544">
        <f t="shared" si="18"/>
        <v>1.1747443308136949</v>
      </c>
      <c r="T88" s="8">
        <v>2216</v>
      </c>
      <c r="U88" s="8">
        <f>'[4]EJECUCION_SNFT X CTROS'!$J89</f>
        <v>2493</v>
      </c>
      <c r="V88" s="544">
        <f t="shared" si="19"/>
        <v>1.125</v>
      </c>
      <c r="W88" s="8">
        <v>2197</v>
      </c>
      <c r="X88" s="8">
        <f>'[4]EJECUCION_SNFT X CTROS'!$K89</f>
        <v>2433</v>
      </c>
      <c r="Y88" s="544">
        <f t="shared" si="20"/>
        <v>1.107419208010924</v>
      </c>
      <c r="Z88" s="8">
        <v>14</v>
      </c>
      <c r="AA88" s="8">
        <f>'[4]EJECUCION_SNFT X CTROS'!$L89</f>
        <v>16</v>
      </c>
      <c r="AB88" s="360">
        <f t="shared" si="21"/>
        <v>1.1428571428571428</v>
      </c>
      <c r="AC88" s="8">
        <v>0</v>
      </c>
      <c r="AD88" s="8" t="str">
        <f>'[4]EJECUCION_SNFT X CTROS'!$M89</f>
        <v>NA</v>
      </c>
      <c r="AE88" s="93" t="str">
        <f t="shared" si="22"/>
        <v>N/A</v>
      </c>
      <c r="AF88" s="8">
        <v>0</v>
      </c>
      <c r="AG88" s="8" t="str">
        <f>'[4]EJECUCION_SNFT X CTROS'!$N89</f>
        <v>N/A</v>
      </c>
      <c r="AH88" s="93" t="str">
        <f t="shared" si="23"/>
        <v>N/A</v>
      </c>
      <c r="AI88" s="8">
        <v>119</v>
      </c>
      <c r="AJ88" s="8">
        <f>'[4]EJECUCION_SNFT X CTROS'!$O89</f>
        <v>101</v>
      </c>
      <c r="AK88" s="360">
        <f t="shared" si="24"/>
        <v>0.84873949579831931</v>
      </c>
      <c r="AL88" s="8">
        <v>55</v>
      </c>
      <c r="AM88" s="8">
        <f>'[4]EJECUCION_SNFT X CTROS'!$P89</f>
        <v>46</v>
      </c>
      <c r="AN88" s="360">
        <f t="shared" si="25"/>
        <v>0.83636363636363631</v>
      </c>
      <c r="AO88" s="8">
        <v>56</v>
      </c>
      <c r="AP88" s="8">
        <f>'[4]EJECUCION_SNFT X CTROS'!$Q89</f>
        <v>56</v>
      </c>
      <c r="AQ88" s="93">
        <f t="shared" si="26"/>
        <v>1</v>
      </c>
      <c r="AR88" s="8">
        <v>81</v>
      </c>
      <c r="AS88" s="8">
        <f>'[4]EJECUCION_SNFT X CTROS'!$R89</f>
        <v>79</v>
      </c>
      <c r="AT88" s="93">
        <f t="shared" si="27"/>
        <v>0.97530864197530864</v>
      </c>
    </row>
    <row r="89" spans="1:46" s="1" customFormat="1" ht="15" customHeight="1" x14ac:dyDescent="0.55000000000000004">
      <c r="A89" s="16">
        <v>54</v>
      </c>
      <c r="B89" s="17" t="s">
        <v>539</v>
      </c>
      <c r="C89" s="18">
        <v>9537</v>
      </c>
      <c r="D89" s="17" t="s">
        <v>644</v>
      </c>
      <c r="E89" s="8">
        <v>780</v>
      </c>
      <c r="F89" s="8">
        <f>'[4]EJECUCION_SNFT X CTROS'!$E90</f>
        <v>1093</v>
      </c>
      <c r="G89" s="54">
        <f t="shared" si="14"/>
        <v>1.4012820512820512</v>
      </c>
      <c r="H89" s="8">
        <v>404</v>
      </c>
      <c r="I89" s="8">
        <f>'[4]EJECUCION_SNFT X CTROS'!$F90</f>
        <v>367</v>
      </c>
      <c r="J89" s="54">
        <f t="shared" si="15"/>
        <v>0.90841584158415845</v>
      </c>
      <c r="K89" s="8">
        <v>3391</v>
      </c>
      <c r="L89" s="8">
        <f>'[4]EJECUCION_SNFT X CTROS'!$G90</f>
        <v>3058</v>
      </c>
      <c r="M89" s="54">
        <f t="shared" si="16"/>
        <v>0.90179887938661163</v>
      </c>
      <c r="N89" s="8">
        <v>4575</v>
      </c>
      <c r="O89" s="8">
        <f>'[4]EJECUCION_SNFT X CTROS'!$H90</f>
        <v>4518</v>
      </c>
      <c r="P89" s="54">
        <f t="shared" si="17"/>
        <v>0.9875409836065574</v>
      </c>
      <c r="Q89" s="8">
        <v>4645</v>
      </c>
      <c r="R89" s="8">
        <f>'[4]EJECUCION_SNFT X CTROS'!$I90</f>
        <v>4996</v>
      </c>
      <c r="S89" s="544">
        <f t="shared" si="18"/>
        <v>1.0755651237890205</v>
      </c>
      <c r="T89" s="8">
        <v>4584</v>
      </c>
      <c r="U89" s="8">
        <f>'[4]EJECUCION_SNFT X CTROS'!$J90</f>
        <v>4406</v>
      </c>
      <c r="V89" s="544">
        <f t="shared" si="19"/>
        <v>0.96116928446771377</v>
      </c>
      <c r="W89" s="8">
        <v>4495</v>
      </c>
      <c r="X89" s="8">
        <f>'[4]EJECUCION_SNFT X CTROS'!$K90</f>
        <v>4038</v>
      </c>
      <c r="Y89" s="544">
        <f t="shared" si="20"/>
        <v>0.89833147942157954</v>
      </c>
      <c r="Z89" s="8">
        <v>22</v>
      </c>
      <c r="AA89" s="8">
        <f>'[4]EJECUCION_SNFT X CTROS'!$L90</f>
        <v>26</v>
      </c>
      <c r="AB89" s="360">
        <f t="shared" si="21"/>
        <v>1.1818181818181819</v>
      </c>
      <c r="AC89" s="8">
        <v>6</v>
      </c>
      <c r="AD89" s="8">
        <f>'[4]EJECUCION_SNFT X CTROS'!$M90</f>
        <v>3</v>
      </c>
      <c r="AE89" s="93">
        <f t="shared" si="22"/>
        <v>0.5</v>
      </c>
      <c r="AF89" s="8">
        <v>4</v>
      </c>
      <c r="AG89" s="8">
        <f>'[4]EJECUCION_SNFT X CTROS'!$N90</f>
        <v>3</v>
      </c>
      <c r="AH89" s="93">
        <f t="shared" si="23"/>
        <v>0.75</v>
      </c>
      <c r="AI89" s="8">
        <v>0</v>
      </c>
      <c r="AJ89" s="8">
        <f>'[4]EJECUCION_SNFT X CTROS'!$O90</f>
        <v>0</v>
      </c>
      <c r="AK89" s="360" t="str">
        <f t="shared" si="24"/>
        <v>N/A</v>
      </c>
      <c r="AL89" s="8">
        <v>0</v>
      </c>
      <c r="AM89" s="8">
        <f>'[4]EJECUCION_SNFT X CTROS'!$P90</f>
        <v>0</v>
      </c>
      <c r="AN89" s="360" t="str">
        <f t="shared" si="25"/>
        <v>N/A</v>
      </c>
      <c r="AO89" s="8">
        <v>0</v>
      </c>
      <c r="AP89" s="8">
        <f>'[4]EJECUCION_SNFT X CTROS'!$Q90</f>
        <v>0</v>
      </c>
      <c r="AQ89" s="93" t="str">
        <f t="shared" si="26"/>
        <v>N/A</v>
      </c>
      <c r="AR89" s="8">
        <v>0</v>
      </c>
      <c r="AS89" s="8">
        <f>'[4]EJECUCION_SNFT X CTROS'!$R90</f>
        <v>0</v>
      </c>
      <c r="AT89" s="93" t="str">
        <f t="shared" si="27"/>
        <v>N/A</v>
      </c>
    </row>
    <row r="90" spans="1:46" s="1" customFormat="1" ht="15" customHeight="1" x14ac:dyDescent="0.55000000000000004">
      <c r="A90" s="16">
        <v>63</v>
      </c>
      <c r="B90" s="17" t="s">
        <v>540</v>
      </c>
      <c r="C90" s="18">
        <v>9120</v>
      </c>
      <c r="D90" s="17" t="s">
        <v>656</v>
      </c>
      <c r="E90" s="8">
        <v>471</v>
      </c>
      <c r="F90" s="8">
        <f>'[4]EJECUCION_SNFT X CTROS'!$E91</f>
        <v>356</v>
      </c>
      <c r="G90" s="54">
        <f t="shared" si="14"/>
        <v>0.75583864118895971</v>
      </c>
      <c r="H90" s="8">
        <v>158</v>
      </c>
      <c r="I90" s="8">
        <f>'[4]EJECUCION_SNFT X CTROS'!$F91</f>
        <v>195</v>
      </c>
      <c r="J90" s="54">
        <f t="shared" si="15"/>
        <v>1.2341772151898733</v>
      </c>
      <c r="K90" s="8">
        <v>471</v>
      </c>
      <c r="L90" s="8">
        <f>'[4]EJECUCION_SNFT X CTROS'!$G91</f>
        <v>502</v>
      </c>
      <c r="M90" s="54">
        <f t="shared" si="16"/>
        <v>1.0658174097664543</v>
      </c>
      <c r="N90" s="8">
        <v>1100</v>
      </c>
      <c r="O90" s="8">
        <f>'[4]EJECUCION_SNFT X CTROS'!$H91</f>
        <v>1053</v>
      </c>
      <c r="P90" s="54">
        <f t="shared" si="17"/>
        <v>0.95727272727272728</v>
      </c>
      <c r="Q90" s="8">
        <v>1155</v>
      </c>
      <c r="R90" s="8">
        <f>'[4]EJECUCION_SNFT X CTROS'!$I91</f>
        <v>1161</v>
      </c>
      <c r="S90" s="544">
        <f t="shared" si="18"/>
        <v>1.0051948051948052</v>
      </c>
      <c r="T90" s="8">
        <v>1125</v>
      </c>
      <c r="U90" s="8">
        <f>'[4]EJECUCION_SNFT X CTROS'!$J91</f>
        <v>1111</v>
      </c>
      <c r="V90" s="544">
        <f t="shared" si="19"/>
        <v>0.98755555555555552</v>
      </c>
      <c r="W90" s="8">
        <v>1064</v>
      </c>
      <c r="X90" s="8">
        <f>'[4]EJECUCION_SNFT X CTROS'!$K91</f>
        <v>1006</v>
      </c>
      <c r="Y90" s="544">
        <f t="shared" si="20"/>
        <v>0.94548872180451127</v>
      </c>
      <c r="Z90" s="8">
        <v>5</v>
      </c>
      <c r="AA90" s="8">
        <f>'[4]EJECUCION_SNFT X CTROS'!$L91</f>
        <v>5</v>
      </c>
      <c r="AB90" s="360">
        <f t="shared" si="21"/>
        <v>1</v>
      </c>
      <c r="AC90" s="8">
        <v>6</v>
      </c>
      <c r="AD90" s="8">
        <f>'[4]EJECUCION_SNFT X CTROS'!$M91</f>
        <v>3</v>
      </c>
      <c r="AE90" s="93">
        <f t="shared" si="22"/>
        <v>0.5</v>
      </c>
      <c r="AF90" s="8">
        <v>4</v>
      </c>
      <c r="AG90" s="8">
        <f>'[4]EJECUCION_SNFT X CTROS'!$N91</f>
        <v>3</v>
      </c>
      <c r="AH90" s="93">
        <f t="shared" si="23"/>
        <v>0.75</v>
      </c>
      <c r="AI90" s="8">
        <v>40</v>
      </c>
      <c r="AJ90" s="8">
        <f>'[4]EJECUCION_SNFT X CTROS'!$O91</f>
        <v>0</v>
      </c>
      <c r="AK90" s="360">
        <f t="shared" si="24"/>
        <v>0</v>
      </c>
      <c r="AL90" s="8">
        <v>18</v>
      </c>
      <c r="AM90" s="8">
        <f>'[4]EJECUCION_SNFT X CTROS'!$P91</f>
        <v>5</v>
      </c>
      <c r="AN90" s="360">
        <f t="shared" si="25"/>
        <v>0.27777777777777779</v>
      </c>
      <c r="AO90" s="8">
        <v>18</v>
      </c>
      <c r="AP90" s="8">
        <f>'[4]EJECUCION_SNFT X CTROS'!$Q91</f>
        <v>0</v>
      </c>
      <c r="AQ90" s="93">
        <f t="shared" si="26"/>
        <v>0</v>
      </c>
      <c r="AR90" s="8">
        <v>26</v>
      </c>
      <c r="AS90" s="8">
        <f>'[4]EJECUCION_SNFT X CTROS'!$R91</f>
        <v>26</v>
      </c>
      <c r="AT90" s="93">
        <f t="shared" si="27"/>
        <v>1</v>
      </c>
    </row>
    <row r="91" spans="1:46" s="1" customFormat="1" ht="15" customHeight="1" x14ac:dyDescent="0.55000000000000004">
      <c r="A91" s="16">
        <v>63</v>
      </c>
      <c r="B91" s="17" t="s">
        <v>540</v>
      </c>
      <c r="C91" s="18">
        <v>9231</v>
      </c>
      <c r="D91" s="17" t="s">
        <v>657</v>
      </c>
      <c r="E91" s="8">
        <v>119</v>
      </c>
      <c r="F91" s="8">
        <f>'[4]EJECUCION_SNFT X CTROS'!$E92</f>
        <v>78</v>
      </c>
      <c r="G91" s="54">
        <f t="shared" si="14"/>
        <v>0.65546218487394958</v>
      </c>
      <c r="H91" s="8">
        <v>311</v>
      </c>
      <c r="I91" s="8">
        <f>'[4]EJECUCION_SNFT X CTROS'!$F92</f>
        <v>399</v>
      </c>
      <c r="J91" s="54">
        <f t="shared" si="15"/>
        <v>1.2829581993569132</v>
      </c>
      <c r="K91" s="8">
        <v>1015</v>
      </c>
      <c r="L91" s="8">
        <f>'[4]EJECUCION_SNFT X CTROS'!$G92</f>
        <v>1398</v>
      </c>
      <c r="M91" s="54">
        <f t="shared" si="16"/>
        <v>1.3773399014778325</v>
      </c>
      <c r="N91" s="8">
        <v>1445</v>
      </c>
      <c r="O91" s="8">
        <f>'[4]EJECUCION_SNFT X CTROS'!$H92</f>
        <v>1875</v>
      </c>
      <c r="P91" s="54">
        <f t="shared" si="17"/>
        <v>1.2975778546712802</v>
      </c>
      <c r="Q91" s="8">
        <v>1601</v>
      </c>
      <c r="R91" s="8">
        <f>'[4]EJECUCION_SNFT X CTROS'!$I92</f>
        <v>2254</v>
      </c>
      <c r="S91" s="544">
        <f t="shared" si="18"/>
        <v>1.4078700811992504</v>
      </c>
      <c r="T91" s="8">
        <v>1227</v>
      </c>
      <c r="U91" s="8">
        <f>'[4]EJECUCION_SNFT X CTROS'!$J92</f>
        <v>1239</v>
      </c>
      <c r="V91" s="544">
        <f t="shared" si="19"/>
        <v>1.0097799511002445</v>
      </c>
      <c r="W91" s="8">
        <v>1113</v>
      </c>
      <c r="X91" s="8">
        <f>'[4]EJECUCION_SNFT X CTROS'!$K92</f>
        <v>1066</v>
      </c>
      <c r="Y91" s="544">
        <f t="shared" si="20"/>
        <v>0.95777178796046725</v>
      </c>
      <c r="Z91" s="8">
        <v>5</v>
      </c>
      <c r="AA91" s="8">
        <f>'[4]EJECUCION_SNFT X CTROS'!$L92</f>
        <v>5</v>
      </c>
      <c r="AB91" s="360">
        <f t="shared" si="21"/>
        <v>1</v>
      </c>
      <c r="AC91" s="8">
        <v>6</v>
      </c>
      <c r="AD91" s="8">
        <f>'[4]EJECUCION_SNFT X CTROS'!$M92</f>
        <v>5</v>
      </c>
      <c r="AE91" s="93">
        <f t="shared" si="22"/>
        <v>0.83333333333333337</v>
      </c>
      <c r="AF91" s="8">
        <v>4</v>
      </c>
      <c r="AG91" s="8">
        <f>'[4]EJECUCION_SNFT X CTROS'!$N92</f>
        <v>3</v>
      </c>
      <c r="AH91" s="93">
        <f t="shared" si="23"/>
        <v>0.75</v>
      </c>
      <c r="AI91" s="8">
        <v>0</v>
      </c>
      <c r="AJ91" s="8">
        <f>'[4]EJECUCION_SNFT X CTROS'!$O92</f>
        <v>0</v>
      </c>
      <c r="AK91" s="360" t="str">
        <f t="shared" si="24"/>
        <v>N/A</v>
      </c>
      <c r="AL91" s="8">
        <v>0</v>
      </c>
      <c r="AM91" s="8">
        <f>'[4]EJECUCION_SNFT X CTROS'!$P92</f>
        <v>0</v>
      </c>
      <c r="AN91" s="360" t="str">
        <f t="shared" si="25"/>
        <v>N/A</v>
      </c>
      <c r="AO91" s="8">
        <v>0</v>
      </c>
      <c r="AP91" s="8">
        <f>'[4]EJECUCION_SNFT X CTROS'!$Q92</f>
        <v>0</v>
      </c>
      <c r="AQ91" s="93" t="str">
        <f t="shared" si="26"/>
        <v>N/A</v>
      </c>
      <c r="AR91" s="8">
        <v>0</v>
      </c>
      <c r="AS91" s="8">
        <f>'[4]EJECUCION_SNFT X CTROS'!$R92</f>
        <v>0</v>
      </c>
      <c r="AT91" s="93" t="str">
        <f t="shared" si="27"/>
        <v>N/A</v>
      </c>
    </row>
    <row r="92" spans="1:46" s="1" customFormat="1" ht="15" customHeight="1" x14ac:dyDescent="0.55000000000000004">
      <c r="A92" s="16">
        <v>63</v>
      </c>
      <c r="B92" s="17" t="s">
        <v>540</v>
      </c>
      <c r="C92" s="18">
        <v>9538</v>
      </c>
      <c r="D92" s="17" t="s">
        <v>658</v>
      </c>
      <c r="E92" s="8">
        <v>320</v>
      </c>
      <c r="F92" s="8">
        <f>'[4]EJECUCION_SNFT X CTROS'!$E93</f>
        <v>246</v>
      </c>
      <c r="G92" s="54">
        <f t="shared" si="14"/>
        <v>0.76875000000000004</v>
      </c>
      <c r="H92" s="8">
        <v>279</v>
      </c>
      <c r="I92" s="8">
        <f>'[4]EJECUCION_SNFT X CTROS'!$F93</f>
        <v>346</v>
      </c>
      <c r="J92" s="54">
        <f t="shared" si="15"/>
        <v>1.2401433691756272</v>
      </c>
      <c r="K92" s="8">
        <v>1469</v>
      </c>
      <c r="L92" s="8">
        <f>'[4]EJECUCION_SNFT X CTROS'!$G93</f>
        <v>1568</v>
      </c>
      <c r="M92" s="54">
        <f t="shared" si="16"/>
        <v>1.0673927842069435</v>
      </c>
      <c r="N92" s="8">
        <v>2068</v>
      </c>
      <c r="O92" s="8">
        <f>'[4]EJECUCION_SNFT X CTROS'!$H93</f>
        <v>2160</v>
      </c>
      <c r="P92" s="54">
        <f t="shared" si="17"/>
        <v>1.0444874274661509</v>
      </c>
      <c r="Q92" s="8">
        <v>2170</v>
      </c>
      <c r="R92" s="8">
        <f>'[4]EJECUCION_SNFT X CTROS'!$I93</f>
        <v>2195</v>
      </c>
      <c r="S92" s="544">
        <f t="shared" si="18"/>
        <v>1.0115207373271888</v>
      </c>
      <c r="T92" s="8">
        <v>1832</v>
      </c>
      <c r="U92" s="8">
        <f>'[4]EJECUCION_SNFT X CTROS'!$J93</f>
        <v>1664</v>
      </c>
      <c r="V92" s="544">
        <f t="shared" si="19"/>
        <v>0.90829694323144106</v>
      </c>
      <c r="W92" s="8">
        <v>1762</v>
      </c>
      <c r="X92" s="8">
        <f>'[4]EJECUCION_SNFT X CTROS'!$K93</f>
        <v>1659</v>
      </c>
      <c r="Y92" s="544">
        <f t="shared" si="20"/>
        <v>0.94154370034052215</v>
      </c>
      <c r="Z92" s="8">
        <v>5</v>
      </c>
      <c r="AA92" s="8">
        <f>'[4]EJECUCION_SNFT X CTROS'!$L93</f>
        <v>6</v>
      </c>
      <c r="AB92" s="360">
        <f t="shared" si="21"/>
        <v>1.2</v>
      </c>
      <c r="AC92" s="8">
        <v>0</v>
      </c>
      <c r="AD92" s="8" t="str">
        <f>'[4]EJECUCION_SNFT X CTROS'!$M93</f>
        <v>NA</v>
      </c>
      <c r="AE92" s="93" t="str">
        <f t="shared" si="22"/>
        <v>N/A</v>
      </c>
      <c r="AF92" s="8">
        <v>0</v>
      </c>
      <c r="AG92" s="8" t="str">
        <f>'[4]EJECUCION_SNFT X CTROS'!$N93</f>
        <v>N/A</v>
      </c>
      <c r="AH92" s="93" t="str">
        <f t="shared" si="23"/>
        <v>N/A</v>
      </c>
      <c r="AI92" s="8">
        <v>27</v>
      </c>
      <c r="AJ92" s="8">
        <f>'[4]EJECUCION_SNFT X CTROS'!$O93</f>
        <v>18</v>
      </c>
      <c r="AK92" s="360">
        <f t="shared" si="24"/>
        <v>0.66666666666666663</v>
      </c>
      <c r="AL92" s="8">
        <v>19</v>
      </c>
      <c r="AM92" s="8">
        <f>'[4]EJECUCION_SNFT X CTROS'!$P93</f>
        <v>5</v>
      </c>
      <c r="AN92" s="360">
        <f t="shared" si="25"/>
        <v>0.26315789473684209</v>
      </c>
      <c r="AO92" s="8">
        <v>7</v>
      </c>
      <c r="AP92" s="8">
        <f>'[4]EJECUCION_SNFT X CTROS'!$Q93</f>
        <v>10</v>
      </c>
      <c r="AQ92" s="93">
        <f t="shared" si="26"/>
        <v>1.4285714285714286</v>
      </c>
      <c r="AR92" s="8">
        <v>10</v>
      </c>
      <c r="AS92" s="8">
        <f>'[4]EJECUCION_SNFT X CTROS'!$R93</f>
        <v>10</v>
      </c>
      <c r="AT92" s="93">
        <f t="shared" si="27"/>
        <v>1</v>
      </c>
    </row>
    <row r="93" spans="1:46" s="1" customFormat="1" ht="15" customHeight="1" x14ac:dyDescent="0.55000000000000004">
      <c r="A93" s="16">
        <v>66</v>
      </c>
      <c r="B93" s="17" t="s">
        <v>541</v>
      </c>
      <c r="C93" s="18">
        <v>9121</v>
      </c>
      <c r="D93" s="17" t="s">
        <v>659</v>
      </c>
      <c r="E93" s="8">
        <v>783</v>
      </c>
      <c r="F93" s="8">
        <f>'[4]EJECUCION_SNFT X CTROS'!$E94</f>
        <v>828</v>
      </c>
      <c r="G93" s="54">
        <f t="shared" si="14"/>
        <v>1.0574712643678161</v>
      </c>
      <c r="H93" s="8">
        <v>511</v>
      </c>
      <c r="I93" s="8">
        <f>'[4]EJECUCION_SNFT X CTROS'!$F94</f>
        <v>488</v>
      </c>
      <c r="J93" s="54">
        <f t="shared" si="15"/>
        <v>0.95499021526418781</v>
      </c>
      <c r="K93" s="8">
        <v>410</v>
      </c>
      <c r="L93" s="8">
        <f>'[4]EJECUCION_SNFT X CTROS'!$G94</f>
        <v>291</v>
      </c>
      <c r="M93" s="54">
        <f t="shared" si="16"/>
        <v>0.70975609756097557</v>
      </c>
      <c r="N93" s="8">
        <v>1704</v>
      </c>
      <c r="O93" s="8">
        <f>'[4]EJECUCION_SNFT X CTROS'!$H94</f>
        <v>1607</v>
      </c>
      <c r="P93" s="54">
        <f t="shared" si="17"/>
        <v>0.943075117370892</v>
      </c>
      <c r="Q93" s="8">
        <v>1734</v>
      </c>
      <c r="R93" s="8">
        <f>'[4]EJECUCION_SNFT X CTROS'!$I94</f>
        <v>1655</v>
      </c>
      <c r="S93" s="544">
        <f t="shared" si="18"/>
        <v>0.9544405997693195</v>
      </c>
      <c r="T93" s="8">
        <v>1600</v>
      </c>
      <c r="U93" s="8">
        <f>'[4]EJECUCION_SNFT X CTROS'!$J94</f>
        <v>1547</v>
      </c>
      <c r="V93" s="544">
        <f t="shared" si="19"/>
        <v>0.96687500000000004</v>
      </c>
      <c r="W93" s="8">
        <v>1551</v>
      </c>
      <c r="X93" s="8">
        <f>'[4]EJECUCION_SNFT X CTROS'!$K94</f>
        <v>1495</v>
      </c>
      <c r="Y93" s="544">
        <f t="shared" si="20"/>
        <v>0.9638942617666022</v>
      </c>
      <c r="Z93" s="8">
        <v>8</v>
      </c>
      <c r="AA93" s="8">
        <f>'[4]EJECUCION_SNFT X CTROS'!$L94</f>
        <v>10</v>
      </c>
      <c r="AB93" s="360">
        <f t="shared" si="21"/>
        <v>1.25</v>
      </c>
      <c r="AC93" s="8">
        <v>6</v>
      </c>
      <c r="AD93" s="8">
        <f>'[4]EJECUCION_SNFT X CTROS'!$M94</f>
        <v>6</v>
      </c>
      <c r="AE93" s="93">
        <f t="shared" si="22"/>
        <v>1</v>
      </c>
      <c r="AF93" s="8">
        <v>0</v>
      </c>
      <c r="AG93" s="8" t="str">
        <f>'[4]EJECUCION_SNFT X CTROS'!$N94</f>
        <v>N/A</v>
      </c>
      <c r="AH93" s="93" t="str">
        <f t="shared" si="23"/>
        <v>N/A</v>
      </c>
      <c r="AI93" s="8">
        <v>63</v>
      </c>
      <c r="AJ93" s="8">
        <f>'[4]EJECUCION_SNFT X CTROS'!$O94</f>
        <v>63</v>
      </c>
      <c r="AK93" s="360">
        <f t="shared" si="24"/>
        <v>1</v>
      </c>
      <c r="AL93" s="8">
        <v>107</v>
      </c>
      <c r="AM93" s="8">
        <f>'[4]EJECUCION_SNFT X CTROS'!$P94</f>
        <v>56</v>
      </c>
      <c r="AN93" s="360">
        <f t="shared" si="25"/>
        <v>0.52336448598130836</v>
      </c>
      <c r="AO93" s="8">
        <v>20</v>
      </c>
      <c r="AP93" s="8">
        <f>'[4]EJECUCION_SNFT X CTROS'!$Q94</f>
        <v>0</v>
      </c>
      <c r="AQ93" s="93">
        <f t="shared" si="26"/>
        <v>0</v>
      </c>
      <c r="AR93" s="8">
        <v>28</v>
      </c>
      <c r="AS93" s="8">
        <f>'[4]EJECUCION_SNFT X CTROS'!$R94</f>
        <v>28</v>
      </c>
      <c r="AT93" s="93">
        <f t="shared" si="27"/>
        <v>1</v>
      </c>
    </row>
    <row r="94" spans="1:46" s="23" customFormat="1" ht="15" customHeight="1" x14ac:dyDescent="0.55000000000000004">
      <c r="A94" s="19">
        <v>66</v>
      </c>
      <c r="B94" s="20" t="s">
        <v>541</v>
      </c>
      <c r="C94" s="21">
        <v>9223</v>
      </c>
      <c r="D94" s="20" t="s">
        <v>660</v>
      </c>
      <c r="E94" s="8">
        <v>186</v>
      </c>
      <c r="F94" s="8">
        <f>'[4]EJECUCION_SNFT X CTROS'!$E95</f>
        <v>218</v>
      </c>
      <c r="G94" s="54">
        <f t="shared" si="14"/>
        <v>1.1720430107526882</v>
      </c>
      <c r="H94" s="8">
        <v>70</v>
      </c>
      <c r="I94" s="8">
        <f>'[4]EJECUCION_SNFT X CTROS'!$F95</f>
        <v>38</v>
      </c>
      <c r="J94" s="54">
        <f t="shared" si="15"/>
        <v>0.54285714285714282</v>
      </c>
      <c r="K94" s="8">
        <v>2792</v>
      </c>
      <c r="L94" s="8">
        <f>'[4]EJECUCION_SNFT X CTROS'!$G95</f>
        <v>2559</v>
      </c>
      <c r="M94" s="54">
        <f t="shared" si="16"/>
        <v>0.91654727793696278</v>
      </c>
      <c r="N94" s="8">
        <v>3048</v>
      </c>
      <c r="O94" s="8">
        <f>'[4]EJECUCION_SNFT X CTROS'!$H95</f>
        <v>2815</v>
      </c>
      <c r="P94" s="54">
        <f t="shared" si="17"/>
        <v>0.92355643044619418</v>
      </c>
      <c r="Q94" s="8">
        <v>3051</v>
      </c>
      <c r="R94" s="8">
        <f>'[4]EJECUCION_SNFT X CTROS'!$I95</f>
        <v>3030</v>
      </c>
      <c r="S94" s="544">
        <f t="shared" si="18"/>
        <v>0.99311701081612591</v>
      </c>
      <c r="T94" s="8">
        <v>2445</v>
      </c>
      <c r="U94" s="8">
        <f>'[4]EJECUCION_SNFT X CTROS'!$J95</f>
        <v>1965</v>
      </c>
      <c r="V94" s="544">
        <f t="shared" si="19"/>
        <v>0.80368098159509205</v>
      </c>
      <c r="W94" s="8">
        <v>2441</v>
      </c>
      <c r="X94" s="8">
        <f>'[4]EJECUCION_SNFT X CTROS'!$K95</f>
        <v>1798</v>
      </c>
      <c r="Y94" s="544">
        <f t="shared" si="20"/>
        <v>0.73658336747234743</v>
      </c>
      <c r="Z94" s="8">
        <v>8</v>
      </c>
      <c r="AA94" s="8">
        <f>'[4]EJECUCION_SNFT X CTROS'!$L95</f>
        <v>8</v>
      </c>
      <c r="AB94" s="360">
        <f t="shared" si="21"/>
        <v>1</v>
      </c>
      <c r="AC94" s="8">
        <v>6</v>
      </c>
      <c r="AD94" s="8">
        <f>'[4]EJECUCION_SNFT X CTROS'!$M95</f>
        <v>2</v>
      </c>
      <c r="AE94" s="93">
        <f t="shared" si="22"/>
        <v>0.33333333333333331</v>
      </c>
      <c r="AF94" s="8">
        <v>4</v>
      </c>
      <c r="AG94" s="8">
        <f>'[4]EJECUCION_SNFT X CTROS'!$N95</f>
        <v>4</v>
      </c>
      <c r="AH94" s="93">
        <f t="shared" si="23"/>
        <v>1</v>
      </c>
      <c r="AI94" s="8">
        <v>0</v>
      </c>
      <c r="AJ94" s="8">
        <f>'[4]EJECUCION_SNFT X CTROS'!$O95</f>
        <v>0</v>
      </c>
      <c r="AK94" s="360" t="str">
        <f t="shared" si="24"/>
        <v>N/A</v>
      </c>
      <c r="AL94" s="8">
        <v>0</v>
      </c>
      <c r="AM94" s="8">
        <f>'[4]EJECUCION_SNFT X CTROS'!$P95</f>
        <v>0</v>
      </c>
      <c r="AN94" s="360" t="str">
        <f t="shared" si="25"/>
        <v>N/A</v>
      </c>
      <c r="AO94" s="8">
        <v>0</v>
      </c>
      <c r="AP94" s="8">
        <f>'[4]EJECUCION_SNFT X CTROS'!$Q95</f>
        <v>0</v>
      </c>
      <c r="AQ94" s="93" t="str">
        <f t="shared" si="26"/>
        <v>N/A</v>
      </c>
      <c r="AR94" s="8">
        <v>0</v>
      </c>
      <c r="AS94" s="8">
        <f>'[4]EJECUCION_SNFT X CTROS'!$R95</f>
        <v>0</v>
      </c>
      <c r="AT94" s="93" t="str">
        <f t="shared" si="27"/>
        <v>N/A</v>
      </c>
    </row>
    <row r="95" spans="1:46" s="1" customFormat="1" ht="15" customHeight="1" x14ac:dyDescent="0.55000000000000004">
      <c r="A95" s="16">
        <v>66</v>
      </c>
      <c r="B95" s="17" t="s">
        <v>541</v>
      </c>
      <c r="C95" s="18">
        <v>9308</v>
      </c>
      <c r="D95" s="17" t="s">
        <v>598</v>
      </c>
      <c r="E95" s="8">
        <v>248</v>
      </c>
      <c r="F95" s="8">
        <f>'[4]EJECUCION_SNFT X CTROS'!$E96</f>
        <v>388</v>
      </c>
      <c r="G95" s="54">
        <f t="shared" si="14"/>
        <v>1.564516129032258</v>
      </c>
      <c r="H95" s="8">
        <v>138</v>
      </c>
      <c r="I95" s="8">
        <f>'[4]EJECUCION_SNFT X CTROS'!$F96</f>
        <v>238</v>
      </c>
      <c r="J95" s="54">
        <f t="shared" si="15"/>
        <v>1.7246376811594204</v>
      </c>
      <c r="K95" s="8">
        <v>2406</v>
      </c>
      <c r="L95" s="8">
        <f>'[4]EJECUCION_SNFT X CTROS'!$G96</f>
        <v>2599</v>
      </c>
      <c r="M95" s="54">
        <f t="shared" si="16"/>
        <v>1.0802161263507897</v>
      </c>
      <c r="N95" s="8">
        <v>2792</v>
      </c>
      <c r="O95" s="8">
        <f>'[4]EJECUCION_SNFT X CTROS'!$H96</f>
        <v>3225</v>
      </c>
      <c r="P95" s="54">
        <f t="shared" si="17"/>
        <v>1.1550859598853869</v>
      </c>
      <c r="Q95" s="8">
        <v>2895</v>
      </c>
      <c r="R95" s="8">
        <f>'[4]EJECUCION_SNFT X CTROS'!$I96</f>
        <v>3117</v>
      </c>
      <c r="S95" s="544">
        <f t="shared" si="18"/>
        <v>1.0766839378238342</v>
      </c>
      <c r="T95" s="8">
        <v>2564</v>
      </c>
      <c r="U95" s="8">
        <f>'[4]EJECUCION_SNFT X CTROS'!$J96</f>
        <v>2322</v>
      </c>
      <c r="V95" s="544">
        <f t="shared" si="19"/>
        <v>0.90561622464898595</v>
      </c>
      <c r="W95" s="8">
        <v>2465</v>
      </c>
      <c r="X95" s="8">
        <f>'[4]EJECUCION_SNFT X CTROS'!$K96</f>
        <v>2382</v>
      </c>
      <c r="Y95" s="544">
        <f t="shared" si="20"/>
        <v>0.96632860040567947</v>
      </c>
      <c r="Z95" s="8">
        <v>8</v>
      </c>
      <c r="AA95" s="8">
        <f>'[4]EJECUCION_SNFT X CTROS'!$L96</f>
        <v>8</v>
      </c>
      <c r="AB95" s="360">
        <f t="shared" si="21"/>
        <v>1</v>
      </c>
      <c r="AC95" s="8">
        <v>0</v>
      </c>
      <c r="AD95" s="8" t="str">
        <f>'[4]EJECUCION_SNFT X CTROS'!$M96</f>
        <v>NA</v>
      </c>
      <c r="AE95" s="93" t="str">
        <f t="shared" si="22"/>
        <v>N/A</v>
      </c>
      <c r="AF95" s="8">
        <v>0</v>
      </c>
      <c r="AG95" s="8" t="str">
        <f>'[4]EJECUCION_SNFT X CTROS'!$N96</f>
        <v>N/A</v>
      </c>
      <c r="AH95" s="93" t="str">
        <f t="shared" si="23"/>
        <v>N/A</v>
      </c>
      <c r="AI95" s="8">
        <v>0</v>
      </c>
      <c r="AJ95" s="8">
        <f>'[4]EJECUCION_SNFT X CTROS'!$O96</f>
        <v>0</v>
      </c>
      <c r="AK95" s="360" t="str">
        <f t="shared" si="24"/>
        <v>N/A</v>
      </c>
      <c r="AL95" s="8">
        <v>0</v>
      </c>
      <c r="AM95" s="8">
        <f>'[4]EJECUCION_SNFT X CTROS'!$P96</f>
        <v>0</v>
      </c>
      <c r="AN95" s="360" t="str">
        <f t="shared" si="25"/>
        <v>N/A</v>
      </c>
      <c r="AO95" s="8">
        <v>0</v>
      </c>
      <c r="AP95" s="8">
        <f>'[4]EJECUCION_SNFT X CTROS'!$Q96</f>
        <v>0</v>
      </c>
      <c r="AQ95" s="93" t="str">
        <f t="shared" si="26"/>
        <v>N/A</v>
      </c>
      <c r="AR95" s="8">
        <v>0</v>
      </c>
      <c r="AS95" s="8">
        <f>'[4]EJECUCION_SNFT X CTROS'!$R96</f>
        <v>0</v>
      </c>
      <c r="AT95" s="93" t="str">
        <f t="shared" si="27"/>
        <v>N/A</v>
      </c>
    </row>
    <row r="96" spans="1:46" s="1" customFormat="1" ht="15" customHeight="1" x14ac:dyDescent="0.55000000000000004">
      <c r="A96" s="16">
        <v>68</v>
      </c>
      <c r="B96" s="17" t="s">
        <v>542</v>
      </c>
      <c r="C96" s="18">
        <v>9122</v>
      </c>
      <c r="D96" s="17" t="s">
        <v>659</v>
      </c>
      <c r="E96" s="8">
        <v>810</v>
      </c>
      <c r="F96" s="8">
        <f>'[4]EJECUCION_SNFT X CTROS'!$E97</f>
        <v>1091</v>
      </c>
      <c r="G96" s="54">
        <f t="shared" si="14"/>
        <v>1.3469135802469137</v>
      </c>
      <c r="H96" s="8">
        <v>217</v>
      </c>
      <c r="I96" s="8">
        <f>'[4]EJECUCION_SNFT X CTROS'!$F97</f>
        <v>220</v>
      </c>
      <c r="J96" s="54">
        <f t="shared" si="15"/>
        <v>1.0138248847926268</v>
      </c>
      <c r="K96" s="8">
        <v>1791</v>
      </c>
      <c r="L96" s="8">
        <f>'[4]EJECUCION_SNFT X CTROS'!$G97</f>
        <v>1599</v>
      </c>
      <c r="M96" s="54">
        <f t="shared" si="16"/>
        <v>0.89279731993299838</v>
      </c>
      <c r="N96" s="8">
        <v>2818</v>
      </c>
      <c r="O96" s="8">
        <f>'[4]EJECUCION_SNFT X CTROS'!$H97</f>
        <v>2910</v>
      </c>
      <c r="P96" s="54">
        <f t="shared" si="17"/>
        <v>1.0326472675656495</v>
      </c>
      <c r="Q96" s="8">
        <v>2947</v>
      </c>
      <c r="R96" s="8">
        <f>'[4]EJECUCION_SNFT X CTROS'!$I97</f>
        <v>2851</v>
      </c>
      <c r="S96" s="544">
        <f t="shared" si="18"/>
        <v>0.96742449949100784</v>
      </c>
      <c r="T96" s="8">
        <v>2382</v>
      </c>
      <c r="U96" s="8">
        <f>'[4]EJECUCION_SNFT X CTROS'!$J97</f>
        <v>2433</v>
      </c>
      <c r="V96" s="544">
        <f t="shared" si="19"/>
        <v>1.0214105793450881</v>
      </c>
      <c r="W96" s="8">
        <v>2266</v>
      </c>
      <c r="X96" s="8">
        <f>'[4]EJECUCION_SNFT X CTROS'!$K97</f>
        <v>2487</v>
      </c>
      <c r="Y96" s="544">
        <f t="shared" si="20"/>
        <v>1.0975286849073256</v>
      </c>
      <c r="Z96" s="8">
        <v>13</v>
      </c>
      <c r="AA96" s="8">
        <f>'[4]EJECUCION_SNFT X CTROS'!$L97</f>
        <v>11</v>
      </c>
      <c r="AB96" s="360">
        <f t="shared" si="21"/>
        <v>0.84615384615384615</v>
      </c>
      <c r="AC96" s="8">
        <v>6</v>
      </c>
      <c r="AD96" s="8">
        <f>'[4]EJECUCION_SNFT X CTROS'!$M97</f>
        <v>2</v>
      </c>
      <c r="AE96" s="93">
        <f t="shared" si="22"/>
        <v>0.33333333333333331</v>
      </c>
      <c r="AF96" s="8">
        <v>8</v>
      </c>
      <c r="AG96" s="8">
        <f>'[4]EJECUCION_SNFT X CTROS'!$N97</f>
        <v>8</v>
      </c>
      <c r="AH96" s="93">
        <f t="shared" si="23"/>
        <v>1</v>
      </c>
      <c r="AI96" s="8">
        <v>59</v>
      </c>
      <c r="AJ96" s="8">
        <f>'[4]EJECUCION_SNFT X CTROS'!$O97</f>
        <v>23</v>
      </c>
      <c r="AK96" s="360">
        <f t="shared" si="24"/>
        <v>0.38983050847457629</v>
      </c>
      <c r="AL96" s="8">
        <v>43</v>
      </c>
      <c r="AM96" s="8">
        <f>'[4]EJECUCION_SNFT X CTROS'!$P97</f>
        <v>6</v>
      </c>
      <c r="AN96" s="360">
        <f t="shared" si="25"/>
        <v>0.13953488372093023</v>
      </c>
      <c r="AO96" s="8">
        <v>25</v>
      </c>
      <c r="AP96" s="8">
        <f>'[4]EJECUCION_SNFT X CTROS'!$Q97</f>
        <v>0</v>
      </c>
      <c r="AQ96" s="93">
        <f t="shared" si="26"/>
        <v>0</v>
      </c>
      <c r="AR96" s="8">
        <v>35</v>
      </c>
      <c r="AS96" s="8">
        <f>'[4]EJECUCION_SNFT X CTROS'!$R97</f>
        <v>34</v>
      </c>
      <c r="AT96" s="93">
        <f t="shared" si="27"/>
        <v>0.97142857142857142</v>
      </c>
    </row>
    <row r="97" spans="1:46" s="1" customFormat="1" ht="15" customHeight="1" x14ac:dyDescent="0.55000000000000004">
      <c r="A97" s="16">
        <v>68</v>
      </c>
      <c r="B97" s="17" t="s">
        <v>542</v>
      </c>
      <c r="C97" s="18">
        <v>9224</v>
      </c>
      <c r="D97" s="17" t="s">
        <v>661</v>
      </c>
      <c r="E97" s="8">
        <v>160</v>
      </c>
      <c r="F97" s="8">
        <f>'[4]EJECUCION_SNFT X CTROS'!$E98</f>
        <v>206</v>
      </c>
      <c r="G97" s="54">
        <f t="shared" si="14"/>
        <v>1.2875000000000001</v>
      </c>
      <c r="H97" s="8">
        <v>102</v>
      </c>
      <c r="I97" s="8">
        <f>'[4]EJECUCION_SNFT X CTROS'!$F98</f>
        <v>118</v>
      </c>
      <c r="J97" s="54">
        <f t="shared" si="15"/>
        <v>1.1568627450980393</v>
      </c>
      <c r="K97" s="8">
        <v>3011</v>
      </c>
      <c r="L97" s="8">
        <f>'[4]EJECUCION_SNFT X CTROS'!$G98</f>
        <v>3205</v>
      </c>
      <c r="M97" s="54">
        <f t="shared" si="16"/>
        <v>1.0644304217867817</v>
      </c>
      <c r="N97" s="8">
        <v>3273</v>
      </c>
      <c r="O97" s="8">
        <f>'[4]EJECUCION_SNFT X CTROS'!$H98</f>
        <v>3529</v>
      </c>
      <c r="P97" s="54">
        <f t="shared" si="17"/>
        <v>1.0782157042468683</v>
      </c>
      <c r="Q97" s="8">
        <v>3473</v>
      </c>
      <c r="R97" s="8">
        <f>'[4]EJECUCION_SNFT X CTROS'!$I98</f>
        <v>3667</v>
      </c>
      <c r="S97" s="544">
        <f t="shared" si="18"/>
        <v>1.0558594874748057</v>
      </c>
      <c r="T97" s="8">
        <v>3035</v>
      </c>
      <c r="U97" s="8">
        <f>'[4]EJECUCION_SNFT X CTROS'!$J98</f>
        <v>3079</v>
      </c>
      <c r="V97" s="544">
        <f t="shared" si="19"/>
        <v>1.0144975288303131</v>
      </c>
      <c r="W97" s="8">
        <v>2849</v>
      </c>
      <c r="X97" s="8">
        <f>'[4]EJECUCION_SNFT X CTROS'!$K98</f>
        <v>2992</v>
      </c>
      <c r="Y97" s="544">
        <f t="shared" si="20"/>
        <v>1.0501930501930501</v>
      </c>
      <c r="Z97" s="8">
        <v>16</v>
      </c>
      <c r="AA97" s="8">
        <f>'[4]EJECUCION_SNFT X CTROS'!$L98</f>
        <v>16</v>
      </c>
      <c r="AB97" s="360">
        <f t="shared" si="21"/>
        <v>1</v>
      </c>
      <c r="AC97" s="8">
        <v>0</v>
      </c>
      <c r="AD97" s="8" t="str">
        <f>'[4]EJECUCION_SNFT X CTROS'!$M98</f>
        <v>NA</v>
      </c>
      <c r="AE97" s="93" t="str">
        <f t="shared" si="22"/>
        <v>N/A</v>
      </c>
      <c r="AF97" s="8">
        <v>0</v>
      </c>
      <c r="AG97" s="8" t="str">
        <f>'[4]EJECUCION_SNFT X CTROS'!$N98</f>
        <v>N/A</v>
      </c>
      <c r="AH97" s="93" t="str">
        <f t="shared" si="23"/>
        <v>N/A</v>
      </c>
      <c r="AI97" s="8">
        <v>0</v>
      </c>
      <c r="AJ97" s="8">
        <f>'[4]EJECUCION_SNFT X CTROS'!$O98</f>
        <v>0</v>
      </c>
      <c r="AK97" s="360" t="str">
        <f t="shared" si="24"/>
        <v>N/A</v>
      </c>
      <c r="AL97" s="8">
        <v>0</v>
      </c>
      <c r="AM97" s="8">
        <f>'[4]EJECUCION_SNFT X CTROS'!$P98</f>
        <v>0</v>
      </c>
      <c r="AN97" s="360" t="str">
        <f t="shared" si="25"/>
        <v>N/A</v>
      </c>
      <c r="AO97" s="8">
        <v>0</v>
      </c>
      <c r="AP97" s="8">
        <f>'[4]EJECUCION_SNFT X CTROS'!$Q98</f>
        <v>0</v>
      </c>
      <c r="AQ97" s="93" t="str">
        <f t="shared" si="26"/>
        <v>N/A</v>
      </c>
      <c r="AR97" s="8">
        <v>0</v>
      </c>
      <c r="AS97" s="8">
        <f>'[4]EJECUCION_SNFT X CTROS'!$R98</f>
        <v>0</v>
      </c>
      <c r="AT97" s="93" t="str">
        <f t="shared" si="27"/>
        <v>N/A</v>
      </c>
    </row>
    <row r="98" spans="1:46" s="1" customFormat="1" ht="15" customHeight="1" x14ac:dyDescent="0.55000000000000004">
      <c r="A98" s="16">
        <v>68</v>
      </c>
      <c r="B98" s="17" t="s">
        <v>542</v>
      </c>
      <c r="C98" s="18">
        <v>9225</v>
      </c>
      <c r="D98" s="17" t="s">
        <v>662</v>
      </c>
      <c r="E98" s="8">
        <v>512</v>
      </c>
      <c r="F98" s="8">
        <f>'[4]EJECUCION_SNFT X CTROS'!$E99</f>
        <v>728</v>
      </c>
      <c r="G98" s="54">
        <f t="shared" si="14"/>
        <v>1.421875</v>
      </c>
      <c r="H98" s="8">
        <v>120</v>
      </c>
      <c r="I98" s="8">
        <f>'[4]EJECUCION_SNFT X CTROS'!$F99</f>
        <v>159</v>
      </c>
      <c r="J98" s="54">
        <f t="shared" si="15"/>
        <v>1.325</v>
      </c>
      <c r="K98" s="8">
        <v>2177</v>
      </c>
      <c r="L98" s="8">
        <f>'[4]EJECUCION_SNFT X CTROS'!$G99</f>
        <v>3151</v>
      </c>
      <c r="M98" s="54">
        <f t="shared" si="16"/>
        <v>1.4474046853468074</v>
      </c>
      <c r="N98" s="8">
        <v>2809</v>
      </c>
      <c r="O98" s="8">
        <f>'[4]EJECUCION_SNFT X CTROS'!$H99</f>
        <v>4038</v>
      </c>
      <c r="P98" s="54">
        <f t="shared" si="17"/>
        <v>1.4375222499110003</v>
      </c>
      <c r="Q98" s="8">
        <v>3325</v>
      </c>
      <c r="R98" s="8">
        <f>'[4]EJECUCION_SNFT X CTROS'!$I99</f>
        <v>4148</v>
      </c>
      <c r="S98" s="544">
        <f t="shared" si="18"/>
        <v>1.2475187969924812</v>
      </c>
      <c r="T98" s="8">
        <v>2021</v>
      </c>
      <c r="U98" s="8">
        <f>'[4]EJECUCION_SNFT X CTROS'!$J99</f>
        <v>2493</v>
      </c>
      <c r="V98" s="544">
        <f t="shared" si="19"/>
        <v>1.2335477486392874</v>
      </c>
      <c r="W98" s="8">
        <v>1808</v>
      </c>
      <c r="X98" s="8">
        <f>'[4]EJECUCION_SNFT X CTROS'!$K99</f>
        <v>2444</v>
      </c>
      <c r="Y98" s="544">
        <f t="shared" si="20"/>
        <v>1.3517699115044248</v>
      </c>
      <c r="Z98" s="8">
        <v>14</v>
      </c>
      <c r="AA98" s="8">
        <f>'[4]EJECUCION_SNFT X CTROS'!$L99</f>
        <v>14</v>
      </c>
      <c r="AB98" s="360">
        <f t="shared" si="21"/>
        <v>1</v>
      </c>
      <c r="AC98" s="8">
        <v>6</v>
      </c>
      <c r="AD98" s="8">
        <f>'[4]EJECUCION_SNFT X CTROS'!$M99</f>
        <v>0</v>
      </c>
      <c r="AE98" s="93">
        <f t="shared" si="22"/>
        <v>0</v>
      </c>
      <c r="AF98" s="8">
        <v>8</v>
      </c>
      <c r="AG98" s="8">
        <f>'[4]EJECUCION_SNFT X CTROS'!$N99</f>
        <v>5</v>
      </c>
      <c r="AH98" s="93">
        <f t="shared" si="23"/>
        <v>0.625</v>
      </c>
      <c r="AI98" s="8">
        <v>0</v>
      </c>
      <c r="AJ98" s="8">
        <f>'[4]EJECUCION_SNFT X CTROS'!$O99</f>
        <v>0</v>
      </c>
      <c r="AK98" s="360" t="str">
        <f t="shared" si="24"/>
        <v>N/A</v>
      </c>
      <c r="AL98" s="8">
        <v>0</v>
      </c>
      <c r="AM98" s="8">
        <f>'[4]EJECUCION_SNFT X CTROS'!$P99</f>
        <v>4</v>
      </c>
      <c r="AN98" s="360" t="str">
        <f t="shared" si="25"/>
        <v>N/A</v>
      </c>
      <c r="AO98" s="8">
        <v>0</v>
      </c>
      <c r="AP98" s="8">
        <f>'[4]EJECUCION_SNFT X CTROS'!$Q99</f>
        <v>0</v>
      </c>
      <c r="AQ98" s="93" t="str">
        <f t="shared" si="26"/>
        <v>N/A</v>
      </c>
      <c r="AR98" s="8">
        <v>0</v>
      </c>
      <c r="AS98" s="8">
        <f>'[4]EJECUCION_SNFT X CTROS'!$R99</f>
        <v>0</v>
      </c>
      <c r="AT98" s="93" t="str">
        <f t="shared" si="27"/>
        <v>N/A</v>
      </c>
    </row>
    <row r="99" spans="1:46" s="1" customFormat="1" ht="15" customHeight="1" x14ac:dyDescent="0.55000000000000004">
      <c r="A99" s="16">
        <v>68</v>
      </c>
      <c r="B99" s="17" t="s">
        <v>542</v>
      </c>
      <c r="C99" s="18">
        <v>9309</v>
      </c>
      <c r="D99" s="17" t="s">
        <v>663</v>
      </c>
      <c r="E99" s="8">
        <v>280</v>
      </c>
      <c r="F99" s="8">
        <f>'[4]EJECUCION_SNFT X CTROS'!$E100</f>
        <v>365</v>
      </c>
      <c r="G99" s="54">
        <f t="shared" si="14"/>
        <v>1.3035714285714286</v>
      </c>
      <c r="H99" s="8">
        <v>296</v>
      </c>
      <c r="I99" s="8">
        <f>'[4]EJECUCION_SNFT X CTROS'!$F100</f>
        <v>633</v>
      </c>
      <c r="J99" s="54">
        <f t="shared" si="15"/>
        <v>2.1385135135135136</v>
      </c>
      <c r="K99" s="8">
        <v>2319</v>
      </c>
      <c r="L99" s="8">
        <f>'[4]EJECUCION_SNFT X CTROS'!$G100</f>
        <v>1992</v>
      </c>
      <c r="M99" s="54">
        <f t="shared" si="16"/>
        <v>0.85899094437257439</v>
      </c>
      <c r="N99" s="8">
        <v>2895</v>
      </c>
      <c r="O99" s="8">
        <f>'[4]EJECUCION_SNFT X CTROS'!$H100</f>
        <v>2990</v>
      </c>
      <c r="P99" s="54">
        <f t="shared" si="17"/>
        <v>1.0328151986183074</v>
      </c>
      <c r="Q99" s="8">
        <v>2967</v>
      </c>
      <c r="R99" s="8">
        <f>'[4]EJECUCION_SNFT X CTROS'!$I100</f>
        <v>3091</v>
      </c>
      <c r="S99" s="544">
        <f t="shared" si="18"/>
        <v>1.0417930569598921</v>
      </c>
      <c r="T99" s="8">
        <v>2926</v>
      </c>
      <c r="U99" s="8">
        <f>'[4]EJECUCION_SNFT X CTROS'!$J100</f>
        <v>3062</v>
      </c>
      <c r="V99" s="544">
        <f t="shared" si="19"/>
        <v>1.0464798359535201</v>
      </c>
      <c r="W99" s="8">
        <v>2838</v>
      </c>
      <c r="X99" s="8">
        <f>'[4]EJECUCION_SNFT X CTROS'!$K100</f>
        <v>2964</v>
      </c>
      <c r="Y99" s="544">
        <f t="shared" si="20"/>
        <v>1.0443974630021142</v>
      </c>
      <c r="Z99" s="8">
        <v>13</v>
      </c>
      <c r="AA99" s="8">
        <f>'[4]EJECUCION_SNFT X CTROS'!$L100</f>
        <v>13</v>
      </c>
      <c r="AB99" s="360">
        <f t="shared" si="21"/>
        <v>1</v>
      </c>
      <c r="AC99" s="8">
        <v>0</v>
      </c>
      <c r="AD99" s="8" t="str">
        <f>'[4]EJECUCION_SNFT X CTROS'!$M100</f>
        <v>NA</v>
      </c>
      <c r="AE99" s="93" t="str">
        <f t="shared" si="22"/>
        <v>N/A</v>
      </c>
      <c r="AF99" s="8">
        <v>0</v>
      </c>
      <c r="AG99" s="8" t="str">
        <f>'[4]EJECUCION_SNFT X CTROS'!$N100</f>
        <v>N/A</v>
      </c>
      <c r="AH99" s="93" t="str">
        <f t="shared" si="23"/>
        <v>N/A</v>
      </c>
      <c r="AI99" s="8">
        <v>0</v>
      </c>
      <c r="AJ99" s="8">
        <f>'[4]EJECUCION_SNFT X CTROS'!$O100</f>
        <v>0</v>
      </c>
      <c r="AK99" s="360" t="str">
        <f t="shared" si="24"/>
        <v>N/A</v>
      </c>
      <c r="AL99" s="8">
        <v>0</v>
      </c>
      <c r="AM99" s="8">
        <f>'[4]EJECUCION_SNFT X CTROS'!$P100</f>
        <v>0</v>
      </c>
      <c r="AN99" s="360" t="str">
        <f t="shared" si="25"/>
        <v>N/A</v>
      </c>
      <c r="AO99" s="8">
        <v>0</v>
      </c>
      <c r="AP99" s="8">
        <f>'[4]EJECUCION_SNFT X CTROS'!$Q100</f>
        <v>0</v>
      </c>
      <c r="AQ99" s="93" t="str">
        <f t="shared" si="26"/>
        <v>N/A</v>
      </c>
      <c r="AR99" s="8">
        <v>0</v>
      </c>
      <c r="AS99" s="8">
        <f>'[4]EJECUCION_SNFT X CTROS'!$R100</f>
        <v>0</v>
      </c>
      <c r="AT99" s="93" t="str">
        <f t="shared" si="27"/>
        <v>N/A</v>
      </c>
    </row>
    <row r="100" spans="1:46" s="1" customFormat="1" ht="15" customHeight="1" x14ac:dyDescent="0.55000000000000004">
      <c r="A100" s="16">
        <v>68</v>
      </c>
      <c r="B100" s="17" t="s">
        <v>542</v>
      </c>
      <c r="C100" s="18">
        <v>9540</v>
      </c>
      <c r="D100" s="17" t="s">
        <v>664</v>
      </c>
      <c r="E100" s="8">
        <v>240</v>
      </c>
      <c r="F100" s="8">
        <f>'[4]EJECUCION_SNFT X CTROS'!$E101</f>
        <v>370</v>
      </c>
      <c r="G100" s="54">
        <f t="shared" si="14"/>
        <v>1.5416666666666667</v>
      </c>
      <c r="H100" s="8">
        <v>162</v>
      </c>
      <c r="I100" s="8">
        <f>'[4]EJECUCION_SNFT X CTROS'!$F101</f>
        <v>245</v>
      </c>
      <c r="J100" s="54">
        <f t="shared" si="15"/>
        <v>1.5123456790123457</v>
      </c>
      <c r="K100" s="8">
        <v>3366</v>
      </c>
      <c r="L100" s="8">
        <f>'[4]EJECUCION_SNFT X CTROS'!$G101</f>
        <v>3410</v>
      </c>
      <c r="M100" s="54">
        <f t="shared" si="16"/>
        <v>1.0130718954248366</v>
      </c>
      <c r="N100" s="8">
        <v>3768</v>
      </c>
      <c r="O100" s="8">
        <f>'[4]EJECUCION_SNFT X CTROS'!$H101</f>
        <v>4025</v>
      </c>
      <c r="P100" s="54">
        <f t="shared" si="17"/>
        <v>1.0682059447983014</v>
      </c>
      <c r="Q100" s="8">
        <v>4166</v>
      </c>
      <c r="R100" s="8">
        <f>'[4]EJECUCION_SNFT X CTROS'!$I101</f>
        <v>4238</v>
      </c>
      <c r="S100" s="544">
        <f t="shared" si="18"/>
        <v>1.0172827652424388</v>
      </c>
      <c r="T100" s="8">
        <v>3352</v>
      </c>
      <c r="U100" s="8">
        <f>'[4]EJECUCION_SNFT X CTROS'!$J101</f>
        <v>3435</v>
      </c>
      <c r="V100" s="544">
        <f t="shared" si="19"/>
        <v>1.024761336515513</v>
      </c>
      <c r="W100" s="8">
        <v>3003</v>
      </c>
      <c r="X100" s="8">
        <f>'[4]EJECUCION_SNFT X CTROS'!$K101</f>
        <v>3325</v>
      </c>
      <c r="Y100" s="544">
        <f t="shared" si="20"/>
        <v>1.1072261072261071</v>
      </c>
      <c r="Z100" s="8">
        <v>17</v>
      </c>
      <c r="AA100" s="8">
        <f>'[4]EJECUCION_SNFT X CTROS'!$L101</f>
        <v>16</v>
      </c>
      <c r="AB100" s="360">
        <f t="shared" si="21"/>
        <v>0.94117647058823528</v>
      </c>
      <c r="AC100" s="8">
        <v>3</v>
      </c>
      <c r="AD100" s="8">
        <f>'[4]EJECUCION_SNFT X CTROS'!$M101</f>
        <v>1</v>
      </c>
      <c r="AE100" s="93">
        <f t="shared" si="22"/>
        <v>0.33333333333333331</v>
      </c>
      <c r="AF100" s="8">
        <v>8</v>
      </c>
      <c r="AG100" s="8">
        <f>'[4]EJECUCION_SNFT X CTROS'!$N101</f>
        <v>7</v>
      </c>
      <c r="AH100" s="93">
        <f t="shared" si="23"/>
        <v>0.875</v>
      </c>
      <c r="AI100" s="8">
        <v>58</v>
      </c>
      <c r="AJ100" s="8">
        <f>'[4]EJECUCION_SNFT X CTROS'!$O101</f>
        <v>0</v>
      </c>
      <c r="AK100" s="360">
        <f t="shared" si="24"/>
        <v>0</v>
      </c>
      <c r="AL100" s="8">
        <v>43</v>
      </c>
      <c r="AM100" s="8">
        <f>'[4]EJECUCION_SNFT X CTROS'!$P101</f>
        <v>84</v>
      </c>
      <c r="AN100" s="360">
        <f t="shared" si="25"/>
        <v>1.9534883720930232</v>
      </c>
      <c r="AO100" s="8">
        <v>24</v>
      </c>
      <c r="AP100" s="8">
        <f>'[4]EJECUCION_SNFT X CTROS'!$Q101</f>
        <v>0</v>
      </c>
      <c r="AQ100" s="93">
        <f t="shared" si="26"/>
        <v>0</v>
      </c>
      <c r="AR100" s="8">
        <v>34</v>
      </c>
      <c r="AS100" s="8">
        <f>'[4]EJECUCION_SNFT X CTROS'!$R101</f>
        <v>34</v>
      </c>
      <c r="AT100" s="93">
        <f t="shared" si="27"/>
        <v>1</v>
      </c>
    </row>
    <row r="101" spans="1:46" s="1" customFormat="1" ht="15" customHeight="1" x14ac:dyDescent="0.55000000000000004">
      <c r="A101" s="16">
        <v>68</v>
      </c>
      <c r="B101" s="17" t="s">
        <v>542</v>
      </c>
      <c r="C101" s="18">
        <v>9541</v>
      </c>
      <c r="D101" s="17" t="s">
        <v>665</v>
      </c>
      <c r="E101" s="8">
        <v>746</v>
      </c>
      <c r="F101" s="8">
        <f>'[4]EJECUCION_SNFT X CTROS'!$E102</f>
        <v>842</v>
      </c>
      <c r="G101" s="54">
        <f t="shared" si="14"/>
        <v>1.1286863270777481</v>
      </c>
      <c r="H101" s="8">
        <v>266</v>
      </c>
      <c r="I101" s="8">
        <f>'[4]EJECUCION_SNFT X CTROS'!$F102</f>
        <v>263</v>
      </c>
      <c r="J101" s="54">
        <f t="shared" si="15"/>
        <v>0.98872180451127822</v>
      </c>
      <c r="K101" s="8">
        <v>1221</v>
      </c>
      <c r="L101" s="8">
        <f>'[4]EJECUCION_SNFT X CTROS'!$G102</f>
        <v>1292</v>
      </c>
      <c r="M101" s="54">
        <f t="shared" si="16"/>
        <v>1.0581490581490582</v>
      </c>
      <c r="N101" s="8">
        <v>2233</v>
      </c>
      <c r="O101" s="8">
        <f>'[4]EJECUCION_SNFT X CTROS'!$H102</f>
        <v>2397</v>
      </c>
      <c r="P101" s="54">
        <f t="shared" si="17"/>
        <v>1.0734437975817286</v>
      </c>
      <c r="Q101" s="8">
        <v>2273</v>
      </c>
      <c r="R101" s="8">
        <f>'[4]EJECUCION_SNFT X CTROS'!$I102</f>
        <v>2399</v>
      </c>
      <c r="S101" s="544">
        <f t="shared" si="18"/>
        <v>1.0554333479982403</v>
      </c>
      <c r="T101" s="8">
        <v>1946</v>
      </c>
      <c r="U101" s="8">
        <f>'[4]EJECUCION_SNFT X CTROS'!$J102</f>
        <v>2073</v>
      </c>
      <c r="V101" s="544">
        <f t="shared" si="19"/>
        <v>1.065262076053443</v>
      </c>
      <c r="W101" s="8">
        <v>1905</v>
      </c>
      <c r="X101" s="8">
        <f>'[4]EJECUCION_SNFT X CTROS'!$K102</f>
        <v>2071</v>
      </c>
      <c r="Y101" s="544">
        <f t="shared" si="20"/>
        <v>1.0871391076115486</v>
      </c>
      <c r="Z101" s="8">
        <v>11</v>
      </c>
      <c r="AA101" s="8">
        <f>'[4]EJECUCION_SNFT X CTROS'!$L102</f>
        <v>11</v>
      </c>
      <c r="AB101" s="360">
        <f t="shared" si="21"/>
        <v>1</v>
      </c>
      <c r="AC101" s="8">
        <v>6</v>
      </c>
      <c r="AD101" s="8">
        <f>'[4]EJECUCION_SNFT X CTROS'!$M102</f>
        <v>0</v>
      </c>
      <c r="AE101" s="93">
        <f t="shared" si="22"/>
        <v>0</v>
      </c>
      <c r="AF101" s="8">
        <v>4</v>
      </c>
      <c r="AG101" s="8">
        <f>'[4]EJECUCION_SNFT X CTROS'!$N102</f>
        <v>4</v>
      </c>
      <c r="AH101" s="93">
        <f t="shared" si="23"/>
        <v>1</v>
      </c>
      <c r="AI101" s="8">
        <v>59</v>
      </c>
      <c r="AJ101" s="8">
        <f>'[4]EJECUCION_SNFT X CTROS'!$O102</f>
        <v>34</v>
      </c>
      <c r="AK101" s="360">
        <f t="shared" si="24"/>
        <v>0.57627118644067798</v>
      </c>
      <c r="AL101" s="8">
        <v>43</v>
      </c>
      <c r="AM101" s="8">
        <f>'[4]EJECUCION_SNFT X CTROS'!$P102</f>
        <v>35</v>
      </c>
      <c r="AN101" s="360">
        <f t="shared" si="25"/>
        <v>0.81395348837209303</v>
      </c>
      <c r="AO101" s="8">
        <v>25</v>
      </c>
      <c r="AP101" s="8">
        <f>'[4]EJECUCION_SNFT X CTROS'!$Q102</f>
        <v>0</v>
      </c>
      <c r="AQ101" s="93">
        <f t="shared" si="26"/>
        <v>0</v>
      </c>
      <c r="AR101" s="8">
        <v>35</v>
      </c>
      <c r="AS101" s="8">
        <f>'[4]EJECUCION_SNFT X CTROS'!$R102</f>
        <v>35</v>
      </c>
      <c r="AT101" s="93">
        <f t="shared" si="27"/>
        <v>1</v>
      </c>
    </row>
    <row r="102" spans="1:46" s="1" customFormat="1" ht="15" customHeight="1" x14ac:dyDescent="0.55000000000000004">
      <c r="A102" s="16">
        <v>68</v>
      </c>
      <c r="B102" s="17" t="s">
        <v>542</v>
      </c>
      <c r="C102" s="18">
        <v>9545</v>
      </c>
      <c r="D102" s="17" t="s">
        <v>666</v>
      </c>
      <c r="E102" s="8">
        <v>613</v>
      </c>
      <c r="F102" s="8">
        <f>'[4]EJECUCION_SNFT X CTROS'!$E103</f>
        <v>726</v>
      </c>
      <c r="G102" s="54">
        <f t="shared" si="14"/>
        <v>1.1843393148450245</v>
      </c>
      <c r="H102" s="8">
        <v>426</v>
      </c>
      <c r="I102" s="8">
        <f>'[4]EJECUCION_SNFT X CTROS'!$F103</f>
        <v>443</v>
      </c>
      <c r="J102" s="54">
        <f t="shared" si="15"/>
        <v>1.039906103286385</v>
      </c>
      <c r="K102" s="8">
        <v>1023</v>
      </c>
      <c r="L102" s="8">
        <f>'[4]EJECUCION_SNFT X CTROS'!$G103</f>
        <v>1073</v>
      </c>
      <c r="M102" s="54">
        <f t="shared" si="16"/>
        <v>1.0488758553274682</v>
      </c>
      <c r="N102" s="8">
        <v>2062</v>
      </c>
      <c r="O102" s="8">
        <f>'[4]EJECUCION_SNFT X CTROS'!$H103</f>
        <v>2242</v>
      </c>
      <c r="P102" s="54">
        <f t="shared" si="17"/>
        <v>1.08729388942774</v>
      </c>
      <c r="Q102" s="8">
        <v>2091</v>
      </c>
      <c r="R102" s="8">
        <f>'[4]EJECUCION_SNFT X CTROS'!$I103</f>
        <v>2290</v>
      </c>
      <c r="S102" s="544">
        <f t="shared" si="18"/>
        <v>1.0951697752271641</v>
      </c>
      <c r="T102" s="8">
        <v>1789</v>
      </c>
      <c r="U102" s="8">
        <f>'[4]EJECUCION_SNFT X CTROS'!$J103</f>
        <v>1970</v>
      </c>
      <c r="V102" s="544">
        <f t="shared" si="19"/>
        <v>1.1011738401341531</v>
      </c>
      <c r="W102" s="8">
        <v>1743</v>
      </c>
      <c r="X102" s="8">
        <f>'[4]EJECUCION_SNFT X CTROS'!$K103</f>
        <v>1950</v>
      </c>
      <c r="Y102" s="544">
        <f t="shared" si="20"/>
        <v>1.1187607573149743</v>
      </c>
      <c r="Z102" s="8">
        <v>10</v>
      </c>
      <c r="AA102" s="8">
        <f>'[4]EJECUCION_SNFT X CTROS'!$L103</f>
        <v>11</v>
      </c>
      <c r="AB102" s="360">
        <f t="shared" si="21"/>
        <v>1.1000000000000001</v>
      </c>
      <c r="AC102" s="8">
        <v>0</v>
      </c>
      <c r="AD102" s="8" t="str">
        <f>'[4]EJECUCION_SNFT X CTROS'!$M103</f>
        <v>NA</v>
      </c>
      <c r="AE102" s="93" t="str">
        <f t="shared" si="22"/>
        <v>N/A</v>
      </c>
      <c r="AF102" s="8">
        <v>0</v>
      </c>
      <c r="AG102" s="8" t="str">
        <f>'[4]EJECUCION_SNFT X CTROS'!$N103</f>
        <v>N/A</v>
      </c>
      <c r="AH102" s="93" t="str">
        <f t="shared" si="23"/>
        <v>N/A</v>
      </c>
      <c r="AI102" s="8">
        <v>58</v>
      </c>
      <c r="AJ102" s="8">
        <f>'[4]EJECUCION_SNFT X CTROS'!$O103</f>
        <v>0</v>
      </c>
      <c r="AK102" s="360">
        <f t="shared" si="24"/>
        <v>0</v>
      </c>
      <c r="AL102" s="8">
        <v>43</v>
      </c>
      <c r="AM102" s="8">
        <f>'[4]EJECUCION_SNFT X CTROS'!$P103</f>
        <v>0</v>
      </c>
      <c r="AN102" s="360">
        <f t="shared" si="25"/>
        <v>0</v>
      </c>
      <c r="AO102" s="8">
        <v>24</v>
      </c>
      <c r="AP102" s="8">
        <f>'[4]EJECUCION_SNFT X CTROS'!$Q103</f>
        <v>0</v>
      </c>
      <c r="AQ102" s="93">
        <f t="shared" si="26"/>
        <v>0</v>
      </c>
      <c r="AR102" s="8">
        <v>34</v>
      </c>
      <c r="AS102" s="8">
        <f>'[4]EJECUCION_SNFT X CTROS'!$R103</f>
        <v>34</v>
      </c>
      <c r="AT102" s="93">
        <f t="shared" si="27"/>
        <v>1</v>
      </c>
    </row>
    <row r="103" spans="1:46" s="1" customFormat="1" ht="15" customHeight="1" x14ac:dyDescent="0.55000000000000004">
      <c r="A103" s="16">
        <v>68</v>
      </c>
      <c r="B103" s="17" t="s">
        <v>542</v>
      </c>
      <c r="C103" s="18">
        <v>9546</v>
      </c>
      <c r="D103" s="17" t="s">
        <v>667</v>
      </c>
      <c r="E103" s="8">
        <v>232</v>
      </c>
      <c r="F103" s="8">
        <f>'[4]EJECUCION_SNFT X CTROS'!$E104</f>
        <v>457</v>
      </c>
      <c r="G103" s="54">
        <f t="shared" si="14"/>
        <v>1.9698275862068966</v>
      </c>
      <c r="H103" s="8">
        <v>0</v>
      </c>
      <c r="I103" s="8">
        <f>'[4]EJECUCION_SNFT X CTROS'!$F104</f>
        <v>0</v>
      </c>
      <c r="J103" s="54" t="str">
        <f t="shared" si="15"/>
        <v>N/A</v>
      </c>
      <c r="K103" s="8">
        <v>1797</v>
      </c>
      <c r="L103" s="8">
        <f>'[4]EJECUCION_SNFT X CTROS'!$G104</f>
        <v>1617</v>
      </c>
      <c r="M103" s="54">
        <f t="shared" si="16"/>
        <v>0.89983305509181966</v>
      </c>
      <c r="N103" s="8">
        <v>2029</v>
      </c>
      <c r="O103" s="8">
        <f>'[4]EJECUCION_SNFT X CTROS'!$H104</f>
        <v>2074</v>
      </c>
      <c r="P103" s="54">
        <f t="shared" si="17"/>
        <v>1.0221784130113356</v>
      </c>
      <c r="Q103" s="8">
        <v>2035</v>
      </c>
      <c r="R103" s="8">
        <f>'[4]EJECUCION_SNFT X CTROS'!$I104</f>
        <v>2143</v>
      </c>
      <c r="S103" s="544">
        <f t="shared" si="18"/>
        <v>1.0530712530712532</v>
      </c>
      <c r="T103" s="8">
        <v>1968</v>
      </c>
      <c r="U103" s="8">
        <f>'[4]EJECUCION_SNFT X CTROS'!$J104</f>
        <v>1961</v>
      </c>
      <c r="V103" s="544">
        <f t="shared" si="19"/>
        <v>0.99644308943089432</v>
      </c>
      <c r="W103" s="8">
        <v>1962</v>
      </c>
      <c r="X103" s="8">
        <f>'[4]EJECUCION_SNFT X CTROS'!$K104</f>
        <v>1895</v>
      </c>
      <c r="Y103" s="544">
        <f t="shared" si="20"/>
        <v>0.96585117227319062</v>
      </c>
      <c r="Z103" s="8">
        <v>9</v>
      </c>
      <c r="AA103" s="8">
        <f>'[4]EJECUCION_SNFT X CTROS'!$L104</f>
        <v>9</v>
      </c>
      <c r="AB103" s="360">
        <f t="shared" si="21"/>
        <v>1</v>
      </c>
      <c r="AC103" s="8">
        <v>0</v>
      </c>
      <c r="AD103" s="8" t="str">
        <f>'[4]EJECUCION_SNFT X CTROS'!$M104</f>
        <v>NA</v>
      </c>
      <c r="AE103" s="93" t="str">
        <f t="shared" si="22"/>
        <v>N/A</v>
      </c>
      <c r="AF103" s="8">
        <v>0</v>
      </c>
      <c r="AG103" s="8" t="str">
        <f>'[4]EJECUCION_SNFT X CTROS'!$N104</f>
        <v>N/A</v>
      </c>
      <c r="AH103" s="93" t="str">
        <f t="shared" si="23"/>
        <v>N/A</v>
      </c>
      <c r="AI103" s="8">
        <v>58</v>
      </c>
      <c r="AJ103" s="8">
        <f>'[4]EJECUCION_SNFT X CTROS'!$O104</f>
        <v>7</v>
      </c>
      <c r="AK103" s="360">
        <f t="shared" si="24"/>
        <v>0.1206896551724138</v>
      </c>
      <c r="AL103" s="8">
        <v>43</v>
      </c>
      <c r="AM103" s="8">
        <f>'[4]EJECUCION_SNFT X CTROS'!$P104</f>
        <v>12</v>
      </c>
      <c r="AN103" s="360">
        <f t="shared" si="25"/>
        <v>0.27906976744186046</v>
      </c>
      <c r="AO103" s="8">
        <v>24</v>
      </c>
      <c r="AP103" s="8">
        <f>'[4]EJECUCION_SNFT X CTROS'!$Q104</f>
        <v>0</v>
      </c>
      <c r="AQ103" s="93">
        <f t="shared" si="26"/>
        <v>0</v>
      </c>
      <c r="AR103" s="8">
        <v>34</v>
      </c>
      <c r="AS103" s="8">
        <f>'[4]EJECUCION_SNFT X CTROS'!$R104</f>
        <v>34</v>
      </c>
      <c r="AT103" s="93">
        <f t="shared" si="27"/>
        <v>1</v>
      </c>
    </row>
    <row r="104" spans="1:46" s="1" customFormat="1" ht="15" customHeight="1" x14ac:dyDescent="0.55000000000000004">
      <c r="A104" s="16">
        <v>70</v>
      </c>
      <c r="B104" s="17" t="s">
        <v>543</v>
      </c>
      <c r="C104" s="18">
        <v>9542</v>
      </c>
      <c r="D104" s="17" t="s">
        <v>668</v>
      </c>
      <c r="E104" s="8">
        <v>1159</v>
      </c>
      <c r="F104" s="8">
        <f>'[4]EJECUCION_SNFT X CTROS'!$E105</f>
        <v>1284</v>
      </c>
      <c r="G104" s="54">
        <f t="shared" si="14"/>
        <v>1.1078515962036237</v>
      </c>
      <c r="H104" s="8">
        <v>561</v>
      </c>
      <c r="I104" s="8">
        <f>'[4]EJECUCION_SNFT X CTROS'!$F105</f>
        <v>603</v>
      </c>
      <c r="J104" s="54">
        <f t="shared" si="15"/>
        <v>1.0748663101604279</v>
      </c>
      <c r="K104" s="8">
        <v>658</v>
      </c>
      <c r="L104" s="8">
        <f>'[4]EJECUCION_SNFT X CTROS'!$G105</f>
        <v>687</v>
      </c>
      <c r="M104" s="54">
        <f t="shared" si="16"/>
        <v>1.0440729483282676</v>
      </c>
      <c r="N104" s="8">
        <v>2378</v>
      </c>
      <c r="O104" s="8">
        <f>'[4]EJECUCION_SNFT X CTROS'!$H105</f>
        <v>2574</v>
      </c>
      <c r="P104" s="54">
        <f t="shared" si="17"/>
        <v>1.0824222035323801</v>
      </c>
      <c r="Q104" s="8">
        <v>2427</v>
      </c>
      <c r="R104" s="8">
        <f>'[4]EJECUCION_SNFT X CTROS'!$I105</f>
        <v>2447</v>
      </c>
      <c r="S104" s="544">
        <f t="shared" si="18"/>
        <v>1.0082406262875978</v>
      </c>
      <c r="T104" s="8">
        <v>2340</v>
      </c>
      <c r="U104" s="8">
        <f>'[4]EJECUCION_SNFT X CTROS'!$J105</f>
        <v>2397</v>
      </c>
      <c r="V104" s="544">
        <f t="shared" si="19"/>
        <v>1.0243589743589743</v>
      </c>
      <c r="W104" s="8">
        <v>2265</v>
      </c>
      <c r="X104" s="8">
        <f>'[4]EJECUCION_SNFT X CTROS'!$K105</f>
        <v>2516</v>
      </c>
      <c r="Y104" s="544">
        <f t="shared" si="20"/>
        <v>1.1108167770419426</v>
      </c>
      <c r="Z104" s="8">
        <v>10</v>
      </c>
      <c r="AA104" s="8">
        <f>'[4]EJECUCION_SNFT X CTROS'!$L105</f>
        <v>11</v>
      </c>
      <c r="AB104" s="360">
        <f t="shared" si="21"/>
        <v>1.1000000000000001</v>
      </c>
      <c r="AC104" s="8">
        <v>0</v>
      </c>
      <c r="AD104" s="8" t="str">
        <f>'[4]EJECUCION_SNFT X CTROS'!$M105</f>
        <v>NA</v>
      </c>
      <c r="AE104" s="93" t="str">
        <f t="shared" si="22"/>
        <v>N/A</v>
      </c>
      <c r="AF104" s="8">
        <v>0</v>
      </c>
      <c r="AG104" s="8" t="str">
        <f>'[4]EJECUCION_SNFT X CTROS'!$N105</f>
        <v>N/A</v>
      </c>
      <c r="AH104" s="93" t="str">
        <f t="shared" si="23"/>
        <v>N/A</v>
      </c>
      <c r="AI104" s="8">
        <v>122</v>
      </c>
      <c r="AJ104" s="8">
        <f>'[4]EJECUCION_SNFT X CTROS'!$O105</f>
        <v>0</v>
      </c>
      <c r="AK104" s="360">
        <f t="shared" si="24"/>
        <v>0</v>
      </c>
      <c r="AL104" s="8">
        <v>132</v>
      </c>
      <c r="AM104" s="8">
        <f>'[4]EJECUCION_SNFT X CTROS'!$P105</f>
        <v>65</v>
      </c>
      <c r="AN104" s="360">
        <f t="shared" si="25"/>
        <v>0.49242424242424243</v>
      </c>
      <c r="AO104" s="8">
        <v>37</v>
      </c>
      <c r="AP104" s="8">
        <f>'[4]EJECUCION_SNFT X CTROS'!$Q105</f>
        <v>0</v>
      </c>
      <c r="AQ104" s="93">
        <f t="shared" si="26"/>
        <v>0</v>
      </c>
      <c r="AR104" s="8">
        <v>52</v>
      </c>
      <c r="AS104" s="8">
        <f>'[4]EJECUCION_SNFT X CTROS'!$R105</f>
        <v>52</v>
      </c>
      <c r="AT104" s="93">
        <f t="shared" si="27"/>
        <v>1</v>
      </c>
    </row>
    <row r="105" spans="1:46" s="1" customFormat="1" ht="15" customHeight="1" x14ac:dyDescent="0.55000000000000004">
      <c r="A105" s="16">
        <v>73</v>
      </c>
      <c r="B105" s="17" t="s">
        <v>544</v>
      </c>
      <c r="C105" s="18">
        <v>9123</v>
      </c>
      <c r="D105" s="17" t="s">
        <v>669</v>
      </c>
      <c r="E105" s="8">
        <v>420</v>
      </c>
      <c r="F105" s="8">
        <f>'[4]EJECUCION_SNFT X CTROS'!$E106</f>
        <v>832</v>
      </c>
      <c r="G105" s="54">
        <f t="shared" si="14"/>
        <v>1.980952380952381</v>
      </c>
      <c r="H105" s="8">
        <v>123</v>
      </c>
      <c r="I105" s="8">
        <f>'[4]EJECUCION_SNFT X CTROS'!$F106</f>
        <v>322</v>
      </c>
      <c r="J105" s="54">
        <f t="shared" si="15"/>
        <v>2.6178861788617884</v>
      </c>
      <c r="K105" s="8">
        <v>851</v>
      </c>
      <c r="L105" s="8">
        <f>'[4]EJECUCION_SNFT X CTROS'!$G106</f>
        <v>765</v>
      </c>
      <c r="M105" s="54">
        <f t="shared" si="16"/>
        <v>0.89894242068155117</v>
      </c>
      <c r="N105" s="8">
        <v>1394</v>
      </c>
      <c r="O105" s="8">
        <f>'[4]EJECUCION_SNFT X CTROS'!$H106</f>
        <v>1919</v>
      </c>
      <c r="P105" s="54">
        <f t="shared" si="17"/>
        <v>1.3766140602582497</v>
      </c>
      <c r="Q105" s="8">
        <v>1479</v>
      </c>
      <c r="R105" s="8">
        <f>'[4]EJECUCION_SNFT X CTROS'!$I106</f>
        <v>1919</v>
      </c>
      <c r="S105" s="544">
        <f t="shared" si="18"/>
        <v>1.2974983096686952</v>
      </c>
      <c r="T105" s="8">
        <v>1298</v>
      </c>
      <c r="U105" s="8">
        <f>'[4]EJECUCION_SNFT X CTROS'!$J106</f>
        <v>1489</v>
      </c>
      <c r="V105" s="544">
        <f t="shared" si="19"/>
        <v>1.1471494607087827</v>
      </c>
      <c r="W105" s="8">
        <v>1217</v>
      </c>
      <c r="X105" s="8">
        <f>'[4]EJECUCION_SNFT X CTROS'!$K106</f>
        <v>1488</v>
      </c>
      <c r="Y105" s="544">
        <f t="shared" si="20"/>
        <v>1.2226787181594083</v>
      </c>
      <c r="Z105" s="8">
        <v>8.5</v>
      </c>
      <c r="AA105" s="8">
        <f>'[4]EJECUCION_SNFT X CTROS'!$L106</f>
        <v>9</v>
      </c>
      <c r="AB105" s="360">
        <f t="shared" si="21"/>
        <v>1.0588235294117647</v>
      </c>
      <c r="AC105" s="8">
        <v>12</v>
      </c>
      <c r="AD105" s="8">
        <f>'[4]EJECUCION_SNFT X CTROS'!$M106</f>
        <v>6</v>
      </c>
      <c r="AE105" s="93">
        <f t="shared" si="22"/>
        <v>0.5</v>
      </c>
      <c r="AF105" s="8">
        <v>8</v>
      </c>
      <c r="AG105" s="8">
        <f>'[4]EJECUCION_SNFT X CTROS'!$N106</f>
        <v>6</v>
      </c>
      <c r="AH105" s="93">
        <f t="shared" si="23"/>
        <v>0.75</v>
      </c>
      <c r="AI105" s="8">
        <v>125</v>
      </c>
      <c r="AJ105" s="8">
        <f>'[4]EJECUCION_SNFT X CTROS'!$O106</f>
        <v>27</v>
      </c>
      <c r="AK105" s="360">
        <f t="shared" si="24"/>
        <v>0.216</v>
      </c>
      <c r="AL105" s="8">
        <v>62</v>
      </c>
      <c r="AM105" s="8">
        <f>'[4]EJECUCION_SNFT X CTROS'!$P106</f>
        <v>18</v>
      </c>
      <c r="AN105" s="360">
        <f t="shared" si="25"/>
        <v>0.29032258064516131</v>
      </c>
      <c r="AO105" s="8">
        <v>66</v>
      </c>
      <c r="AP105" s="8">
        <f>'[4]EJECUCION_SNFT X CTROS'!$Q106</f>
        <v>0</v>
      </c>
      <c r="AQ105" s="93">
        <f t="shared" si="26"/>
        <v>0</v>
      </c>
      <c r="AR105" s="8">
        <v>94</v>
      </c>
      <c r="AS105" s="8">
        <f>'[4]EJECUCION_SNFT X CTROS'!$R106</f>
        <v>94</v>
      </c>
      <c r="AT105" s="93">
        <f t="shared" si="27"/>
        <v>1</v>
      </c>
    </row>
    <row r="106" spans="1:46" s="1" customFormat="1" ht="15" customHeight="1" x14ac:dyDescent="0.55000000000000004">
      <c r="A106" s="16">
        <v>73</v>
      </c>
      <c r="B106" s="17" t="s">
        <v>544</v>
      </c>
      <c r="C106" s="18">
        <v>9226</v>
      </c>
      <c r="D106" s="17" t="s">
        <v>670</v>
      </c>
      <c r="E106" s="8">
        <v>143</v>
      </c>
      <c r="F106" s="8">
        <f>'[4]EJECUCION_SNFT X CTROS'!$E107</f>
        <v>340</v>
      </c>
      <c r="G106" s="54">
        <f t="shared" si="14"/>
        <v>2.3776223776223775</v>
      </c>
      <c r="H106" s="8">
        <v>80</v>
      </c>
      <c r="I106" s="8">
        <f>'[4]EJECUCION_SNFT X CTROS'!$F107</f>
        <v>294</v>
      </c>
      <c r="J106" s="54">
        <f t="shared" si="15"/>
        <v>3.6749999999999998</v>
      </c>
      <c r="K106" s="8">
        <v>1406</v>
      </c>
      <c r="L106" s="8">
        <f>'[4]EJECUCION_SNFT X CTROS'!$G107</f>
        <v>1470</v>
      </c>
      <c r="M106" s="54">
        <f t="shared" si="16"/>
        <v>1.0455192034139402</v>
      </c>
      <c r="N106" s="8">
        <v>1629</v>
      </c>
      <c r="O106" s="8">
        <f>'[4]EJECUCION_SNFT X CTROS'!$H107</f>
        <v>2104</v>
      </c>
      <c r="P106" s="54">
        <f t="shared" si="17"/>
        <v>1.2915899324739104</v>
      </c>
      <c r="Q106" s="8">
        <v>1838</v>
      </c>
      <c r="R106" s="8">
        <f>'[4]EJECUCION_SNFT X CTROS'!$I107</f>
        <v>2194</v>
      </c>
      <c r="S106" s="544">
        <f t="shared" si="18"/>
        <v>1.1936887921653971</v>
      </c>
      <c r="T106" s="8">
        <v>1553</v>
      </c>
      <c r="U106" s="8">
        <f>'[4]EJECUCION_SNFT X CTROS'!$J107</f>
        <v>1846</v>
      </c>
      <c r="V106" s="544">
        <f t="shared" si="19"/>
        <v>1.1886670959433354</v>
      </c>
      <c r="W106" s="8">
        <v>1384</v>
      </c>
      <c r="X106" s="8">
        <f>'[4]EJECUCION_SNFT X CTROS'!$K107</f>
        <v>1791</v>
      </c>
      <c r="Y106" s="544">
        <f t="shared" si="20"/>
        <v>1.2940751445086704</v>
      </c>
      <c r="Z106" s="8">
        <v>8</v>
      </c>
      <c r="AA106" s="8">
        <f>'[4]EJECUCION_SNFT X CTROS'!$L107</f>
        <v>11</v>
      </c>
      <c r="AB106" s="360">
        <f t="shared" si="21"/>
        <v>1.375</v>
      </c>
      <c r="AC106" s="8">
        <v>0</v>
      </c>
      <c r="AD106" s="8" t="str">
        <f>'[4]EJECUCION_SNFT X CTROS'!$M107</f>
        <v>NA</v>
      </c>
      <c r="AE106" s="93" t="str">
        <f t="shared" si="22"/>
        <v>N/A</v>
      </c>
      <c r="AF106" s="8">
        <v>0</v>
      </c>
      <c r="AG106" s="8" t="str">
        <f>'[4]EJECUCION_SNFT X CTROS'!$N107</f>
        <v>N/A</v>
      </c>
      <c r="AH106" s="93" t="str">
        <f t="shared" si="23"/>
        <v>N/A</v>
      </c>
      <c r="AI106" s="8">
        <v>0</v>
      </c>
      <c r="AJ106" s="8">
        <f>'[4]EJECUCION_SNFT X CTROS'!$O107</f>
        <v>0</v>
      </c>
      <c r="AK106" s="360" t="str">
        <f t="shared" si="24"/>
        <v>N/A</v>
      </c>
      <c r="AL106" s="8">
        <v>0</v>
      </c>
      <c r="AM106" s="8">
        <f>'[4]EJECUCION_SNFT X CTROS'!$P107</f>
        <v>0</v>
      </c>
      <c r="AN106" s="360" t="str">
        <f t="shared" si="25"/>
        <v>N/A</v>
      </c>
      <c r="AO106" s="8">
        <v>0</v>
      </c>
      <c r="AP106" s="8">
        <f>'[4]EJECUCION_SNFT X CTROS'!$Q107</f>
        <v>0</v>
      </c>
      <c r="AQ106" s="93" t="str">
        <f t="shared" si="26"/>
        <v>N/A</v>
      </c>
      <c r="AR106" s="8">
        <v>0</v>
      </c>
      <c r="AS106" s="8">
        <f>'[4]EJECUCION_SNFT X CTROS'!$R107</f>
        <v>0</v>
      </c>
      <c r="AT106" s="93" t="str">
        <f t="shared" si="27"/>
        <v>N/A</v>
      </c>
    </row>
    <row r="107" spans="1:46" s="1" customFormat="1" ht="15" customHeight="1" x14ac:dyDescent="0.55000000000000004">
      <c r="A107" s="16">
        <v>73</v>
      </c>
      <c r="B107" s="17" t="s">
        <v>544</v>
      </c>
      <c r="C107" s="18">
        <v>9310</v>
      </c>
      <c r="D107" s="17" t="s">
        <v>598</v>
      </c>
      <c r="E107" s="8">
        <v>41</v>
      </c>
      <c r="F107" s="8">
        <f>'[4]EJECUCION_SNFT X CTROS'!$E108</f>
        <v>117</v>
      </c>
      <c r="G107" s="54">
        <f t="shared" si="14"/>
        <v>2.8536585365853657</v>
      </c>
      <c r="H107" s="8">
        <v>461</v>
      </c>
      <c r="I107" s="8">
        <f>'[4]EJECUCION_SNFT X CTROS'!$F108</f>
        <v>494</v>
      </c>
      <c r="J107" s="54">
        <f t="shared" si="15"/>
        <v>1.0715835140997831</v>
      </c>
      <c r="K107" s="8">
        <v>869</v>
      </c>
      <c r="L107" s="8">
        <f>'[4]EJECUCION_SNFT X CTROS'!$G108</f>
        <v>894</v>
      </c>
      <c r="M107" s="54">
        <f t="shared" si="16"/>
        <v>1.0287686996547756</v>
      </c>
      <c r="N107" s="8">
        <v>1371</v>
      </c>
      <c r="O107" s="8">
        <f>'[4]EJECUCION_SNFT X CTROS'!$H108</f>
        <v>1505</v>
      </c>
      <c r="P107" s="54">
        <f t="shared" si="17"/>
        <v>1.0977388767323122</v>
      </c>
      <c r="Q107" s="8">
        <v>1385</v>
      </c>
      <c r="R107" s="8">
        <f>'[4]EJECUCION_SNFT X CTROS'!$I108</f>
        <v>1510</v>
      </c>
      <c r="S107" s="544">
        <f t="shared" si="18"/>
        <v>1.0902527075812274</v>
      </c>
      <c r="T107" s="8">
        <v>1187</v>
      </c>
      <c r="U107" s="8">
        <f>'[4]EJECUCION_SNFT X CTROS'!$J108</f>
        <v>1201</v>
      </c>
      <c r="V107" s="544">
        <f t="shared" si="19"/>
        <v>1.0117944397641112</v>
      </c>
      <c r="W107" s="8">
        <v>1161</v>
      </c>
      <c r="X107" s="8">
        <f>'[4]EJECUCION_SNFT X CTROS'!$K108</f>
        <v>1197</v>
      </c>
      <c r="Y107" s="544">
        <f t="shared" si="20"/>
        <v>1.0310077519379846</v>
      </c>
      <c r="Z107" s="8">
        <v>7.5</v>
      </c>
      <c r="AA107" s="8">
        <f>'[4]EJECUCION_SNFT X CTROS'!$L108</f>
        <v>9</v>
      </c>
      <c r="AB107" s="360">
        <f t="shared" si="21"/>
        <v>1.2</v>
      </c>
      <c r="AC107" s="8">
        <v>0</v>
      </c>
      <c r="AD107" s="8" t="str">
        <f>'[4]EJECUCION_SNFT X CTROS'!$M108</f>
        <v>NA</v>
      </c>
      <c r="AE107" s="93" t="str">
        <f t="shared" si="22"/>
        <v>N/A</v>
      </c>
      <c r="AF107" s="8">
        <v>0</v>
      </c>
      <c r="AG107" s="8" t="str">
        <f>'[4]EJECUCION_SNFT X CTROS'!$N108</f>
        <v>N/A</v>
      </c>
      <c r="AH107" s="93" t="str">
        <f t="shared" si="23"/>
        <v>N/A</v>
      </c>
      <c r="AI107" s="8">
        <v>0</v>
      </c>
      <c r="AJ107" s="8">
        <f>'[4]EJECUCION_SNFT X CTROS'!$O108</f>
        <v>0</v>
      </c>
      <c r="AK107" s="360" t="str">
        <f t="shared" si="24"/>
        <v>N/A</v>
      </c>
      <c r="AL107" s="8">
        <v>0</v>
      </c>
      <c r="AM107" s="8">
        <f>'[4]EJECUCION_SNFT X CTROS'!$P108</f>
        <v>0</v>
      </c>
      <c r="AN107" s="360" t="str">
        <f t="shared" si="25"/>
        <v>N/A</v>
      </c>
      <c r="AO107" s="8">
        <v>0</v>
      </c>
      <c r="AP107" s="8">
        <f>'[4]EJECUCION_SNFT X CTROS'!$Q108</f>
        <v>0</v>
      </c>
      <c r="AQ107" s="93" t="str">
        <f t="shared" si="26"/>
        <v>N/A</v>
      </c>
      <c r="AR107" s="8">
        <v>0</v>
      </c>
      <c r="AS107" s="8">
        <f>'[4]EJECUCION_SNFT X CTROS'!$R108</f>
        <v>0</v>
      </c>
      <c r="AT107" s="93" t="str">
        <f t="shared" si="27"/>
        <v>N/A</v>
      </c>
    </row>
    <row r="108" spans="1:46" s="1" customFormat="1" ht="15" customHeight="1" x14ac:dyDescent="0.55000000000000004">
      <c r="A108" s="16">
        <v>76</v>
      </c>
      <c r="B108" s="17" t="s">
        <v>545</v>
      </c>
      <c r="C108" s="18">
        <v>9124</v>
      </c>
      <c r="D108" s="17" t="s">
        <v>671</v>
      </c>
      <c r="E108" s="8">
        <v>680</v>
      </c>
      <c r="F108" s="8">
        <f>'[4]EJECUCION_SNFT X CTROS'!$E109</f>
        <v>1042</v>
      </c>
      <c r="G108" s="54">
        <f t="shared" si="14"/>
        <v>1.5323529411764707</v>
      </c>
      <c r="H108" s="8">
        <v>67</v>
      </c>
      <c r="I108" s="8">
        <f>'[4]EJECUCION_SNFT X CTROS'!$F109</f>
        <v>111</v>
      </c>
      <c r="J108" s="54">
        <f t="shared" si="15"/>
        <v>1.6567164179104477</v>
      </c>
      <c r="K108" s="8">
        <v>1478</v>
      </c>
      <c r="L108" s="8">
        <f>'[4]EJECUCION_SNFT X CTROS'!$G109</f>
        <v>1456</v>
      </c>
      <c r="M108" s="54">
        <f t="shared" si="16"/>
        <v>0.9851150202976996</v>
      </c>
      <c r="N108" s="8">
        <v>2225</v>
      </c>
      <c r="O108" s="8">
        <f>'[4]EJECUCION_SNFT X CTROS'!$H109</f>
        <v>2609</v>
      </c>
      <c r="P108" s="54">
        <f t="shared" si="17"/>
        <v>1.1725842696629214</v>
      </c>
      <c r="Q108" s="8">
        <v>2286</v>
      </c>
      <c r="R108" s="8">
        <f>'[4]EJECUCION_SNFT X CTROS'!$I109</f>
        <v>2775</v>
      </c>
      <c r="S108" s="544">
        <f t="shared" si="18"/>
        <v>1.2139107611548556</v>
      </c>
      <c r="T108" s="8">
        <v>2121</v>
      </c>
      <c r="U108" s="8">
        <f>'[4]EJECUCION_SNFT X CTROS'!$J109</f>
        <v>2598</v>
      </c>
      <c r="V108" s="544">
        <f t="shared" si="19"/>
        <v>1.224893917963225</v>
      </c>
      <c r="W108" s="8">
        <v>2054</v>
      </c>
      <c r="X108" s="8">
        <f>'[4]EJECUCION_SNFT X CTROS'!$K109</f>
        <v>2449</v>
      </c>
      <c r="Y108" s="544">
        <f t="shared" si="20"/>
        <v>1.1923076923076923</v>
      </c>
      <c r="Z108" s="8">
        <v>8</v>
      </c>
      <c r="AA108" s="8">
        <f>'[4]EJECUCION_SNFT X CTROS'!$L109</f>
        <v>7</v>
      </c>
      <c r="AB108" s="360">
        <f t="shared" si="21"/>
        <v>0.875</v>
      </c>
      <c r="AC108" s="8">
        <v>5</v>
      </c>
      <c r="AD108" s="8">
        <f>'[4]EJECUCION_SNFT X CTROS'!$M109</f>
        <v>0</v>
      </c>
      <c r="AE108" s="93">
        <f t="shared" si="22"/>
        <v>0</v>
      </c>
      <c r="AF108" s="8">
        <v>4</v>
      </c>
      <c r="AG108" s="8">
        <f>'[4]EJECUCION_SNFT X CTROS'!$N109</f>
        <v>4</v>
      </c>
      <c r="AH108" s="93">
        <f t="shared" si="23"/>
        <v>1</v>
      </c>
      <c r="AI108" s="8">
        <v>47</v>
      </c>
      <c r="AJ108" s="8">
        <f>'[4]EJECUCION_SNFT X CTROS'!$O109</f>
        <v>0</v>
      </c>
      <c r="AK108" s="360">
        <f t="shared" si="24"/>
        <v>0</v>
      </c>
      <c r="AL108" s="8">
        <v>76</v>
      </c>
      <c r="AM108" s="8">
        <f>'[4]EJECUCION_SNFT X CTROS'!$P109</f>
        <v>22</v>
      </c>
      <c r="AN108" s="360">
        <f t="shared" si="25"/>
        <v>0.28947368421052633</v>
      </c>
      <c r="AO108" s="8">
        <v>14</v>
      </c>
      <c r="AP108" s="8">
        <f>'[4]EJECUCION_SNFT X CTROS'!$Q109</f>
        <v>0</v>
      </c>
      <c r="AQ108" s="93">
        <f t="shared" si="26"/>
        <v>0</v>
      </c>
      <c r="AR108" s="8">
        <v>20</v>
      </c>
      <c r="AS108" s="8">
        <f>'[4]EJECUCION_SNFT X CTROS'!$R109</f>
        <v>21</v>
      </c>
      <c r="AT108" s="93">
        <f t="shared" si="27"/>
        <v>1.05</v>
      </c>
    </row>
    <row r="109" spans="1:46" s="1" customFormat="1" ht="15" customHeight="1" x14ac:dyDescent="0.55000000000000004">
      <c r="A109" s="16">
        <v>76</v>
      </c>
      <c r="B109" s="17" t="s">
        <v>545</v>
      </c>
      <c r="C109" s="18">
        <v>9125</v>
      </c>
      <c r="D109" s="17" t="s">
        <v>672</v>
      </c>
      <c r="E109" s="8">
        <v>557</v>
      </c>
      <c r="F109" s="8">
        <f>'[4]EJECUCION_SNFT X CTROS'!$E110</f>
        <v>688</v>
      </c>
      <c r="G109" s="54">
        <f t="shared" si="14"/>
        <v>1.2351885098743267</v>
      </c>
      <c r="H109" s="8">
        <v>93</v>
      </c>
      <c r="I109" s="8">
        <f>'[4]EJECUCION_SNFT X CTROS'!$F110</f>
        <v>115</v>
      </c>
      <c r="J109" s="54">
        <f t="shared" si="15"/>
        <v>1.2365591397849462</v>
      </c>
      <c r="K109" s="8">
        <v>1573</v>
      </c>
      <c r="L109" s="8">
        <f>'[4]EJECUCION_SNFT X CTROS'!$G110</f>
        <v>1701</v>
      </c>
      <c r="M109" s="54">
        <f t="shared" si="16"/>
        <v>1.0813731722822633</v>
      </c>
      <c r="N109" s="8">
        <v>2223</v>
      </c>
      <c r="O109" s="8">
        <f>'[4]EJECUCION_SNFT X CTROS'!$H110</f>
        <v>2504</v>
      </c>
      <c r="P109" s="54">
        <f t="shared" si="17"/>
        <v>1.1264057579847053</v>
      </c>
      <c r="Q109" s="8">
        <v>2236</v>
      </c>
      <c r="R109" s="8">
        <f>'[4]EJECUCION_SNFT X CTROS'!$I110</f>
        <v>2626</v>
      </c>
      <c r="S109" s="544">
        <f t="shared" si="18"/>
        <v>1.1744186046511629</v>
      </c>
      <c r="T109" s="8">
        <v>2150</v>
      </c>
      <c r="U109" s="8">
        <f>'[4]EJECUCION_SNFT X CTROS'!$J110</f>
        <v>2421</v>
      </c>
      <c r="V109" s="544">
        <f t="shared" si="19"/>
        <v>1.126046511627907</v>
      </c>
      <c r="W109" s="8">
        <v>2134</v>
      </c>
      <c r="X109" s="8">
        <f>'[4]EJECUCION_SNFT X CTROS'!$K110</f>
        <v>2363</v>
      </c>
      <c r="Y109" s="544">
        <f t="shared" si="20"/>
        <v>1.1073102155576382</v>
      </c>
      <c r="Z109" s="8">
        <v>8</v>
      </c>
      <c r="AA109" s="8">
        <f>'[4]EJECUCION_SNFT X CTROS'!$L110</f>
        <v>8</v>
      </c>
      <c r="AB109" s="360">
        <f t="shared" si="21"/>
        <v>1</v>
      </c>
      <c r="AC109" s="8">
        <v>0</v>
      </c>
      <c r="AD109" s="8" t="str">
        <f>'[4]EJECUCION_SNFT X CTROS'!$M110</f>
        <v>NA</v>
      </c>
      <c r="AE109" s="93" t="str">
        <f t="shared" si="22"/>
        <v>N/A</v>
      </c>
      <c r="AF109" s="8">
        <v>0</v>
      </c>
      <c r="AG109" s="8" t="str">
        <f>'[4]EJECUCION_SNFT X CTROS'!$N110</f>
        <v>N/A</v>
      </c>
      <c r="AH109" s="93" t="str">
        <f t="shared" si="23"/>
        <v>N/A</v>
      </c>
      <c r="AI109" s="8">
        <v>47</v>
      </c>
      <c r="AJ109" s="8">
        <f>'[4]EJECUCION_SNFT X CTROS'!$O110</f>
        <v>48</v>
      </c>
      <c r="AK109" s="360">
        <f t="shared" si="24"/>
        <v>1.0212765957446808</v>
      </c>
      <c r="AL109" s="8">
        <v>152</v>
      </c>
      <c r="AM109" s="8">
        <f>'[4]EJECUCION_SNFT X CTROS'!$P110</f>
        <v>74</v>
      </c>
      <c r="AN109" s="360">
        <f t="shared" si="25"/>
        <v>0.48684210526315791</v>
      </c>
      <c r="AO109" s="8">
        <v>14</v>
      </c>
      <c r="AP109" s="8">
        <f>'[4]EJECUCION_SNFT X CTROS'!$Q110</f>
        <v>0</v>
      </c>
      <c r="AQ109" s="93">
        <f t="shared" si="26"/>
        <v>0</v>
      </c>
      <c r="AR109" s="8">
        <v>20</v>
      </c>
      <c r="AS109" s="8">
        <f>'[4]EJECUCION_SNFT X CTROS'!$R110</f>
        <v>20</v>
      </c>
      <c r="AT109" s="93">
        <f t="shared" si="27"/>
        <v>1</v>
      </c>
    </row>
    <row r="110" spans="1:46" s="1" customFormat="1" ht="15" customHeight="1" x14ac:dyDescent="0.55000000000000004">
      <c r="A110" s="16">
        <v>76</v>
      </c>
      <c r="B110" s="17" t="s">
        <v>545</v>
      </c>
      <c r="C110" s="18">
        <v>9126</v>
      </c>
      <c r="D110" s="17" t="s">
        <v>673</v>
      </c>
      <c r="E110" s="8">
        <v>182</v>
      </c>
      <c r="F110" s="8">
        <f>'[4]EJECUCION_SNFT X CTROS'!$E111</f>
        <v>220</v>
      </c>
      <c r="G110" s="54">
        <f t="shared" si="14"/>
        <v>1.2087912087912087</v>
      </c>
      <c r="H110" s="8">
        <v>79</v>
      </c>
      <c r="I110" s="8">
        <f>'[4]EJECUCION_SNFT X CTROS'!$F111</f>
        <v>139</v>
      </c>
      <c r="J110" s="54">
        <f t="shared" si="15"/>
        <v>1.759493670886076</v>
      </c>
      <c r="K110" s="8">
        <v>1945</v>
      </c>
      <c r="L110" s="8">
        <f>'[4]EJECUCION_SNFT X CTROS'!$G111</f>
        <v>2099</v>
      </c>
      <c r="M110" s="54">
        <f t="shared" si="16"/>
        <v>1.0791773778920308</v>
      </c>
      <c r="N110" s="8">
        <v>2206</v>
      </c>
      <c r="O110" s="8">
        <f>'[4]EJECUCION_SNFT X CTROS'!$H111</f>
        <v>2458</v>
      </c>
      <c r="P110" s="54">
        <f t="shared" si="17"/>
        <v>1.1142339075249319</v>
      </c>
      <c r="Q110" s="8">
        <v>2360</v>
      </c>
      <c r="R110" s="8">
        <f>'[4]EJECUCION_SNFT X CTROS'!$I111</f>
        <v>2616</v>
      </c>
      <c r="S110" s="544">
        <f t="shared" si="18"/>
        <v>1.1084745762711865</v>
      </c>
      <c r="T110" s="8">
        <v>2222</v>
      </c>
      <c r="U110" s="8">
        <f>'[4]EJECUCION_SNFT X CTROS'!$J111</f>
        <v>2205</v>
      </c>
      <c r="V110" s="544">
        <f t="shared" si="19"/>
        <v>0.99234923492349236</v>
      </c>
      <c r="W110" s="8">
        <v>2188</v>
      </c>
      <c r="X110" s="8">
        <f>'[4]EJECUCION_SNFT X CTROS'!$K111</f>
        <v>2079</v>
      </c>
      <c r="Y110" s="544">
        <f t="shared" si="20"/>
        <v>0.95018281535648996</v>
      </c>
      <c r="Z110" s="8">
        <v>7</v>
      </c>
      <c r="AA110" s="8">
        <f>'[4]EJECUCION_SNFT X CTROS'!$L111</f>
        <v>7</v>
      </c>
      <c r="AB110" s="360">
        <f t="shared" si="21"/>
        <v>1</v>
      </c>
      <c r="AC110" s="8">
        <v>0</v>
      </c>
      <c r="AD110" s="8" t="str">
        <f>'[4]EJECUCION_SNFT X CTROS'!$M111</f>
        <v>NA</v>
      </c>
      <c r="AE110" s="93" t="str">
        <f t="shared" si="22"/>
        <v>N/A</v>
      </c>
      <c r="AF110" s="8">
        <v>0</v>
      </c>
      <c r="AG110" s="8" t="str">
        <f>'[4]EJECUCION_SNFT X CTROS'!$N111</f>
        <v>N/A</v>
      </c>
      <c r="AH110" s="93" t="str">
        <f t="shared" si="23"/>
        <v>N/A</v>
      </c>
      <c r="AI110" s="8">
        <v>24</v>
      </c>
      <c r="AJ110" s="8">
        <f>'[4]EJECUCION_SNFT X CTROS'!$O111</f>
        <v>22</v>
      </c>
      <c r="AK110" s="360">
        <f t="shared" si="24"/>
        <v>0.91666666666666663</v>
      </c>
      <c r="AL110" s="8">
        <v>12</v>
      </c>
      <c r="AM110" s="8">
        <f>'[4]EJECUCION_SNFT X CTROS'!$P111</f>
        <v>5</v>
      </c>
      <c r="AN110" s="360">
        <f t="shared" si="25"/>
        <v>0.41666666666666669</v>
      </c>
      <c r="AO110" s="8">
        <v>7</v>
      </c>
      <c r="AP110" s="8">
        <f>'[4]EJECUCION_SNFT X CTROS'!$Q111</f>
        <v>0</v>
      </c>
      <c r="AQ110" s="93">
        <f t="shared" si="26"/>
        <v>0</v>
      </c>
      <c r="AR110" s="8">
        <v>10</v>
      </c>
      <c r="AS110" s="8">
        <f>'[4]EJECUCION_SNFT X CTROS'!$R111</f>
        <v>10</v>
      </c>
      <c r="AT110" s="93">
        <f t="shared" si="27"/>
        <v>1</v>
      </c>
    </row>
    <row r="111" spans="1:46" s="1" customFormat="1" ht="15" customHeight="1" x14ac:dyDescent="0.55000000000000004">
      <c r="A111" s="16">
        <v>76</v>
      </c>
      <c r="B111" s="17" t="s">
        <v>545</v>
      </c>
      <c r="C111" s="18">
        <v>9227</v>
      </c>
      <c r="D111" s="17" t="s">
        <v>674</v>
      </c>
      <c r="E111" s="8">
        <v>70</v>
      </c>
      <c r="F111" s="8">
        <f>'[4]EJECUCION_SNFT X CTROS'!$E112</f>
        <v>287</v>
      </c>
      <c r="G111" s="54">
        <f t="shared" si="14"/>
        <v>4.0999999999999996</v>
      </c>
      <c r="H111" s="8">
        <v>71</v>
      </c>
      <c r="I111" s="8">
        <f>'[4]EJECUCION_SNFT X CTROS'!$F112</f>
        <v>184</v>
      </c>
      <c r="J111" s="54">
        <f t="shared" si="15"/>
        <v>2.591549295774648</v>
      </c>
      <c r="K111" s="8">
        <v>1772</v>
      </c>
      <c r="L111" s="8">
        <f>'[4]EJECUCION_SNFT X CTROS'!$G112</f>
        <v>1770</v>
      </c>
      <c r="M111" s="54">
        <f t="shared" si="16"/>
        <v>0.99887133182844245</v>
      </c>
      <c r="N111" s="8">
        <v>1913</v>
      </c>
      <c r="O111" s="8">
        <f>'[4]EJECUCION_SNFT X CTROS'!$H112</f>
        <v>2241</v>
      </c>
      <c r="P111" s="54">
        <f t="shared" si="17"/>
        <v>1.1714584422373235</v>
      </c>
      <c r="Q111" s="8">
        <v>1992</v>
      </c>
      <c r="R111" s="8">
        <f>'[4]EJECUCION_SNFT X CTROS'!$I112</f>
        <v>2419</v>
      </c>
      <c r="S111" s="544">
        <f t="shared" si="18"/>
        <v>1.2143574297188755</v>
      </c>
      <c r="T111" s="8">
        <v>1869</v>
      </c>
      <c r="U111" s="8">
        <f>'[4]EJECUCION_SNFT X CTROS'!$J112</f>
        <v>1980</v>
      </c>
      <c r="V111" s="544">
        <f t="shared" si="19"/>
        <v>1.059390048154093</v>
      </c>
      <c r="W111" s="8">
        <v>1784</v>
      </c>
      <c r="X111" s="8">
        <f>'[4]EJECUCION_SNFT X CTROS'!$K112</f>
        <v>1845</v>
      </c>
      <c r="Y111" s="544">
        <f t="shared" si="20"/>
        <v>1.0341928251121075</v>
      </c>
      <c r="Z111" s="8">
        <v>8</v>
      </c>
      <c r="AA111" s="8">
        <f>'[4]EJECUCION_SNFT X CTROS'!$L112</f>
        <v>8</v>
      </c>
      <c r="AB111" s="360">
        <f t="shared" si="21"/>
        <v>1</v>
      </c>
      <c r="AC111" s="8">
        <v>3</v>
      </c>
      <c r="AD111" s="8">
        <f>'[4]EJECUCION_SNFT X CTROS'!$M112</f>
        <v>3</v>
      </c>
      <c r="AE111" s="93">
        <f t="shared" si="22"/>
        <v>1</v>
      </c>
      <c r="AF111" s="8">
        <v>4</v>
      </c>
      <c r="AG111" s="8">
        <f>'[4]EJECUCION_SNFT X CTROS'!$N112</f>
        <v>3</v>
      </c>
      <c r="AH111" s="93">
        <f t="shared" si="23"/>
        <v>0.75</v>
      </c>
      <c r="AI111" s="8">
        <v>0</v>
      </c>
      <c r="AJ111" s="8">
        <f>'[4]EJECUCION_SNFT X CTROS'!$O112</f>
        <v>0</v>
      </c>
      <c r="AK111" s="360" t="str">
        <f t="shared" si="24"/>
        <v>N/A</v>
      </c>
      <c r="AL111" s="8">
        <v>0</v>
      </c>
      <c r="AM111" s="8">
        <f>'[4]EJECUCION_SNFT X CTROS'!$P112</f>
        <v>0</v>
      </c>
      <c r="AN111" s="360" t="str">
        <f t="shared" si="25"/>
        <v>N/A</v>
      </c>
      <c r="AO111" s="8">
        <v>0</v>
      </c>
      <c r="AP111" s="8">
        <f>'[4]EJECUCION_SNFT X CTROS'!$Q112</f>
        <v>0</v>
      </c>
      <c r="AQ111" s="93" t="str">
        <f t="shared" si="26"/>
        <v>N/A</v>
      </c>
      <c r="AR111" s="8">
        <v>0</v>
      </c>
      <c r="AS111" s="8">
        <f>'[4]EJECUCION_SNFT X CTROS'!$R112</f>
        <v>0</v>
      </c>
      <c r="AT111" s="93" t="str">
        <f t="shared" si="27"/>
        <v>N/A</v>
      </c>
    </row>
    <row r="112" spans="1:46" s="1" customFormat="1" ht="15" customHeight="1" x14ac:dyDescent="0.55000000000000004">
      <c r="A112" s="16">
        <v>76</v>
      </c>
      <c r="B112" s="17" t="s">
        <v>545</v>
      </c>
      <c r="C112" s="18">
        <v>9228</v>
      </c>
      <c r="D112" s="17" t="s">
        <v>675</v>
      </c>
      <c r="E112" s="8">
        <v>438</v>
      </c>
      <c r="F112" s="8">
        <f>'[4]EJECUCION_SNFT X CTROS'!$E113</f>
        <v>910</v>
      </c>
      <c r="G112" s="54">
        <f t="shared" si="14"/>
        <v>2.0776255707762559</v>
      </c>
      <c r="H112" s="8">
        <v>226</v>
      </c>
      <c r="I112" s="8">
        <f>'[4]EJECUCION_SNFT X CTROS'!$F113</f>
        <v>72</v>
      </c>
      <c r="J112" s="54">
        <f t="shared" si="15"/>
        <v>0.31858407079646017</v>
      </c>
      <c r="K112" s="8">
        <v>2623</v>
      </c>
      <c r="L112" s="8">
        <f>'[4]EJECUCION_SNFT X CTROS'!$G113</f>
        <v>2154</v>
      </c>
      <c r="M112" s="54">
        <f t="shared" si="16"/>
        <v>0.8211971025543271</v>
      </c>
      <c r="N112" s="8">
        <v>3287</v>
      </c>
      <c r="O112" s="8">
        <f>'[4]EJECUCION_SNFT X CTROS'!$H113</f>
        <v>3136</v>
      </c>
      <c r="P112" s="54">
        <f t="shared" si="17"/>
        <v>0.95406145421356858</v>
      </c>
      <c r="Q112" s="8">
        <v>3671</v>
      </c>
      <c r="R112" s="8">
        <f>'[4]EJECUCION_SNFT X CTROS'!$I113</f>
        <v>3988</v>
      </c>
      <c r="S112" s="544">
        <f t="shared" si="18"/>
        <v>1.0863524925088532</v>
      </c>
      <c r="T112" s="8">
        <v>2314</v>
      </c>
      <c r="U112" s="8">
        <f>'[4]EJECUCION_SNFT X CTROS'!$J113</f>
        <v>2268</v>
      </c>
      <c r="V112" s="544">
        <f t="shared" si="19"/>
        <v>0.98012100259291268</v>
      </c>
      <c r="W112" s="8">
        <v>2087</v>
      </c>
      <c r="X112" s="8">
        <f>'[4]EJECUCION_SNFT X CTROS'!$K113</f>
        <v>1854</v>
      </c>
      <c r="Y112" s="544">
        <f t="shared" si="20"/>
        <v>0.88835649257307137</v>
      </c>
      <c r="Z112" s="8">
        <v>9</v>
      </c>
      <c r="AA112" s="8">
        <f>'[4]EJECUCION_SNFT X CTROS'!$L113</f>
        <v>8</v>
      </c>
      <c r="AB112" s="360">
        <f t="shared" si="21"/>
        <v>0.88888888888888884</v>
      </c>
      <c r="AC112" s="8">
        <v>0</v>
      </c>
      <c r="AD112" s="8" t="str">
        <f>'[4]EJECUCION_SNFT X CTROS'!$M113</f>
        <v>NA</v>
      </c>
      <c r="AE112" s="93" t="str">
        <f t="shared" si="22"/>
        <v>N/A</v>
      </c>
      <c r="AF112" s="8">
        <v>0</v>
      </c>
      <c r="AG112" s="8" t="str">
        <f>'[4]EJECUCION_SNFT X CTROS'!$N113</f>
        <v>N/A</v>
      </c>
      <c r="AH112" s="93" t="str">
        <f t="shared" si="23"/>
        <v>N/A</v>
      </c>
      <c r="AI112" s="8">
        <v>0</v>
      </c>
      <c r="AJ112" s="8">
        <f>'[4]EJECUCION_SNFT X CTROS'!$O113</f>
        <v>0</v>
      </c>
      <c r="AK112" s="360" t="str">
        <f t="shared" si="24"/>
        <v>N/A</v>
      </c>
      <c r="AL112" s="8">
        <v>0</v>
      </c>
      <c r="AM112" s="8">
        <f>'[4]EJECUCION_SNFT X CTROS'!$P113</f>
        <v>0</v>
      </c>
      <c r="AN112" s="360" t="str">
        <f t="shared" si="25"/>
        <v>N/A</v>
      </c>
      <c r="AO112" s="8">
        <v>0</v>
      </c>
      <c r="AP112" s="8">
        <f>'[4]EJECUCION_SNFT X CTROS'!$Q113</f>
        <v>0</v>
      </c>
      <c r="AQ112" s="93" t="str">
        <f t="shared" si="26"/>
        <v>N/A</v>
      </c>
      <c r="AR112" s="8">
        <v>0</v>
      </c>
      <c r="AS112" s="8">
        <f>'[4]EJECUCION_SNFT X CTROS'!$R113</f>
        <v>0</v>
      </c>
      <c r="AT112" s="93" t="str">
        <f t="shared" si="27"/>
        <v>N/A</v>
      </c>
    </row>
    <row r="113" spans="1:46" s="1" customFormat="1" ht="15" customHeight="1" x14ac:dyDescent="0.55000000000000004">
      <c r="A113" s="16">
        <v>76</v>
      </c>
      <c r="B113" s="17" t="s">
        <v>545</v>
      </c>
      <c r="C113" s="18">
        <v>9229</v>
      </c>
      <c r="D113" s="17" t="s">
        <v>676</v>
      </c>
      <c r="E113" s="8">
        <v>176</v>
      </c>
      <c r="F113" s="8">
        <f>'[4]EJECUCION_SNFT X CTROS'!$E114</f>
        <v>180</v>
      </c>
      <c r="G113" s="54">
        <f t="shared" si="14"/>
        <v>1.0227272727272727</v>
      </c>
      <c r="H113" s="8">
        <v>118</v>
      </c>
      <c r="I113" s="8">
        <f>'[4]EJECUCION_SNFT X CTROS'!$F114</f>
        <v>293</v>
      </c>
      <c r="J113" s="54">
        <f t="shared" si="15"/>
        <v>2.4830508474576272</v>
      </c>
      <c r="K113" s="8">
        <v>2671</v>
      </c>
      <c r="L113" s="8">
        <f>'[4]EJECUCION_SNFT X CTROS'!$G114</f>
        <v>2486</v>
      </c>
      <c r="M113" s="54">
        <f t="shared" si="16"/>
        <v>0.93073755147884685</v>
      </c>
      <c r="N113" s="8">
        <v>2965</v>
      </c>
      <c r="O113" s="8">
        <f>'[4]EJECUCION_SNFT X CTROS'!$H114</f>
        <v>2959</v>
      </c>
      <c r="P113" s="54">
        <f t="shared" si="17"/>
        <v>0.99797639123102866</v>
      </c>
      <c r="Q113" s="8">
        <v>3117</v>
      </c>
      <c r="R113" s="8">
        <f>'[4]EJECUCION_SNFT X CTROS'!$I114</f>
        <v>3488</v>
      </c>
      <c r="S113" s="544">
        <f t="shared" si="18"/>
        <v>1.1190247032402951</v>
      </c>
      <c r="T113" s="8">
        <v>2374</v>
      </c>
      <c r="U113" s="8">
        <f>'[4]EJECUCION_SNFT X CTROS'!$J114</f>
        <v>2368</v>
      </c>
      <c r="V113" s="544">
        <f t="shared" si="19"/>
        <v>0.9974726200505476</v>
      </c>
      <c r="W113" s="8">
        <v>2263</v>
      </c>
      <c r="X113" s="8">
        <f>'[4]EJECUCION_SNFT X CTROS'!$K114</f>
        <v>1977</v>
      </c>
      <c r="Y113" s="544">
        <f t="shared" si="20"/>
        <v>0.87361908970393287</v>
      </c>
      <c r="Z113" s="8">
        <v>10</v>
      </c>
      <c r="AA113" s="8">
        <f>'[4]EJECUCION_SNFT X CTROS'!$L114</f>
        <v>9</v>
      </c>
      <c r="AB113" s="360">
        <f t="shared" si="21"/>
        <v>0.9</v>
      </c>
      <c r="AC113" s="8">
        <v>6</v>
      </c>
      <c r="AD113" s="8">
        <f>'[4]EJECUCION_SNFT X CTROS'!$M114</f>
        <v>6</v>
      </c>
      <c r="AE113" s="93">
        <f t="shared" si="22"/>
        <v>1</v>
      </c>
      <c r="AF113" s="8">
        <v>4</v>
      </c>
      <c r="AG113" s="8">
        <f>'[4]EJECUCION_SNFT X CTROS'!$N114</f>
        <v>4</v>
      </c>
      <c r="AH113" s="93">
        <f t="shared" si="23"/>
        <v>1</v>
      </c>
      <c r="AI113" s="8">
        <v>0</v>
      </c>
      <c r="AJ113" s="8">
        <f>'[4]EJECUCION_SNFT X CTROS'!$O114</f>
        <v>0</v>
      </c>
      <c r="AK113" s="360" t="str">
        <f t="shared" si="24"/>
        <v>N/A</v>
      </c>
      <c r="AL113" s="8">
        <v>0</v>
      </c>
      <c r="AM113" s="8">
        <f>'[4]EJECUCION_SNFT X CTROS'!$P114</f>
        <v>0</v>
      </c>
      <c r="AN113" s="360" t="str">
        <f t="shared" si="25"/>
        <v>N/A</v>
      </c>
      <c r="AO113" s="8">
        <v>0</v>
      </c>
      <c r="AP113" s="8">
        <f>'[4]EJECUCION_SNFT X CTROS'!$Q114</f>
        <v>0</v>
      </c>
      <c r="AQ113" s="93" t="str">
        <f t="shared" si="26"/>
        <v>N/A</v>
      </c>
      <c r="AR113" s="8">
        <v>0</v>
      </c>
      <c r="AS113" s="8">
        <f>'[4]EJECUCION_SNFT X CTROS'!$R114</f>
        <v>0</v>
      </c>
      <c r="AT113" s="93" t="str">
        <f t="shared" si="27"/>
        <v>N/A</v>
      </c>
    </row>
    <row r="114" spans="1:46" s="1" customFormat="1" ht="15" customHeight="1" x14ac:dyDescent="0.55000000000000004">
      <c r="A114" s="16">
        <v>76</v>
      </c>
      <c r="B114" s="17" t="s">
        <v>545</v>
      </c>
      <c r="C114" s="18">
        <v>9230</v>
      </c>
      <c r="D114" s="17" t="s">
        <v>677</v>
      </c>
      <c r="E114" s="8">
        <v>46</v>
      </c>
      <c r="F114" s="8">
        <f>'[4]EJECUCION_SNFT X CTROS'!$E115</f>
        <v>176</v>
      </c>
      <c r="G114" s="54">
        <f t="shared" si="14"/>
        <v>3.8260869565217392</v>
      </c>
      <c r="H114" s="8">
        <v>343</v>
      </c>
      <c r="I114" s="8">
        <f>'[4]EJECUCION_SNFT X CTROS'!$F115</f>
        <v>423</v>
      </c>
      <c r="J114" s="54">
        <f t="shared" si="15"/>
        <v>1.2332361516034986</v>
      </c>
      <c r="K114" s="8">
        <v>1129</v>
      </c>
      <c r="L114" s="8">
        <f>'[4]EJECUCION_SNFT X CTROS'!$G115</f>
        <v>1179</v>
      </c>
      <c r="M114" s="54">
        <f t="shared" si="16"/>
        <v>1.0442869796279894</v>
      </c>
      <c r="N114" s="8">
        <v>1518</v>
      </c>
      <c r="O114" s="8">
        <f>'[4]EJECUCION_SNFT X CTROS'!$H115</f>
        <v>1778</v>
      </c>
      <c r="P114" s="54">
        <f t="shared" si="17"/>
        <v>1.1712779973649539</v>
      </c>
      <c r="Q114" s="8">
        <v>1562</v>
      </c>
      <c r="R114" s="8">
        <f>'[4]EJECUCION_SNFT X CTROS'!$I115</f>
        <v>1807</v>
      </c>
      <c r="S114" s="544">
        <f t="shared" si="18"/>
        <v>1.1568501920614596</v>
      </c>
      <c r="T114" s="8">
        <v>996</v>
      </c>
      <c r="U114" s="8">
        <f>'[4]EJECUCION_SNFT X CTROS'!$J115</f>
        <v>1100</v>
      </c>
      <c r="V114" s="544">
        <f t="shared" si="19"/>
        <v>1.1044176706827309</v>
      </c>
      <c r="W114" s="8">
        <v>956</v>
      </c>
      <c r="X114" s="8">
        <f>'[4]EJECUCION_SNFT X CTROS'!$K115</f>
        <v>1029</v>
      </c>
      <c r="Y114" s="544">
        <f t="shared" si="20"/>
        <v>1.0763598326359833</v>
      </c>
      <c r="Z114" s="8">
        <v>6</v>
      </c>
      <c r="AA114" s="8">
        <f>'[4]EJECUCION_SNFT X CTROS'!$L115</f>
        <v>6</v>
      </c>
      <c r="AB114" s="360">
        <f t="shared" si="21"/>
        <v>1</v>
      </c>
      <c r="AC114" s="8">
        <v>6</v>
      </c>
      <c r="AD114" s="8">
        <f>'[4]EJECUCION_SNFT X CTROS'!$M115</f>
        <v>0</v>
      </c>
      <c r="AE114" s="93">
        <f t="shared" si="22"/>
        <v>0</v>
      </c>
      <c r="AF114" s="8">
        <v>8</v>
      </c>
      <c r="AG114" s="8">
        <f>'[4]EJECUCION_SNFT X CTROS'!$N115</f>
        <v>8</v>
      </c>
      <c r="AH114" s="93">
        <f t="shared" si="23"/>
        <v>1</v>
      </c>
      <c r="AI114" s="8">
        <v>0</v>
      </c>
      <c r="AJ114" s="8">
        <f>'[4]EJECUCION_SNFT X CTROS'!$O115</f>
        <v>0</v>
      </c>
      <c r="AK114" s="360" t="str">
        <f t="shared" si="24"/>
        <v>N/A</v>
      </c>
      <c r="AL114" s="8">
        <v>0</v>
      </c>
      <c r="AM114" s="8">
        <f>'[4]EJECUCION_SNFT X CTROS'!$P115</f>
        <v>0</v>
      </c>
      <c r="AN114" s="360" t="str">
        <f t="shared" si="25"/>
        <v>N/A</v>
      </c>
      <c r="AO114" s="8">
        <v>0</v>
      </c>
      <c r="AP114" s="8">
        <f>'[4]EJECUCION_SNFT X CTROS'!$Q115</f>
        <v>0</v>
      </c>
      <c r="AQ114" s="93" t="str">
        <f t="shared" si="26"/>
        <v>N/A</v>
      </c>
      <c r="AR114" s="8">
        <v>0</v>
      </c>
      <c r="AS114" s="8">
        <f>'[4]EJECUCION_SNFT X CTROS'!$R115</f>
        <v>0</v>
      </c>
      <c r="AT114" s="93" t="str">
        <f t="shared" si="27"/>
        <v>N/A</v>
      </c>
    </row>
    <row r="115" spans="1:46" s="1" customFormat="1" ht="15" customHeight="1" x14ac:dyDescent="0.55000000000000004">
      <c r="A115" s="16">
        <v>76</v>
      </c>
      <c r="B115" s="17" t="s">
        <v>545</v>
      </c>
      <c r="C115" s="18">
        <v>9311</v>
      </c>
      <c r="D115" s="17" t="s">
        <v>678</v>
      </c>
      <c r="E115" s="8">
        <v>50</v>
      </c>
      <c r="F115" s="8">
        <f>'[4]EJECUCION_SNFT X CTROS'!$E116</f>
        <v>343</v>
      </c>
      <c r="G115" s="54">
        <f t="shared" si="14"/>
        <v>6.86</v>
      </c>
      <c r="H115" s="8">
        <v>139</v>
      </c>
      <c r="I115" s="8">
        <f>'[4]EJECUCION_SNFT X CTROS'!$F116</f>
        <v>374</v>
      </c>
      <c r="J115" s="54">
        <f t="shared" si="15"/>
        <v>2.6906474820143886</v>
      </c>
      <c r="K115" s="8">
        <v>3265</v>
      </c>
      <c r="L115" s="8">
        <f>'[4]EJECUCION_SNFT X CTROS'!$G116</f>
        <v>2561</v>
      </c>
      <c r="M115" s="54">
        <f t="shared" si="16"/>
        <v>0.78437978560490051</v>
      </c>
      <c r="N115" s="8">
        <v>3454</v>
      </c>
      <c r="O115" s="8">
        <f>'[4]EJECUCION_SNFT X CTROS'!$H116</f>
        <v>3278</v>
      </c>
      <c r="P115" s="54">
        <f t="shared" si="17"/>
        <v>0.94904458598726116</v>
      </c>
      <c r="Q115" s="8">
        <v>3598</v>
      </c>
      <c r="R115" s="8">
        <f>'[4]EJECUCION_SNFT X CTROS'!$I116</f>
        <v>3847</v>
      </c>
      <c r="S115" s="544">
        <f t="shared" si="18"/>
        <v>1.0692051139521956</v>
      </c>
      <c r="T115" s="8">
        <v>2654</v>
      </c>
      <c r="U115" s="8">
        <f>'[4]EJECUCION_SNFT X CTROS'!$J116</f>
        <v>2745</v>
      </c>
      <c r="V115" s="544">
        <f t="shared" si="19"/>
        <v>1.0342878673700076</v>
      </c>
      <c r="W115" s="8">
        <v>2532</v>
      </c>
      <c r="X115" s="8">
        <f>'[4]EJECUCION_SNFT X CTROS'!$K116</f>
        <v>2352</v>
      </c>
      <c r="Y115" s="544">
        <f t="shared" si="20"/>
        <v>0.92890995260663511</v>
      </c>
      <c r="Z115" s="8">
        <v>11</v>
      </c>
      <c r="AA115" s="8">
        <f>'[4]EJECUCION_SNFT X CTROS'!$L116</f>
        <v>8</v>
      </c>
      <c r="AB115" s="360">
        <f t="shared" si="21"/>
        <v>0.72727272727272729</v>
      </c>
      <c r="AC115" s="8">
        <v>7</v>
      </c>
      <c r="AD115" s="8">
        <f>'[4]EJECUCION_SNFT X CTROS'!$M116</f>
        <v>0</v>
      </c>
      <c r="AE115" s="93">
        <f t="shared" si="22"/>
        <v>0</v>
      </c>
      <c r="AF115" s="8">
        <v>4</v>
      </c>
      <c r="AG115" s="8">
        <f>'[4]EJECUCION_SNFT X CTROS'!$N116</f>
        <v>1</v>
      </c>
      <c r="AH115" s="93">
        <f t="shared" si="23"/>
        <v>0.25</v>
      </c>
      <c r="AI115" s="8">
        <v>0</v>
      </c>
      <c r="AJ115" s="8">
        <f>'[4]EJECUCION_SNFT X CTROS'!$O116</f>
        <v>0</v>
      </c>
      <c r="AK115" s="360" t="str">
        <f t="shared" si="24"/>
        <v>N/A</v>
      </c>
      <c r="AL115" s="8">
        <v>0</v>
      </c>
      <c r="AM115" s="8">
        <f>'[4]EJECUCION_SNFT X CTROS'!$P116</f>
        <v>0</v>
      </c>
      <c r="AN115" s="360" t="str">
        <f t="shared" si="25"/>
        <v>N/A</v>
      </c>
      <c r="AO115" s="8">
        <v>0</v>
      </c>
      <c r="AP115" s="8">
        <f>'[4]EJECUCION_SNFT X CTROS'!$Q116</f>
        <v>0</v>
      </c>
      <c r="AQ115" s="93" t="str">
        <f t="shared" si="26"/>
        <v>N/A</v>
      </c>
      <c r="AR115" s="8">
        <v>0</v>
      </c>
      <c r="AS115" s="8">
        <f>'[4]EJECUCION_SNFT X CTROS'!$R116</f>
        <v>0</v>
      </c>
      <c r="AT115" s="93" t="str">
        <f t="shared" si="27"/>
        <v>N/A</v>
      </c>
    </row>
    <row r="116" spans="1:46" s="1" customFormat="1" ht="15" customHeight="1" x14ac:dyDescent="0.55000000000000004">
      <c r="A116" s="16">
        <v>76</v>
      </c>
      <c r="B116" s="17" t="s">
        <v>545</v>
      </c>
      <c r="C116" s="18">
        <v>9543</v>
      </c>
      <c r="D116" s="17" t="s">
        <v>679</v>
      </c>
      <c r="E116" s="8">
        <v>193</v>
      </c>
      <c r="F116" s="8">
        <f>'[4]EJECUCION_SNFT X CTROS'!$E117</f>
        <v>1046</v>
      </c>
      <c r="G116" s="54">
        <f t="shared" si="14"/>
        <v>5.4196891191709842</v>
      </c>
      <c r="H116" s="8">
        <v>126</v>
      </c>
      <c r="I116" s="8">
        <f>'[4]EJECUCION_SNFT X CTROS'!$F117</f>
        <v>249</v>
      </c>
      <c r="J116" s="54">
        <f t="shared" si="15"/>
        <v>1.9761904761904763</v>
      </c>
      <c r="K116" s="8">
        <v>1733</v>
      </c>
      <c r="L116" s="8">
        <f>'[4]EJECUCION_SNFT X CTROS'!$G117</f>
        <v>1024</v>
      </c>
      <c r="M116" s="54">
        <f t="shared" si="16"/>
        <v>0.5908828620888632</v>
      </c>
      <c r="N116" s="8">
        <v>2052</v>
      </c>
      <c r="O116" s="8">
        <f>'[4]EJECUCION_SNFT X CTROS'!$H117</f>
        <v>2319</v>
      </c>
      <c r="P116" s="54">
        <f t="shared" si="17"/>
        <v>1.1301169590643274</v>
      </c>
      <c r="Q116" s="8">
        <v>2085</v>
      </c>
      <c r="R116" s="8">
        <f>'[4]EJECUCION_SNFT X CTROS'!$I117</f>
        <v>2574</v>
      </c>
      <c r="S116" s="544">
        <f t="shared" si="18"/>
        <v>1.2345323741007195</v>
      </c>
      <c r="T116" s="8">
        <v>1868</v>
      </c>
      <c r="U116" s="8">
        <f>'[4]EJECUCION_SNFT X CTROS'!$J117</f>
        <v>1794</v>
      </c>
      <c r="V116" s="544">
        <f t="shared" si="19"/>
        <v>0.96038543897216277</v>
      </c>
      <c r="W116" s="8">
        <v>1830</v>
      </c>
      <c r="X116" s="8">
        <f>'[4]EJECUCION_SNFT X CTROS'!$K117</f>
        <v>1568</v>
      </c>
      <c r="Y116" s="544">
        <f t="shared" si="20"/>
        <v>0.85683060109289622</v>
      </c>
      <c r="Z116" s="8">
        <v>6</v>
      </c>
      <c r="AA116" s="8">
        <f>'[4]EJECUCION_SNFT X CTROS'!$L117</f>
        <v>3</v>
      </c>
      <c r="AB116" s="360">
        <f t="shared" si="21"/>
        <v>0.5</v>
      </c>
      <c r="AC116" s="8">
        <v>6</v>
      </c>
      <c r="AD116" s="8">
        <f>'[4]EJECUCION_SNFT X CTROS'!$M117</f>
        <v>0</v>
      </c>
      <c r="AE116" s="93">
        <f t="shared" si="22"/>
        <v>0</v>
      </c>
      <c r="AF116" s="8">
        <v>0</v>
      </c>
      <c r="AG116" s="8" t="str">
        <f>'[4]EJECUCION_SNFT X CTROS'!$N117</f>
        <v>N/A</v>
      </c>
      <c r="AH116" s="93" t="str">
        <f t="shared" si="23"/>
        <v>N/A</v>
      </c>
      <c r="AI116" s="8">
        <v>39</v>
      </c>
      <c r="AJ116" s="8">
        <f>'[4]EJECUCION_SNFT X CTROS'!$O117</f>
        <v>1</v>
      </c>
      <c r="AK116" s="360">
        <f t="shared" si="24"/>
        <v>2.564102564102564E-2</v>
      </c>
      <c r="AL116" s="8">
        <v>74</v>
      </c>
      <c r="AM116" s="8">
        <f>'[4]EJECUCION_SNFT X CTROS'!$P117</f>
        <v>42</v>
      </c>
      <c r="AN116" s="360">
        <f t="shared" si="25"/>
        <v>0.56756756756756754</v>
      </c>
      <c r="AO116" s="8">
        <v>15</v>
      </c>
      <c r="AP116" s="8">
        <f>'[4]EJECUCION_SNFT X CTROS'!$Q117</f>
        <v>0</v>
      </c>
      <c r="AQ116" s="93">
        <f t="shared" si="26"/>
        <v>0</v>
      </c>
      <c r="AR116" s="8">
        <v>22</v>
      </c>
      <c r="AS116" s="8">
        <f>'[4]EJECUCION_SNFT X CTROS'!$R117</f>
        <v>22</v>
      </c>
      <c r="AT116" s="93">
        <f t="shared" si="27"/>
        <v>1</v>
      </c>
    </row>
    <row r="117" spans="1:46" s="1" customFormat="1" ht="15" customHeight="1" x14ac:dyDescent="0.55000000000000004">
      <c r="A117" s="16">
        <v>76</v>
      </c>
      <c r="B117" s="17" t="s">
        <v>545</v>
      </c>
      <c r="C117" s="18">
        <v>9544</v>
      </c>
      <c r="D117" s="17" t="s">
        <v>680</v>
      </c>
      <c r="E117" s="8">
        <v>510</v>
      </c>
      <c r="F117" s="8">
        <f>'[4]EJECUCION_SNFT X CTROS'!$E118</f>
        <v>924</v>
      </c>
      <c r="G117" s="54">
        <f t="shared" si="14"/>
        <v>1.8117647058823529</v>
      </c>
      <c r="H117" s="8">
        <v>190</v>
      </c>
      <c r="I117" s="8">
        <f>'[4]EJECUCION_SNFT X CTROS'!$F118</f>
        <v>222</v>
      </c>
      <c r="J117" s="54">
        <f t="shared" si="15"/>
        <v>1.168421052631579</v>
      </c>
      <c r="K117" s="8">
        <v>2455</v>
      </c>
      <c r="L117" s="8">
        <f>'[4]EJECUCION_SNFT X CTROS'!$G118</f>
        <v>2286</v>
      </c>
      <c r="M117" s="54">
        <f t="shared" si="16"/>
        <v>0.93116089613034625</v>
      </c>
      <c r="N117" s="8">
        <v>3155</v>
      </c>
      <c r="O117" s="8">
        <f>'[4]EJECUCION_SNFT X CTROS'!$H118</f>
        <v>3432</v>
      </c>
      <c r="P117" s="54">
        <f t="shared" si="17"/>
        <v>1.0877971473851029</v>
      </c>
      <c r="Q117" s="8">
        <v>3239</v>
      </c>
      <c r="R117" s="8">
        <f>'[4]EJECUCION_SNFT X CTROS'!$I118</f>
        <v>3417</v>
      </c>
      <c r="S117" s="544">
        <f t="shared" si="18"/>
        <v>1.0549552330966347</v>
      </c>
      <c r="T117" s="8">
        <v>2329</v>
      </c>
      <c r="U117" s="8">
        <f>'[4]EJECUCION_SNFT X CTROS'!$J118</f>
        <v>2313</v>
      </c>
      <c r="V117" s="544">
        <f t="shared" si="19"/>
        <v>0.99313009875483038</v>
      </c>
      <c r="W117" s="8">
        <v>2267</v>
      </c>
      <c r="X117" s="8">
        <f>'[4]EJECUCION_SNFT X CTROS'!$K118</f>
        <v>2281</v>
      </c>
      <c r="Y117" s="544">
        <f t="shared" si="20"/>
        <v>1.0061755624172917</v>
      </c>
      <c r="Z117" s="8">
        <v>9</v>
      </c>
      <c r="AA117" s="8">
        <f>'[4]EJECUCION_SNFT X CTROS'!$L118</f>
        <v>4</v>
      </c>
      <c r="AB117" s="360">
        <f t="shared" si="21"/>
        <v>0.44444444444444442</v>
      </c>
      <c r="AC117" s="8">
        <v>6</v>
      </c>
      <c r="AD117" s="8">
        <f>'[4]EJECUCION_SNFT X CTROS'!$M118</f>
        <v>0</v>
      </c>
      <c r="AE117" s="93">
        <f t="shared" si="22"/>
        <v>0</v>
      </c>
      <c r="AF117" s="8">
        <v>8</v>
      </c>
      <c r="AG117" s="8">
        <f>'[4]EJECUCION_SNFT X CTROS'!$N118</f>
        <v>8</v>
      </c>
      <c r="AH117" s="93">
        <f t="shared" si="23"/>
        <v>1</v>
      </c>
      <c r="AI117" s="8">
        <v>69</v>
      </c>
      <c r="AJ117" s="8">
        <f>'[4]EJECUCION_SNFT X CTROS'!$O118</f>
        <v>87</v>
      </c>
      <c r="AK117" s="360">
        <f t="shared" si="24"/>
        <v>1.2608695652173914</v>
      </c>
      <c r="AL117" s="8">
        <v>78</v>
      </c>
      <c r="AM117" s="8">
        <f>'[4]EJECUCION_SNFT X CTROS'!$P118</f>
        <v>72</v>
      </c>
      <c r="AN117" s="360">
        <f t="shared" si="25"/>
        <v>0.92307692307692313</v>
      </c>
      <c r="AO117" s="8">
        <v>14</v>
      </c>
      <c r="AP117" s="8">
        <f>'[4]EJECUCION_SNFT X CTROS'!$Q118</f>
        <v>14</v>
      </c>
      <c r="AQ117" s="93">
        <f t="shared" si="26"/>
        <v>1</v>
      </c>
      <c r="AR117" s="8">
        <v>20</v>
      </c>
      <c r="AS117" s="8">
        <f>'[4]EJECUCION_SNFT X CTROS'!$R118</f>
        <v>20</v>
      </c>
      <c r="AT117" s="93">
        <f t="shared" si="27"/>
        <v>1</v>
      </c>
    </row>
    <row r="118" spans="1:46" s="1" customFormat="1" ht="15" customHeight="1" x14ac:dyDescent="0.55000000000000004">
      <c r="A118" s="16">
        <v>81</v>
      </c>
      <c r="B118" s="17" t="s">
        <v>546</v>
      </c>
      <c r="C118" s="18">
        <v>9530</v>
      </c>
      <c r="D118" s="17" t="s">
        <v>681</v>
      </c>
      <c r="E118" s="8">
        <v>208</v>
      </c>
      <c r="F118" s="8">
        <f>'[4]EJECUCION_SNFT X CTROS'!$E119</f>
        <v>206</v>
      </c>
      <c r="G118" s="54">
        <f t="shared" si="14"/>
        <v>0.99038461538461542</v>
      </c>
      <c r="H118" s="8">
        <v>129</v>
      </c>
      <c r="I118" s="8">
        <f>'[4]EJECUCION_SNFT X CTROS'!$F119</f>
        <v>256</v>
      </c>
      <c r="J118" s="54">
        <f t="shared" si="15"/>
        <v>1.9844961240310077</v>
      </c>
      <c r="K118" s="8">
        <v>1500</v>
      </c>
      <c r="L118" s="8">
        <f>'[4]EJECUCION_SNFT X CTROS'!$G119</f>
        <v>2072</v>
      </c>
      <c r="M118" s="54">
        <f t="shared" si="16"/>
        <v>1.3813333333333333</v>
      </c>
      <c r="N118" s="8">
        <v>1837</v>
      </c>
      <c r="O118" s="8">
        <f>'[4]EJECUCION_SNFT X CTROS'!$H119</f>
        <v>2534</v>
      </c>
      <c r="P118" s="54">
        <f t="shared" si="17"/>
        <v>1.3794229722373434</v>
      </c>
      <c r="Q118" s="8">
        <v>1996</v>
      </c>
      <c r="R118" s="8">
        <f>'[4]EJECUCION_SNFT X CTROS'!$I119</f>
        <v>2196</v>
      </c>
      <c r="S118" s="544">
        <f t="shared" si="18"/>
        <v>1.1002004008016033</v>
      </c>
      <c r="T118" s="8">
        <v>1973</v>
      </c>
      <c r="U118" s="8">
        <f>'[4]EJECUCION_SNFT X CTROS'!$J119</f>
        <v>1156</v>
      </c>
      <c r="V118" s="544">
        <f t="shared" si="19"/>
        <v>0.58590978205777999</v>
      </c>
      <c r="W118" s="8">
        <v>1813</v>
      </c>
      <c r="X118" s="8">
        <f>'[4]EJECUCION_SNFT X CTROS'!$K119</f>
        <v>1202</v>
      </c>
      <c r="Y118" s="544">
        <f t="shared" si="20"/>
        <v>0.66298952013237733</v>
      </c>
      <c r="Z118" s="8">
        <v>8</v>
      </c>
      <c r="AA118" s="8">
        <f>'[4]EJECUCION_SNFT X CTROS'!$L119</f>
        <v>13</v>
      </c>
      <c r="AB118" s="360">
        <f t="shared" si="21"/>
        <v>1.625</v>
      </c>
      <c r="AC118" s="8">
        <v>0</v>
      </c>
      <c r="AD118" s="8" t="str">
        <f>'[4]EJECUCION_SNFT X CTROS'!$M119</f>
        <v>NA</v>
      </c>
      <c r="AE118" s="93" t="str">
        <f t="shared" si="22"/>
        <v>N/A</v>
      </c>
      <c r="AF118" s="8">
        <v>0</v>
      </c>
      <c r="AG118" s="8" t="str">
        <f>'[4]EJECUCION_SNFT X CTROS'!$N119</f>
        <v>N/A</v>
      </c>
      <c r="AH118" s="93" t="str">
        <f t="shared" si="23"/>
        <v>N/A</v>
      </c>
      <c r="AI118" s="8">
        <v>37</v>
      </c>
      <c r="AJ118" s="8">
        <f>'[4]EJECUCION_SNFT X CTROS'!$O119</f>
        <v>0</v>
      </c>
      <c r="AK118" s="360">
        <f t="shared" si="24"/>
        <v>0</v>
      </c>
      <c r="AL118" s="8">
        <v>25</v>
      </c>
      <c r="AM118" s="8">
        <f>'[4]EJECUCION_SNFT X CTROS'!$P119</f>
        <v>17</v>
      </c>
      <c r="AN118" s="360">
        <f t="shared" si="25"/>
        <v>0.68</v>
      </c>
      <c r="AO118" s="8">
        <v>10</v>
      </c>
      <c r="AP118" s="8">
        <f>'[4]EJECUCION_SNFT X CTROS'!$Q119</f>
        <v>0</v>
      </c>
      <c r="AQ118" s="93">
        <f t="shared" si="26"/>
        <v>0</v>
      </c>
      <c r="AR118" s="8">
        <v>14</v>
      </c>
      <c r="AS118" s="8">
        <f>'[4]EJECUCION_SNFT X CTROS'!$R119</f>
        <v>14</v>
      </c>
      <c r="AT118" s="93">
        <f t="shared" si="27"/>
        <v>1</v>
      </c>
    </row>
    <row r="119" spans="1:46" s="1" customFormat="1" ht="15" customHeight="1" x14ac:dyDescent="0.55000000000000004">
      <c r="A119" s="16">
        <v>85</v>
      </c>
      <c r="B119" s="17" t="s">
        <v>547</v>
      </c>
      <c r="C119" s="18">
        <v>9519</v>
      </c>
      <c r="D119" s="17" t="s">
        <v>682</v>
      </c>
      <c r="E119" s="8">
        <v>656</v>
      </c>
      <c r="F119" s="8">
        <f>'[4]EJECUCION_SNFT X CTROS'!$E120</f>
        <v>1737</v>
      </c>
      <c r="G119" s="54">
        <f t="shared" si="14"/>
        <v>2.6478658536585367</v>
      </c>
      <c r="H119" s="8">
        <v>228</v>
      </c>
      <c r="I119" s="8">
        <f>'[4]EJECUCION_SNFT X CTROS'!$F120</f>
        <v>244</v>
      </c>
      <c r="J119" s="54">
        <f t="shared" si="15"/>
        <v>1.0701754385964912</v>
      </c>
      <c r="K119" s="8">
        <v>3449</v>
      </c>
      <c r="L119" s="8">
        <f>'[4]EJECUCION_SNFT X CTROS'!$G120</f>
        <v>2988</v>
      </c>
      <c r="M119" s="54">
        <f t="shared" si="16"/>
        <v>0.8663380690055088</v>
      </c>
      <c r="N119" s="8">
        <v>4333</v>
      </c>
      <c r="O119" s="8">
        <f>'[4]EJECUCION_SNFT X CTROS'!$H120</f>
        <v>4969</v>
      </c>
      <c r="P119" s="54">
        <f t="shared" si="17"/>
        <v>1.1467805215785829</v>
      </c>
      <c r="Q119" s="8">
        <v>4591</v>
      </c>
      <c r="R119" s="8">
        <f>'[4]EJECUCION_SNFT X CTROS'!$I120</f>
        <v>4844</v>
      </c>
      <c r="S119" s="544">
        <f t="shared" si="18"/>
        <v>1.0551078196471357</v>
      </c>
      <c r="T119" s="8">
        <v>3871</v>
      </c>
      <c r="U119" s="8">
        <f>'[4]EJECUCION_SNFT X CTROS'!$J120</f>
        <v>4183</v>
      </c>
      <c r="V119" s="544">
        <f t="shared" si="19"/>
        <v>1.0805993283389306</v>
      </c>
      <c r="W119" s="8">
        <v>3638</v>
      </c>
      <c r="X119" s="8">
        <f>'[4]EJECUCION_SNFT X CTROS'!$K120</f>
        <v>4245</v>
      </c>
      <c r="Y119" s="544">
        <f t="shared" si="20"/>
        <v>1.1668499175371083</v>
      </c>
      <c r="Z119" s="8">
        <v>10</v>
      </c>
      <c r="AA119" s="8">
        <f>'[4]EJECUCION_SNFT X CTROS'!$L120</f>
        <v>14</v>
      </c>
      <c r="AB119" s="360">
        <f t="shared" si="21"/>
        <v>1.4</v>
      </c>
      <c r="AC119" s="8">
        <v>3</v>
      </c>
      <c r="AD119" s="8">
        <f>'[4]EJECUCION_SNFT X CTROS'!$M120</f>
        <v>0</v>
      </c>
      <c r="AE119" s="93">
        <f t="shared" si="22"/>
        <v>0</v>
      </c>
      <c r="AF119" s="8">
        <v>4</v>
      </c>
      <c r="AG119" s="8">
        <f>'[4]EJECUCION_SNFT X CTROS'!$N120</f>
        <v>3</v>
      </c>
      <c r="AH119" s="93">
        <f t="shared" si="23"/>
        <v>0.75</v>
      </c>
      <c r="AI119" s="8">
        <v>26</v>
      </c>
      <c r="AJ119" s="8">
        <f>'[4]EJECUCION_SNFT X CTROS'!$O120</f>
        <v>0</v>
      </c>
      <c r="AK119" s="360">
        <f t="shared" si="24"/>
        <v>0</v>
      </c>
      <c r="AL119" s="8">
        <v>10</v>
      </c>
      <c r="AM119" s="8">
        <f>'[4]EJECUCION_SNFT X CTROS'!$P120</f>
        <v>10</v>
      </c>
      <c r="AN119" s="360">
        <f t="shared" si="25"/>
        <v>1</v>
      </c>
      <c r="AO119" s="8">
        <v>13</v>
      </c>
      <c r="AP119" s="8">
        <f>'[4]EJECUCION_SNFT X CTROS'!$Q120</f>
        <v>0</v>
      </c>
      <c r="AQ119" s="93">
        <f t="shared" si="26"/>
        <v>0</v>
      </c>
      <c r="AR119" s="8">
        <v>19</v>
      </c>
      <c r="AS119" s="8">
        <f>'[4]EJECUCION_SNFT X CTROS'!$R120</f>
        <v>19</v>
      </c>
      <c r="AT119" s="93">
        <f t="shared" si="27"/>
        <v>1</v>
      </c>
    </row>
    <row r="120" spans="1:46" s="1" customFormat="1" ht="15" customHeight="1" x14ac:dyDescent="0.55000000000000004">
      <c r="A120" s="16">
        <v>86</v>
      </c>
      <c r="B120" s="17" t="s">
        <v>548</v>
      </c>
      <c r="C120" s="18">
        <v>9518</v>
      </c>
      <c r="D120" s="17" t="s">
        <v>683</v>
      </c>
      <c r="E120" s="8">
        <v>598</v>
      </c>
      <c r="F120" s="8">
        <f>'[4]EJECUCION_SNFT X CTROS'!$E121</f>
        <v>1120</v>
      </c>
      <c r="G120" s="54">
        <f t="shared" si="14"/>
        <v>1.8729096989966556</v>
      </c>
      <c r="H120" s="8">
        <v>173</v>
      </c>
      <c r="I120" s="8">
        <f>'[4]EJECUCION_SNFT X CTROS'!$F121</f>
        <v>295</v>
      </c>
      <c r="J120" s="54">
        <f t="shared" si="15"/>
        <v>1.7052023121387283</v>
      </c>
      <c r="K120" s="8">
        <v>1170</v>
      </c>
      <c r="L120" s="8">
        <f>'[4]EJECUCION_SNFT X CTROS'!$G121</f>
        <v>1176</v>
      </c>
      <c r="M120" s="54">
        <f t="shared" si="16"/>
        <v>1.0051282051282051</v>
      </c>
      <c r="N120" s="8">
        <v>1941</v>
      </c>
      <c r="O120" s="8">
        <f>'[4]EJECUCION_SNFT X CTROS'!$H121</f>
        <v>2591</v>
      </c>
      <c r="P120" s="54">
        <f t="shared" si="17"/>
        <v>1.3348789283874292</v>
      </c>
      <c r="Q120" s="8">
        <v>1955</v>
      </c>
      <c r="R120" s="8">
        <f>'[4]EJECUCION_SNFT X CTROS'!$I121</f>
        <v>2949</v>
      </c>
      <c r="S120" s="544">
        <f t="shared" si="18"/>
        <v>1.5084398976982096</v>
      </c>
      <c r="T120" s="8">
        <v>1922</v>
      </c>
      <c r="U120" s="8">
        <f>'[4]EJECUCION_SNFT X CTROS'!$J121</f>
        <v>2495</v>
      </c>
      <c r="V120" s="544">
        <f t="shared" si="19"/>
        <v>1.2981269510926119</v>
      </c>
      <c r="W120" s="8">
        <v>1900</v>
      </c>
      <c r="X120" s="8">
        <f>'[4]EJECUCION_SNFT X CTROS'!$K121</f>
        <v>2183</v>
      </c>
      <c r="Y120" s="544">
        <f t="shared" si="20"/>
        <v>1.1489473684210527</v>
      </c>
      <c r="Z120" s="8">
        <v>7</v>
      </c>
      <c r="AA120" s="8">
        <f>'[4]EJECUCION_SNFT X CTROS'!$L121</f>
        <v>8</v>
      </c>
      <c r="AB120" s="360">
        <f t="shared" si="21"/>
        <v>1.1428571428571428</v>
      </c>
      <c r="AC120" s="8">
        <v>0</v>
      </c>
      <c r="AD120" s="8" t="str">
        <f>'[4]EJECUCION_SNFT X CTROS'!$M121</f>
        <v>NA</v>
      </c>
      <c r="AE120" s="93" t="str">
        <f t="shared" si="22"/>
        <v>N/A</v>
      </c>
      <c r="AF120" s="8">
        <v>0</v>
      </c>
      <c r="AG120" s="8" t="str">
        <f>'[4]EJECUCION_SNFT X CTROS'!$N121</f>
        <v>N/A</v>
      </c>
      <c r="AH120" s="93" t="str">
        <f t="shared" si="23"/>
        <v>N/A</v>
      </c>
      <c r="AI120" s="8">
        <v>54</v>
      </c>
      <c r="AJ120" s="8">
        <f>'[4]EJECUCION_SNFT X CTROS'!$O121</f>
        <v>43</v>
      </c>
      <c r="AK120" s="360">
        <f t="shared" si="24"/>
        <v>0.79629629629629628</v>
      </c>
      <c r="AL120" s="8">
        <v>17</v>
      </c>
      <c r="AM120" s="8">
        <f>'[4]EJECUCION_SNFT X CTROS'!$P121</f>
        <v>17</v>
      </c>
      <c r="AN120" s="360">
        <f t="shared" si="25"/>
        <v>1</v>
      </c>
      <c r="AO120" s="8">
        <v>21</v>
      </c>
      <c r="AP120" s="8">
        <f>'[4]EJECUCION_SNFT X CTROS'!$Q121</f>
        <v>0</v>
      </c>
      <c r="AQ120" s="93">
        <f t="shared" si="26"/>
        <v>0</v>
      </c>
      <c r="AR120" s="8">
        <v>30</v>
      </c>
      <c r="AS120" s="8">
        <f>'[4]EJECUCION_SNFT X CTROS'!$R121</f>
        <v>30</v>
      </c>
      <c r="AT120" s="93">
        <f t="shared" si="27"/>
        <v>1</v>
      </c>
    </row>
    <row r="121" spans="1:46" s="1" customFormat="1" ht="15" customHeight="1" x14ac:dyDescent="0.55000000000000004">
      <c r="A121" s="16">
        <v>88</v>
      </c>
      <c r="B121" s="17" t="s">
        <v>549</v>
      </c>
      <c r="C121" s="18">
        <v>9539</v>
      </c>
      <c r="D121" s="17" t="s">
        <v>684</v>
      </c>
      <c r="E121" s="8">
        <v>256</v>
      </c>
      <c r="F121" s="8">
        <f>'[4]EJECUCION_SNFT X CTROS'!$E122</f>
        <v>476</v>
      </c>
      <c r="G121" s="54">
        <f t="shared" si="14"/>
        <v>1.859375</v>
      </c>
      <c r="H121" s="8">
        <v>261</v>
      </c>
      <c r="I121" s="8">
        <f>'[4]EJECUCION_SNFT X CTROS'!$F122</f>
        <v>23</v>
      </c>
      <c r="J121" s="54">
        <f t="shared" si="15"/>
        <v>8.8122605363984668E-2</v>
      </c>
      <c r="K121" s="8">
        <v>1246</v>
      </c>
      <c r="L121" s="8">
        <f>'[4]EJECUCION_SNFT X CTROS'!$G122</f>
        <v>837</v>
      </c>
      <c r="M121" s="54">
        <f t="shared" si="16"/>
        <v>0.67174959871589091</v>
      </c>
      <c r="N121" s="8">
        <v>1763</v>
      </c>
      <c r="O121" s="8">
        <f>'[4]EJECUCION_SNFT X CTROS'!$H122</f>
        <v>1336</v>
      </c>
      <c r="P121" s="54">
        <f t="shared" si="17"/>
        <v>0.75779920589903571</v>
      </c>
      <c r="Q121" s="8">
        <v>1801</v>
      </c>
      <c r="R121" s="8">
        <f>'[4]EJECUCION_SNFT X CTROS'!$I122</f>
        <v>1646</v>
      </c>
      <c r="S121" s="544">
        <f t="shared" si="18"/>
        <v>0.91393670183231535</v>
      </c>
      <c r="T121" s="8">
        <v>1280</v>
      </c>
      <c r="U121" s="8">
        <f>'[4]EJECUCION_SNFT X CTROS'!$J122</f>
        <v>836</v>
      </c>
      <c r="V121" s="544">
        <f t="shared" si="19"/>
        <v>0.65312499999999996</v>
      </c>
      <c r="W121" s="8">
        <v>1118</v>
      </c>
      <c r="X121" s="8">
        <f>'[4]EJECUCION_SNFT X CTROS'!$K122</f>
        <v>638</v>
      </c>
      <c r="Y121" s="544">
        <f t="shared" si="20"/>
        <v>0.57066189624329156</v>
      </c>
      <c r="Z121" s="8">
        <v>6</v>
      </c>
      <c r="AA121" s="8">
        <f>'[4]EJECUCION_SNFT X CTROS'!$L122</f>
        <v>6</v>
      </c>
      <c r="AB121" s="360">
        <f t="shared" si="21"/>
        <v>1</v>
      </c>
      <c r="AC121" s="8">
        <v>6</v>
      </c>
      <c r="AD121" s="8">
        <f>'[4]EJECUCION_SNFT X CTROS'!$M122</f>
        <v>3</v>
      </c>
      <c r="AE121" s="93">
        <f t="shared" si="22"/>
        <v>0.5</v>
      </c>
      <c r="AF121" s="8">
        <v>4</v>
      </c>
      <c r="AG121" s="8">
        <f>'[4]EJECUCION_SNFT X CTROS'!$N122</f>
        <v>2</v>
      </c>
      <c r="AH121" s="93">
        <f t="shared" si="23"/>
        <v>0.5</v>
      </c>
      <c r="AI121" s="8">
        <v>11</v>
      </c>
      <c r="AJ121" s="8">
        <f>'[4]EJECUCION_SNFT X CTROS'!$O122</f>
        <v>3</v>
      </c>
      <c r="AK121" s="360">
        <f t="shared" si="24"/>
        <v>0.27272727272727271</v>
      </c>
      <c r="AL121" s="8">
        <v>5</v>
      </c>
      <c r="AM121" s="8">
        <f>'[4]EJECUCION_SNFT X CTROS'!$P122</f>
        <v>5</v>
      </c>
      <c r="AN121" s="360">
        <f t="shared" si="25"/>
        <v>1</v>
      </c>
      <c r="AO121" s="8">
        <v>4</v>
      </c>
      <c r="AP121" s="8">
        <f>'[4]EJECUCION_SNFT X CTROS'!$Q122</f>
        <v>0</v>
      </c>
      <c r="AQ121" s="93">
        <f t="shared" si="26"/>
        <v>0</v>
      </c>
      <c r="AR121" s="8">
        <v>5</v>
      </c>
      <c r="AS121" s="8">
        <f>'[4]EJECUCION_SNFT X CTROS'!$R122</f>
        <v>4</v>
      </c>
      <c r="AT121" s="93">
        <f t="shared" si="27"/>
        <v>0.8</v>
      </c>
    </row>
    <row r="122" spans="1:46" s="1" customFormat="1" ht="15" customHeight="1" x14ac:dyDescent="0.55000000000000004">
      <c r="A122" s="16">
        <v>91</v>
      </c>
      <c r="B122" s="17" t="s">
        <v>550</v>
      </c>
      <c r="C122" s="18">
        <v>9517</v>
      </c>
      <c r="D122" s="17" t="s">
        <v>685</v>
      </c>
      <c r="E122" s="8">
        <v>0</v>
      </c>
      <c r="F122" s="8">
        <f>'[4]EJECUCION_SNFT X CTROS'!$E123</f>
        <v>2</v>
      </c>
      <c r="G122" s="54" t="str">
        <f t="shared" si="14"/>
        <v>N/A</v>
      </c>
      <c r="H122" s="8">
        <v>40</v>
      </c>
      <c r="I122" s="8">
        <f>'[4]EJECUCION_SNFT X CTROS'!$F123</f>
        <v>46</v>
      </c>
      <c r="J122" s="54">
        <f t="shared" si="15"/>
        <v>1.1499999999999999</v>
      </c>
      <c r="K122" s="8">
        <v>637</v>
      </c>
      <c r="L122" s="8">
        <f>'[4]EJECUCION_SNFT X CTROS'!$G123</f>
        <v>588</v>
      </c>
      <c r="M122" s="54">
        <f t="shared" si="16"/>
        <v>0.92307692307692313</v>
      </c>
      <c r="N122" s="8">
        <v>677</v>
      </c>
      <c r="O122" s="8">
        <f>'[4]EJECUCION_SNFT X CTROS'!$H123</f>
        <v>636</v>
      </c>
      <c r="P122" s="54">
        <f t="shared" si="17"/>
        <v>0.93943870014771047</v>
      </c>
      <c r="Q122" s="8">
        <v>734</v>
      </c>
      <c r="R122" s="8">
        <f>'[4]EJECUCION_SNFT X CTROS'!$I123</f>
        <v>682</v>
      </c>
      <c r="S122" s="544">
        <f t="shared" si="18"/>
        <v>0.92915531335149859</v>
      </c>
      <c r="T122" s="8">
        <v>730</v>
      </c>
      <c r="U122" s="8">
        <f>'[4]EJECUCION_SNFT X CTROS'!$J123</f>
        <v>588</v>
      </c>
      <c r="V122" s="544">
        <f t="shared" si="19"/>
        <v>0.80547945205479454</v>
      </c>
      <c r="W122" s="8">
        <v>671</v>
      </c>
      <c r="X122" s="8">
        <f>'[4]EJECUCION_SNFT X CTROS'!$K123</f>
        <v>543</v>
      </c>
      <c r="Y122" s="544">
        <f t="shared" si="20"/>
        <v>0.80923994038748137</v>
      </c>
      <c r="Z122" s="8">
        <v>4</v>
      </c>
      <c r="AA122" s="8">
        <f>'[4]EJECUCION_SNFT X CTROS'!$L123</f>
        <v>4</v>
      </c>
      <c r="AB122" s="360">
        <f t="shared" si="21"/>
        <v>1</v>
      </c>
      <c r="AC122" s="8">
        <v>0</v>
      </c>
      <c r="AD122" s="8" t="str">
        <f>'[4]EJECUCION_SNFT X CTROS'!$M123</f>
        <v>NA</v>
      </c>
      <c r="AE122" s="93" t="str">
        <f t="shared" si="22"/>
        <v>N/A</v>
      </c>
      <c r="AF122" s="8">
        <v>0</v>
      </c>
      <c r="AG122" s="8" t="str">
        <f>'[4]EJECUCION_SNFT X CTROS'!$N123</f>
        <v>N/A</v>
      </c>
      <c r="AH122" s="93" t="str">
        <f t="shared" si="23"/>
        <v>N/A</v>
      </c>
      <c r="AI122" s="8">
        <v>14</v>
      </c>
      <c r="AJ122" s="8">
        <f>'[4]EJECUCION_SNFT X CTROS'!$O123</f>
        <v>8</v>
      </c>
      <c r="AK122" s="360">
        <f t="shared" si="24"/>
        <v>0.5714285714285714</v>
      </c>
      <c r="AL122" s="8">
        <v>4</v>
      </c>
      <c r="AM122" s="8">
        <f>'[4]EJECUCION_SNFT X CTROS'!$P123</f>
        <v>4</v>
      </c>
      <c r="AN122" s="360">
        <f t="shared" si="25"/>
        <v>1</v>
      </c>
      <c r="AO122" s="8">
        <v>5</v>
      </c>
      <c r="AP122" s="8">
        <f>'[4]EJECUCION_SNFT X CTROS'!$Q123</f>
        <v>0</v>
      </c>
      <c r="AQ122" s="93">
        <f t="shared" si="26"/>
        <v>0</v>
      </c>
      <c r="AR122" s="8">
        <v>7</v>
      </c>
      <c r="AS122" s="8">
        <f>'[4]EJECUCION_SNFT X CTROS'!$R123</f>
        <v>7</v>
      </c>
      <c r="AT122" s="93">
        <f t="shared" si="27"/>
        <v>1</v>
      </c>
    </row>
    <row r="123" spans="1:46" s="1" customFormat="1" ht="15" customHeight="1" x14ac:dyDescent="0.55000000000000004">
      <c r="A123" s="16">
        <v>94</v>
      </c>
      <c r="B123" s="17" t="s">
        <v>551</v>
      </c>
      <c r="C123" s="18">
        <v>9547</v>
      </c>
      <c r="D123" s="17" t="s">
        <v>686</v>
      </c>
      <c r="E123" s="8">
        <v>0</v>
      </c>
      <c r="F123" s="8">
        <f>'[4]EJECUCION_SNFT X CTROS'!$E124</f>
        <v>5</v>
      </c>
      <c r="G123" s="54" t="str">
        <f t="shared" si="14"/>
        <v>N/A</v>
      </c>
      <c r="H123" s="8">
        <v>117</v>
      </c>
      <c r="I123" s="8">
        <f>'[4]EJECUCION_SNFT X CTROS'!$F124</f>
        <v>0</v>
      </c>
      <c r="J123" s="54">
        <f t="shared" si="15"/>
        <v>0</v>
      </c>
      <c r="K123" s="8">
        <v>80</v>
      </c>
      <c r="L123" s="8">
        <f>'[4]EJECUCION_SNFT X CTROS'!$G124</f>
        <v>81</v>
      </c>
      <c r="M123" s="54">
        <f t="shared" si="16"/>
        <v>1.0125</v>
      </c>
      <c r="N123" s="8">
        <v>197</v>
      </c>
      <c r="O123" s="8">
        <f>'[4]EJECUCION_SNFT X CTROS'!$H124</f>
        <v>86</v>
      </c>
      <c r="P123" s="54">
        <f t="shared" si="17"/>
        <v>0.43654822335025378</v>
      </c>
      <c r="Q123" s="8">
        <v>212</v>
      </c>
      <c r="R123" s="8">
        <f>'[4]EJECUCION_SNFT X CTROS'!$I124</f>
        <v>448</v>
      </c>
      <c r="S123" s="544">
        <f t="shared" si="18"/>
        <v>2.1132075471698113</v>
      </c>
      <c r="T123" s="8">
        <v>162</v>
      </c>
      <c r="U123" s="8">
        <f>'[4]EJECUCION_SNFT X CTROS'!$J124</f>
        <v>345</v>
      </c>
      <c r="V123" s="544">
        <f t="shared" si="19"/>
        <v>2.1296296296296298</v>
      </c>
      <c r="W123" s="8">
        <v>150</v>
      </c>
      <c r="X123" s="8">
        <f>'[4]EJECUCION_SNFT X CTROS'!$K124</f>
        <v>86</v>
      </c>
      <c r="Y123" s="544">
        <f t="shared" si="20"/>
        <v>0.57333333333333336</v>
      </c>
      <c r="Z123" s="8">
        <v>8</v>
      </c>
      <c r="AA123" s="8">
        <f>'[4]EJECUCION_SNFT X CTROS'!$L124</f>
        <v>8</v>
      </c>
      <c r="AB123" s="360">
        <f t="shared" si="21"/>
        <v>1</v>
      </c>
      <c r="AC123" s="8">
        <v>0</v>
      </c>
      <c r="AD123" s="8" t="str">
        <f>'[4]EJECUCION_SNFT X CTROS'!$M124</f>
        <v>NA</v>
      </c>
      <c r="AE123" s="93" t="str">
        <f t="shared" si="22"/>
        <v>N/A</v>
      </c>
      <c r="AF123" s="8">
        <v>0</v>
      </c>
      <c r="AG123" s="8" t="str">
        <f>'[4]EJECUCION_SNFT X CTROS'!$N124</f>
        <v>N/A</v>
      </c>
      <c r="AH123" s="93" t="str">
        <f t="shared" si="23"/>
        <v>N/A</v>
      </c>
      <c r="AI123" s="8">
        <v>12</v>
      </c>
      <c r="AJ123" s="8">
        <f>'[4]EJECUCION_SNFT X CTROS'!$O124</f>
        <v>0</v>
      </c>
      <c r="AK123" s="360">
        <f t="shared" si="24"/>
        <v>0</v>
      </c>
      <c r="AL123" s="8">
        <v>4</v>
      </c>
      <c r="AM123" s="8">
        <f>'[4]EJECUCION_SNFT X CTROS'!$P124</f>
        <v>4</v>
      </c>
      <c r="AN123" s="360">
        <f t="shared" si="25"/>
        <v>1</v>
      </c>
      <c r="AO123" s="8">
        <v>3</v>
      </c>
      <c r="AP123" s="8">
        <f>'[4]EJECUCION_SNFT X CTROS'!$Q124</f>
        <v>0</v>
      </c>
      <c r="AQ123" s="93">
        <f t="shared" si="26"/>
        <v>0</v>
      </c>
      <c r="AR123" s="8">
        <v>4</v>
      </c>
      <c r="AS123" s="8">
        <f>'[4]EJECUCION_SNFT X CTROS'!$R124</f>
        <v>4</v>
      </c>
      <c r="AT123" s="93">
        <f t="shared" si="27"/>
        <v>1</v>
      </c>
    </row>
    <row r="124" spans="1:46" s="1" customFormat="1" ht="15" customHeight="1" x14ac:dyDescent="0.55000000000000004">
      <c r="A124" s="16">
        <v>95</v>
      </c>
      <c r="B124" s="17" t="s">
        <v>552</v>
      </c>
      <c r="C124" s="18">
        <v>9533</v>
      </c>
      <c r="D124" s="17" t="s">
        <v>687</v>
      </c>
      <c r="E124" s="8">
        <v>301</v>
      </c>
      <c r="F124" s="8">
        <f>'[4]EJECUCION_SNFT X CTROS'!$E125</f>
        <v>450</v>
      </c>
      <c r="G124" s="54">
        <f t="shared" si="14"/>
        <v>1.4950166112956811</v>
      </c>
      <c r="H124" s="8">
        <v>82</v>
      </c>
      <c r="I124" s="8">
        <f>'[4]EJECUCION_SNFT X CTROS'!$F125</f>
        <v>105</v>
      </c>
      <c r="J124" s="54">
        <f t="shared" si="15"/>
        <v>1.2804878048780488</v>
      </c>
      <c r="K124" s="8">
        <v>640</v>
      </c>
      <c r="L124" s="8">
        <f>'[4]EJECUCION_SNFT X CTROS'!$G125</f>
        <v>1021</v>
      </c>
      <c r="M124" s="54">
        <f t="shared" si="16"/>
        <v>1.5953124999999999</v>
      </c>
      <c r="N124" s="8">
        <v>1023</v>
      </c>
      <c r="O124" s="8">
        <f>'[4]EJECUCION_SNFT X CTROS'!$H125</f>
        <v>1576</v>
      </c>
      <c r="P124" s="54">
        <f t="shared" si="17"/>
        <v>1.5405669599217986</v>
      </c>
      <c r="Q124" s="8">
        <v>1029</v>
      </c>
      <c r="R124" s="8">
        <f>'[4]EJECUCION_SNFT X CTROS'!$I125</f>
        <v>1673</v>
      </c>
      <c r="S124" s="544">
        <f t="shared" si="18"/>
        <v>1.6258503401360545</v>
      </c>
      <c r="T124" s="8">
        <v>888</v>
      </c>
      <c r="U124" s="8">
        <f>'[4]EJECUCION_SNFT X CTROS'!$J125</f>
        <v>1254</v>
      </c>
      <c r="V124" s="544">
        <f t="shared" si="19"/>
        <v>1.4121621621621621</v>
      </c>
      <c r="W124" s="8">
        <v>845</v>
      </c>
      <c r="X124" s="8">
        <f>'[4]EJECUCION_SNFT X CTROS'!$K125</f>
        <v>1248</v>
      </c>
      <c r="Y124" s="544">
        <f t="shared" si="20"/>
        <v>1.476923076923077</v>
      </c>
      <c r="Z124" s="8">
        <v>1</v>
      </c>
      <c r="AA124" s="8">
        <f>'[4]EJECUCION_SNFT X CTROS'!$L125</f>
        <v>2</v>
      </c>
      <c r="AB124" s="360">
        <f t="shared" si="21"/>
        <v>2</v>
      </c>
      <c r="AC124" s="8">
        <v>0</v>
      </c>
      <c r="AD124" s="8" t="str">
        <f>'[4]EJECUCION_SNFT X CTROS'!$M125</f>
        <v>NA</v>
      </c>
      <c r="AE124" s="93" t="str">
        <f t="shared" si="22"/>
        <v>N/A</v>
      </c>
      <c r="AF124" s="8">
        <v>0</v>
      </c>
      <c r="AG124" s="8" t="str">
        <f>'[4]EJECUCION_SNFT X CTROS'!$N125</f>
        <v>N/A</v>
      </c>
      <c r="AH124" s="93" t="str">
        <f t="shared" si="23"/>
        <v>N/A</v>
      </c>
      <c r="AI124" s="8">
        <v>31</v>
      </c>
      <c r="AJ124" s="8">
        <f>'[4]EJECUCION_SNFT X CTROS'!$O125</f>
        <v>28</v>
      </c>
      <c r="AK124" s="360">
        <f t="shared" si="24"/>
        <v>0.90322580645161288</v>
      </c>
      <c r="AL124" s="8">
        <v>23</v>
      </c>
      <c r="AM124" s="8">
        <f>'[4]EJECUCION_SNFT X CTROS'!$P125</f>
        <v>2</v>
      </c>
      <c r="AN124" s="360">
        <f t="shared" si="25"/>
        <v>8.6956521739130432E-2</v>
      </c>
      <c r="AO124" s="8">
        <v>6</v>
      </c>
      <c r="AP124" s="8">
        <f>'[4]EJECUCION_SNFT X CTROS'!$Q125</f>
        <v>6</v>
      </c>
      <c r="AQ124" s="93">
        <f t="shared" si="26"/>
        <v>1</v>
      </c>
      <c r="AR124" s="8">
        <v>8</v>
      </c>
      <c r="AS124" s="8">
        <f>'[4]EJECUCION_SNFT X CTROS'!$R125</f>
        <v>8</v>
      </c>
      <c r="AT124" s="93">
        <f t="shared" si="27"/>
        <v>1</v>
      </c>
    </row>
    <row r="125" spans="1:46" s="1" customFormat="1" ht="15" customHeight="1" x14ac:dyDescent="0.55000000000000004">
      <c r="A125" s="16">
        <v>97</v>
      </c>
      <c r="B125" s="17" t="s">
        <v>553</v>
      </c>
      <c r="C125" s="18">
        <v>9548</v>
      </c>
      <c r="D125" s="17" t="s">
        <v>688</v>
      </c>
      <c r="E125" s="8">
        <v>0</v>
      </c>
      <c r="F125" s="8">
        <f>'[4]EJECUCION_SNFT X CTROS'!$E126</f>
        <v>10</v>
      </c>
      <c r="G125" s="54" t="str">
        <f t="shared" si="14"/>
        <v>N/A</v>
      </c>
      <c r="H125" s="8">
        <v>98</v>
      </c>
      <c r="I125" s="8">
        <f>'[4]EJECUCION_SNFT X CTROS'!$F126</f>
        <v>134</v>
      </c>
      <c r="J125" s="54">
        <f t="shared" si="15"/>
        <v>1.3673469387755102</v>
      </c>
      <c r="K125" s="8">
        <v>459</v>
      </c>
      <c r="L125" s="8">
        <f>'[4]EJECUCION_SNFT X CTROS'!$G126</f>
        <v>462</v>
      </c>
      <c r="M125" s="54">
        <f t="shared" si="16"/>
        <v>1.0065359477124183</v>
      </c>
      <c r="N125" s="8">
        <v>557</v>
      </c>
      <c r="O125" s="8">
        <f>'[4]EJECUCION_SNFT X CTROS'!$H126</f>
        <v>606</v>
      </c>
      <c r="P125" s="54">
        <f t="shared" si="17"/>
        <v>1.0879712746858168</v>
      </c>
      <c r="Q125" s="8">
        <v>569</v>
      </c>
      <c r="R125" s="8">
        <f>'[4]EJECUCION_SNFT X CTROS'!$I126</f>
        <v>629</v>
      </c>
      <c r="S125" s="544">
        <f t="shared" si="18"/>
        <v>1.1054481546572934</v>
      </c>
      <c r="T125" s="8">
        <v>559</v>
      </c>
      <c r="U125" s="8">
        <f>'[4]EJECUCION_SNFT X CTROS'!$J126</f>
        <v>614</v>
      </c>
      <c r="V125" s="544">
        <f t="shared" si="19"/>
        <v>1.0983899821109124</v>
      </c>
      <c r="W125" s="8">
        <v>543</v>
      </c>
      <c r="X125" s="8">
        <f>'[4]EJECUCION_SNFT X CTROS'!$K126</f>
        <v>592</v>
      </c>
      <c r="Y125" s="544">
        <f t="shared" si="20"/>
        <v>1.0902394106813997</v>
      </c>
      <c r="Z125" s="8">
        <v>3</v>
      </c>
      <c r="AA125" s="8">
        <f>'[4]EJECUCION_SNFT X CTROS'!$L126</f>
        <v>3</v>
      </c>
      <c r="AB125" s="360">
        <f t="shared" si="21"/>
        <v>1</v>
      </c>
      <c r="AC125" s="8">
        <v>0</v>
      </c>
      <c r="AD125" s="8" t="str">
        <f>'[4]EJECUCION_SNFT X CTROS'!$M126</f>
        <v>NA</v>
      </c>
      <c r="AE125" s="93" t="str">
        <f t="shared" si="22"/>
        <v>N/A</v>
      </c>
      <c r="AF125" s="8">
        <v>0</v>
      </c>
      <c r="AG125" s="8" t="str">
        <f>'[4]EJECUCION_SNFT X CTROS'!$N126</f>
        <v>N/A</v>
      </c>
      <c r="AH125" s="93" t="str">
        <f t="shared" si="23"/>
        <v>N/A</v>
      </c>
      <c r="AI125" s="8">
        <v>7</v>
      </c>
      <c r="AJ125" s="8">
        <f>'[4]EJECUCION_SNFT X CTROS'!$O126</f>
        <v>5</v>
      </c>
      <c r="AK125" s="360">
        <f t="shared" si="24"/>
        <v>0.7142857142857143</v>
      </c>
      <c r="AL125" s="8">
        <v>6</v>
      </c>
      <c r="AM125" s="8">
        <f>'[4]EJECUCION_SNFT X CTROS'!$P126</f>
        <v>6</v>
      </c>
      <c r="AN125" s="360">
        <f t="shared" si="25"/>
        <v>1</v>
      </c>
      <c r="AO125" s="8">
        <v>2</v>
      </c>
      <c r="AP125" s="8">
        <f>'[4]EJECUCION_SNFT X CTROS'!$Q126</f>
        <v>0</v>
      </c>
      <c r="AQ125" s="93">
        <f t="shared" si="26"/>
        <v>0</v>
      </c>
      <c r="AR125" s="8">
        <v>2</v>
      </c>
      <c r="AS125" s="8">
        <f>'[4]EJECUCION_SNFT X CTROS'!$R126</f>
        <v>2</v>
      </c>
      <c r="AT125" s="93">
        <f t="shared" si="27"/>
        <v>1</v>
      </c>
    </row>
    <row r="126" spans="1:46" s="1" customFormat="1" ht="15" customHeight="1" x14ac:dyDescent="0.55000000000000004">
      <c r="A126" s="16">
        <v>99</v>
      </c>
      <c r="B126" s="17" t="s">
        <v>554</v>
      </c>
      <c r="C126" s="18">
        <v>9531</v>
      </c>
      <c r="D126" s="17" t="s">
        <v>689</v>
      </c>
      <c r="E126" s="8">
        <v>265</v>
      </c>
      <c r="F126" s="8">
        <f>'[4]EJECUCION_SNFT X CTROS'!$E127</f>
        <v>548</v>
      </c>
      <c r="G126" s="54">
        <f t="shared" si="14"/>
        <v>2.0679245283018868</v>
      </c>
      <c r="H126" s="8">
        <v>117</v>
      </c>
      <c r="I126" s="8">
        <f>'[4]EJECUCION_SNFT X CTROS'!$F127</f>
        <v>171</v>
      </c>
      <c r="J126" s="54">
        <f t="shared" si="15"/>
        <v>1.4615384615384615</v>
      </c>
      <c r="K126" s="8">
        <v>700</v>
      </c>
      <c r="L126" s="8">
        <f>'[4]EJECUCION_SNFT X CTROS'!$G127</f>
        <v>723</v>
      </c>
      <c r="M126" s="54">
        <f t="shared" si="16"/>
        <v>1.0328571428571429</v>
      </c>
      <c r="N126" s="8">
        <v>1082</v>
      </c>
      <c r="O126" s="8">
        <f>'[4]EJECUCION_SNFT X CTROS'!$H127</f>
        <v>1442</v>
      </c>
      <c r="P126" s="54">
        <f t="shared" si="17"/>
        <v>1.33271719038817</v>
      </c>
      <c r="Q126" s="8">
        <v>1133</v>
      </c>
      <c r="R126" s="8">
        <f>'[4]EJECUCION_SNFT X CTROS'!$I127</f>
        <v>1554</v>
      </c>
      <c r="S126" s="544">
        <f t="shared" si="18"/>
        <v>1.3715798764342453</v>
      </c>
      <c r="T126" s="8">
        <v>1113</v>
      </c>
      <c r="U126" s="8">
        <f>'[4]EJECUCION_SNFT X CTROS'!$J127</f>
        <v>1152</v>
      </c>
      <c r="V126" s="544">
        <f t="shared" si="19"/>
        <v>1.0350404312668464</v>
      </c>
      <c r="W126" s="8">
        <v>1057</v>
      </c>
      <c r="X126" s="8">
        <f>'[4]EJECUCION_SNFT X CTROS'!$K127</f>
        <v>1138</v>
      </c>
      <c r="Y126" s="544">
        <f t="shared" si="20"/>
        <v>1.076631977294229</v>
      </c>
      <c r="Z126" s="8">
        <v>2</v>
      </c>
      <c r="AA126" s="8">
        <f>'[4]EJECUCION_SNFT X CTROS'!$L127</f>
        <v>3</v>
      </c>
      <c r="AB126" s="360">
        <f t="shared" si="21"/>
        <v>1.5</v>
      </c>
      <c r="AC126" s="8">
        <v>0</v>
      </c>
      <c r="AD126" s="8" t="str">
        <f>'[4]EJECUCION_SNFT X CTROS'!$M127</f>
        <v>NA</v>
      </c>
      <c r="AE126" s="93" t="str">
        <f t="shared" si="22"/>
        <v>N/A</v>
      </c>
      <c r="AF126" s="8">
        <v>0</v>
      </c>
      <c r="AG126" s="8" t="str">
        <f>'[4]EJECUCION_SNFT X CTROS'!$N127</f>
        <v>N/A</v>
      </c>
      <c r="AH126" s="93" t="str">
        <f t="shared" si="23"/>
        <v>N/A</v>
      </c>
      <c r="AI126" s="8">
        <v>20</v>
      </c>
      <c r="AJ126" s="8">
        <f>'[4]EJECUCION_SNFT X CTROS'!$O127</f>
        <v>20</v>
      </c>
      <c r="AK126" s="360">
        <f t="shared" si="24"/>
        <v>1</v>
      </c>
      <c r="AL126" s="8">
        <v>6</v>
      </c>
      <c r="AM126" s="8">
        <f>'[4]EJECUCION_SNFT X CTROS'!$P127</f>
        <v>6</v>
      </c>
      <c r="AN126" s="360">
        <f t="shared" si="25"/>
        <v>1</v>
      </c>
      <c r="AO126" s="8">
        <v>5</v>
      </c>
      <c r="AP126" s="8">
        <f>'[4]EJECUCION_SNFT X CTROS'!$Q127</f>
        <v>0</v>
      </c>
      <c r="AQ126" s="93">
        <f t="shared" si="26"/>
        <v>0</v>
      </c>
      <c r="AR126" s="8">
        <v>7</v>
      </c>
      <c r="AS126" s="8">
        <f>'[4]EJECUCION_SNFT X CTROS'!$R127</f>
        <v>7</v>
      </c>
      <c r="AT126" s="93">
        <f t="shared" si="27"/>
        <v>1</v>
      </c>
    </row>
    <row r="127" spans="1:46" s="7" customFormat="1" ht="20.25" customHeight="1" x14ac:dyDescent="0.55000000000000004">
      <c r="A127" s="28" t="s">
        <v>690</v>
      </c>
      <c r="B127" s="28"/>
      <c r="C127" s="27"/>
      <c r="D127" s="27"/>
      <c r="E127" s="24">
        <v>49870</v>
      </c>
      <c r="F127" s="24">
        <f>SUM(F9:F126)</f>
        <v>78225</v>
      </c>
      <c r="G127" s="61">
        <f t="shared" si="14"/>
        <v>1.5685783035893324</v>
      </c>
      <c r="H127" s="24">
        <v>31221</v>
      </c>
      <c r="I127" s="24">
        <f>SUM(I9:I126)</f>
        <v>36502</v>
      </c>
      <c r="J127" s="61">
        <f t="shared" si="15"/>
        <v>1.1691489702443867</v>
      </c>
      <c r="K127" s="24">
        <v>209339</v>
      </c>
      <c r="L127" s="24">
        <f>SUM(L9:L126)</f>
        <v>218789</v>
      </c>
      <c r="M127" s="61">
        <f t="shared" si="16"/>
        <v>1.0451420901026565</v>
      </c>
      <c r="N127" s="24">
        <v>290430</v>
      </c>
      <c r="O127" s="24">
        <f>SUM(O9:O126)</f>
        <v>333516</v>
      </c>
      <c r="P127" s="61">
        <f t="shared" si="17"/>
        <v>1.1483524429294494</v>
      </c>
      <c r="Q127" s="24">
        <v>301841</v>
      </c>
      <c r="R127" s="24">
        <f>SUM(R9:R126)</f>
        <v>350552</v>
      </c>
      <c r="S127" s="545">
        <f t="shared" si="18"/>
        <v>1.1613796667782044</v>
      </c>
      <c r="T127" s="24">
        <v>258586</v>
      </c>
      <c r="U127" s="24">
        <f>SUM(U9:U126)</f>
        <v>267265</v>
      </c>
      <c r="V127" s="545">
        <f t="shared" si="19"/>
        <v>1.0335633019575692</v>
      </c>
      <c r="W127" s="24">
        <v>247707</v>
      </c>
      <c r="X127" s="24">
        <f>SUM(X9:X126)</f>
        <v>256184</v>
      </c>
      <c r="Y127" s="545">
        <f t="shared" si="20"/>
        <v>1.0342218831119023</v>
      </c>
      <c r="Z127" s="24">
        <v>1141</v>
      </c>
      <c r="AA127" s="24">
        <f>SUM(AA9:AA126)</f>
        <v>1197</v>
      </c>
      <c r="AB127" s="542">
        <f t="shared" si="21"/>
        <v>1.0490797546012269</v>
      </c>
      <c r="AC127" s="24">
        <v>414</v>
      </c>
      <c r="AD127" s="24">
        <f>SUM(AD9:AD126)</f>
        <v>164</v>
      </c>
      <c r="AE127" s="59">
        <f t="shared" si="22"/>
        <v>0.39613526570048307</v>
      </c>
      <c r="AF127" s="24">
        <v>340</v>
      </c>
      <c r="AG127" s="24">
        <f>SUM(AG9:AG126)</f>
        <v>268</v>
      </c>
      <c r="AH127" s="59">
        <f t="shared" si="23"/>
        <v>0.78823529411764703</v>
      </c>
      <c r="AI127" s="24">
        <v>3948</v>
      </c>
      <c r="AJ127" s="24">
        <f>SUM(AJ9:AJ126)</f>
        <v>1909</v>
      </c>
      <c r="AK127" s="542">
        <f t="shared" si="24"/>
        <v>0.48353596757852074</v>
      </c>
      <c r="AL127" s="24">
        <v>4000</v>
      </c>
      <c r="AM127" s="24">
        <f>SUM(AM9:AM126)</f>
        <v>2863</v>
      </c>
      <c r="AN127" s="542">
        <f t="shared" si="25"/>
        <v>0.71575</v>
      </c>
      <c r="AO127" s="24">
        <v>1492</v>
      </c>
      <c r="AP127" s="24">
        <v>0</v>
      </c>
      <c r="AQ127" s="59">
        <f t="shared" si="26"/>
        <v>0</v>
      </c>
      <c r="AR127" s="24">
        <v>2120</v>
      </c>
      <c r="AS127" s="24">
        <f>SUM(AS9:AS126)</f>
        <v>2114</v>
      </c>
      <c r="AT127" s="59">
        <f t="shared" si="27"/>
        <v>0.99716981132075466</v>
      </c>
    </row>
    <row r="130" spans="1:40" s="117" customFormat="1" ht="15" customHeight="1" x14ac:dyDescent="0.55000000000000004">
      <c r="A130" s="116" t="s">
        <v>736</v>
      </c>
      <c r="D130" s="118"/>
      <c r="E130" s="118"/>
      <c r="G130" s="547"/>
      <c r="H130" s="118"/>
      <c r="J130" s="547"/>
      <c r="K130" s="118"/>
      <c r="M130" s="547"/>
      <c r="N130" s="118"/>
      <c r="P130" s="548"/>
      <c r="S130" s="548"/>
      <c r="V130" s="548"/>
      <c r="Y130" s="548"/>
      <c r="AB130" s="548"/>
      <c r="AK130" s="548"/>
      <c r="AN130" s="548"/>
    </row>
  </sheetData>
  <mergeCells count="1">
    <mergeCell ref="E7:AR7"/>
  </mergeCells>
  <conditionalFormatting sqref="G9:G127">
    <cfRule type="containsText" priority="2296" stopIfTrue="1" operator="containsText" text="N/A">
      <formula>NOT(ISERROR(SEARCH("N/A",G9)))</formula>
    </cfRule>
    <cfRule type="containsBlanks" priority="2295" stopIfTrue="1">
      <formula>LEN(TRIM(G9))=0</formula>
    </cfRule>
  </conditionalFormatting>
  <conditionalFormatting sqref="J9:J127">
    <cfRule type="containsBlanks" priority="74" stopIfTrue="1">
      <formula>LEN(TRIM(J9))=0</formula>
    </cfRule>
    <cfRule type="containsText" priority="73" stopIfTrue="1" operator="containsText" text="N/A">
      <formula>NOT(ISERROR(SEARCH("N/A",J9)))</formula>
    </cfRule>
  </conditionalFormatting>
  <conditionalFormatting sqref="M9:M127">
    <cfRule type="containsBlanks" priority="67" stopIfTrue="1">
      <formula>LEN(TRIM(M9))=0</formula>
    </cfRule>
    <cfRule type="containsText" priority="68" stopIfTrue="1" operator="containsText" text="N/A">
      <formula>NOT(ISERROR(SEARCH("N/A",M9)))</formula>
    </cfRule>
  </conditionalFormatting>
  <conditionalFormatting sqref="P9:P127">
    <cfRule type="containsBlanks" priority="61" stopIfTrue="1">
      <formula>LEN(TRIM(P9))=0</formula>
    </cfRule>
    <cfRule type="containsText" priority="62" stopIfTrue="1" operator="containsText" text="N/A">
      <formula>NOT(ISERROR(SEARCH("N/A",P9)))</formula>
    </cfRule>
  </conditionalFormatting>
  <conditionalFormatting sqref="S9:S127">
    <cfRule type="containsBlanks" priority="55" stopIfTrue="1">
      <formula>LEN(TRIM(S9))=0</formula>
    </cfRule>
    <cfRule type="containsText" priority="56" stopIfTrue="1" operator="containsText" text="N/A">
      <formula>NOT(ISERROR(SEARCH("N/A",S9)))</formula>
    </cfRule>
  </conditionalFormatting>
  <conditionalFormatting sqref="V9:V127">
    <cfRule type="containsText" priority="50" stopIfTrue="1" operator="containsText" text="N/A">
      <formula>NOT(ISERROR(SEARCH("N/A",V9)))</formula>
    </cfRule>
    <cfRule type="containsBlanks" priority="49" stopIfTrue="1">
      <formula>LEN(TRIM(V9))=0</formula>
    </cfRule>
  </conditionalFormatting>
  <conditionalFormatting sqref="Y9:Y127">
    <cfRule type="containsText" priority="44" stopIfTrue="1" operator="containsText" text="N/A">
      <formula>NOT(ISERROR(SEARCH("N/A",Y9)))</formula>
    </cfRule>
    <cfRule type="containsBlanks" priority="43" stopIfTrue="1">
      <formula>LEN(TRIM(Y9))=0</formula>
    </cfRule>
  </conditionalFormatting>
  <conditionalFormatting sqref="AB9:AB127">
    <cfRule type="containsText" priority="32" stopIfTrue="1" operator="containsText" text="N/A">
      <formula>NOT(ISERROR(SEARCH("N/A",AB9)))</formula>
    </cfRule>
    <cfRule type="containsBlanks" priority="31" stopIfTrue="1">
      <formula>LEN(TRIM(AB9))=0</formula>
    </cfRule>
  </conditionalFormatting>
  <conditionalFormatting sqref="AK9:AK127">
    <cfRule type="containsText" priority="26" stopIfTrue="1" operator="containsText" text="N/A">
      <formula>NOT(ISERROR(SEARCH("N/A",AK9)))</formula>
    </cfRule>
    <cfRule type="containsBlanks" priority="25" stopIfTrue="1">
      <formula>LEN(TRIM(AK9))=0</formula>
    </cfRule>
  </conditionalFormatting>
  <conditionalFormatting sqref="AN9:AN127">
    <cfRule type="containsText" priority="20" stopIfTrue="1" operator="containsText" text="N/A">
      <formula>NOT(ISERROR(SEARCH("N/A",AN9)))</formula>
    </cfRule>
    <cfRule type="containsBlanks" priority="19" stopIfTrue="1">
      <formula>LEN(TRIM(AN9))=0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299" stopIfTrue="1" operator="between" id="{C67F094A-5883-44EE-97C4-A0B813FF9C8F}">
            <xm:f>'1. Semáforos noviembre'!$I$51</xm:f>
            <xm:f>'1. Semáforos noviembre'!$J$49</xm:f>
            <x14:dxf>
              <fill>
                <patternFill>
                  <bgColor rgb="FFFFFF00"/>
                </patternFill>
              </fill>
            </x14:dxf>
          </x14:cfRule>
          <x14:cfRule type="cellIs" priority="2298" stopIfTrue="1" operator="between" id="{5FBD0FCE-411B-4D8B-8FED-48E4204605E8}">
            <xm:f>'1. Semáforos noviembre'!$K$51</xm:f>
            <xm:f>'1. Semáforos noviembre'!$L$51</xm:f>
            <x14:dxf>
              <fill>
                <patternFill>
                  <bgColor rgb="FF92D050"/>
                </patternFill>
              </fill>
            </x14:dxf>
          </x14:cfRule>
          <x14:cfRule type="cellIs" priority="2297" stopIfTrue="1" operator="greaterThan" id="{40498C11-1BCA-4140-A67A-7EE7FEBF18D0}">
            <xm:f>'1. Semáforos noviembre'!$M$51</xm:f>
            <x14:dxf>
              <fill>
                <patternFill>
                  <bgColor rgb="FFFFC000"/>
                </patternFill>
              </fill>
            </x14:dxf>
          </x14:cfRule>
          <x14:cfRule type="cellIs" priority="2300" stopIfTrue="1" operator="between" id="{7A75F524-50B4-4C7C-9CFE-513AE557B419}">
            <xm:f>'1. Semáforos noviembre'!$G$51</xm:f>
            <xm:f>'1. Semáforos noviembre'!$H$51</xm:f>
            <x14:dxf>
              <fill>
                <patternFill>
                  <bgColor rgb="FFFF0000"/>
                </patternFill>
              </fill>
            </x14:dxf>
          </x14:cfRule>
          <xm:sqref>G9:G127</xm:sqref>
        </x14:conditionalFormatting>
        <x14:conditionalFormatting xmlns:xm="http://schemas.microsoft.com/office/excel/2006/main">
          <x14:cfRule type="cellIs" priority="77" stopIfTrue="1" operator="between" id="{95B36FCD-AB14-4A06-8A9A-DC8E72C463F6}">
            <xm:f>'1. Semáforos noviembre'!$I$52</xm:f>
            <xm:f>'1. Semáforos noviembre'!$J$52</xm:f>
            <x14:dxf>
              <fill>
                <patternFill>
                  <bgColor rgb="FFFFFF00"/>
                </patternFill>
              </fill>
            </x14:dxf>
          </x14:cfRule>
          <x14:cfRule type="cellIs" priority="78" stopIfTrue="1" operator="between" id="{8F2A48A8-047D-4F0C-866A-B29720E6DB1F}">
            <xm:f>'1. Semáforos noviembre'!$G$52</xm:f>
            <xm:f>'1. Semáforos noviembre'!$H$52</xm:f>
            <x14:dxf>
              <fill>
                <patternFill>
                  <bgColor rgb="FFFF0000"/>
                </patternFill>
              </fill>
            </x14:dxf>
          </x14:cfRule>
          <x14:cfRule type="cellIs" priority="76" stopIfTrue="1" operator="between" id="{FCAAAF03-61C5-4710-A0EB-7824DE1610C4}">
            <xm:f>'1. Semáforos noviembre'!$K$52</xm:f>
            <xm:f>'1. Semáforos noviembre'!$L$52</xm:f>
            <x14:dxf>
              <fill>
                <patternFill>
                  <bgColor rgb="FF92D050"/>
                </patternFill>
              </fill>
            </x14:dxf>
          </x14:cfRule>
          <x14:cfRule type="cellIs" priority="75" stopIfTrue="1" operator="greaterThan" id="{9731763E-9851-477A-9B68-7B80882A916A}">
            <xm:f>'1. Semáforos noviembre'!$M$52</xm:f>
            <x14:dxf>
              <fill>
                <patternFill>
                  <bgColor rgb="FFFFC000"/>
                </patternFill>
              </fill>
            </x14:dxf>
          </x14:cfRule>
          <xm:sqref>J9:J127</xm:sqref>
        </x14:conditionalFormatting>
        <x14:conditionalFormatting xmlns:xm="http://schemas.microsoft.com/office/excel/2006/main">
          <x14:cfRule type="cellIs" priority="70" stopIfTrue="1" operator="between" id="{307D538A-9210-41D9-8D14-4F4D728D946A}">
            <xm:f>'1. Semáforos noviembre'!$K$48</xm:f>
            <xm:f>'1. Semáforos noviembre'!$L$48</xm:f>
            <x14:dxf>
              <fill>
                <patternFill>
                  <bgColor rgb="FF92D050"/>
                </patternFill>
              </fill>
            </x14:dxf>
          </x14:cfRule>
          <x14:cfRule type="cellIs" priority="72" stopIfTrue="1" operator="between" id="{EEF25DA0-F0E0-432A-A7FC-0844D74A52F5}">
            <xm:f>'1. Semáforos noviembre'!$G$48</xm:f>
            <xm:f>'1. Semáforos noviembre'!$H$48</xm:f>
            <x14:dxf>
              <fill>
                <patternFill>
                  <bgColor rgb="FFFF0000"/>
                </patternFill>
              </fill>
            </x14:dxf>
          </x14:cfRule>
          <x14:cfRule type="cellIs" priority="71" stopIfTrue="1" operator="between" id="{96C9964A-9621-499D-B38E-899B343776D1}">
            <xm:f>'1. Semáforos noviembre'!$I$48</xm:f>
            <xm:f>'1. Semáforos noviembre'!$J$48</xm:f>
            <x14:dxf>
              <fill>
                <patternFill>
                  <bgColor rgb="FFFFFF00"/>
                </patternFill>
              </fill>
            </x14:dxf>
          </x14:cfRule>
          <x14:cfRule type="cellIs" priority="69" stopIfTrue="1" operator="greaterThan" id="{8938A7B1-C90D-40D5-9DF8-A9809D55A52E}">
            <xm:f>'1. Semáforos noviembre'!$M$48</xm:f>
            <x14:dxf>
              <fill>
                <patternFill>
                  <bgColor rgb="FFFFC000"/>
                </patternFill>
              </fill>
            </x14:dxf>
          </x14:cfRule>
          <xm:sqref>M9:M127</xm:sqref>
        </x14:conditionalFormatting>
        <x14:conditionalFormatting xmlns:xm="http://schemas.microsoft.com/office/excel/2006/main">
          <x14:cfRule type="cellIs" priority="66" stopIfTrue="1" operator="between" id="{A61B47F2-78A4-4601-964B-3C41D27CA0C2}">
            <xm:f>'1. Semáforos noviembre'!$G$48</xm:f>
            <xm:f>'1. Semáforos noviembre'!$H$48</xm:f>
            <x14:dxf>
              <fill>
                <patternFill>
                  <bgColor rgb="FFFF0000"/>
                </patternFill>
              </fill>
            </x14:dxf>
          </x14:cfRule>
          <x14:cfRule type="cellIs" priority="65" stopIfTrue="1" operator="between" id="{E131115E-0FA3-4CA0-BC15-D15CFDBF95C9}">
            <xm:f>'1. Semáforos noviembre'!$I$48</xm:f>
            <xm:f>'1. Semáforos noviembre'!$J$48</xm:f>
            <x14:dxf>
              <fill>
                <patternFill>
                  <bgColor rgb="FFFFFF00"/>
                </patternFill>
              </fill>
            </x14:dxf>
          </x14:cfRule>
          <x14:cfRule type="cellIs" priority="64" stopIfTrue="1" operator="between" id="{ACF178F2-D85C-4655-928D-3AA6DC75C7B7}">
            <xm:f>'1. Semáforos noviembre'!$K$48</xm:f>
            <xm:f>'1. Semáforos noviembre'!$L$48</xm:f>
            <x14:dxf>
              <fill>
                <patternFill>
                  <bgColor rgb="FF92D050"/>
                </patternFill>
              </fill>
            </x14:dxf>
          </x14:cfRule>
          <x14:cfRule type="cellIs" priority="63" stopIfTrue="1" operator="greaterThan" id="{C550476F-29AE-4AFF-8708-84A2C0FCE4B8}">
            <xm:f>'1. Semáforos noviembre'!$M$48</xm:f>
            <x14:dxf>
              <fill>
                <patternFill>
                  <bgColor rgb="FFFFC000"/>
                </patternFill>
              </fill>
            </x14:dxf>
          </x14:cfRule>
          <xm:sqref>P9:P127</xm:sqref>
        </x14:conditionalFormatting>
        <x14:conditionalFormatting xmlns:xm="http://schemas.microsoft.com/office/excel/2006/main">
          <x14:cfRule type="cellIs" priority="57" stopIfTrue="1" operator="greaterThan" id="{D603A533-1DD1-4A0A-96F9-98A73887B310}">
            <xm:f>'1. Semáforos noviembre'!$M$46</xm:f>
            <x14:dxf>
              <fill>
                <patternFill>
                  <bgColor rgb="FFFFC000"/>
                </patternFill>
              </fill>
            </x14:dxf>
          </x14:cfRule>
          <x14:cfRule type="cellIs" priority="58" stopIfTrue="1" operator="between" id="{051C0DB6-F130-4009-8BFE-D7D4AA5B431D}">
            <xm:f>'1. Semáforos noviembre'!$K$46</xm:f>
            <xm:f>'1. Semáforos noviembre'!$L$46</xm:f>
            <x14:dxf>
              <fill>
                <patternFill>
                  <bgColor rgb="FF92D050"/>
                </patternFill>
              </fill>
            </x14:dxf>
          </x14:cfRule>
          <x14:cfRule type="cellIs" priority="59" stopIfTrue="1" operator="between" id="{02E6C073-18DF-418A-B266-844C30690F2D}">
            <xm:f>'1. Semáforos noviembre'!$I$46</xm:f>
            <xm:f>'1. Semáforos noviembre'!$J$46</xm:f>
            <x14:dxf>
              <fill>
                <patternFill>
                  <bgColor rgb="FFFFFF00"/>
                </patternFill>
              </fill>
            </x14:dxf>
          </x14:cfRule>
          <x14:cfRule type="cellIs" priority="60" stopIfTrue="1" operator="between" id="{33BB685F-F913-460A-8880-7248451CE95B}">
            <xm:f>'1. Semáforos noviembre'!$G$46</xm:f>
            <xm:f>'1. Semáforos noviembre'!$H$46</xm:f>
            <x14:dxf>
              <fill>
                <patternFill>
                  <bgColor rgb="FFFF0000"/>
                </patternFill>
              </fill>
            </x14:dxf>
          </x14:cfRule>
          <xm:sqref>S9:S127</xm:sqref>
        </x14:conditionalFormatting>
        <x14:conditionalFormatting xmlns:xm="http://schemas.microsoft.com/office/excel/2006/main">
          <x14:cfRule type="cellIs" priority="54" stopIfTrue="1" operator="between" id="{57F25EA0-D898-4B1D-B3CE-BCAB624FED8E}">
            <xm:f>'1. Semáforos noviembre'!$G$47</xm:f>
            <xm:f>'1. Semáforos noviembre'!$H$47</xm:f>
            <x14:dxf>
              <fill>
                <patternFill>
                  <bgColor rgb="FFFF0000"/>
                </patternFill>
              </fill>
            </x14:dxf>
          </x14:cfRule>
          <x14:cfRule type="cellIs" priority="53" stopIfTrue="1" operator="between" id="{6A7A31DD-CDD9-4F50-B025-EEC6864DB230}">
            <xm:f>'1. Semáforos noviembre'!$I$47</xm:f>
            <xm:f>'1. Semáforos noviembre'!$J$47</xm:f>
            <x14:dxf>
              <fill>
                <patternFill>
                  <bgColor rgb="FFFFFF00"/>
                </patternFill>
              </fill>
            </x14:dxf>
          </x14:cfRule>
          <x14:cfRule type="cellIs" priority="52" stopIfTrue="1" operator="between" id="{753F27B4-41CE-4BFE-9F0B-61ED25F6EFBA}">
            <xm:f>'1. Semáforos noviembre'!$K$47</xm:f>
            <xm:f>'1. Semáforos noviembre'!$L$47</xm:f>
            <x14:dxf>
              <fill>
                <patternFill>
                  <bgColor rgb="FF92D050"/>
                </patternFill>
              </fill>
            </x14:dxf>
          </x14:cfRule>
          <x14:cfRule type="cellIs" priority="51" stopIfTrue="1" operator="greaterThanOrEqual" id="{34804C52-38AD-4DEE-A815-406019665EB1}">
            <xm:f>'1. Semáforos noviembre'!$M$47</xm:f>
            <x14:dxf>
              <fill>
                <patternFill>
                  <bgColor rgb="FFFFC000"/>
                </patternFill>
              </fill>
            </x14:dxf>
          </x14:cfRule>
          <xm:sqref>V9:V127</xm:sqref>
        </x14:conditionalFormatting>
        <x14:conditionalFormatting xmlns:xm="http://schemas.microsoft.com/office/excel/2006/main">
          <x14:cfRule type="cellIs" priority="48" stopIfTrue="1" operator="between" id="{692990C7-06EB-4BA1-A568-45D1B5F057C5}">
            <xm:f>'1. Semáforos noviembre'!$G$49</xm:f>
            <xm:f>'1. Semáforos noviembre'!$H$49</xm:f>
            <x14:dxf>
              <fill>
                <patternFill>
                  <bgColor rgb="FFFF0000"/>
                </patternFill>
              </fill>
            </x14:dxf>
          </x14:cfRule>
          <x14:cfRule type="cellIs" priority="47" stopIfTrue="1" operator="between" id="{77A4BA56-C3FF-4F34-A185-C9CE0E862A68}">
            <xm:f>'1. Semáforos noviembre'!$I$49</xm:f>
            <xm:f>'1. Semáforos noviembre'!$J$49</xm:f>
            <x14:dxf>
              <fill>
                <patternFill>
                  <bgColor rgb="FFFFFF00"/>
                </patternFill>
              </fill>
            </x14:dxf>
          </x14:cfRule>
          <x14:cfRule type="cellIs" priority="46" stopIfTrue="1" operator="between" id="{1C1B328E-2F69-4301-A50E-465D61C6C378}">
            <xm:f>'1. Semáforos noviembre'!$K$49</xm:f>
            <xm:f>'1. Semáforos noviembre'!$L$49</xm:f>
            <x14:dxf>
              <fill>
                <patternFill>
                  <bgColor rgb="FF92D050"/>
                </patternFill>
              </fill>
            </x14:dxf>
          </x14:cfRule>
          <x14:cfRule type="cellIs" priority="45" stopIfTrue="1" operator="greaterThan" id="{87848FAA-AB5D-4CD4-9ADB-32095EF8290B}">
            <xm:f>'1. Semáforos noviembre'!$M$49</xm:f>
            <x14:dxf>
              <fill>
                <patternFill>
                  <bgColor rgb="FFFFC000"/>
                </patternFill>
              </fill>
            </x14:dxf>
          </x14:cfRule>
          <xm:sqref>Y9:Y127</xm:sqref>
        </x14:conditionalFormatting>
        <x14:conditionalFormatting xmlns:xm="http://schemas.microsoft.com/office/excel/2006/main">
          <x14:cfRule type="cellIs" priority="33" stopIfTrue="1" operator="greaterThan" id="{3AA80576-D480-4096-BDD2-467CAE000F18}">
            <xm:f>'1. Semáforos noviembre'!$M$50</xm:f>
            <x14:dxf>
              <fill>
                <patternFill>
                  <bgColor rgb="FFFFC000"/>
                </patternFill>
              </fill>
            </x14:dxf>
          </x14:cfRule>
          <x14:cfRule type="cellIs" priority="36" stopIfTrue="1" operator="between" id="{A959726B-8A6F-48F3-9DFD-38F14B46FCF9}">
            <xm:f>'1. Semáforos noviembre'!$G$50</xm:f>
            <xm:f>'1. Semáforos noviembre'!$H$50</xm:f>
            <x14:dxf>
              <fill>
                <patternFill>
                  <bgColor rgb="FFFF0000"/>
                </patternFill>
              </fill>
            </x14:dxf>
          </x14:cfRule>
          <x14:cfRule type="cellIs" priority="35" stopIfTrue="1" operator="between" id="{6D4B001D-D3FE-44E0-BE4E-218E75DA3A0F}">
            <xm:f>'1. Semáforos noviembre'!$I$50</xm:f>
            <xm:f>'1. Semáforos noviembre'!$J$50</xm:f>
            <x14:dxf>
              <fill>
                <patternFill>
                  <bgColor rgb="FFFFFF00"/>
                </patternFill>
              </fill>
            </x14:dxf>
          </x14:cfRule>
          <x14:cfRule type="cellIs" priority="34" stopIfTrue="1" operator="between" id="{E8C25623-7D62-40A2-BBD3-7EEF4A376E9B}">
            <xm:f>'1. Semáforos noviembre'!$K$50</xm:f>
            <xm:f>'1. Semáforos noviembre'!$L$50</xm:f>
            <x14:dxf>
              <fill>
                <patternFill>
                  <bgColor rgb="FF92D050"/>
                </patternFill>
              </fill>
            </x14:dxf>
          </x14:cfRule>
          <xm:sqref>AB9:AB127</xm:sqref>
        </x14:conditionalFormatting>
        <x14:conditionalFormatting xmlns:xm="http://schemas.microsoft.com/office/excel/2006/main">
          <x14:cfRule type="cellIs" priority="30" stopIfTrue="1" operator="between" id="{801DF45D-AA35-4502-898A-7E57B5828760}">
            <xm:f>'1. Semáforos noviembre'!$G$56</xm:f>
            <xm:f>'1. Semáforos noviembre'!$H$56</xm:f>
            <x14:dxf>
              <fill>
                <patternFill>
                  <bgColor rgb="FFFF0000"/>
                </patternFill>
              </fill>
            </x14:dxf>
          </x14:cfRule>
          <x14:cfRule type="cellIs" priority="29" stopIfTrue="1" operator="between" id="{205E1D03-7F29-4F8A-8C1B-23F46C5658CF}">
            <xm:f>'1. Semáforos noviembre'!$I$56</xm:f>
            <xm:f>'1. Semáforos noviembre'!$J$56</xm:f>
            <x14:dxf>
              <fill>
                <patternFill>
                  <bgColor rgb="FFFFFF00"/>
                </patternFill>
              </fill>
            </x14:dxf>
          </x14:cfRule>
          <x14:cfRule type="cellIs" priority="28" stopIfTrue="1" operator="between" id="{BEC7B83E-609D-40D8-A041-64EDBBAF6E03}">
            <xm:f>'1. Semáforos noviembre'!$K$56</xm:f>
            <xm:f>'1. Semáforos noviembre'!$L$56</xm:f>
            <x14:dxf>
              <fill>
                <patternFill>
                  <bgColor rgb="FF92D050"/>
                </patternFill>
              </fill>
            </x14:dxf>
          </x14:cfRule>
          <x14:cfRule type="cellIs" priority="27" stopIfTrue="1" operator="greaterThan" id="{C130A890-F6FF-4BB3-8A65-459316FE8F74}">
            <xm:f>'1. Semáforos noviembre'!$M$56</xm:f>
            <x14:dxf>
              <fill>
                <patternFill>
                  <bgColor rgb="FFFFC000"/>
                </patternFill>
              </fill>
            </x14:dxf>
          </x14:cfRule>
          <xm:sqref>AK9:AK127</xm:sqref>
        </x14:conditionalFormatting>
        <x14:conditionalFormatting xmlns:xm="http://schemas.microsoft.com/office/excel/2006/main">
          <x14:cfRule type="cellIs" priority="21" stopIfTrue="1" operator="greaterThan" id="{5285EEA5-0567-425F-AA0C-99A130611F52}">
            <xm:f>'1. Semáforos noviembre'!$M$57</xm:f>
            <x14:dxf>
              <fill>
                <patternFill>
                  <bgColor rgb="FFFFC000"/>
                </patternFill>
              </fill>
            </x14:dxf>
          </x14:cfRule>
          <x14:cfRule type="cellIs" priority="22" stopIfTrue="1" operator="between" id="{ACDB4A57-D4D3-4C73-A041-E821703BA799}">
            <xm:f>'1. Semáforos noviembre'!$K$57</xm:f>
            <xm:f>'1. Semáforos noviembre'!$L$57</xm:f>
            <x14:dxf>
              <fill>
                <patternFill>
                  <bgColor rgb="FF92D050"/>
                </patternFill>
              </fill>
            </x14:dxf>
          </x14:cfRule>
          <x14:cfRule type="cellIs" priority="23" stopIfTrue="1" operator="between" id="{5DACE558-8B00-47FE-A841-588D9EEF248F}">
            <xm:f>'1. Semáforos noviembre'!$I$57</xm:f>
            <xm:f>'1. Semáforos noviembre'!$J$57</xm:f>
            <x14:dxf>
              <fill>
                <patternFill>
                  <bgColor rgb="FFFFFF00"/>
                </patternFill>
              </fill>
            </x14:dxf>
          </x14:cfRule>
          <x14:cfRule type="cellIs" priority="24" stopIfTrue="1" operator="between" id="{DE5FA345-1FA3-4BE9-9839-BD5894382AEC}">
            <xm:f>'1. Semáforos noviembre'!$G$57</xm:f>
            <xm:f>'1. Semáforos noviembre'!$H$57</xm:f>
            <x14:dxf>
              <fill>
                <patternFill>
                  <bgColor rgb="FFFF0000"/>
                </patternFill>
              </fill>
            </x14:dxf>
          </x14:cfRule>
          <xm:sqref>AN9:AN127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ADAF8-8CCC-4DE0-A2EF-2AC68022F5F4}">
  <sheetPr codeName="Hoja8">
    <tabColor theme="9" tint="0.79998168889431442"/>
  </sheetPr>
  <dimension ref="A1:ED57"/>
  <sheetViews>
    <sheetView showGridLines="0" showRowColHeaders="0" zoomScale="70" zoomScaleNormal="70" workbookViewId="0">
      <selection activeCell="B52" sqref="B52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83984375" customWidth="1"/>
    <col min="2" max="2" width="46" customWidth="1"/>
    <col min="3" max="134" width="12.578125" customWidth="1"/>
  </cols>
  <sheetData>
    <row r="1" spans="1:134" s="50" customFormat="1" ht="20.100000000000001" customHeight="1" x14ac:dyDescent="0.85">
      <c r="B1" s="3" t="s">
        <v>404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</row>
    <row r="2" spans="1:134" s="50" customFormat="1" ht="20.100000000000001" customHeight="1" x14ac:dyDescent="0.85">
      <c r="B2" s="3" t="s">
        <v>407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</row>
    <row r="3" spans="1:134" s="50" customFormat="1" ht="20.100000000000001" customHeight="1" x14ac:dyDescent="0.85">
      <c r="B3" s="5" t="s">
        <v>408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</row>
    <row r="4" spans="1:134" s="50" customFormat="1" ht="20.100000000000001" customHeight="1" x14ac:dyDescent="0.85">
      <c r="A4" s="106"/>
      <c r="B4" s="5" t="s">
        <v>750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</row>
    <row r="5" spans="1:134" s="107" customFormat="1" ht="15.75" customHeight="1" x14ac:dyDescent="0.55000000000000004">
      <c r="A5" s="23"/>
      <c r="B5" s="206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  <c r="AD5" s="207"/>
      <c r="AE5" s="207"/>
      <c r="AF5" s="207"/>
      <c r="AG5" s="207"/>
      <c r="AH5" s="207"/>
      <c r="AI5" s="207"/>
      <c r="AJ5" s="207"/>
      <c r="AK5" s="207"/>
      <c r="AL5" s="207"/>
      <c r="AM5" s="207"/>
      <c r="AN5" s="207"/>
      <c r="AO5" s="207"/>
      <c r="AP5" s="207"/>
      <c r="AQ5" s="207"/>
      <c r="AR5" s="207"/>
      <c r="AS5" s="207"/>
      <c r="AT5" s="207"/>
      <c r="AU5" s="207"/>
      <c r="AV5" s="207"/>
      <c r="AW5" s="207"/>
      <c r="AX5" s="207"/>
      <c r="AY5" s="207"/>
      <c r="AZ5" s="207"/>
      <c r="BA5" s="207"/>
      <c r="BB5" s="207"/>
      <c r="BC5" s="207"/>
      <c r="BD5" s="207"/>
      <c r="BE5" s="207"/>
      <c r="BF5" s="207"/>
      <c r="BG5" s="207"/>
      <c r="BH5" s="207"/>
      <c r="BI5" s="207"/>
      <c r="BJ5" s="207"/>
      <c r="BK5" s="207"/>
      <c r="BL5" s="207"/>
      <c r="BM5" s="207"/>
      <c r="BN5" s="207"/>
      <c r="BO5" s="207"/>
      <c r="BP5" s="207"/>
      <c r="BQ5" s="207"/>
      <c r="BR5" s="207"/>
      <c r="BS5" s="207"/>
      <c r="BT5" s="207"/>
      <c r="BU5" s="207"/>
      <c r="BV5" s="207"/>
      <c r="BW5" s="207"/>
      <c r="BX5" s="207"/>
      <c r="BY5" s="207"/>
      <c r="BZ5" s="207"/>
      <c r="CA5" s="207"/>
      <c r="CB5" s="207"/>
      <c r="CC5" s="207"/>
      <c r="CD5" s="207"/>
      <c r="CE5" s="207"/>
      <c r="CF5" s="207"/>
      <c r="CG5" s="207"/>
      <c r="CH5" s="207"/>
      <c r="CI5" s="207"/>
      <c r="CJ5" s="207"/>
      <c r="CK5" s="207"/>
      <c r="CL5" s="207"/>
      <c r="CM5" s="207"/>
      <c r="CN5" s="207"/>
      <c r="CO5" s="207"/>
      <c r="CP5" s="207"/>
      <c r="CQ5" s="207"/>
      <c r="CR5" s="207"/>
      <c r="CS5" s="207"/>
      <c r="CT5" s="207"/>
      <c r="CU5" s="207"/>
      <c r="CV5" s="207"/>
      <c r="CW5" s="207"/>
      <c r="CX5" s="207"/>
      <c r="CY5" s="207"/>
      <c r="CZ5" s="207"/>
      <c r="DA5" s="207"/>
      <c r="DB5" s="207"/>
      <c r="DC5" s="207"/>
      <c r="DD5" s="207"/>
      <c r="DE5" s="207"/>
      <c r="DF5" s="207"/>
      <c r="DG5" s="207"/>
      <c r="DH5" s="207"/>
      <c r="DI5" s="207"/>
      <c r="DJ5" s="207"/>
      <c r="DK5" s="207"/>
      <c r="DL5" s="207"/>
      <c r="DM5" s="207"/>
      <c r="DN5" s="207"/>
      <c r="DO5" s="207"/>
      <c r="DP5" s="207"/>
      <c r="DQ5" s="207"/>
      <c r="DR5" s="207"/>
      <c r="DS5" s="207"/>
      <c r="DT5" s="207"/>
      <c r="DU5" s="207"/>
      <c r="DV5" s="207"/>
      <c r="DW5" s="207"/>
      <c r="DX5" s="207"/>
    </row>
    <row r="6" spans="1:134" ht="15.75" hidden="1" customHeight="1" x14ac:dyDescent="0.55000000000000004">
      <c r="A6" s="1"/>
      <c r="B6" s="6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>
        <v>43</v>
      </c>
      <c r="CJ6" s="2"/>
      <c r="CK6" s="2"/>
      <c r="CL6" s="2">
        <v>44</v>
      </c>
      <c r="CM6" s="2"/>
      <c r="CN6" s="2"/>
      <c r="CO6" s="2">
        <v>45</v>
      </c>
      <c r="CP6" s="2"/>
      <c r="CQ6" s="2"/>
      <c r="CR6" s="2">
        <v>46</v>
      </c>
      <c r="CS6" s="2"/>
      <c r="CT6" s="2"/>
      <c r="CU6" s="2">
        <v>47</v>
      </c>
      <c r="CV6" s="2"/>
      <c r="CW6" s="2"/>
      <c r="CX6" s="2">
        <v>48</v>
      </c>
      <c r="CY6" s="2"/>
      <c r="CZ6" s="2"/>
      <c r="DA6" s="2">
        <v>49</v>
      </c>
      <c r="DB6" s="2"/>
      <c r="DC6" s="2"/>
      <c r="DD6" s="2">
        <v>50</v>
      </c>
      <c r="DE6" s="2"/>
      <c r="DF6" s="2"/>
      <c r="DG6" s="2">
        <v>52</v>
      </c>
      <c r="DH6" s="2"/>
      <c r="DI6" s="2"/>
      <c r="DJ6" s="2">
        <v>51</v>
      </c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</row>
    <row r="7" spans="1:134" ht="15.75" hidden="1" customHeight="1" x14ac:dyDescent="0.55000000000000004">
      <c r="A7" s="1"/>
      <c r="B7" s="6"/>
      <c r="C7" s="761" t="s">
        <v>751</v>
      </c>
      <c r="D7" s="761"/>
      <c r="E7" s="761"/>
      <c r="F7" s="761"/>
      <c r="G7" s="761"/>
      <c r="H7" s="761"/>
      <c r="I7" s="761"/>
      <c r="J7" s="761"/>
      <c r="K7" s="761"/>
      <c r="L7" s="761"/>
      <c r="M7" s="761"/>
      <c r="N7" s="761"/>
      <c r="O7" s="761"/>
      <c r="P7" s="761"/>
      <c r="Q7" s="761"/>
      <c r="R7" s="761"/>
      <c r="S7" s="761"/>
      <c r="T7" s="761"/>
      <c r="U7" s="761"/>
      <c r="V7" s="761"/>
      <c r="W7" s="761"/>
      <c r="X7" s="761"/>
      <c r="Y7" s="761"/>
      <c r="Z7" s="761"/>
      <c r="AA7" s="761"/>
      <c r="AB7" s="761"/>
      <c r="AC7" s="761"/>
      <c r="AD7" s="761"/>
      <c r="AE7" s="761"/>
      <c r="AF7" s="761"/>
      <c r="AG7" s="761"/>
      <c r="AH7" s="761"/>
      <c r="AI7" s="761"/>
      <c r="AJ7" s="761"/>
      <c r="AK7" s="761"/>
      <c r="AL7" s="761"/>
      <c r="AM7" s="761"/>
      <c r="AN7" s="761"/>
      <c r="AO7" s="761"/>
      <c r="AP7" s="761"/>
      <c r="AQ7" s="761"/>
      <c r="AR7" s="761"/>
      <c r="AS7" s="761"/>
      <c r="AT7" s="761"/>
      <c r="AU7" s="761"/>
      <c r="AV7" s="761"/>
      <c r="AW7" s="761"/>
      <c r="AX7" s="761"/>
      <c r="AY7" s="761"/>
      <c r="AZ7" s="761"/>
      <c r="BA7" s="761"/>
      <c r="BB7" s="761"/>
      <c r="BC7" s="761"/>
      <c r="BD7" s="761"/>
      <c r="BE7" s="761"/>
      <c r="BF7" s="761"/>
      <c r="BG7" s="761"/>
      <c r="BH7" s="761"/>
      <c r="BI7" s="761"/>
      <c r="BJ7" s="761"/>
      <c r="BK7" s="761"/>
      <c r="BL7" s="761"/>
      <c r="BM7" s="761"/>
      <c r="BN7" s="761"/>
      <c r="BO7" s="761"/>
      <c r="BP7" s="761"/>
      <c r="BQ7" s="761"/>
      <c r="BR7" s="761"/>
      <c r="BS7" s="761"/>
      <c r="BT7" s="761"/>
      <c r="BU7" s="761"/>
      <c r="BV7" s="761"/>
      <c r="BW7" s="761"/>
      <c r="BX7" s="761"/>
      <c r="BY7" s="761"/>
      <c r="BZ7" s="761"/>
      <c r="CA7" s="761"/>
      <c r="CB7" s="761"/>
      <c r="CC7" s="761"/>
      <c r="CD7" s="761"/>
      <c r="CE7" s="761"/>
      <c r="CF7" s="761"/>
      <c r="CG7" s="761"/>
      <c r="CH7" s="761"/>
      <c r="CI7" s="761"/>
      <c r="CJ7" s="761"/>
      <c r="CK7" s="761"/>
      <c r="CL7" s="761"/>
      <c r="CM7" s="761"/>
      <c r="CN7" s="761"/>
      <c r="CO7" s="761"/>
      <c r="CP7" s="761"/>
      <c r="CQ7" s="761"/>
      <c r="CR7" s="761"/>
      <c r="CS7" s="761"/>
      <c r="CT7" s="761"/>
      <c r="CU7" s="761"/>
      <c r="CV7" s="761"/>
      <c r="CW7" s="761"/>
      <c r="CX7" s="761"/>
      <c r="CY7" s="761"/>
      <c r="CZ7" s="761"/>
      <c r="DA7" s="761"/>
      <c r="DB7" s="761"/>
      <c r="DC7" s="761"/>
      <c r="DD7" s="761"/>
      <c r="DE7" s="761"/>
      <c r="DF7" s="761"/>
      <c r="DG7" s="761"/>
      <c r="DH7" s="761"/>
      <c r="DI7" s="761"/>
      <c r="DJ7" s="761"/>
      <c r="DK7" s="92"/>
      <c r="DL7" s="92"/>
      <c r="DM7" s="761" t="s">
        <v>751</v>
      </c>
      <c r="DN7" s="761"/>
      <c r="DO7" s="761"/>
      <c r="DP7" s="761"/>
      <c r="DQ7" s="92"/>
      <c r="DR7" s="92"/>
      <c r="DS7" s="761" t="s">
        <v>751</v>
      </c>
      <c r="DT7" s="761"/>
      <c r="DU7" s="761"/>
      <c r="DV7" s="761"/>
      <c r="DW7" s="92"/>
      <c r="DX7" s="92"/>
    </row>
    <row r="8" spans="1:134" ht="30" customHeight="1" x14ac:dyDescent="0.55000000000000004">
      <c r="A8" s="694" t="s">
        <v>413</v>
      </c>
      <c r="B8" s="694" t="s">
        <v>414</v>
      </c>
      <c r="C8" s="764" t="s">
        <v>752</v>
      </c>
      <c r="D8" s="764"/>
      <c r="E8" s="764"/>
      <c r="F8" s="764"/>
      <c r="G8" s="764"/>
      <c r="H8" s="764"/>
      <c r="I8" s="764"/>
      <c r="J8" s="764"/>
      <c r="K8" s="764"/>
      <c r="L8" s="764"/>
      <c r="M8" s="764"/>
      <c r="N8" s="764"/>
      <c r="O8" s="764"/>
      <c r="P8" s="764"/>
      <c r="Q8" s="764"/>
      <c r="R8" s="764" t="s">
        <v>347</v>
      </c>
      <c r="S8" s="764"/>
      <c r="T8" s="764"/>
      <c r="U8" s="764"/>
      <c r="V8" s="764"/>
      <c r="W8" s="764"/>
      <c r="X8" s="764"/>
      <c r="Y8" s="764"/>
      <c r="Z8" s="764"/>
      <c r="AA8" s="764"/>
      <c r="AB8" s="764"/>
      <c r="AC8" s="764"/>
      <c r="AD8" s="764"/>
      <c r="AE8" s="764"/>
      <c r="AF8" s="764"/>
      <c r="AG8" s="764"/>
      <c r="AH8" s="764"/>
      <c r="AI8" s="764"/>
      <c r="AJ8" s="764"/>
      <c r="AK8" s="764"/>
      <c r="AL8" s="764"/>
      <c r="AM8" s="764"/>
      <c r="AN8" s="764"/>
      <c r="AO8" s="764"/>
      <c r="AP8" s="764"/>
      <c r="AQ8" s="764"/>
      <c r="AR8" s="764"/>
      <c r="AS8" s="764"/>
      <c r="AT8" s="764"/>
      <c r="AU8" s="764"/>
      <c r="AV8" s="764"/>
      <c r="AW8" s="764"/>
      <c r="AX8" s="764"/>
      <c r="AY8" s="764"/>
      <c r="AZ8" s="764"/>
      <c r="BA8" s="764"/>
      <c r="BB8" s="764"/>
      <c r="BC8" s="764"/>
      <c r="BD8" s="764"/>
      <c r="BE8" s="764"/>
      <c r="BF8" s="764"/>
      <c r="BG8" s="764"/>
      <c r="BH8" s="765" t="s">
        <v>753</v>
      </c>
      <c r="BI8" s="765"/>
      <c r="BJ8" s="765"/>
      <c r="BK8" s="765"/>
      <c r="BL8" s="765"/>
      <c r="BM8" s="765"/>
      <c r="BN8" s="765"/>
      <c r="BO8" s="765"/>
      <c r="BP8" s="765"/>
      <c r="BQ8" s="765"/>
      <c r="BR8" s="765"/>
      <c r="BS8" s="765"/>
      <c r="BT8" s="765"/>
      <c r="BU8" s="765"/>
      <c r="BV8" s="765"/>
      <c r="BW8" s="765"/>
      <c r="BX8" s="765"/>
      <c r="BY8" s="765"/>
      <c r="BZ8" s="765"/>
      <c r="CA8" s="765"/>
      <c r="CB8" s="765"/>
      <c r="CC8" s="765"/>
      <c r="CD8" s="765"/>
      <c r="CE8" s="765"/>
      <c r="CF8" s="765"/>
      <c r="CG8" s="765"/>
      <c r="CH8" s="765"/>
      <c r="CI8" s="765" t="s">
        <v>754</v>
      </c>
      <c r="CJ8" s="765"/>
      <c r="CK8" s="765"/>
      <c r="CL8" s="765"/>
      <c r="CM8" s="765"/>
      <c r="CN8" s="765"/>
      <c r="CO8" s="765"/>
      <c r="CP8" s="765"/>
      <c r="CQ8" s="765"/>
      <c r="CR8" s="765"/>
      <c r="CS8" s="765"/>
      <c r="CT8" s="765"/>
      <c r="CU8" s="765"/>
      <c r="CV8" s="765"/>
      <c r="CW8" s="765"/>
      <c r="CX8" s="765"/>
      <c r="CY8" s="765"/>
      <c r="CZ8" s="765"/>
      <c r="DA8" s="765"/>
      <c r="DB8" s="765"/>
      <c r="DC8" s="765"/>
      <c r="DD8" s="765"/>
      <c r="DE8" s="765"/>
      <c r="DF8" s="765"/>
      <c r="DG8" s="765"/>
      <c r="DH8" s="765"/>
      <c r="DI8" s="765"/>
      <c r="DJ8" s="765"/>
      <c r="DK8" s="765"/>
      <c r="DL8" s="765"/>
      <c r="DM8" s="765"/>
      <c r="DN8" s="765"/>
      <c r="DO8" s="765"/>
      <c r="DP8" s="765"/>
      <c r="DQ8" s="765"/>
      <c r="DR8" s="765"/>
      <c r="DS8" s="765" t="s">
        <v>373</v>
      </c>
      <c r="DT8" s="765"/>
      <c r="DU8" s="765"/>
      <c r="DV8" s="765"/>
      <c r="DW8" s="765"/>
      <c r="DX8" s="765"/>
      <c r="DY8" s="765"/>
      <c r="DZ8" s="765"/>
      <c r="EA8" s="765"/>
      <c r="EB8" s="765"/>
      <c r="EC8" s="765"/>
      <c r="ED8" s="765"/>
    </row>
    <row r="9" spans="1:134" ht="50.1" customHeight="1" x14ac:dyDescent="0.55000000000000004">
      <c r="A9" s="694"/>
      <c r="B9" s="694"/>
      <c r="C9" s="763" t="s">
        <v>755</v>
      </c>
      <c r="D9" s="763"/>
      <c r="E9" s="763"/>
      <c r="F9" s="763" t="s">
        <v>345</v>
      </c>
      <c r="G9" s="763"/>
      <c r="H9" s="763"/>
      <c r="I9" s="763" t="s">
        <v>756</v>
      </c>
      <c r="J9" s="763"/>
      <c r="K9" s="763"/>
      <c r="L9" s="763" t="s">
        <v>347</v>
      </c>
      <c r="M9" s="763"/>
      <c r="N9" s="763"/>
      <c r="O9" s="763" t="s">
        <v>348</v>
      </c>
      <c r="P9" s="763"/>
      <c r="Q9" s="763"/>
      <c r="R9" s="763" t="s">
        <v>350</v>
      </c>
      <c r="S9" s="763"/>
      <c r="T9" s="763"/>
      <c r="U9" s="763" t="s">
        <v>351</v>
      </c>
      <c r="V9" s="763"/>
      <c r="W9" s="763"/>
      <c r="X9" s="763" t="s">
        <v>352</v>
      </c>
      <c r="Y9" s="763"/>
      <c r="Z9" s="763"/>
      <c r="AA9" s="763" t="s">
        <v>353</v>
      </c>
      <c r="AB9" s="763"/>
      <c r="AC9" s="763"/>
      <c r="AD9" s="763" t="s">
        <v>354</v>
      </c>
      <c r="AE9" s="763"/>
      <c r="AF9" s="763"/>
      <c r="AG9" s="763" t="s">
        <v>355</v>
      </c>
      <c r="AH9" s="763"/>
      <c r="AI9" s="763"/>
      <c r="AJ9" s="763" t="s">
        <v>356</v>
      </c>
      <c r="AK9" s="763"/>
      <c r="AL9" s="763"/>
      <c r="AM9" s="763" t="s">
        <v>357</v>
      </c>
      <c r="AN9" s="763"/>
      <c r="AO9" s="763"/>
      <c r="AP9" s="763" t="s">
        <v>358</v>
      </c>
      <c r="AQ9" s="763"/>
      <c r="AR9" s="763"/>
      <c r="AS9" s="763" t="s">
        <v>359</v>
      </c>
      <c r="AT9" s="763"/>
      <c r="AU9" s="763"/>
      <c r="AV9" s="763" t="s">
        <v>757</v>
      </c>
      <c r="AW9" s="763"/>
      <c r="AX9" s="763"/>
      <c r="AY9" s="763" t="s">
        <v>361</v>
      </c>
      <c r="AZ9" s="763"/>
      <c r="BA9" s="763"/>
      <c r="BB9" s="763" t="s">
        <v>362</v>
      </c>
      <c r="BC9" s="763"/>
      <c r="BD9" s="763"/>
      <c r="BE9" s="763" t="s">
        <v>363</v>
      </c>
      <c r="BF9" s="763"/>
      <c r="BG9" s="763"/>
      <c r="BH9" s="765"/>
      <c r="BI9" s="765"/>
      <c r="BJ9" s="765"/>
      <c r="BK9" s="765"/>
      <c r="BL9" s="765"/>
      <c r="BM9" s="765"/>
      <c r="BN9" s="765"/>
      <c r="BO9" s="765"/>
      <c r="BP9" s="765"/>
      <c r="BQ9" s="765"/>
      <c r="BR9" s="765"/>
      <c r="BS9" s="765"/>
      <c r="BT9" s="765"/>
      <c r="BU9" s="765"/>
      <c r="BV9" s="765"/>
      <c r="BW9" s="765"/>
      <c r="BX9" s="765"/>
      <c r="BY9" s="765"/>
      <c r="BZ9" s="765"/>
      <c r="CA9" s="765"/>
      <c r="CB9" s="765"/>
      <c r="CC9" s="765"/>
      <c r="CD9" s="765"/>
      <c r="CE9" s="765"/>
      <c r="CF9" s="765"/>
      <c r="CG9" s="765"/>
      <c r="CH9" s="765"/>
      <c r="CI9" s="765"/>
      <c r="CJ9" s="765"/>
      <c r="CK9" s="765"/>
      <c r="CL9" s="765"/>
      <c r="CM9" s="765"/>
      <c r="CN9" s="765"/>
      <c r="CO9" s="765"/>
      <c r="CP9" s="765"/>
      <c r="CQ9" s="765"/>
      <c r="CR9" s="765"/>
      <c r="CS9" s="765"/>
      <c r="CT9" s="765"/>
      <c r="CU9" s="765"/>
      <c r="CV9" s="765"/>
      <c r="CW9" s="765"/>
      <c r="CX9" s="765"/>
      <c r="CY9" s="765"/>
      <c r="CZ9" s="765"/>
      <c r="DA9" s="765"/>
      <c r="DB9" s="765"/>
      <c r="DC9" s="765"/>
      <c r="DD9" s="765"/>
      <c r="DE9" s="765"/>
      <c r="DF9" s="765"/>
      <c r="DG9" s="765"/>
      <c r="DH9" s="765"/>
      <c r="DI9" s="765"/>
      <c r="DJ9" s="765"/>
      <c r="DK9" s="765"/>
      <c r="DL9" s="765"/>
      <c r="DM9" s="765"/>
      <c r="DN9" s="765"/>
      <c r="DO9" s="765"/>
      <c r="DP9" s="765"/>
      <c r="DQ9" s="765"/>
      <c r="DR9" s="765"/>
      <c r="DS9" s="765"/>
      <c r="DT9" s="765"/>
      <c r="DU9" s="765"/>
      <c r="DV9" s="765"/>
      <c r="DW9" s="765"/>
      <c r="DX9" s="765"/>
      <c r="DY9" s="765"/>
      <c r="DZ9" s="765"/>
      <c r="EA9" s="765"/>
      <c r="EB9" s="765"/>
      <c r="EC9" s="765"/>
      <c r="ED9" s="765"/>
    </row>
    <row r="10" spans="1:134" ht="106.5" customHeight="1" x14ac:dyDescent="0.55000000000000004">
      <c r="A10" s="694"/>
      <c r="B10" s="694"/>
      <c r="C10" s="29" t="s">
        <v>377</v>
      </c>
      <c r="D10" s="29" t="s">
        <v>405</v>
      </c>
      <c r="E10" s="29" t="s">
        <v>406</v>
      </c>
      <c r="F10" s="29" t="s">
        <v>377</v>
      </c>
      <c r="G10" s="29" t="s">
        <v>405</v>
      </c>
      <c r="H10" s="29" t="s">
        <v>406</v>
      </c>
      <c r="I10" s="29" t="s">
        <v>377</v>
      </c>
      <c r="J10" s="29" t="s">
        <v>405</v>
      </c>
      <c r="K10" s="29" t="s">
        <v>406</v>
      </c>
      <c r="L10" s="29" t="s">
        <v>377</v>
      </c>
      <c r="M10" s="29" t="s">
        <v>405</v>
      </c>
      <c r="N10" s="29" t="s">
        <v>406</v>
      </c>
      <c r="O10" s="29" t="s">
        <v>377</v>
      </c>
      <c r="P10" s="29" t="s">
        <v>405</v>
      </c>
      <c r="Q10" s="29" t="s">
        <v>406</v>
      </c>
      <c r="R10" s="29" t="s">
        <v>377</v>
      </c>
      <c r="S10" s="29" t="s">
        <v>405</v>
      </c>
      <c r="T10" s="29" t="s">
        <v>406</v>
      </c>
      <c r="U10" s="29" t="s">
        <v>377</v>
      </c>
      <c r="V10" s="29" t="s">
        <v>405</v>
      </c>
      <c r="W10" s="29" t="s">
        <v>406</v>
      </c>
      <c r="X10" s="29" t="s">
        <v>377</v>
      </c>
      <c r="Y10" s="29" t="s">
        <v>405</v>
      </c>
      <c r="Z10" s="29" t="s">
        <v>406</v>
      </c>
      <c r="AA10" s="29" t="s">
        <v>377</v>
      </c>
      <c r="AB10" s="29" t="s">
        <v>405</v>
      </c>
      <c r="AC10" s="29" t="s">
        <v>406</v>
      </c>
      <c r="AD10" s="29" t="s">
        <v>377</v>
      </c>
      <c r="AE10" s="29" t="s">
        <v>405</v>
      </c>
      <c r="AF10" s="29" t="s">
        <v>406</v>
      </c>
      <c r="AG10" s="29" t="s">
        <v>377</v>
      </c>
      <c r="AH10" s="29" t="s">
        <v>405</v>
      </c>
      <c r="AI10" s="29" t="s">
        <v>406</v>
      </c>
      <c r="AJ10" s="29" t="s">
        <v>377</v>
      </c>
      <c r="AK10" s="29" t="s">
        <v>405</v>
      </c>
      <c r="AL10" s="29" t="s">
        <v>406</v>
      </c>
      <c r="AM10" s="29" t="s">
        <v>377</v>
      </c>
      <c r="AN10" s="29" t="s">
        <v>405</v>
      </c>
      <c r="AO10" s="29" t="s">
        <v>406</v>
      </c>
      <c r="AP10" s="29" t="s">
        <v>377</v>
      </c>
      <c r="AQ10" s="29" t="s">
        <v>405</v>
      </c>
      <c r="AR10" s="29" t="s">
        <v>406</v>
      </c>
      <c r="AS10" s="29" t="s">
        <v>377</v>
      </c>
      <c r="AT10" s="29" t="s">
        <v>405</v>
      </c>
      <c r="AU10" s="29" t="s">
        <v>406</v>
      </c>
      <c r="AV10" s="29" t="s">
        <v>377</v>
      </c>
      <c r="AW10" s="29" t="s">
        <v>405</v>
      </c>
      <c r="AX10" s="29" t="s">
        <v>406</v>
      </c>
      <c r="AY10" s="29" t="s">
        <v>377</v>
      </c>
      <c r="AZ10" s="29" t="s">
        <v>405</v>
      </c>
      <c r="BA10" s="29" t="s">
        <v>406</v>
      </c>
      <c r="BB10" s="29" t="s">
        <v>377</v>
      </c>
      <c r="BC10" s="29" t="s">
        <v>405</v>
      </c>
      <c r="BD10" s="29" t="s">
        <v>406</v>
      </c>
      <c r="BE10" s="29" t="s">
        <v>377</v>
      </c>
      <c r="BF10" s="29" t="s">
        <v>405</v>
      </c>
      <c r="BG10" s="29" t="s">
        <v>406</v>
      </c>
      <c r="BH10" s="143" t="s">
        <v>758</v>
      </c>
      <c r="BI10" s="143" t="s">
        <v>759</v>
      </c>
      <c r="BJ10" s="143" t="s">
        <v>760</v>
      </c>
      <c r="BK10" s="143" t="s">
        <v>761</v>
      </c>
      <c r="BL10" s="143" t="s">
        <v>762</v>
      </c>
      <c r="BM10" s="143" t="s">
        <v>763</v>
      </c>
      <c r="BN10" s="143" t="s">
        <v>764</v>
      </c>
      <c r="BO10" s="143" t="s">
        <v>765</v>
      </c>
      <c r="BP10" s="143" t="s">
        <v>766</v>
      </c>
      <c r="BQ10" s="143" t="s">
        <v>767</v>
      </c>
      <c r="BR10" s="143" t="s">
        <v>768</v>
      </c>
      <c r="BS10" s="143" t="s">
        <v>769</v>
      </c>
      <c r="BT10" s="143" t="s">
        <v>770</v>
      </c>
      <c r="BU10" s="143" t="s">
        <v>771</v>
      </c>
      <c r="BV10" s="143" t="s">
        <v>772</v>
      </c>
      <c r="BW10" s="143" t="s">
        <v>773</v>
      </c>
      <c r="BX10" s="143" t="s">
        <v>774</v>
      </c>
      <c r="BY10" s="143" t="s">
        <v>775</v>
      </c>
      <c r="BZ10" s="143" t="s">
        <v>776</v>
      </c>
      <c r="CA10" s="143" t="s">
        <v>777</v>
      </c>
      <c r="CB10" s="143" t="s">
        <v>778</v>
      </c>
      <c r="CC10" s="143" t="s">
        <v>779</v>
      </c>
      <c r="CD10" s="143" t="s">
        <v>780</v>
      </c>
      <c r="CE10" s="143" t="s">
        <v>781</v>
      </c>
      <c r="CF10" s="143" t="s">
        <v>782</v>
      </c>
      <c r="CG10" s="143" t="s">
        <v>783</v>
      </c>
      <c r="CH10" s="143" t="s">
        <v>784</v>
      </c>
      <c r="CI10" s="143" t="s">
        <v>785</v>
      </c>
      <c r="CJ10" s="143" t="s">
        <v>786</v>
      </c>
      <c r="CK10" s="143" t="s">
        <v>787</v>
      </c>
      <c r="CL10" s="143" t="s">
        <v>788</v>
      </c>
      <c r="CM10" s="143" t="s">
        <v>789</v>
      </c>
      <c r="CN10" s="143" t="s">
        <v>790</v>
      </c>
      <c r="CO10" s="143" t="s">
        <v>791</v>
      </c>
      <c r="CP10" s="143" t="s">
        <v>792</v>
      </c>
      <c r="CQ10" s="143" t="s">
        <v>793</v>
      </c>
      <c r="CR10" s="143" t="s">
        <v>794</v>
      </c>
      <c r="CS10" s="143" t="s">
        <v>795</v>
      </c>
      <c r="CT10" s="143" t="s">
        <v>796</v>
      </c>
      <c r="CU10" s="143" t="s">
        <v>797</v>
      </c>
      <c r="CV10" s="143" t="s">
        <v>798</v>
      </c>
      <c r="CW10" s="143" t="s">
        <v>799</v>
      </c>
      <c r="CX10" s="143" t="s">
        <v>800</v>
      </c>
      <c r="CY10" s="143" t="s">
        <v>801</v>
      </c>
      <c r="CZ10" s="143" t="s">
        <v>802</v>
      </c>
      <c r="DA10" s="143" t="s">
        <v>803</v>
      </c>
      <c r="DB10" s="143" t="s">
        <v>804</v>
      </c>
      <c r="DC10" s="143" t="s">
        <v>805</v>
      </c>
      <c r="DD10" s="143" t="s">
        <v>806</v>
      </c>
      <c r="DE10" s="143" t="s">
        <v>807</v>
      </c>
      <c r="DF10" s="143" t="s">
        <v>808</v>
      </c>
      <c r="DG10" s="143" t="s">
        <v>809</v>
      </c>
      <c r="DH10" s="143" t="s">
        <v>810</v>
      </c>
      <c r="DI10" s="143" t="s">
        <v>811</v>
      </c>
      <c r="DJ10" s="143" t="s">
        <v>812</v>
      </c>
      <c r="DK10" s="143" t="s">
        <v>813</v>
      </c>
      <c r="DL10" s="143" t="s">
        <v>814</v>
      </c>
      <c r="DM10" s="143" t="s">
        <v>815</v>
      </c>
      <c r="DN10" s="143" t="s">
        <v>816</v>
      </c>
      <c r="DO10" s="143" t="s">
        <v>817</v>
      </c>
      <c r="DP10" s="143" t="s">
        <v>818</v>
      </c>
      <c r="DQ10" s="143" t="s">
        <v>819</v>
      </c>
      <c r="DR10" s="143" t="s">
        <v>820</v>
      </c>
      <c r="DS10" s="143" t="s">
        <v>821</v>
      </c>
      <c r="DT10" s="143" t="s">
        <v>822</v>
      </c>
      <c r="DU10" s="143" t="s">
        <v>823</v>
      </c>
      <c r="DV10" s="143" t="s">
        <v>824</v>
      </c>
      <c r="DW10" s="143" t="s">
        <v>825</v>
      </c>
      <c r="DX10" s="143" t="s">
        <v>826</v>
      </c>
      <c r="DY10" s="143" t="s">
        <v>827</v>
      </c>
      <c r="DZ10" s="143" t="s">
        <v>828</v>
      </c>
      <c r="EA10" s="143" t="s">
        <v>829</v>
      </c>
      <c r="EB10" s="143" t="s">
        <v>830</v>
      </c>
      <c r="EC10" s="143" t="s">
        <v>831</v>
      </c>
      <c r="ED10" s="143" t="s">
        <v>832</v>
      </c>
    </row>
    <row r="11" spans="1:134" s="1" customFormat="1" ht="15" customHeight="1" x14ac:dyDescent="0.55000000000000004">
      <c r="A11" s="8">
        <v>5</v>
      </c>
      <c r="B11" s="9" t="s">
        <v>521</v>
      </c>
      <c r="C11" s="8">
        <v>72651</v>
      </c>
      <c r="D11" s="8">
        <f>'[2]METAS DETE X REGIONAL'!$C11</f>
        <v>195333</v>
      </c>
      <c r="E11" s="93">
        <f>IF(C11=0,"N/A",D11/C11)</f>
        <v>2.6886484700829993</v>
      </c>
      <c r="F11" s="8">
        <v>11845</v>
      </c>
      <c r="G11" s="8">
        <f>'[2]METAS DETE X REGIONAL'!$D11</f>
        <v>10919</v>
      </c>
      <c r="H11" s="93">
        <f>IF(F11=0,"N/A",G11/F11)</f>
        <v>0.92182355424229634</v>
      </c>
      <c r="I11" s="37">
        <v>84496</v>
      </c>
      <c r="J11" s="8">
        <f>'[2]METAS DETE X REGIONAL'!$E11</f>
        <v>206252</v>
      </c>
      <c r="K11" s="93">
        <f>IF(I11=0,"N/A",J11/I11)</f>
        <v>2.4409676197689834</v>
      </c>
      <c r="L11" s="37">
        <v>147631</v>
      </c>
      <c r="M11" s="8">
        <f>'[2]METAS DETE X REGIONAL'!$F11</f>
        <v>123319</v>
      </c>
      <c r="N11" s="93">
        <f>M11/L11</f>
        <v>0.8353191402889637</v>
      </c>
      <c r="O11" s="37">
        <v>232127</v>
      </c>
      <c r="P11" s="8">
        <f>'[2]METAS DETE X REGIONAL'!$G11</f>
        <v>329571</v>
      </c>
      <c r="Q11" s="93">
        <f>P11/O11</f>
        <v>1.4197874439423246</v>
      </c>
      <c r="R11" s="8">
        <v>5757</v>
      </c>
      <c r="S11" s="8">
        <f>'[2]METAS DETE X REGIONAL'!$H11</f>
        <v>4405</v>
      </c>
      <c r="T11" s="93">
        <f>S11/R11</f>
        <v>0.76515546291471248</v>
      </c>
      <c r="U11" s="8">
        <v>2127</v>
      </c>
      <c r="V11" s="8">
        <f>'[2]METAS DETE X REGIONAL'!$I11</f>
        <v>1425</v>
      </c>
      <c r="W11" s="93">
        <f>IF(U11=0,"N/A",V11/U11)</f>
        <v>0.66995768688293367</v>
      </c>
      <c r="X11" s="8">
        <v>1473</v>
      </c>
      <c r="Y11" s="8">
        <f>'[2]METAS DETE X REGIONAL'!$J11</f>
        <v>2090</v>
      </c>
      <c r="Z11" s="93">
        <f>IF(X11=0,"N/A",Y11/X11)</f>
        <v>1.4188730482009504</v>
      </c>
      <c r="AA11" s="8">
        <v>73029</v>
      </c>
      <c r="AB11" s="8">
        <f>'[2]METAS DETE X REGIONAL'!$K11</f>
        <v>58467</v>
      </c>
      <c r="AC11" s="93">
        <f>IF(AA11=0,"N/A",AB11/AA11)</f>
        <v>0.80059976173848746</v>
      </c>
      <c r="AD11" s="8">
        <v>360</v>
      </c>
      <c r="AE11" s="8">
        <f>'[2]METAS DETE X REGIONAL'!$L11</f>
        <v>244</v>
      </c>
      <c r="AF11" s="93">
        <f>IF(AD11=0,"N/A",AE11/AD11)</f>
        <v>0.67777777777777781</v>
      </c>
      <c r="AG11" s="8">
        <v>38721</v>
      </c>
      <c r="AH11" s="8">
        <f>'[2]METAS DETE X REGIONAL'!$M11</f>
        <v>28582</v>
      </c>
      <c r="AI11" s="93">
        <f>AH11/AG11</f>
        <v>0.73815242374938661</v>
      </c>
      <c r="AJ11" s="8">
        <v>750</v>
      </c>
      <c r="AK11" s="8">
        <f>'[2]METAS DETE X REGIONAL'!$N11</f>
        <v>1147</v>
      </c>
      <c r="AL11" s="93">
        <f>IF(AJ11=0,"N/A",AK11/AJ11)</f>
        <v>1.5293333333333334</v>
      </c>
      <c r="AM11" s="8">
        <v>4245</v>
      </c>
      <c r="AN11" s="8">
        <f>'[2]METAS DETE X REGIONAL'!$O11</f>
        <v>2517</v>
      </c>
      <c r="AO11" s="93">
        <f>IF(AM11=0,"N/A",AN11/AM11)</f>
        <v>0.59293286219081276</v>
      </c>
      <c r="AP11" s="8">
        <v>0</v>
      </c>
      <c r="AQ11" s="8">
        <f>'[2]METAS DETE X REGIONAL'!$P11</f>
        <v>54</v>
      </c>
      <c r="AR11" s="93" t="str">
        <f>IF(AP11=0,"N/A",AQ11/AP11)</f>
        <v>N/A</v>
      </c>
      <c r="AS11" s="8">
        <v>0</v>
      </c>
      <c r="AT11" s="8">
        <f>'[2]METAS DETE X REGIONAL'!$Q11</f>
        <v>40</v>
      </c>
      <c r="AU11" s="93" t="str">
        <f>IF(AS11=0,"N/A",AT11/AS11)</f>
        <v>N/A</v>
      </c>
      <c r="AV11" s="8">
        <v>229</v>
      </c>
      <c r="AW11" s="8">
        <f>'[2]METAS DETE X REGIONAL'!$R11</f>
        <v>237</v>
      </c>
      <c r="AX11" s="93">
        <f>IF(AV11=0,"N/A",AW11/AV11)</f>
        <v>1.034934497816594</v>
      </c>
      <c r="AY11" s="8">
        <v>5692</v>
      </c>
      <c r="AZ11" s="8">
        <f>'[2]METAS DETE X REGIONAL'!$S11</f>
        <v>8594</v>
      </c>
      <c r="BA11" s="93">
        <f>IF(AY11=0,"N/A",AZ11/AY11)</f>
        <v>1.5098383696416022</v>
      </c>
      <c r="BB11" s="8">
        <v>15248</v>
      </c>
      <c r="BC11" s="8">
        <f>'[2]METAS DETE X REGIONAL'!$T11</f>
        <v>13868</v>
      </c>
      <c r="BD11" s="93">
        <f>IF(BB11=0,"N/A",BC11/BB11)</f>
        <v>0.90949632738719832</v>
      </c>
      <c r="BE11" s="8">
        <v>0</v>
      </c>
      <c r="BF11" s="8">
        <f>'[2]METAS DETE X REGIONAL'!$U11</f>
        <v>1</v>
      </c>
      <c r="BG11" s="93" t="str">
        <f>IF(BE11=0,"N/A",BF11/BE11)</f>
        <v>N/A</v>
      </c>
      <c r="BH11" s="8">
        <v>125161</v>
      </c>
      <c r="BI11" s="8">
        <f>'[5]EJECUCION  DETE X REGIONAL'!$C11</f>
        <v>125966</v>
      </c>
      <c r="BJ11" s="136">
        <f>BI11/BH11</f>
        <v>1.0064317159498566</v>
      </c>
      <c r="BK11" s="8">
        <v>88896</v>
      </c>
      <c r="BL11" s="8">
        <f>'[5]EJECUCION  DETE X REGIONAL'!$D11</f>
        <v>101721</v>
      </c>
      <c r="BM11" s="136">
        <f>BL11/BK11</f>
        <v>1.1442697084233262</v>
      </c>
      <c r="BN11" s="8">
        <v>31835</v>
      </c>
      <c r="BO11" s="8">
        <f>'[5]EJECUCION  DETE X REGIONAL'!$E11</f>
        <v>30010</v>
      </c>
      <c r="BP11" s="136">
        <f>BO11/BN11</f>
        <v>0.9426731584733784</v>
      </c>
      <c r="BQ11" s="8">
        <v>24466</v>
      </c>
      <c r="BR11" s="8">
        <f>'[5]EJECUCION  DETE X REGIONAL'!$F11</f>
        <v>28107</v>
      </c>
      <c r="BS11" s="136">
        <f>BR11/BQ11</f>
        <v>1.1488187689037848</v>
      </c>
      <c r="BT11" s="8">
        <v>56301</v>
      </c>
      <c r="BU11" s="8">
        <f>'[5]EJECUCION  DETE X REGIONAL'!$G11</f>
        <v>58117</v>
      </c>
      <c r="BV11" s="136">
        <f>BU11/BT11</f>
        <v>1.0322551997300227</v>
      </c>
      <c r="BW11" s="8">
        <v>133724</v>
      </c>
      <c r="BX11" s="8">
        <f>'[5]EJECUCION  DETE X REGIONAL'!$H11</f>
        <v>118756</v>
      </c>
      <c r="BY11" s="136">
        <f>BX11/BW11</f>
        <v>0.88806796087463735</v>
      </c>
      <c r="BZ11" s="8">
        <v>43386</v>
      </c>
      <c r="CA11" s="8">
        <f>'[5]EJECUCION  DETE X REGIONAL'!$I11</f>
        <v>39532</v>
      </c>
      <c r="CB11" s="136">
        <f>IF(BZ11=0,"N/A",CA11/BZ11)</f>
        <v>0.91116950168257038</v>
      </c>
      <c r="CC11" s="8">
        <v>177110</v>
      </c>
      <c r="CD11" s="8">
        <f>'[5]EJECUCION  DETE X REGIONAL'!$J11</f>
        <v>158288</v>
      </c>
      <c r="CE11" s="136">
        <f>CD11/CC11</f>
        <v>0.89372706227768051</v>
      </c>
      <c r="CF11" s="54">
        <v>0.63</v>
      </c>
      <c r="CG11" s="127">
        <f>'[5]EJECUCION  DETE X REGIONAL'!$K11</f>
        <v>0.57133728531964889</v>
      </c>
      <c r="CH11" s="93">
        <f>CG11/CF11</f>
        <v>0.90688457987245852</v>
      </c>
      <c r="CI11" s="8">
        <v>458</v>
      </c>
      <c r="CJ11" s="8">
        <f>'[5]EJECUCION  DETE X REGIONAL'!$L11</f>
        <v>314</v>
      </c>
      <c r="CK11" s="136">
        <f>CJ11/CI11</f>
        <v>0.68558951965065507</v>
      </c>
      <c r="CL11" s="8">
        <v>397</v>
      </c>
      <c r="CM11" s="8">
        <f>'[5]EJECUCION  DETE X REGIONAL'!$M11</f>
        <v>203</v>
      </c>
      <c r="CN11" s="136">
        <f>CM11/CL11</f>
        <v>0.51133501259445846</v>
      </c>
      <c r="CO11" s="8">
        <v>50339</v>
      </c>
      <c r="CP11" s="8">
        <f>'[5]EJECUCION  DETE X REGIONAL'!$N11</f>
        <v>52085</v>
      </c>
      <c r="CQ11" s="136">
        <f>CP11/CO11</f>
        <v>1.0346848368064523</v>
      </c>
      <c r="CR11" s="8">
        <v>499</v>
      </c>
      <c r="CS11" s="8">
        <f>'[5]EJECUCION  DETE X REGIONAL'!$O11</f>
        <v>475</v>
      </c>
      <c r="CT11" s="136">
        <f>CS11/CR11</f>
        <v>0.95190380761523041</v>
      </c>
      <c r="CU11" s="8">
        <v>248</v>
      </c>
      <c r="CV11" s="8">
        <f>'[5]EJECUCION  DETE X REGIONAL'!$P11</f>
        <v>258</v>
      </c>
      <c r="CW11" s="136">
        <f>CV11/CU11</f>
        <v>1.0403225806451613</v>
      </c>
      <c r="CX11" s="766">
        <v>100</v>
      </c>
      <c r="CY11" s="766">
        <f>'[5]EJECUCION  DETE X REGIONAL'!$Q$11</f>
        <v>226</v>
      </c>
      <c r="CZ11" s="762">
        <f>CY11/CX11</f>
        <v>2.2599999999999998</v>
      </c>
      <c r="DA11" s="766">
        <v>125</v>
      </c>
      <c r="DB11" s="766">
        <f>'[5]EJECUCION  DETE X REGIONAL'!$R$11</f>
        <v>137</v>
      </c>
      <c r="DC11" s="762">
        <f>DB11/DA11</f>
        <v>1.0960000000000001</v>
      </c>
      <c r="DD11" s="8">
        <v>10</v>
      </c>
      <c r="DE11" s="8">
        <f>'[5]EJECUCION  DETE X REGIONAL'!$S11</f>
        <v>0</v>
      </c>
      <c r="DF11" s="93">
        <f>IF(DD11=0,"N/A",DE11/DD11)</f>
        <v>0</v>
      </c>
      <c r="DG11" s="8">
        <v>11420</v>
      </c>
      <c r="DH11" s="8">
        <f>'[5]EJECUCION  DETE X REGIONAL'!$T11</f>
        <v>9673</v>
      </c>
      <c r="DI11" s="93">
        <f>IF(DG11=0,"N/A",DH11/DG11)</f>
        <v>0.84702276707530644</v>
      </c>
      <c r="DJ11" s="8">
        <v>667</v>
      </c>
      <c r="DK11" s="8">
        <f>'[5]EJECUCION  DETE X REGIONAL'!$U11</f>
        <v>2330</v>
      </c>
      <c r="DL11" s="93">
        <f>DK11/DJ11</f>
        <v>3.4932533733133435</v>
      </c>
      <c r="DM11" s="8">
        <v>153</v>
      </c>
      <c r="DN11" s="8">
        <f>'[5]EJECUCION  DETE X REGIONAL'!$V11</f>
        <v>153</v>
      </c>
      <c r="DO11" s="93">
        <f>IF(DM11=0,"N/A",DN11/DM11)</f>
        <v>1</v>
      </c>
      <c r="DP11" s="8">
        <v>84</v>
      </c>
      <c r="DQ11" s="8">
        <f>'[5]EJECUCION  DETE X REGIONAL'!$W11</f>
        <v>84</v>
      </c>
      <c r="DR11" s="93">
        <f>IF(DP11=0,"N/A",DQ11/DP11)</f>
        <v>1</v>
      </c>
      <c r="DS11" s="766">
        <v>2665</v>
      </c>
      <c r="DT11" s="766">
        <f>'[5]EJECUCION  DETE X REGIONAL'!$X$11</f>
        <v>186</v>
      </c>
      <c r="DU11" s="762">
        <f>DT11/DS11</f>
        <v>6.9793621013133203E-2</v>
      </c>
      <c r="DV11" s="766">
        <v>5204</v>
      </c>
      <c r="DW11" s="766">
        <f>'[5]EJECUCION  DETE X REGIONAL'!$Y$11</f>
        <v>278</v>
      </c>
      <c r="DX11" s="762">
        <f>DW11/DV11</f>
        <v>5.342044581091468E-2</v>
      </c>
      <c r="DY11" s="766">
        <v>54</v>
      </c>
      <c r="DZ11" s="766">
        <f>'[5]EJECUCION  DETE X REGIONAL'!$Z$11</f>
        <v>0</v>
      </c>
      <c r="EA11" s="762">
        <f>DZ11/DY11</f>
        <v>0</v>
      </c>
      <c r="EB11" s="766">
        <v>189</v>
      </c>
      <c r="EC11" s="766">
        <f>'[5]EJECUCION  DETE X REGIONAL'!$AA$11</f>
        <v>0</v>
      </c>
      <c r="ED11" s="762">
        <f>EC11/EB11</f>
        <v>0</v>
      </c>
    </row>
    <row r="12" spans="1:134" s="1" customFormat="1" ht="15" customHeight="1" x14ac:dyDescent="0.55000000000000004">
      <c r="A12" s="8">
        <v>8</v>
      </c>
      <c r="B12" s="9" t="s">
        <v>522</v>
      </c>
      <c r="C12" s="8">
        <v>34160</v>
      </c>
      <c r="D12" s="8">
        <f>'[2]METAS DETE X REGIONAL'!$C12</f>
        <v>72451</v>
      </c>
      <c r="E12" s="93">
        <f t="shared" ref="E12:E43" si="0">IF(C12=0,"N/A",D12/C12)</f>
        <v>2.1209309133489462</v>
      </c>
      <c r="F12" s="8">
        <v>2369</v>
      </c>
      <c r="G12" s="8">
        <f>'[2]METAS DETE X REGIONAL'!$D12</f>
        <v>2710</v>
      </c>
      <c r="H12" s="93">
        <f t="shared" ref="H12:H43" si="1">IF(F12=0,"N/A",G12/F12)</f>
        <v>1.1439425918108908</v>
      </c>
      <c r="I12" s="37">
        <v>36529</v>
      </c>
      <c r="J12" s="8">
        <f>'[2]METAS DETE X REGIONAL'!$E12</f>
        <v>75161</v>
      </c>
      <c r="K12" s="93">
        <f t="shared" ref="K12:K43" si="2">IF(I12=0,"N/A",J12/I12)</f>
        <v>2.0575706972542362</v>
      </c>
      <c r="L12" s="37">
        <v>103410</v>
      </c>
      <c r="M12" s="8">
        <f>'[2]METAS DETE X REGIONAL'!$F12</f>
        <v>174110</v>
      </c>
      <c r="N12" s="93">
        <f t="shared" ref="N12:N43" si="3">M12/L12</f>
        <v>1.6836862972633209</v>
      </c>
      <c r="O12" s="37">
        <v>139939</v>
      </c>
      <c r="P12" s="8">
        <f>'[2]METAS DETE X REGIONAL'!$G12</f>
        <v>249271</v>
      </c>
      <c r="Q12" s="93">
        <f t="shared" ref="Q12:Q43" si="4">P12/O12</f>
        <v>1.7812832734262787</v>
      </c>
      <c r="R12" s="8">
        <v>3752</v>
      </c>
      <c r="S12" s="8">
        <f>'[2]METAS DETE X REGIONAL'!$H12</f>
        <v>4585</v>
      </c>
      <c r="T12" s="93">
        <f t="shared" ref="T12:T43" si="5">S12/R12</f>
        <v>1.2220149253731343</v>
      </c>
      <c r="U12" s="8">
        <v>1154</v>
      </c>
      <c r="V12" s="8">
        <f>'[2]METAS DETE X REGIONAL'!$I12</f>
        <v>1887</v>
      </c>
      <c r="W12" s="93">
        <f t="shared" ref="W12:W43" si="6">IF(U12=0,"N/A",V12/U12)</f>
        <v>1.6351819757365684</v>
      </c>
      <c r="X12" s="8">
        <v>496</v>
      </c>
      <c r="Y12" s="8">
        <f>'[2]METAS DETE X REGIONAL'!$J12</f>
        <v>662</v>
      </c>
      <c r="Z12" s="93">
        <f t="shared" ref="Z12:Z43" si="7">IF(X12=0,"N/A",Y12/X12)</f>
        <v>1.3346774193548387</v>
      </c>
      <c r="AA12" s="8">
        <v>61468</v>
      </c>
      <c r="AB12" s="8">
        <f>'[2]METAS DETE X REGIONAL'!$K12</f>
        <v>116043</v>
      </c>
      <c r="AC12" s="93">
        <f t="shared" ref="AC12:AC44" si="8">IF(AA12=0,"N/A",AB12/AA12)</f>
        <v>1.8878603501008655</v>
      </c>
      <c r="AD12" s="8">
        <v>156</v>
      </c>
      <c r="AE12" s="8">
        <f>'[2]METAS DETE X REGIONAL'!$L12</f>
        <v>277</v>
      </c>
      <c r="AF12" s="93">
        <f t="shared" ref="AF12:AF44" si="9">IF(AD12=0,"N/A",AE12/AD12)</f>
        <v>1.7756410256410255</v>
      </c>
      <c r="AG12" s="8">
        <v>24394</v>
      </c>
      <c r="AH12" s="8">
        <f>'[2]METAS DETE X REGIONAL'!$M12</f>
        <v>30705</v>
      </c>
      <c r="AI12" s="93">
        <f t="shared" ref="AI12:AI43" si="10">AH12/AG12</f>
        <v>1.2587111584815938</v>
      </c>
      <c r="AJ12" s="8">
        <v>415</v>
      </c>
      <c r="AK12" s="8">
        <f>'[2]METAS DETE X REGIONAL'!$N12</f>
        <v>1091</v>
      </c>
      <c r="AL12" s="93">
        <f t="shared" ref="AL12:AL44" si="11">IF(AJ12=0,"N/A",AK12/AJ12)</f>
        <v>2.6289156626506025</v>
      </c>
      <c r="AM12" s="8">
        <v>3272</v>
      </c>
      <c r="AN12" s="8">
        <f>'[2]METAS DETE X REGIONAL'!$O12</f>
        <v>6333</v>
      </c>
      <c r="AO12" s="93">
        <f t="shared" ref="AO12:AO44" si="12">IF(AM12=0,"N/A",AN12/AM12)</f>
        <v>1.9355134474327629</v>
      </c>
      <c r="AP12" s="8">
        <v>0</v>
      </c>
      <c r="AQ12" s="8">
        <f>'[2]METAS DETE X REGIONAL'!$P12</f>
        <v>50</v>
      </c>
      <c r="AR12" s="93" t="str">
        <f t="shared" ref="AR12:AR44" si="13">IF(AP12=0,"N/A",AQ12/AP12)</f>
        <v>N/A</v>
      </c>
      <c r="AS12" s="8">
        <v>92</v>
      </c>
      <c r="AT12" s="8">
        <f>'[2]METAS DETE X REGIONAL'!$Q12</f>
        <v>396</v>
      </c>
      <c r="AU12" s="93">
        <f t="shared" ref="AU12:AU44" si="14">IF(AS12=0,"N/A",AT12/AS12)</f>
        <v>4.3043478260869561</v>
      </c>
      <c r="AV12" s="8">
        <v>21</v>
      </c>
      <c r="AW12" s="8">
        <f>'[2]METAS DETE X REGIONAL'!$R12</f>
        <v>31</v>
      </c>
      <c r="AX12" s="93">
        <f t="shared" ref="AX12:AX44" si="15">IF(AV12=0,"N/A",AW12/AV12)</f>
        <v>1.4761904761904763</v>
      </c>
      <c r="AY12" s="8">
        <v>1600</v>
      </c>
      <c r="AZ12" s="8">
        <f>'[2]METAS DETE X REGIONAL'!$S12</f>
        <v>2433</v>
      </c>
      <c r="BA12" s="93">
        <f t="shared" ref="BA12:BA44" si="16">IF(AY12=0,"N/A",AZ12/AY12)</f>
        <v>1.5206249999999999</v>
      </c>
      <c r="BB12" s="8">
        <v>6578</v>
      </c>
      <c r="BC12" s="8">
        <f>'[2]METAS DETE X REGIONAL'!$T12</f>
        <v>9288</v>
      </c>
      <c r="BD12" s="93">
        <f t="shared" ref="BD12:BD44" si="17">IF(BB12=0,"N/A",BC12/BB12)</f>
        <v>1.4119793250228032</v>
      </c>
      <c r="BE12" s="8">
        <v>12</v>
      </c>
      <c r="BF12" s="8">
        <f>'[2]METAS DETE X REGIONAL'!$U12</f>
        <v>34</v>
      </c>
      <c r="BG12" s="93">
        <f t="shared" ref="BG12:BG44" si="18">IF(BE12=0,"N/A",BF12/BE12)</f>
        <v>2.8333333333333335</v>
      </c>
      <c r="BH12" s="8">
        <v>43315</v>
      </c>
      <c r="BI12" s="8">
        <f>'[5]EJECUCION  DETE X REGIONAL'!$C12</f>
        <v>43318</v>
      </c>
      <c r="BJ12" s="136">
        <f t="shared" ref="BJ12:BJ43" si="19">BI12/BH12</f>
        <v>1.0000692600715688</v>
      </c>
      <c r="BK12" s="8">
        <v>24293</v>
      </c>
      <c r="BL12" s="8">
        <f>'[5]EJECUCION  DETE X REGIONAL'!$D12</f>
        <v>23906</v>
      </c>
      <c r="BM12" s="136">
        <f t="shared" ref="BM12:BM43" si="20">BL12/BK12</f>
        <v>0.98406948503684188</v>
      </c>
      <c r="BN12" s="8">
        <v>8566</v>
      </c>
      <c r="BO12" s="8">
        <f>'[5]EJECUCION  DETE X REGIONAL'!$E12</f>
        <v>8278</v>
      </c>
      <c r="BP12" s="136">
        <f t="shared" ref="BP12:BP43" si="21">BO12/BN12</f>
        <v>0.96637870651412561</v>
      </c>
      <c r="BQ12" s="8">
        <v>5840</v>
      </c>
      <c r="BR12" s="8">
        <f>'[5]EJECUCION  DETE X REGIONAL'!$F12</f>
        <v>5625</v>
      </c>
      <c r="BS12" s="136">
        <f t="shared" ref="BS12:BS43" si="22">BR12/BQ12</f>
        <v>0.96318493150684936</v>
      </c>
      <c r="BT12" s="8">
        <v>14406</v>
      </c>
      <c r="BU12" s="8">
        <f>'[5]EJECUCION  DETE X REGIONAL'!$G12</f>
        <v>13903</v>
      </c>
      <c r="BV12" s="136">
        <f t="shared" ref="BV12:BV43" si="23">BU12/BT12</f>
        <v>0.96508399278078583</v>
      </c>
      <c r="BW12" s="8">
        <v>36602</v>
      </c>
      <c r="BX12" s="8">
        <f>'[5]EJECUCION  DETE X REGIONAL'!$H12</f>
        <v>34987</v>
      </c>
      <c r="BY12" s="136">
        <f t="shared" ref="BY12:BY43" si="24">BX12/BW12</f>
        <v>0.95587672804764767</v>
      </c>
      <c r="BZ12" s="8">
        <v>14701</v>
      </c>
      <c r="CA12" s="8">
        <f>'[5]EJECUCION  DETE X REGIONAL'!$I12</f>
        <v>15020</v>
      </c>
      <c r="CB12" s="136">
        <f t="shared" ref="CB12:CB44" si="25">IF(BZ12=0,"N/A",CA12/BZ12)</f>
        <v>1.0216992041357731</v>
      </c>
      <c r="CC12" s="8">
        <v>51303</v>
      </c>
      <c r="CD12" s="8">
        <f>'[5]EJECUCION  DETE X REGIONAL'!$J12</f>
        <v>50007</v>
      </c>
      <c r="CE12" s="136">
        <f t="shared" ref="CE12:CE43" si="26">CD12/CC12</f>
        <v>0.97473831939652655</v>
      </c>
      <c r="CF12" s="54">
        <v>0.63</v>
      </c>
      <c r="CG12" s="127">
        <f>'[5]EJECUCION  DETE X REGIONAL'!$K12</f>
        <v>0.58156948046515522</v>
      </c>
      <c r="CH12" s="93">
        <f t="shared" ref="CH12:CH43" si="27">CG12/CF12</f>
        <v>0.9231261594685003</v>
      </c>
      <c r="CI12" s="8">
        <v>150</v>
      </c>
      <c r="CJ12" s="8">
        <f>'[5]EJECUCION  DETE X REGIONAL'!$L12</f>
        <v>108</v>
      </c>
      <c r="CK12" s="136">
        <f t="shared" ref="CK12:CK43" si="28">CJ12/CI12</f>
        <v>0.72</v>
      </c>
      <c r="CL12" s="8">
        <v>153</v>
      </c>
      <c r="CM12" s="8">
        <f>'[5]EJECUCION  DETE X REGIONAL'!$M12</f>
        <v>70</v>
      </c>
      <c r="CN12" s="136">
        <f t="shared" ref="CN12:CN43" si="29">CM12/CL12</f>
        <v>0.45751633986928103</v>
      </c>
      <c r="CO12" s="8">
        <v>18712</v>
      </c>
      <c r="CP12" s="8">
        <f>'[5]EJECUCION  DETE X REGIONAL'!$N12</f>
        <v>18493</v>
      </c>
      <c r="CQ12" s="136">
        <f t="shared" ref="CQ12:CQ43" si="30">CP12/CO12</f>
        <v>0.98829628046173579</v>
      </c>
      <c r="CR12" s="8">
        <v>110</v>
      </c>
      <c r="CS12" s="8">
        <f>'[5]EJECUCION  DETE X REGIONAL'!$O12</f>
        <v>103</v>
      </c>
      <c r="CT12" s="136">
        <f t="shared" ref="CT12:CT43" si="31">CS12/CR12</f>
        <v>0.9363636363636364</v>
      </c>
      <c r="CU12" s="8">
        <v>55</v>
      </c>
      <c r="CV12" s="8">
        <f>'[5]EJECUCION  DETE X REGIONAL'!$P12</f>
        <v>43</v>
      </c>
      <c r="CW12" s="136">
        <f t="shared" ref="CW12:CW43" si="32">CV12/CU12</f>
        <v>0.78181818181818186</v>
      </c>
      <c r="CX12" s="766"/>
      <c r="CY12" s="766"/>
      <c r="CZ12" s="762"/>
      <c r="DA12" s="766"/>
      <c r="DB12" s="766"/>
      <c r="DC12" s="762"/>
      <c r="DD12" s="8">
        <v>10</v>
      </c>
      <c r="DE12" s="8">
        <f>'[5]EJECUCION  DETE X REGIONAL'!$S12</f>
        <v>0</v>
      </c>
      <c r="DF12" s="93">
        <f t="shared" ref="DF12:DF44" si="33">IF(DD12=0,"N/A",DE12/DD12)</f>
        <v>0</v>
      </c>
      <c r="DG12" s="8">
        <v>1130</v>
      </c>
      <c r="DH12" s="8">
        <f>'[5]EJECUCION  DETE X REGIONAL'!$T12</f>
        <v>1539</v>
      </c>
      <c r="DI12" s="93">
        <f t="shared" ref="DI12:DI44" si="34">IF(DG12=0,"N/A",DH12/DG12)</f>
        <v>1.3619469026548672</v>
      </c>
      <c r="DJ12" s="8">
        <v>247</v>
      </c>
      <c r="DK12" s="8">
        <f>'[5]EJECUCION  DETE X REGIONAL'!$U12</f>
        <v>1046</v>
      </c>
      <c r="DL12" s="93">
        <f t="shared" ref="DL12:DL43" si="35">DK12/DJ12</f>
        <v>4.234817813765182</v>
      </c>
      <c r="DM12" s="8">
        <v>117</v>
      </c>
      <c r="DN12" s="8">
        <f>'[5]EJECUCION  DETE X REGIONAL'!$V12</f>
        <v>117</v>
      </c>
      <c r="DO12" s="93">
        <f t="shared" ref="DO12:DO44" si="36">IF(DM12=0,"N/A",DN12/DM12)</f>
        <v>1</v>
      </c>
      <c r="DP12" s="8">
        <v>64</v>
      </c>
      <c r="DQ12" s="8">
        <f>'[5]EJECUCION  DETE X REGIONAL'!$W12</f>
        <v>64</v>
      </c>
      <c r="DR12" s="93">
        <f t="shared" ref="DR12:DR44" si="37">IF(DP12=0,"N/A",DQ12/DP12)</f>
        <v>1</v>
      </c>
      <c r="DS12" s="766"/>
      <c r="DT12" s="766"/>
      <c r="DU12" s="762"/>
      <c r="DV12" s="766"/>
      <c r="DW12" s="766"/>
      <c r="DX12" s="762"/>
      <c r="DY12" s="767"/>
      <c r="DZ12" s="766"/>
      <c r="EA12" s="762"/>
      <c r="EB12" s="767"/>
      <c r="EC12" s="766"/>
      <c r="ED12" s="762"/>
    </row>
    <row r="13" spans="1:134" s="1" customFormat="1" x14ac:dyDescent="0.55000000000000004">
      <c r="A13" s="8">
        <v>11</v>
      </c>
      <c r="B13" s="9" t="s">
        <v>523</v>
      </c>
      <c r="C13" s="8">
        <v>42723</v>
      </c>
      <c r="D13" s="8">
        <f>'[2]METAS DETE X REGIONAL'!$C13</f>
        <v>86479</v>
      </c>
      <c r="E13" s="93">
        <f t="shared" si="0"/>
        <v>2.0241790136460454</v>
      </c>
      <c r="F13" s="8">
        <v>4096</v>
      </c>
      <c r="G13" s="8">
        <f>'[2]METAS DETE X REGIONAL'!$D13</f>
        <v>4100</v>
      </c>
      <c r="H13" s="93">
        <f t="shared" si="1"/>
        <v>1.0009765625</v>
      </c>
      <c r="I13" s="37">
        <v>46819</v>
      </c>
      <c r="J13" s="8">
        <f>'[2]METAS DETE X REGIONAL'!$E13</f>
        <v>90579</v>
      </c>
      <c r="K13" s="93">
        <f t="shared" si="2"/>
        <v>1.9346632777291271</v>
      </c>
      <c r="L13" s="37">
        <v>99461</v>
      </c>
      <c r="M13" s="8">
        <f>'[2]METAS DETE X REGIONAL'!$F13</f>
        <v>122134</v>
      </c>
      <c r="N13" s="93">
        <f t="shared" si="3"/>
        <v>1.2279586973788721</v>
      </c>
      <c r="O13" s="37">
        <v>146280</v>
      </c>
      <c r="P13" s="8">
        <f>'[2]METAS DETE X REGIONAL'!$G13</f>
        <v>212713</v>
      </c>
      <c r="Q13" s="93">
        <f t="shared" si="4"/>
        <v>1.4541495761553185</v>
      </c>
      <c r="R13" s="8">
        <v>8018</v>
      </c>
      <c r="S13" s="8">
        <f>'[2]METAS DETE X REGIONAL'!$H13</f>
        <v>5594</v>
      </c>
      <c r="T13" s="93">
        <f t="shared" si="5"/>
        <v>0.69768021950611125</v>
      </c>
      <c r="U13" s="8">
        <v>1503</v>
      </c>
      <c r="V13" s="8">
        <f>'[2]METAS DETE X REGIONAL'!$I13</f>
        <v>1364</v>
      </c>
      <c r="W13" s="93">
        <f t="shared" si="6"/>
        <v>0.90751829673985362</v>
      </c>
      <c r="X13" s="8">
        <v>1505</v>
      </c>
      <c r="Y13" s="8">
        <f>'[2]METAS DETE X REGIONAL'!$J13</f>
        <v>2993</v>
      </c>
      <c r="Z13" s="93">
        <f t="shared" si="7"/>
        <v>1.9887043189368772</v>
      </c>
      <c r="AA13" s="8">
        <v>43633</v>
      </c>
      <c r="AB13" s="8">
        <f>'[2]METAS DETE X REGIONAL'!$K13</f>
        <v>53751</v>
      </c>
      <c r="AC13" s="93">
        <f t="shared" si="8"/>
        <v>1.2318887080879151</v>
      </c>
      <c r="AD13" s="8">
        <v>274</v>
      </c>
      <c r="AE13" s="8">
        <f>'[2]METAS DETE X REGIONAL'!$L13</f>
        <v>623</v>
      </c>
      <c r="AF13" s="93">
        <f t="shared" si="9"/>
        <v>2.2737226277372264</v>
      </c>
      <c r="AG13" s="8">
        <v>30719</v>
      </c>
      <c r="AH13" s="8">
        <f>'[2]METAS DETE X REGIONAL'!$M13</f>
        <v>33722</v>
      </c>
      <c r="AI13" s="93">
        <f t="shared" si="10"/>
        <v>1.0977570884468895</v>
      </c>
      <c r="AJ13" s="8">
        <v>146</v>
      </c>
      <c r="AK13" s="8">
        <f>'[2]METAS DETE X REGIONAL'!$N13</f>
        <v>268</v>
      </c>
      <c r="AL13" s="93">
        <f t="shared" si="11"/>
        <v>1.8356164383561644</v>
      </c>
      <c r="AM13" s="8">
        <v>2020</v>
      </c>
      <c r="AN13" s="8">
        <f>'[2]METAS DETE X REGIONAL'!$O13</f>
        <v>1994</v>
      </c>
      <c r="AO13" s="93">
        <f t="shared" si="12"/>
        <v>0.98712871287128712</v>
      </c>
      <c r="AP13" s="8">
        <v>124</v>
      </c>
      <c r="AQ13" s="8">
        <f>'[2]METAS DETE X REGIONAL'!$P13</f>
        <v>89</v>
      </c>
      <c r="AR13" s="93">
        <f t="shared" si="13"/>
        <v>0.717741935483871</v>
      </c>
      <c r="AS13" s="8">
        <v>0</v>
      </c>
      <c r="AT13" s="8">
        <f>'[2]METAS DETE X REGIONAL'!$Q13</f>
        <v>40</v>
      </c>
      <c r="AU13" s="93" t="str">
        <f t="shared" si="14"/>
        <v>N/A</v>
      </c>
      <c r="AV13" s="8">
        <v>142</v>
      </c>
      <c r="AW13" s="8">
        <f>'[2]METAS DETE X REGIONAL'!$R13</f>
        <v>92</v>
      </c>
      <c r="AX13" s="93">
        <f t="shared" si="15"/>
        <v>0.647887323943662</v>
      </c>
      <c r="AY13" s="8">
        <v>2450</v>
      </c>
      <c r="AZ13" s="8">
        <f>'[2]METAS DETE X REGIONAL'!$S13</f>
        <v>10509</v>
      </c>
      <c r="BA13" s="93">
        <f t="shared" si="16"/>
        <v>4.289387755102041</v>
      </c>
      <c r="BB13" s="8">
        <v>8913</v>
      </c>
      <c r="BC13" s="8">
        <f>'[2]METAS DETE X REGIONAL'!$T13</f>
        <v>9753</v>
      </c>
      <c r="BD13" s="93">
        <f t="shared" si="17"/>
        <v>1.0942443621676203</v>
      </c>
      <c r="BE13" s="8">
        <v>14</v>
      </c>
      <c r="BF13" s="8">
        <f>'[2]METAS DETE X REGIONAL'!$U13</f>
        <v>1</v>
      </c>
      <c r="BG13" s="93">
        <f t="shared" si="18"/>
        <v>7.1428571428571425E-2</v>
      </c>
      <c r="BH13" s="8">
        <v>192605</v>
      </c>
      <c r="BI13" s="8">
        <f>'[5]EJECUCION  DETE X REGIONAL'!$C13</f>
        <v>189065</v>
      </c>
      <c r="BJ13" s="136">
        <f t="shared" si="19"/>
        <v>0.98162041483865947</v>
      </c>
      <c r="BK13" s="8">
        <v>289278</v>
      </c>
      <c r="BL13" s="8">
        <f>'[5]EJECUCION  DETE X REGIONAL'!$D13</f>
        <v>282329</v>
      </c>
      <c r="BM13" s="136">
        <f t="shared" si="20"/>
        <v>0.97597812484876145</v>
      </c>
      <c r="BN13" s="8">
        <v>94714</v>
      </c>
      <c r="BO13" s="8">
        <f>'[5]EJECUCION  DETE X REGIONAL'!$E13</f>
        <v>96303</v>
      </c>
      <c r="BP13" s="136">
        <f t="shared" si="21"/>
        <v>1.0167768228561775</v>
      </c>
      <c r="BQ13" s="8">
        <v>79339</v>
      </c>
      <c r="BR13" s="8">
        <f>'[5]EJECUCION  DETE X REGIONAL'!$F13</f>
        <v>76857</v>
      </c>
      <c r="BS13" s="136">
        <f t="shared" si="22"/>
        <v>0.9687165202485537</v>
      </c>
      <c r="BT13" s="8">
        <v>174053</v>
      </c>
      <c r="BU13" s="8">
        <f>'[5]EJECUCION  DETE X REGIONAL'!$G13</f>
        <v>173160</v>
      </c>
      <c r="BV13" s="136">
        <f t="shared" si="23"/>
        <v>0.99486937886735649</v>
      </c>
      <c r="BW13" s="8">
        <v>138740</v>
      </c>
      <c r="BX13" s="8">
        <f>'[5]EJECUCION  DETE X REGIONAL'!$H13</f>
        <v>124453</v>
      </c>
      <c r="BY13" s="136">
        <f t="shared" si="24"/>
        <v>0.89702320887991926</v>
      </c>
      <c r="BZ13" s="8">
        <v>19102</v>
      </c>
      <c r="CA13" s="8">
        <f>'[5]EJECUCION  DETE X REGIONAL'!$I13</f>
        <v>20661</v>
      </c>
      <c r="CB13" s="136">
        <f t="shared" si="25"/>
        <v>1.0816144906292535</v>
      </c>
      <c r="CC13" s="8">
        <v>157842</v>
      </c>
      <c r="CD13" s="8">
        <f>'[5]EJECUCION  DETE X REGIONAL'!$J13</f>
        <v>145114</v>
      </c>
      <c r="CE13" s="136">
        <f t="shared" si="26"/>
        <v>0.91936240037505856</v>
      </c>
      <c r="CF13" s="54">
        <v>0.63</v>
      </c>
      <c r="CG13" s="127">
        <f>'[5]EJECUCION  DETE X REGIONAL'!$K13</f>
        <v>0.6133270050189672</v>
      </c>
      <c r="CH13" s="93">
        <f t="shared" si="27"/>
        <v>0.97353492860153523</v>
      </c>
      <c r="CI13" s="8">
        <v>282</v>
      </c>
      <c r="CJ13" s="8">
        <f>'[5]EJECUCION  DETE X REGIONAL'!$L13</f>
        <v>252</v>
      </c>
      <c r="CK13" s="136">
        <f t="shared" si="28"/>
        <v>0.8936170212765957</v>
      </c>
      <c r="CL13" s="8">
        <v>422</v>
      </c>
      <c r="CM13" s="8">
        <f>'[5]EJECUCION  DETE X REGIONAL'!$M13</f>
        <v>88</v>
      </c>
      <c r="CN13" s="136">
        <f t="shared" si="29"/>
        <v>0.20853080568720378</v>
      </c>
      <c r="CO13" s="8">
        <v>57343</v>
      </c>
      <c r="CP13" s="8">
        <f>'[5]EJECUCION  DETE X REGIONAL'!$N13</f>
        <v>58716</v>
      </c>
      <c r="CQ13" s="136">
        <f t="shared" si="30"/>
        <v>1.0239436374099715</v>
      </c>
      <c r="CR13" s="8">
        <v>242</v>
      </c>
      <c r="CS13" s="8">
        <f>'[5]EJECUCION  DETE X REGIONAL'!$O13</f>
        <v>265</v>
      </c>
      <c r="CT13" s="136">
        <f t="shared" si="31"/>
        <v>1.0950413223140496</v>
      </c>
      <c r="CU13" s="8">
        <v>121</v>
      </c>
      <c r="CV13" s="8">
        <f>'[5]EJECUCION  DETE X REGIONAL'!$P13</f>
        <v>125</v>
      </c>
      <c r="CW13" s="136">
        <f t="shared" si="32"/>
        <v>1.0330578512396693</v>
      </c>
      <c r="CX13" s="766"/>
      <c r="CY13" s="766"/>
      <c r="CZ13" s="762"/>
      <c r="DA13" s="766"/>
      <c r="DB13" s="766"/>
      <c r="DC13" s="762"/>
      <c r="DD13" s="8">
        <v>10</v>
      </c>
      <c r="DE13" s="8">
        <f>'[5]EJECUCION  DETE X REGIONAL'!$S13</f>
        <v>0</v>
      </c>
      <c r="DF13" s="93">
        <f t="shared" si="33"/>
        <v>0</v>
      </c>
      <c r="DG13" s="8">
        <v>250</v>
      </c>
      <c r="DH13" s="8">
        <f>'[5]EJECUCION  DETE X REGIONAL'!$T13</f>
        <v>401</v>
      </c>
      <c r="DI13" s="93">
        <f t="shared" si="34"/>
        <v>1.6040000000000001</v>
      </c>
      <c r="DJ13" s="8">
        <v>758</v>
      </c>
      <c r="DK13" s="8">
        <f>'[5]EJECUCION  DETE X REGIONAL'!$U13</f>
        <v>1646</v>
      </c>
      <c r="DL13" s="93">
        <f t="shared" si="35"/>
        <v>2.1715039577836412</v>
      </c>
      <c r="DM13" s="8">
        <v>75</v>
      </c>
      <c r="DN13" s="8">
        <f>'[5]EJECUCION  DETE X REGIONAL'!$V13</f>
        <v>74</v>
      </c>
      <c r="DO13" s="93">
        <f t="shared" si="36"/>
        <v>0.98666666666666669</v>
      </c>
      <c r="DP13" s="8">
        <v>42</v>
      </c>
      <c r="DQ13" s="8">
        <f>'[5]EJECUCION  DETE X REGIONAL'!$W13</f>
        <v>42</v>
      </c>
      <c r="DR13" s="93">
        <f t="shared" si="37"/>
        <v>1</v>
      </c>
      <c r="DS13" s="766"/>
      <c r="DT13" s="766"/>
      <c r="DU13" s="762"/>
      <c r="DV13" s="766"/>
      <c r="DW13" s="766"/>
      <c r="DX13" s="762"/>
      <c r="DY13" s="767"/>
      <c r="DZ13" s="766"/>
      <c r="EA13" s="762"/>
      <c r="EB13" s="767"/>
      <c r="EC13" s="766"/>
      <c r="ED13" s="762"/>
    </row>
    <row r="14" spans="1:134" s="1" customFormat="1" x14ac:dyDescent="0.55000000000000004">
      <c r="A14" s="8">
        <v>13</v>
      </c>
      <c r="B14" s="9" t="s">
        <v>524</v>
      </c>
      <c r="C14" s="8">
        <v>40755</v>
      </c>
      <c r="D14" s="8">
        <f>'[2]METAS DETE X REGIONAL'!$C14</f>
        <v>120004</v>
      </c>
      <c r="E14" s="93">
        <f t="shared" si="0"/>
        <v>2.9445221445221446</v>
      </c>
      <c r="F14" s="8">
        <v>2369</v>
      </c>
      <c r="G14" s="8">
        <f>'[2]METAS DETE X REGIONAL'!$D14</f>
        <v>2553</v>
      </c>
      <c r="H14" s="93">
        <f t="shared" si="1"/>
        <v>1.0776699029126213</v>
      </c>
      <c r="I14" s="37">
        <v>43124</v>
      </c>
      <c r="J14" s="8">
        <f>'[2]METAS DETE X REGIONAL'!$E14</f>
        <v>122557</v>
      </c>
      <c r="K14" s="93">
        <f t="shared" si="2"/>
        <v>2.8419673499675353</v>
      </c>
      <c r="L14" s="37">
        <v>143648</v>
      </c>
      <c r="M14" s="8">
        <f>'[2]METAS DETE X REGIONAL'!$F14</f>
        <v>186985</v>
      </c>
      <c r="N14" s="93">
        <f t="shared" si="3"/>
        <v>1.3016888505235018</v>
      </c>
      <c r="O14" s="37">
        <v>186772</v>
      </c>
      <c r="P14" s="8">
        <f>'[2]METAS DETE X REGIONAL'!$G14</f>
        <v>309542</v>
      </c>
      <c r="Q14" s="93">
        <f t="shared" si="4"/>
        <v>1.6573255091769645</v>
      </c>
      <c r="R14" s="8">
        <v>2562</v>
      </c>
      <c r="S14" s="8">
        <f>'[2]METAS DETE X REGIONAL'!$H14</f>
        <v>3744</v>
      </c>
      <c r="T14" s="93">
        <f t="shared" si="5"/>
        <v>1.4613583138173303</v>
      </c>
      <c r="U14" s="8">
        <v>1153</v>
      </c>
      <c r="V14" s="8">
        <f>'[2]METAS DETE X REGIONAL'!$I14</f>
        <v>935</v>
      </c>
      <c r="W14" s="93">
        <f t="shared" si="6"/>
        <v>0.81092801387684299</v>
      </c>
      <c r="X14" s="8">
        <v>510</v>
      </c>
      <c r="Y14" s="8">
        <f>'[2]METAS DETE X REGIONAL'!$J14</f>
        <v>397</v>
      </c>
      <c r="Z14" s="93">
        <f t="shared" si="7"/>
        <v>0.77843137254901962</v>
      </c>
      <c r="AA14" s="8">
        <v>81267</v>
      </c>
      <c r="AB14" s="8">
        <f>'[2]METAS DETE X REGIONAL'!$K14</f>
        <v>88293</v>
      </c>
      <c r="AC14" s="93">
        <f t="shared" si="8"/>
        <v>1.0864557569493152</v>
      </c>
      <c r="AD14" s="8">
        <v>100</v>
      </c>
      <c r="AE14" s="8">
        <f>'[2]METAS DETE X REGIONAL'!$L14</f>
        <v>161</v>
      </c>
      <c r="AF14" s="93">
        <f t="shared" si="9"/>
        <v>1.61</v>
      </c>
      <c r="AG14" s="8">
        <v>31335</v>
      </c>
      <c r="AH14" s="8">
        <f>'[2]METAS DETE X REGIONAL'!$M14</f>
        <v>49406</v>
      </c>
      <c r="AI14" s="93">
        <f t="shared" si="10"/>
        <v>1.5767033668421893</v>
      </c>
      <c r="AJ14" s="8">
        <v>1756</v>
      </c>
      <c r="AK14" s="8">
        <f>'[2]METAS DETE X REGIONAL'!$N14</f>
        <v>4496</v>
      </c>
      <c r="AL14" s="93">
        <f t="shared" si="11"/>
        <v>2.560364464692483</v>
      </c>
      <c r="AM14" s="8">
        <v>6991</v>
      </c>
      <c r="AN14" s="8">
        <f>'[2]METAS DETE X REGIONAL'!$O14</f>
        <v>7890</v>
      </c>
      <c r="AO14" s="93">
        <f t="shared" si="12"/>
        <v>1.1285939064511514</v>
      </c>
      <c r="AP14" s="8">
        <v>526</v>
      </c>
      <c r="AQ14" s="8">
        <f>'[2]METAS DETE X REGIONAL'!$P14</f>
        <v>1004</v>
      </c>
      <c r="AR14" s="93">
        <f t="shared" si="13"/>
        <v>1.9087452471482891</v>
      </c>
      <c r="AS14" s="8">
        <v>418</v>
      </c>
      <c r="AT14" s="8">
        <f>'[2]METAS DETE X REGIONAL'!$Q14</f>
        <v>2347</v>
      </c>
      <c r="AU14" s="93">
        <f t="shared" si="14"/>
        <v>5.6148325358851672</v>
      </c>
      <c r="AV14" s="8">
        <v>129</v>
      </c>
      <c r="AW14" s="8">
        <f>'[2]METAS DETE X REGIONAL'!$R14</f>
        <v>120</v>
      </c>
      <c r="AX14" s="93">
        <f t="shared" si="15"/>
        <v>0.93023255813953487</v>
      </c>
      <c r="AY14" s="8">
        <v>3193</v>
      </c>
      <c r="AZ14" s="8">
        <f>'[2]METAS DETE X REGIONAL'!$S14</f>
        <v>6812</v>
      </c>
      <c r="BA14" s="93">
        <f t="shared" si="16"/>
        <v>2.1334168493579706</v>
      </c>
      <c r="BB14" s="8">
        <v>13708</v>
      </c>
      <c r="BC14" s="8">
        <f>'[2]METAS DETE X REGIONAL'!$T14</f>
        <v>19121</v>
      </c>
      <c r="BD14" s="93">
        <f t="shared" si="17"/>
        <v>1.394878902830464</v>
      </c>
      <c r="BE14" s="8">
        <v>0</v>
      </c>
      <c r="BF14" s="8">
        <f>'[2]METAS DETE X REGIONAL'!$U14</f>
        <v>1</v>
      </c>
      <c r="BG14" s="93" t="str">
        <f t="shared" si="18"/>
        <v>N/A</v>
      </c>
      <c r="BH14" s="8">
        <v>47813</v>
      </c>
      <c r="BI14" s="8">
        <f>'[5]EJECUCION  DETE X REGIONAL'!$C14</f>
        <v>51049</v>
      </c>
      <c r="BJ14" s="136">
        <f t="shared" si="19"/>
        <v>1.0676803379833937</v>
      </c>
      <c r="BK14" s="8">
        <v>16178</v>
      </c>
      <c r="BL14" s="8">
        <f>'[5]EJECUCION  DETE X REGIONAL'!$D14</f>
        <v>16639</v>
      </c>
      <c r="BM14" s="136">
        <f t="shared" si="20"/>
        <v>1.0284954876993448</v>
      </c>
      <c r="BN14" s="8">
        <v>5882</v>
      </c>
      <c r="BO14" s="8">
        <f>'[5]EJECUCION  DETE X REGIONAL'!$E14</f>
        <v>5134</v>
      </c>
      <c r="BP14" s="136">
        <f t="shared" si="21"/>
        <v>0.87283236994219648</v>
      </c>
      <c r="BQ14" s="8">
        <v>3939</v>
      </c>
      <c r="BR14" s="8">
        <f>'[5]EJECUCION  DETE X REGIONAL'!$F14</f>
        <v>3791</v>
      </c>
      <c r="BS14" s="136">
        <f t="shared" si="22"/>
        <v>0.96242701193196245</v>
      </c>
      <c r="BT14" s="8">
        <v>9821</v>
      </c>
      <c r="BU14" s="8">
        <f>'[5]EJECUCION  DETE X REGIONAL'!$G14</f>
        <v>8925</v>
      </c>
      <c r="BV14" s="136">
        <f t="shared" si="23"/>
        <v>0.90876692801140413</v>
      </c>
      <c r="BW14" s="8">
        <v>44270</v>
      </c>
      <c r="BX14" s="8">
        <f>'[5]EJECUCION  DETE X REGIONAL'!$H14</f>
        <v>47926</v>
      </c>
      <c r="BY14" s="136">
        <f t="shared" si="24"/>
        <v>1.0825841427603342</v>
      </c>
      <c r="BZ14" s="8">
        <v>19455</v>
      </c>
      <c r="CA14" s="8">
        <f>'[5]EJECUCION  DETE X REGIONAL'!$I14</f>
        <v>20405</v>
      </c>
      <c r="CB14" s="136">
        <f t="shared" si="25"/>
        <v>1.0488306347982523</v>
      </c>
      <c r="CC14" s="8">
        <v>63725</v>
      </c>
      <c r="CD14" s="8">
        <f>'[5]EJECUCION  DETE X REGIONAL'!$J14</f>
        <v>68331</v>
      </c>
      <c r="CE14" s="136">
        <f t="shared" si="26"/>
        <v>1.0722793252255787</v>
      </c>
      <c r="CF14" s="54">
        <v>0.63</v>
      </c>
      <c r="CG14" s="127">
        <f>'[5]EJECUCION  DETE X REGIONAL'!$K14</f>
        <v>0.53639040807740845</v>
      </c>
      <c r="CH14" s="93">
        <f t="shared" si="27"/>
        <v>0.85141334615461661</v>
      </c>
      <c r="CI14" s="8">
        <v>186</v>
      </c>
      <c r="CJ14" s="8">
        <f>'[5]EJECUCION  DETE X REGIONAL'!$L14</f>
        <v>170</v>
      </c>
      <c r="CK14" s="136">
        <f t="shared" si="28"/>
        <v>0.91397849462365588</v>
      </c>
      <c r="CL14" s="8">
        <v>187</v>
      </c>
      <c r="CM14" s="8">
        <f>'[5]EJECUCION  DETE X REGIONAL'!$M14</f>
        <v>69</v>
      </c>
      <c r="CN14" s="136">
        <f t="shared" si="29"/>
        <v>0.36898395721925131</v>
      </c>
      <c r="CO14" s="8">
        <v>17884</v>
      </c>
      <c r="CP14" s="8">
        <f>'[5]EJECUCION  DETE X REGIONAL'!$N14</f>
        <v>18226</v>
      </c>
      <c r="CQ14" s="136">
        <f t="shared" si="30"/>
        <v>1.0191232386490718</v>
      </c>
      <c r="CR14" s="8">
        <v>128</v>
      </c>
      <c r="CS14" s="8">
        <f>'[5]EJECUCION  DETE X REGIONAL'!$O14</f>
        <v>126</v>
      </c>
      <c r="CT14" s="136">
        <f t="shared" si="31"/>
        <v>0.984375</v>
      </c>
      <c r="CU14" s="8">
        <v>64</v>
      </c>
      <c r="CV14" s="8">
        <f>'[5]EJECUCION  DETE X REGIONAL'!$P14</f>
        <v>64</v>
      </c>
      <c r="CW14" s="136">
        <f t="shared" si="32"/>
        <v>1</v>
      </c>
      <c r="CX14" s="766"/>
      <c r="CY14" s="766"/>
      <c r="CZ14" s="762"/>
      <c r="DA14" s="766"/>
      <c r="DB14" s="766"/>
      <c r="DC14" s="762"/>
      <c r="DD14" s="8">
        <v>10</v>
      </c>
      <c r="DE14" s="8">
        <f>'[5]EJECUCION  DETE X REGIONAL'!$S14</f>
        <v>0</v>
      </c>
      <c r="DF14" s="93">
        <f t="shared" si="33"/>
        <v>0</v>
      </c>
      <c r="DG14" s="8">
        <v>4765</v>
      </c>
      <c r="DH14" s="8">
        <f>'[5]EJECUCION  DETE X REGIONAL'!$T14</f>
        <v>4996</v>
      </c>
      <c r="DI14" s="93">
        <f t="shared" si="34"/>
        <v>1.0484784889821617</v>
      </c>
      <c r="DJ14" s="8">
        <v>236</v>
      </c>
      <c r="DK14" s="8">
        <f>'[5]EJECUCION  DETE X REGIONAL'!$U14</f>
        <v>259</v>
      </c>
      <c r="DL14" s="93">
        <f t="shared" si="35"/>
        <v>1.097457627118644</v>
      </c>
      <c r="DM14" s="8">
        <v>182</v>
      </c>
      <c r="DN14" s="8">
        <f>'[5]EJECUCION  DETE X REGIONAL'!$V14</f>
        <v>182</v>
      </c>
      <c r="DO14" s="93">
        <f t="shared" si="36"/>
        <v>1</v>
      </c>
      <c r="DP14" s="8">
        <v>100</v>
      </c>
      <c r="DQ14" s="8">
        <f>'[5]EJECUCION  DETE X REGIONAL'!$W14</f>
        <v>101</v>
      </c>
      <c r="DR14" s="93">
        <f t="shared" si="37"/>
        <v>1.01</v>
      </c>
      <c r="DS14" s="766"/>
      <c r="DT14" s="766"/>
      <c r="DU14" s="762"/>
      <c r="DV14" s="766"/>
      <c r="DW14" s="766"/>
      <c r="DX14" s="762"/>
      <c r="DY14" s="767"/>
      <c r="DZ14" s="766"/>
      <c r="EA14" s="762"/>
      <c r="EB14" s="767"/>
      <c r="EC14" s="766"/>
      <c r="ED14" s="762"/>
    </row>
    <row r="15" spans="1:134" s="1" customFormat="1" x14ac:dyDescent="0.55000000000000004">
      <c r="A15" s="8">
        <v>15</v>
      </c>
      <c r="B15" s="9" t="s">
        <v>525</v>
      </c>
      <c r="C15" s="8">
        <v>7784</v>
      </c>
      <c r="D15" s="8">
        <f>'[2]METAS DETE X REGIONAL'!$C15</f>
        <v>21463</v>
      </c>
      <c r="E15" s="93">
        <f t="shared" si="0"/>
        <v>2.757322713257965</v>
      </c>
      <c r="F15" s="8">
        <v>653</v>
      </c>
      <c r="G15" s="8">
        <f>'[2]METAS DETE X REGIONAL'!$D15</f>
        <v>1593</v>
      </c>
      <c r="H15" s="93">
        <f t="shared" si="1"/>
        <v>2.439509954058193</v>
      </c>
      <c r="I15" s="37">
        <v>8437</v>
      </c>
      <c r="J15" s="8">
        <f>'[2]METAS DETE X REGIONAL'!$E15</f>
        <v>23056</v>
      </c>
      <c r="K15" s="93">
        <f t="shared" si="2"/>
        <v>2.7327249022164275</v>
      </c>
      <c r="L15" s="37">
        <v>30581</v>
      </c>
      <c r="M15" s="8">
        <f>'[2]METAS DETE X REGIONAL'!$F15</f>
        <v>31471</v>
      </c>
      <c r="N15" s="93">
        <f t="shared" si="3"/>
        <v>1.0291030378339492</v>
      </c>
      <c r="O15" s="37">
        <v>39018</v>
      </c>
      <c r="P15" s="8">
        <f>'[2]METAS DETE X REGIONAL'!$G15</f>
        <v>54527</v>
      </c>
      <c r="Q15" s="93">
        <f t="shared" si="4"/>
        <v>1.3974832128761085</v>
      </c>
      <c r="R15" s="8">
        <v>595</v>
      </c>
      <c r="S15" s="8">
        <f>'[2]METAS DETE X REGIONAL'!$H15</f>
        <v>575</v>
      </c>
      <c r="T15" s="93">
        <f t="shared" si="5"/>
        <v>0.96638655462184875</v>
      </c>
      <c r="U15" s="8">
        <v>173</v>
      </c>
      <c r="V15" s="8">
        <f>'[2]METAS DETE X REGIONAL'!$I15</f>
        <v>215</v>
      </c>
      <c r="W15" s="93">
        <f t="shared" si="6"/>
        <v>1.2427745664739884</v>
      </c>
      <c r="X15" s="8">
        <v>1317</v>
      </c>
      <c r="Y15" s="8">
        <f>'[2]METAS DETE X REGIONAL'!$J15</f>
        <v>3092</v>
      </c>
      <c r="Z15" s="93">
        <f t="shared" si="7"/>
        <v>2.3477600607441156</v>
      </c>
      <c r="AA15" s="8">
        <v>20064</v>
      </c>
      <c r="AB15" s="8">
        <f>'[2]METAS DETE X REGIONAL'!$K15</f>
        <v>18025</v>
      </c>
      <c r="AC15" s="93">
        <f t="shared" si="8"/>
        <v>0.89837519936204147</v>
      </c>
      <c r="AD15" s="8">
        <v>59</v>
      </c>
      <c r="AE15" s="8">
        <f>'[2]METAS DETE X REGIONAL'!$L15</f>
        <v>89</v>
      </c>
      <c r="AF15" s="93">
        <f t="shared" si="9"/>
        <v>1.5084745762711864</v>
      </c>
      <c r="AG15" s="8">
        <v>4649</v>
      </c>
      <c r="AH15" s="8">
        <f>'[2]METAS DETE X REGIONAL'!$M15</f>
        <v>4836</v>
      </c>
      <c r="AI15" s="93">
        <f t="shared" si="10"/>
        <v>1.0402237040223703</v>
      </c>
      <c r="AJ15" s="8">
        <v>0</v>
      </c>
      <c r="AK15" s="8">
        <f>'[2]METAS DETE X REGIONAL'!$N15</f>
        <v>42</v>
      </c>
      <c r="AL15" s="93" t="str">
        <f t="shared" si="11"/>
        <v>N/A</v>
      </c>
      <c r="AM15" s="8">
        <v>256</v>
      </c>
      <c r="AN15" s="8">
        <f>'[2]METAS DETE X REGIONAL'!$O15</f>
        <v>434</v>
      </c>
      <c r="AO15" s="93">
        <f t="shared" si="12"/>
        <v>1.6953125</v>
      </c>
      <c r="AP15" s="8">
        <v>0</v>
      </c>
      <c r="AQ15" s="8">
        <f>'[2]METAS DETE X REGIONAL'!$P15</f>
        <v>38</v>
      </c>
      <c r="AR15" s="93" t="str">
        <f t="shared" si="13"/>
        <v>N/A</v>
      </c>
      <c r="AS15" s="8">
        <v>0</v>
      </c>
      <c r="AT15" s="8">
        <f>'[2]METAS DETE X REGIONAL'!$Q15</f>
        <v>4</v>
      </c>
      <c r="AU15" s="93" t="str">
        <f t="shared" si="14"/>
        <v>N/A</v>
      </c>
      <c r="AV15" s="8">
        <v>15</v>
      </c>
      <c r="AW15" s="8">
        <f>'[2]METAS DETE X REGIONAL'!$R15</f>
        <v>51</v>
      </c>
      <c r="AX15" s="93">
        <f t="shared" si="15"/>
        <v>3.4</v>
      </c>
      <c r="AY15" s="8">
        <v>381</v>
      </c>
      <c r="AZ15" s="8">
        <f>'[2]METAS DETE X REGIONAL'!$S15</f>
        <v>749</v>
      </c>
      <c r="BA15" s="93">
        <f t="shared" si="16"/>
        <v>1.9658792650918635</v>
      </c>
      <c r="BB15" s="8">
        <v>3072</v>
      </c>
      <c r="BC15" s="8">
        <f>'[2]METAS DETE X REGIONAL'!$T15</f>
        <v>2928</v>
      </c>
      <c r="BD15" s="93">
        <f t="shared" si="17"/>
        <v>0.953125</v>
      </c>
      <c r="BE15" s="8">
        <v>0</v>
      </c>
      <c r="BF15" s="8">
        <f>'[2]METAS DETE X REGIONAL'!$U15</f>
        <v>1</v>
      </c>
      <c r="BG15" s="93" t="str">
        <f t="shared" si="18"/>
        <v>N/A</v>
      </c>
      <c r="BH15" s="8">
        <v>26016</v>
      </c>
      <c r="BI15" s="8">
        <f>'[5]EJECUCION  DETE X REGIONAL'!$C15</f>
        <v>25762</v>
      </c>
      <c r="BJ15" s="136">
        <f t="shared" si="19"/>
        <v>0.99023677736777371</v>
      </c>
      <c r="BK15" s="8">
        <v>13399</v>
      </c>
      <c r="BL15" s="8">
        <f>'[5]EJECUCION  DETE X REGIONAL'!$D15</f>
        <v>14400</v>
      </c>
      <c r="BM15" s="136">
        <f t="shared" si="20"/>
        <v>1.0747070676916188</v>
      </c>
      <c r="BN15" s="8">
        <v>4861</v>
      </c>
      <c r="BO15" s="8">
        <f>'[5]EJECUCION  DETE X REGIONAL'!$E15</f>
        <v>4663</v>
      </c>
      <c r="BP15" s="136">
        <f t="shared" si="21"/>
        <v>0.95926764040320922</v>
      </c>
      <c r="BQ15" s="8">
        <v>2823</v>
      </c>
      <c r="BR15" s="8">
        <f>'[5]EJECUCION  DETE X REGIONAL'!$F15</f>
        <v>3101</v>
      </c>
      <c r="BS15" s="136">
        <f t="shared" si="22"/>
        <v>1.0984767977329082</v>
      </c>
      <c r="BT15" s="8">
        <v>7684</v>
      </c>
      <c r="BU15" s="8">
        <f>'[5]EJECUCION  DETE X REGIONAL'!$G15</f>
        <v>7764</v>
      </c>
      <c r="BV15" s="136">
        <f t="shared" si="23"/>
        <v>1.0104112441436752</v>
      </c>
      <c r="BW15" s="8">
        <v>13717</v>
      </c>
      <c r="BX15" s="8">
        <f>'[5]EJECUCION  DETE X REGIONAL'!$H15</f>
        <v>13899</v>
      </c>
      <c r="BY15" s="136">
        <f t="shared" si="24"/>
        <v>1.0132682073339652</v>
      </c>
      <c r="BZ15" s="8">
        <v>2491</v>
      </c>
      <c r="CA15" s="8">
        <f>'[5]EJECUCION  DETE X REGIONAL'!$I15</f>
        <v>2513</v>
      </c>
      <c r="CB15" s="136">
        <f t="shared" si="25"/>
        <v>1.0088317944600562</v>
      </c>
      <c r="CC15" s="8">
        <v>16208</v>
      </c>
      <c r="CD15" s="8">
        <f>'[5]EJECUCION  DETE X REGIONAL'!$J15</f>
        <v>16412</v>
      </c>
      <c r="CE15" s="136">
        <f t="shared" si="26"/>
        <v>1.0125863770977295</v>
      </c>
      <c r="CF15" s="54">
        <v>0.63</v>
      </c>
      <c r="CG15" s="127">
        <f>'[5]EJECUCION  DETE X REGIONAL'!$K15</f>
        <v>0.53916666666666668</v>
      </c>
      <c r="CH15" s="93">
        <f t="shared" si="27"/>
        <v>0.85582010582010581</v>
      </c>
      <c r="CI15" s="8">
        <v>215</v>
      </c>
      <c r="CJ15" s="8">
        <f>'[5]EJECUCION  DETE X REGIONAL'!$L15</f>
        <v>239</v>
      </c>
      <c r="CK15" s="136">
        <f t="shared" si="28"/>
        <v>1.1116279069767443</v>
      </c>
      <c r="CL15" s="8">
        <v>338</v>
      </c>
      <c r="CM15" s="8">
        <f>'[5]EJECUCION  DETE X REGIONAL'!$M15</f>
        <v>264</v>
      </c>
      <c r="CN15" s="136">
        <f t="shared" si="29"/>
        <v>0.78106508875739644</v>
      </c>
      <c r="CO15" s="8">
        <v>27998</v>
      </c>
      <c r="CP15" s="8">
        <f>'[5]EJECUCION  DETE X REGIONAL'!$N15</f>
        <v>27617</v>
      </c>
      <c r="CQ15" s="136">
        <f t="shared" si="30"/>
        <v>0.98639188513465248</v>
      </c>
      <c r="CR15" s="8">
        <v>179</v>
      </c>
      <c r="CS15" s="8">
        <f>'[5]EJECUCION  DETE X REGIONAL'!$O15</f>
        <v>184</v>
      </c>
      <c r="CT15" s="136">
        <f t="shared" si="31"/>
        <v>1.0279329608938548</v>
      </c>
      <c r="CU15" s="8">
        <v>89</v>
      </c>
      <c r="CV15" s="8">
        <f>'[5]EJECUCION  DETE X REGIONAL'!$P15</f>
        <v>123</v>
      </c>
      <c r="CW15" s="136">
        <f t="shared" si="32"/>
        <v>1.3820224719101124</v>
      </c>
      <c r="CX15" s="766"/>
      <c r="CY15" s="766"/>
      <c r="CZ15" s="762"/>
      <c r="DA15" s="766"/>
      <c r="DB15" s="766"/>
      <c r="DC15" s="762"/>
      <c r="DD15" s="8">
        <v>10</v>
      </c>
      <c r="DE15" s="8">
        <f>'[5]EJECUCION  DETE X REGIONAL'!$S15</f>
        <v>0</v>
      </c>
      <c r="DF15" s="93">
        <f t="shared" si="33"/>
        <v>0</v>
      </c>
      <c r="DG15" s="8">
        <v>4093</v>
      </c>
      <c r="DH15" s="8">
        <f>'[5]EJECUCION  DETE X REGIONAL'!$T15</f>
        <v>6124</v>
      </c>
      <c r="DI15" s="93">
        <f t="shared" si="34"/>
        <v>1.4962130466650378</v>
      </c>
      <c r="DJ15" s="8">
        <v>371</v>
      </c>
      <c r="DK15" s="8">
        <f>'[5]EJECUCION  DETE X REGIONAL'!$U15</f>
        <v>1237</v>
      </c>
      <c r="DL15" s="93">
        <f t="shared" si="35"/>
        <v>3.3342318059299192</v>
      </c>
      <c r="DM15" s="8">
        <v>138</v>
      </c>
      <c r="DN15" s="8">
        <f>'[5]EJECUCION  DETE X REGIONAL'!$V15</f>
        <v>147</v>
      </c>
      <c r="DO15" s="93">
        <f t="shared" si="36"/>
        <v>1.0652173913043479</v>
      </c>
      <c r="DP15" s="8">
        <v>76</v>
      </c>
      <c r="DQ15" s="8">
        <f>'[5]EJECUCION  DETE X REGIONAL'!$W15</f>
        <v>85</v>
      </c>
      <c r="DR15" s="93">
        <f t="shared" si="37"/>
        <v>1.118421052631579</v>
      </c>
      <c r="DS15" s="766"/>
      <c r="DT15" s="766"/>
      <c r="DU15" s="762"/>
      <c r="DV15" s="766"/>
      <c r="DW15" s="766"/>
      <c r="DX15" s="762"/>
      <c r="DY15" s="767"/>
      <c r="DZ15" s="766"/>
      <c r="EA15" s="762"/>
      <c r="EB15" s="767"/>
      <c r="EC15" s="766"/>
      <c r="ED15" s="762"/>
    </row>
    <row r="16" spans="1:134" s="1" customFormat="1" x14ac:dyDescent="0.55000000000000004">
      <c r="A16" s="8">
        <v>17</v>
      </c>
      <c r="B16" s="9" t="s">
        <v>526</v>
      </c>
      <c r="C16" s="8">
        <v>13857</v>
      </c>
      <c r="D16" s="8">
        <f>'[2]METAS DETE X REGIONAL'!$C16</f>
        <v>24375</v>
      </c>
      <c r="E16" s="93">
        <f t="shared" si="0"/>
        <v>1.7590387529768348</v>
      </c>
      <c r="F16" s="8">
        <v>1860</v>
      </c>
      <c r="G16" s="8">
        <f>'[2]METAS DETE X REGIONAL'!$D16</f>
        <v>1443</v>
      </c>
      <c r="H16" s="93">
        <f t="shared" si="1"/>
        <v>0.77580645161290318</v>
      </c>
      <c r="I16" s="37">
        <v>15717</v>
      </c>
      <c r="J16" s="8">
        <f>'[2]METAS DETE X REGIONAL'!$E16</f>
        <v>25818</v>
      </c>
      <c r="K16" s="93">
        <f t="shared" si="2"/>
        <v>1.6426799007444168</v>
      </c>
      <c r="L16" s="37">
        <v>24848</v>
      </c>
      <c r="M16" s="8">
        <f>'[2]METAS DETE X REGIONAL'!$F16</f>
        <v>22811</v>
      </c>
      <c r="N16" s="93">
        <f t="shared" si="3"/>
        <v>0.91802157115260785</v>
      </c>
      <c r="O16" s="37">
        <v>40565</v>
      </c>
      <c r="P16" s="8">
        <f>'[2]METAS DETE X REGIONAL'!$G16</f>
        <v>48629</v>
      </c>
      <c r="Q16" s="93">
        <f t="shared" si="4"/>
        <v>1.1987920621225194</v>
      </c>
      <c r="R16" s="8">
        <v>562</v>
      </c>
      <c r="S16" s="8">
        <f>'[2]METAS DETE X REGIONAL'!$H16</f>
        <v>487</v>
      </c>
      <c r="T16" s="93">
        <f t="shared" si="5"/>
        <v>0.86654804270462638</v>
      </c>
      <c r="U16" s="8">
        <v>2032</v>
      </c>
      <c r="V16" s="8">
        <f>'[2]METAS DETE X REGIONAL'!$I16</f>
        <v>841</v>
      </c>
      <c r="W16" s="93">
        <f t="shared" si="6"/>
        <v>0.4138779527559055</v>
      </c>
      <c r="X16" s="8">
        <v>1304</v>
      </c>
      <c r="Y16" s="8">
        <f>'[2]METAS DETE X REGIONAL'!$J16</f>
        <v>1046</v>
      </c>
      <c r="Z16" s="93">
        <f t="shared" si="7"/>
        <v>0.80214723926380371</v>
      </c>
      <c r="AA16" s="8">
        <v>11885</v>
      </c>
      <c r="AB16" s="8">
        <f>'[2]METAS DETE X REGIONAL'!$K16</f>
        <v>12234</v>
      </c>
      <c r="AC16" s="93">
        <f t="shared" si="8"/>
        <v>1.0293647454774926</v>
      </c>
      <c r="AD16" s="8">
        <v>125</v>
      </c>
      <c r="AE16" s="8">
        <f>'[2]METAS DETE X REGIONAL'!$L16</f>
        <v>146</v>
      </c>
      <c r="AF16" s="93">
        <f t="shared" si="9"/>
        <v>1.1679999999999999</v>
      </c>
      <c r="AG16" s="8">
        <v>5748</v>
      </c>
      <c r="AH16" s="8">
        <f>'[2]METAS DETE X REGIONAL'!$M16</f>
        <v>5088</v>
      </c>
      <c r="AI16" s="93">
        <f t="shared" si="10"/>
        <v>0.8851774530271399</v>
      </c>
      <c r="AJ16" s="8">
        <v>0</v>
      </c>
      <c r="AK16" s="8">
        <f>'[2]METAS DETE X REGIONAL'!$N16</f>
        <v>48</v>
      </c>
      <c r="AL16" s="93" t="str">
        <f t="shared" si="11"/>
        <v>N/A</v>
      </c>
      <c r="AM16" s="8">
        <v>650</v>
      </c>
      <c r="AN16" s="8">
        <f>'[2]METAS DETE X REGIONAL'!$O16</f>
        <v>274</v>
      </c>
      <c r="AO16" s="93">
        <f t="shared" si="12"/>
        <v>0.42153846153846153</v>
      </c>
      <c r="AP16" s="8">
        <v>0</v>
      </c>
      <c r="AQ16" s="8">
        <f>'[2]METAS DETE X REGIONAL'!$P16</f>
        <v>12</v>
      </c>
      <c r="AR16" s="93" t="str">
        <f t="shared" si="13"/>
        <v>N/A</v>
      </c>
      <c r="AS16" s="8">
        <v>0</v>
      </c>
      <c r="AT16" s="8">
        <f>'[2]METAS DETE X REGIONAL'!$Q16</f>
        <v>1</v>
      </c>
      <c r="AU16" s="93" t="str">
        <f t="shared" si="14"/>
        <v>N/A</v>
      </c>
      <c r="AV16" s="8">
        <v>18</v>
      </c>
      <c r="AW16" s="8">
        <f>'[2]METAS DETE X REGIONAL'!$R16</f>
        <v>25</v>
      </c>
      <c r="AX16" s="93">
        <f t="shared" si="15"/>
        <v>1.3888888888888888</v>
      </c>
      <c r="AY16" s="8">
        <v>1112</v>
      </c>
      <c r="AZ16" s="8">
        <f>'[2]METAS DETE X REGIONAL'!$S16</f>
        <v>1287</v>
      </c>
      <c r="BA16" s="93">
        <f t="shared" si="16"/>
        <v>1.1573741007194245</v>
      </c>
      <c r="BB16" s="8">
        <v>1412</v>
      </c>
      <c r="BC16" s="8">
        <f>'[2]METAS DETE X REGIONAL'!$T16</f>
        <v>1108</v>
      </c>
      <c r="BD16" s="93">
        <f t="shared" si="17"/>
        <v>0.7847025495750708</v>
      </c>
      <c r="BE16" s="8">
        <v>0</v>
      </c>
      <c r="BF16" s="8">
        <f>'[2]METAS DETE X REGIONAL'!$U16</f>
        <v>0</v>
      </c>
      <c r="BG16" s="93" t="str">
        <f t="shared" si="18"/>
        <v>N/A</v>
      </c>
      <c r="BH16" s="8">
        <v>20877</v>
      </c>
      <c r="BI16" s="8">
        <f>'[5]EJECUCION  DETE X REGIONAL'!$C16</f>
        <v>20965</v>
      </c>
      <c r="BJ16" s="136">
        <f t="shared" si="19"/>
        <v>1.0042151650141304</v>
      </c>
      <c r="BK16" s="8">
        <v>20955</v>
      </c>
      <c r="BL16" s="8">
        <f>'[5]EJECUCION  DETE X REGIONAL'!$D16</f>
        <v>15751</v>
      </c>
      <c r="BM16" s="136">
        <f t="shared" si="20"/>
        <v>0.75165831543784301</v>
      </c>
      <c r="BN16" s="8">
        <v>7017</v>
      </c>
      <c r="BO16" s="8">
        <f>'[5]EJECUCION  DETE X REGIONAL'!$E16</f>
        <v>4412</v>
      </c>
      <c r="BP16" s="136">
        <f t="shared" si="21"/>
        <v>0.62875872880148209</v>
      </c>
      <c r="BQ16" s="8">
        <v>5513</v>
      </c>
      <c r="BR16" s="8">
        <f>'[5]EJECUCION  DETE X REGIONAL'!$F16</f>
        <v>3368</v>
      </c>
      <c r="BS16" s="136">
        <f t="shared" si="22"/>
        <v>0.61091964447669145</v>
      </c>
      <c r="BT16" s="8">
        <v>12530</v>
      </c>
      <c r="BU16" s="8">
        <f>'[5]EJECUCION  DETE X REGIONAL'!$G16</f>
        <v>7780</v>
      </c>
      <c r="BV16" s="136">
        <f t="shared" si="23"/>
        <v>0.62090981644054266</v>
      </c>
      <c r="BW16" s="8">
        <v>29810</v>
      </c>
      <c r="BX16" s="8">
        <f>'[5]EJECUCION  DETE X REGIONAL'!$H16</f>
        <v>28528</v>
      </c>
      <c r="BY16" s="136">
        <f t="shared" si="24"/>
        <v>0.9569942972156994</v>
      </c>
      <c r="BZ16" s="8">
        <v>8443</v>
      </c>
      <c r="CA16" s="8">
        <f>'[5]EJECUCION  DETE X REGIONAL'!$I16</f>
        <v>8549</v>
      </c>
      <c r="CB16" s="136">
        <f t="shared" si="25"/>
        <v>1.0125547791069525</v>
      </c>
      <c r="CC16" s="8">
        <v>38253</v>
      </c>
      <c r="CD16" s="8">
        <f>'[5]EJECUCION  DETE X REGIONAL'!$J16</f>
        <v>37077</v>
      </c>
      <c r="CE16" s="136">
        <f t="shared" si="26"/>
        <v>0.96925731315190966</v>
      </c>
      <c r="CF16" s="54">
        <v>0.63</v>
      </c>
      <c r="CG16" s="127">
        <f>'[5]EJECUCION  DETE X REGIONAL'!$K16</f>
        <v>0.49393689289568915</v>
      </c>
      <c r="CH16" s="93">
        <f t="shared" si="27"/>
        <v>0.78402681412014152</v>
      </c>
      <c r="CI16" s="8">
        <v>100</v>
      </c>
      <c r="CJ16" s="8">
        <f>'[5]EJECUCION  DETE X REGIONAL'!$L16</f>
        <v>66</v>
      </c>
      <c r="CK16" s="136">
        <f t="shared" si="28"/>
        <v>0.66</v>
      </c>
      <c r="CL16" s="8">
        <v>132</v>
      </c>
      <c r="CM16" s="8">
        <f>'[5]EJECUCION  DETE X REGIONAL'!$M16</f>
        <v>60</v>
      </c>
      <c r="CN16" s="136">
        <f t="shared" si="29"/>
        <v>0.45454545454545453</v>
      </c>
      <c r="CO16" s="8">
        <v>17564</v>
      </c>
      <c r="CP16" s="8">
        <f>'[5]EJECUCION  DETE X REGIONAL'!$N16</f>
        <v>16392</v>
      </c>
      <c r="CQ16" s="136">
        <f t="shared" si="30"/>
        <v>0.93327260305169668</v>
      </c>
      <c r="CR16" s="8">
        <v>147</v>
      </c>
      <c r="CS16" s="8">
        <f>'[5]EJECUCION  DETE X REGIONAL'!$O16</f>
        <v>130</v>
      </c>
      <c r="CT16" s="136">
        <f t="shared" si="31"/>
        <v>0.88435374149659862</v>
      </c>
      <c r="CU16" s="8">
        <v>73</v>
      </c>
      <c r="CV16" s="8">
        <f>'[5]EJECUCION  DETE X REGIONAL'!$P16</f>
        <v>43</v>
      </c>
      <c r="CW16" s="136">
        <f t="shared" si="32"/>
        <v>0.58904109589041098</v>
      </c>
      <c r="CX16" s="766"/>
      <c r="CY16" s="766"/>
      <c r="CZ16" s="762"/>
      <c r="DA16" s="766"/>
      <c r="DB16" s="766"/>
      <c r="DC16" s="762"/>
      <c r="DD16" s="8">
        <v>10</v>
      </c>
      <c r="DE16" s="8">
        <f>'[5]EJECUCION  DETE X REGIONAL'!$S16</f>
        <v>0</v>
      </c>
      <c r="DF16" s="93">
        <f t="shared" si="33"/>
        <v>0</v>
      </c>
      <c r="DG16" s="8">
        <v>2062</v>
      </c>
      <c r="DH16" s="8">
        <f>'[5]EJECUCION  DETE X REGIONAL'!$T16</f>
        <v>2310</v>
      </c>
      <c r="DI16" s="93">
        <f t="shared" si="34"/>
        <v>1.1202715809893307</v>
      </c>
      <c r="DJ16" s="8">
        <v>232</v>
      </c>
      <c r="DK16" s="8">
        <f>'[5]EJECUCION  DETE X REGIONAL'!$U16</f>
        <v>3039</v>
      </c>
      <c r="DL16" s="93">
        <f t="shared" si="35"/>
        <v>13.099137931034482</v>
      </c>
      <c r="DM16" s="8">
        <v>69</v>
      </c>
      <c r="DN16" s="8">
        <f>'[5]EJECUCION  DETE X REGIONAL'!$V16</f>
        <v>70</v>
      </c>
      <c r="DO16" s="93">
        <f t="shared" si="36"/>
        <v>1.0144927536231885</v>
      </c>
      <c r="DP16" s="8">
        <v>38</v>
      </c>
      <c r="DQ16" s="8">
        <f>'[5]EJECUCION  DETE X REGIONAL'!$W16</f>
        <v>50</v>
      </c>
      <c r="DR16" s="93">
        <f t="shared" si="37"/>
        <v>1.3157894736842106</v>
      </c>
      <c r="DS16" s="766"/>
      <c r="DT16" s="766"/>
      <c r="DU16" s="762"/>
      <c r="DV16" s="766"/>
      <c r="DW16" s="766"/>
      <c r="DX16" s="762"/>
      <c r="DY16" s="767"/>
      <c r="DZ16" s="766"/>
      <c r="EA16" s="762"/>
      <c r="EB16" s="767"/>
      <c r="EC16" s="766"/>
      <c r="ED16" s="762"/>
    </row>
    <row r="17" spans="1:134" s="1" customFormat="1" x14ac:dyDescent="0.55000000000000004">
      <c r="A17" s="8">
        <v>18</v>
      </c>
      <c r="B17" s="9" t="s">
        <v>528</v>
      </c>
      <c r="C17" s="8">
        <v>15729</v>
      </c>
      <c r="D17" s="8">
        <f>'[2]METAS DETE X REGIONAL'!$C17</f>
        <v>23598</v>
      </c>
      <c r="E17" s="93">
        <f t="shared" si="0"/>
        <v>1.5002860957467099</v>
      </c>
      <c r="F17" s="8">
        <v>606</v>
      </c>
      <c r="G17" s="8">
        <f>'[2]METAS DETE X REGIONAL'!$D17</f>
        <v>920</v>
      </c>
      <c r="H17" s="93">
        <f t="shared" si="1"/>
        <v>1.5181518151815181</v>
      </c>
      <c r="I17" s="37">
        <v>16335</v>
      </c>
      <c r="J17" s="8">
        <f>'[2]METAS DETE X REGIONAL'!$E17</f>
        <v>24518</v>
      </c>
      <c r="K17" s="93">
        <f t="shared" si="2"/>
        <v>1.5009488827670645</v>
      </c>
      <c r="L17" s="37">
        <v>2354</v>
      </c>
      <c r="M17" s="8">
        <f>'[2]METAS DETE X REGIONAL'!$F17</f>
        <v>3779</v>
      </c>
      <c r="N17" s="93">
        <f t="shared" si="3"/>
        <v>1.6053525913338997</v>
      </c>
      <c r="O17" s="37">
        <v>18689</v>
      </c>
      <c r="P17" s="8">
        <f>'[2]METAS DETE X REGIONAL'!$G17</f>
        <v>28297</v>
      </c>
      <c r="Q17" s="93">
        <f t="shared" si="4"/>
        <v>1.5140992027395794</v>
      </c>
      <c r="R17" s="8">
        <v>100</v>
      </c>
      <c r="S17" s="8">
        <f>'[2]METAS DETE X REGIONAL'!$H17</f>
        <v>48</v>
      </c>
      <c r="T17" s="93">
        <f t="shared" si="5"/>
        <v>0.48</v>
      </c>
      <c r="U17" s="8">
        <v>130</v>
      </c>
      <c r="V17" s="8">
        <f>'[2]METAS DETE X REGIONAL'!$I17</f>
        <v>218</v>
      </c>
      <c r="W17" s="93">
        <f t="shared" si="6"/>
        <v>1.676923076923077</v>
      </c>
      <c r="X17" s="8">
        <v>200</v>
      </c>
      <c r="Y17" s="8">
        <f>'[2]METAS DETE X REGIONAL'!$J17</f>
        <v>409</v>
      </c>
      <c r="Z17" s="93">
        <f t="shared" si="7"/>
        <v>2.0449999999999999</v>
      </c>
      <c r="AA17" s="8">
        <v>822</v>
      </c>
      <c r="AB17" s="8">
        <f>'[2]METAS DETE X REGIONAL'!$K17</f>
        <v>1615</v>
      </c>
      <c r="AC17" s="93">
        <f t="shared" si="8"/>
        <v>1.9647201946472019</v>
      </c>
      <c r="AD17" s="8">
        <v>20</v>
      </c>
      <c r="AE17" s="8">
        <f>'[2]METAS DETE X REGIONAL'!$L17</f>
        <v>30</v>
      </c>
      <c r="AF17" s="93">
        <f t="shared" si="9"/>
        <v>1.5</v>
      </c>
      <c r="AG17" s="8">
        <v>640</v>
      </c>
      <c r="AH17" s="8">
        <f>'[2]METAS DETE X REGIONAL'!$M17</f>
        <v>654</v>
      </c>
      <c r="AI17" s="93">
        <f t="shared" si="10"/>
        <v>1.0218750000000001</v>
      </c>
      <c r="AJ17" s="8">
        <v>0</v>
      </c>
      <c r="AK17" s="8">
        <f>'[2]METAS DETE X REGIONAL'!$N17</f>
        <v>10</v>
      </c>
      <c r="AL17" s="93" t="str">
        <f t="shared" si="11"/>
        <v>N/A</v>
      </c>
      <c r="AM17" s="8">
        <v>85</v>
      </c>
      <c r="AN17" s="8">
        <f>'[2]METAS DETE X REGIONAL'!$O17</f>
        <v>69</v>
      </c>
      <c r="AO17" s="93">
        <f t="shared" si="12"/>
        <v>0.81176470588235294</v>
      </c>
      <c r="AP17" s="8">
        <v>0</v>
      </c>
      <c r="AQ17" s="8">
        <f>'[2]METAS DETE X REGIONAL'!$P17</f>
        <v>7</v>
      </c>
      <c r="AR17" s="93" t="str">
        <f t="shared" si="13"/>
        <v>N/A</v>
      </c>
      <c r="AS17" s="8">
        <v>0</v>
      </c>
      <c r="AT17" s="8">
        <f>'[2]METAS DETE X REGIONAL'!$Q17</f>
        <v>0</v>
      </c>
      <c r="AU17" s="93" t="str">
        <f t="shared" si="14"/>
        <v>N/A</v>
      </c>
      <c r="AV17" s="8">
        <v>87</v>
      </c>
      <c r="AW17" s="8">
        <f>'[2]METAS DETE X REGIONAL'!$R17</f>
        <v>218</v>
      </c>
      <c r="AX17" s="93">
        <f t="shared" si="15"/>
        <v>2.5057471264367814</v>
      </c>
      <c r="AY17" s="8">
        <v>80</v>
      </c>
      <c r="AZ17" s="8">
        <f>'[2]METAS DETE X REGIONAL'!$S17</f>
        <v>143</v>
      </c>
      <c r="BA17" s="93">
        <f t="shared" si="16"/>
        <v>1.7875000000000001</v>
      </c>
      <c r="BB17" s="8">
        <v>190</v>
      </c>
      <c r="BC17" s="8">
        <f>'[2]METAS DETE X REGIONAL'!$T17</f>
        <v>327</v>
      </c>
      <c r="BD17" s="93">
        <f t="shared" si="17"/>
        <v>1.7210526315789474</v>
      </c>
      <c r="BE17" s="8">
        <v>0</v>
      </c>
      <c r="BF17" s="8">
        <f>'[2]METAS DETE X REGIONAL'!$U17</f>
        <v>1</v>
      </c>
      <c r="BG17" s="93" t="str">
        <f t="shared" si="18"/>
        <v>N/A</v>
      </c>
      <c r="BH17" s="8">
        <v>8878</v>
      </c>
      <c r="BI17" s="8">
        <f>'[5]EJECUCION  DETE X REGIONAL'!$C17</f>
        <v>9418</v>
      </c>
      <c r="BJ17" s="136">
        <f t="shared" si="19"/>
        <v>1.0608245100247804</v>
      </c>
      <c r="BK17" s="8">
        <v>4402</v>
      </c>
      <c r="BL17" s="8">
        <f>'[5]EJECUCION  DETE X REGIONAL'!$D17</f>
        <v>4254</v>
      </c>
      <c r="BM17" s="136">
        <f t="shared" si="20"/>
        <v>0.96637891867333026</v>
      </c>
      <c r="BN17" s="8">
        <v>1647</v>
      </c>
      <c r="BO17" s="8">
        <f>'[5]EJECUCION  DETE X REGIONAL'!$E17</f>
        <v>1903</v>
      </c>
      <c r="BP17" s="136">
        <f t="shared" si="21"/>
        <v>1.1554341226472373</v>
      </c>
      <c r="BQ17" s="8">
        <v>1108</v>
      </c>
      <c r="BR17" s="8">
        <f>'[5]EJECUCION  DETE X REGIONAL'!$F17</f>
        <v>1101</v>
      </c>
      <c r="BS17" s="136">
        <f t="shared" si="22"/>
        <v>0.9936823104693141</v>
      </c>
      <c r="BT17" s="8">
        <v>2755</v>
      </c>
      <c r="BU17" s="8">
        <f>'[5]EJECUCION  DETE X REGIONAL'!$G17</f>
        <v>3004</v>
      </c>
      <c r="BV17" s="136">
        <f t="shared" si="23"/>
        <v>1.0903811252268603</v>
      </c>
      <c r="BW17" s="8">
        <v>12241</v>
      </c>
      <c r="BX17" s="8">
        <f>'[5]EJECUCION  DETE X REGIONAL'!$H17</f>
        <v>12483</v>
      </c>
      <c r="BY17" s="136">
        <f t="shared" si="24"/>
        <v>1.0197696266644882</v>
      </c>
      <c r="BZ17" s="8">
        <v>6844</v>
      </c>
      <c r="CA17" s="8">
        <f>'[5]EJECUCION  DETE X REGIONAL'!$I17</f>
        <v>9969</v>
      </c>
      <c r="CB17" s="136">
        <f t="shared" si="25"/>
        <v>1.456604324956166</v>
      </c>
      <c r="CC17" s="8">
        <v>19085</v>
      </c>
      <c r="CD17" s="8">
        <f>'[5]EJECUCION  DETE X REGIONAL'!$J17</f>
        <v>22452</v>
      </c>
      <c r="CE17" s="136">
        <f t="shared" si="26"/>
        <v>1.1764212732512445</v>
      </c>
      <c r="CF17" s="54">
        <v>0.63</v>
      </c>
      <c r="CG17" s="127">
        <f>'[5]EJECUCION  DETE X REGIONAL'!$K17</f>
        <v>0.70615890926187119</v>
      </c>
      <c r="CH17" s="93">
        <f t="shared" si="27"/>
        <v>1.1208871575585257</v>
      </c>
      <c r="CI17" s="8">
        <v>188</v>
      </c>
      <c r="CJ17" s="8">
        <f>'[5]EJECUCION  DETE X REGIONAL'!$L17</f>
        <v>177</v>
      </c>
      <c r="CK17" s="136">
        <f t="shared" si="28"/>
        <v>0.94148936170212771</v>
      </c>
      <c r="CL17" s="8">
        <v>124</v>
      </c>
      <c r="CM17" s="8">
        <f>'[5]EJECUCION  DETE X REGIONAL'!$M17</f>
        <v>39</v>
      </c>
      <c r="CN17" s="136">
        <f t="shared" si="29"/>
        <v>0.31451612903225806</v>
      </c>
      <c r="CO17" s="8">
        <v>11063</v>
      </c>
      <c r="CP17" s="8">
        <f>'[5]EJECUCION  DETE X REGIONAL'!$N17</f>
        <v>11362</v>
      </c>
      <c r="CQ17" s="136">
        <f t="shared" si="30"/>
        <v>1.027027027027027</v>
      </c>
      <c r="CR17" s="8">
        <v>69</v>
      </c>
      <c r="CS17" s="8">
        <f>'[5]EJECUCION  DETE X REGIONAL'!$O17</f>
        <v>69</v>
      </c>
      <c r="CT17" s="136">
        <f t="shared" si="31"/>
        <v>1</v>
      </c>
      <c r="CU17" s="8">
        <v>34</v>
      </c>
      <c r="CV17" s="8">
        <f>'[5]EJECUCION  DETE X REGIONAL'!$P17</f>
        <v>34</v>
      </c>
      <c r="CW17" s="136">
        <f t="shared" si="32"/>
        <v>1</v>
      </c>
      <c r="CX17" s="766"/>
      <c r="CY17" s="766"/>
      <c r="CZ17" s="762"/>
      <c r="DA17" s="766"/>
      <c r="DB17" s="766"/>
      <c r="DC17" s="762"/>
      <c r="DD17" s="8">
        <v>10</v>
      </c>
      <c r="DE17" s="8">
        <f>'[5]EJECUCION  DETE X REGIONAL'!$S17</f>
        <v>0</v>
      </c>
      <c r="DF17" s="93">
        <f t="shared" si="33"/>
        <v>0</v>
      </c>
      <c r="DG17" s="8">
        <v>1216</v>
      </c>
      <c r="DH17" s="8">
        <f>'[5]EJECUCION  DETE X REGIONAL'!$T17</f>
        <v>1319</v>
      </c>
      <c r="DI17" s="93">
        <f t="shared" si="34"/>
        <v>1.084703947368421</v>
      </c>
      <c r="DJ17" s="8">
        <v>146</v>
      </c>
      <c r="DK17" s="8">
        <f>'[5]EJECUCION  DETE X REGIONAL'!$U17</f>
        <v>261</v>
      </c>
      <c r="DL17" s="93">
        <f t="shared" si="35"/>
        <v>1.7876712328767124</v>
      </c>
      <c r="DM17" s="8">
        <v>60</v>
      </c>
      <c r="DN17" s="8">
        <f>'[5]EJECUCION  DETE X REGIONAL'!$V17</f>
        <v>60</v>
      </c>
      <c r="DO17" s="93">
        <f t="shared" si="36"/>
        <v>1</v>
      </c>
      <c r="DP17" s="8">
        <v>33</v>
      </c>
      <c r="DQ17" s="8">
        <f>'[5]EJECUCION  DETE X REGIONAL'!$W17</f>
        <v>33</v>
      </c>
      <c r="DR17" s="93">
        <f t="shared" si="37"/>
        <v>1</v>
      </c>
      <c r="DS17" s="766"/>
      <c r="DT17" s="766"/>
      <c r="DU17" s="762"/>
      <c r="DV17" s="766"/>
      <c r="DW17" s="766"/>
      <c r="DX17" s="762"/>
      <c r="DY17" s="767"/>
      <c r="DZ17" s="766"/>
      <c r="EA17" s="762"/>
      <c r="EB17" s="767"/>
      <c r="EC17" s="766"/>
      <c r="ED17" s="762"/>
    </row>
    <row r="18" spans="1:134" s="1" customFormat="1" x14ac:dyDescent="0.55000000000000004">
      <c r="A18" s="8">
        <v>19</v>
      </c>
      <c r="B18" s="9" t="s">
        <v>529</v>
      </c>
      <c r="C18" s="8">
        <v>19439</v>
      </c>
      <c r="D18" s="8">
        <f>'[2]METAS DETE X REGIONAL'!$C18</f>
        <v>51593</v>
      </c>
      <c r="E18" s="93">
        <f t="shared" si="0"/>
        <v>2.6540974329955245</v>
      </c>
      <c r="F18" s="8">
        <v>2606</v>
      </c>
      <c r="G18" s="8">
        <f>'[2]METAS DETE X REGIONAL'!$D18</f>
        <v>4643</v>
      </c>
      <c r="H18" s="93">
        <f t="shared" si="1"/>
        <v>1.781657712970069</v>
      </c>
      <c r="I18" s="37">
        <v>22045</v>
      </c>
      <c r="J18" s="8">
        <f>'[2]METAS DETE X REGIONAL'!$E18</f>
        <v>56236</v>
      </c>
      <c r="K18" s="93">
        <f t="shared" si="2"/>
        <v>2.5509639374007711</v>
      </c>
      <c r="L18" s="37">
        <v>50183</v>
      </c>
      <c r="M18" s="8">
        <f>'[2]METAS DETE X REGIONAL'!$F18</f>
        <v>52103</v>
      </c>
      <c r="N18" s="93">
        <f t="shared" si="3"/>
        <v>1.0382599685152343</v>
      </c>
      <c r="O18" s="37">
        <v>72228</v>
      </c>
      <c r="P18" s="8">
        <f>'[2]METAS DETE X REGIONAL'!$G18</f>
        <v>108339</v>
      </c>
      <c r="Q18" s="93">
        <f t="shared" si="4"/>
        <v>1.4999584648612727</v>
      </c>
      <c r="R18" s="8">
        <v>636</v>
      </c>
      <c r="S18" s="8">
        <f>'[2]METAS DETE X REGIONAL'!$H18</f>
        <v>564</v>
      </c>
      <c r="T18" s="93">
        <f t="shared" si="5"/>
        <v>0.8867924528301887</v>
      </c>
      <c r="U18" s="8">
        <v>9393</v>
      </c>
      <c r="V18" s="8">
        <f>'[2]METAS DETE X REGIONAL'!$I18</f>
        <v>6675</v>
      </c>
      <c r="W18" s="93">
        <f t="shared" si="6"/>
        <v>0.71063557968700097</v>
      </c>
      <c r="X18" s="8">
        <v>600</v>
      </c>
      <c r="Y18" s="8">
        <f>'[2]METAS DETE X REGIONAL'!$J18</f>
        <v>932</v>
      </c>
      <c r="Z18" s="93">
        <f t="shared" si="7"/>
        <v>1.5533333333333332</v>
      </c>
      <c r="AA18" s="8">
        <v>21441</v>
      </c>
      <c r="AB18" s="8">
        <f>'[2]METAS DETE X REGIONAL'!$K18</f>
        <v>21117</v>
      </c>
      <c r="AC18" s="93">
        <f t="shared" si="8"/>
        <v>0.98488876451658036</v>
      </c>
      <c r="AD18" s="8">
        <v>70</v>
      </c>
      <c r="AE18" s="8">
        <f>'[2]METAS DETE X REGIONAL'!$L18</f>
        <v>191</v>
      </c>
      <c r="AF18" s="93">
        <f t="shared" si="9"/>
        <v>2.7285714285714286</v>
      </c>
      <c r="AG18" s="8">
        <v>8842</v>
      </c>
      <c r="AH18" s="8">
        <f>'[2]METAS DETE X REGIONAL'!$M18</f>
        <v>12431</v>
      </c>
      <c r="AI18" s="93">
        <f t="shared" si="10"/>
        <v>1.4059036417100204</v>
      </c>
      <c r="AJ18" s="8">
        <v>2562</v>
      </c>
      <c r="AK18" s="8">
        <f>'[2]METAS DETE X REGIONAL'!$N18</f>
        <v>1682</v>
      </c>
      <c r="AL18" s="93">
        <f t="shared" si="11"/>
        <v>0.65651834504293516</v>
      </c>
      <c r="AM18" s="8">
        <v>2992</v>
      </c>
      <c r="AN18" s="8">
        <f>'[2]METAS DETE X REGIONAL'!$O18</f>
        <v>2860</v>
      </c>
      <c r="AO18" s="93">
        <f t="shared" si="12"/>
        <v>0.95588235294117652</v>
      </c>
      <c r="AP18" s="8">
        <v>0</v>
      </c>
      <c r="AQ18" s="8">
        <f>'[2]METAS DETE X REGIONAL'!$P18</f>
        <v>20</v>
      </c>
      <c r="AR18" s="93" t="str">
        <f t="shared" si="13"/>
        <v>N/A</v>
      </c>
      <c r="AS18" s="8">
        <v>0</v>
      </c>
      <c r="AT18" s="8">
        <f>'[2]METAS DETE X REGIONAL'!$Q18</f>
        <v>5</v>
      </c>
      <c r="AU18" s="93" t="str">
        <f t="shared" si="14"/>
        <v>N/A</v>
      </c>
      <c r="AV18" s="8">
        <v>202</v>
      </c>
      <c r="AW18" s="8">
        <f>'[2]METAS DETE X REGIONAL'!$R18</f>
        <v>286</v>
      </c>
      <c r="AX18" s="93">
        <f t="shared" si="15"/>
        <v>1.4158415841584158</v>
      </c>
      <c r="AY18" s="8">
        <v>1005</v>
      </c>
      <c r="AZ18" s="8">
        <f>'[2]METAS DETE X REGIONAL'!$S18</f>
        <v>1908</v>
      </c>
      <c r="BA18" s="93">
        <f t="shared" si="16"/>
        <v>1.8985074626865672</v>
      </c>
      <c r="BB18" s="8">
        <v>2440</v>
      </c>
      <c r="BC18" s="8">
        <f>'[2]METAS DETE X REGIONAL'!$T18</f>
        <v>3177</v>
      </c>
      <c r="BD18" s="93">
        <f t="shared" si="17"/>
        <v>1.3020491803278689</v>
      </c>
      <c r="BE18" s="8">
        <v>0</v>
      </c>
      <c r="BF18" s="8">
        <f>'[2]METAS DETE X REGIONAL'!$U18</f>
        <v>0</v>
      </c>
      <c r="BG18" s="93" t="str">
        <f t="shared" si="18"/>
        <v>N/A</v>
      </c>
      <c r="BH18" s="8">
        <v>19786</v>
      </c>
      <c r="BI18" s="8">
        <f>'[5]EJECUCION  DETE X REGIONAL'!$C18</f>
        <v>20979</v>
      </c>
      <c r="BJ18" s="136">
        <f t="shared" si="19"/>
        <v>1.0602951581926614</v>
      </c>
      <c r="BK18" s="8">
        <v>8405</v>
      </c>
      <c r="BL18" s="8">
        <f>'[5]EJECUCION  DETE X REGIONAL'!$D18</f>
        <v>8358</v>
      </c>
      <c r="BM18" s="136">
        <f t="shared" si="20"/>
        <v>0.99440809042236766</v>
      </c>
      <c r="BN18" s="8">
        <v>3694</v>
      </c>
      <c r="BO18" s="8">
        <f>'[5]EJECUCION  DETE X REGIONAL'!$E18</f>
        <v>2977</v>
      </c>
      <c r="BP18" s="136">
        <f t="shared" si="21"/>
        <v>0.80590146182999456</v>
      </c>
      <c r="BQ18" s="8">
        <v>1789</v>
      </c>
      <c r="BR18" s="8">
        <f>'[5]EJECUCION  DETE X REGIONAL'!$F18</f>
        <v>2132</v>
      </c>
      <c r="BS18" s="136">
        <f t="shared" si="22"/>
        <v>1.1917272219116826</v>
      </c>
      <c r="BT18" s="8">
        <v>5483</v>
      </c>
      <c r="BU18" s="8">
        <f>'[5]EJECUCION  DETE X REGIONAL'!$G18</f>
        <v>5109</v>
      </c>
      <c r="BV18" s="136">
        <f t="shared" si="23"/>
        <v>0.93178916651468169</v>
      </c>
      <c r="BW18" s="8">
        <v>13609</v>
      </c>
      <c r="BX18" s="8">
        <f>'[5]EJECUCION  DETE X REGIONAL'!$H18</f>
        <v>12473</v>
      </c>
      <c r="BY18" s="136">
        <f t="shared" si="24"/>
        <v>0.91652582849584829</v>
      </c>
      <c r="BZ18" s="8">
        <v>6907</v>
      </c>
      <c r="CA18" s="8">
        <f>'[5]EJECUCION  DETE X REGIONAL'!$I18</f>
        <v>7604</v>
      </c>
      <c r="CB18" s="136">
        <f t="shared" si="25"/>
        <v>1.1009121181410164</v>
      </c>
      <c r="CC18" s="8">
        <v>20516</v>
      </c>
      <c r="CD18" s="8">
        <f>'[5]EJECUCION  DETE X REGIONAL'!$J18</f>
        <v>20077</v>
      </c>
      <c r="CE18" s="136">
        <f t="shared" si="26"/>
        <v>0.97860206667966465</v>
      </c>
      <c r="CF18" s="54">
        <v>0.63</v>
      </c>
      <c r="CG18" s="127">
        <f>'[5]EJECUCION  DETE X REGIONAL'!$K18</f>
        <v>0.61127063890882982</v>
      </c>
      <c r="CH18" s="93">
        <f t="shared" si="27"/>
        <v>0.97027085541084102</v>
      </c>
      <c r="CI18" s="8">
        <v>177</v>
      </c>
      <c r="CJ18" s="8">
        <f>'[5]EJECUCION  DETE X REGIONAL'!$L18</f>
        <v>157</v>
      </c>
      <c r="CK18" s="136">
        <f t="shared" si="28"/>
        <v>0.88700564971751417</v>
      </c>
      <c r="CL18" s="8">
        <v>168</v>
      </c>
      <c r="CM18" s="8">
        <f>'[5]EJECUCION  DETE X REGIONAL'!$M18</f>
        <v>125</v>
      </c>
      <c r="CN18" s="136">
        <f t="shared" si="29"/>
        <v>0.74404761904761907</v>
      </c>
      <c r="CO18" s="8">
        <v>14902</v>
      </c>
      <c r="CP18" s="8">
        <f>'[5]EJECUCION  DETE X REGIONAL'!$N18</f>
        <v>16773</v>
      </c>
      <c r="CQ18" s="136">
        <f t="shared" si="30"/>
        <v>1.1255536169641658</v>
      </c>
      <c r="CR18" s="8">
        <v>145</v>
      </c>
      <c r="CS18" s="8">
        <f>'[5]EJECUCION  DETE X REGIONAL'!$O18</f>
        <v>147</v>
      </c>
      <c r="CT18" s="136">
        <f t="shared" si="31"/>
        <v>1.0137931034482759</v>
      </c>
      <c r="CU18" s="8">
        <v>72</v>
      </c>
      <c r="CV18" s="8">
        <f>'[5]EJECUCION  DETE X REGIONAL'!$P18</f>
        <v>69</v>
      </c>
      <c r="CW18" s="136">
        <f t="shared" si="32"/>
        <v>0.95833333333333337</v>
      </c>
      <c r="CX18" s="766"/>
      <c r="CY18" s="766"/>
      <c r="CZ18" s="762"/>
      <c r="DA18" s="766"/>
      <c r="DB18" s="766"/>
      <c r="DC18" s="762"/>
      <c r="DD18" s="8">
        <v>10</v>
      </c>
      <c r="DE18" s="8">
        <f>'[5]EJECUCION  DETE X REGIONAL'!$S18</f>
        <v>0</v>
      </c>
      <c r="DF18" s="93">
        <f t="shared" si="33"/>
        <v>0</v>
      </c>
      <c r="DG18" s="8">
        <v>8010</v>
      </c>
      <c r="DH18" s="8">
        <f>'[5]EJECUCION  DETE X REGIONAL'!$T18</f>
        <v>8483</v>
      </c>
      <c r="DI18" s="93">
        <f t="shared" si="34"/>
        <v>1.0590511860174781</v>
      </c>
      <c r="DJ18" s="8">
        <v>197</v>
      </c>
      <c r="DK18" s="8">
        <f>'[5]EJECUCION  DETE X REGIONAL'!$U18</f>
        <v>1762</v>
      </c>
      <c r="DL18" s="93">
        <f t="shared" si="35"/>
        <v>8.9441624365482237</v>
      </c>
      <c r="DM18" s="8">
        <v>103</v>
      </c>
      <c r="DN18" s="8">
        <f>'[5]EJECUCION  DETE X REGIONAL'!$V18</f>
        <v>103</v>
      </c>
      <c r="DO18" s="93">
        <f t="shared" si="36"/>
        <v>1</v>
      </c>
      <c r="DP18" s="8">
        <v>57</v>
      </c>
      <c r="DQ18" s="8">
        <f>'[5]EJECUCION  DETE X REGIONAL'!$W18</f>
        <v>57</v>
      </c>
      <c r="DR18" s="93">
        <f t="shared" si="37"/>
        <v>1</v>
      </c>
      <c r="DS18" s="766"/>
      <c r="DT18" s="766"/>
      <c r="DU18" s="762"/>
      <c r="DV18" s="766"/>
      <c r="DW18" s="766"/>
      <c r="DX18" s="762"/>
      <c r="DY18" s="767"/>
      <c r="DZ18" s="766"/>
      <c r="EA18" s="762"/>
      <c r="EB18" s="767"/>
      <c r="EC18" s="766"/>
      <c r="ED18" s="762"/>
    </row>
    <row r="19" spans="1:134" s="1" customFormat="1" x14ac:dyDescent="0.55000000000000004">
      <c r="A19" s="8">
        <v>20</v>
      </c>
      <c r="B19" s="9" t="s">
        <v>530</v>
      </c>
      <c r="C19" s="8">
        <v>29692</v>
      </c>
      <c r="D19" s="8">
        <f>'[2]METAS DETE X REGIONAL'!$C19</f>
        <v>76100</v>
      </c>
      <c r="E19" s="93">
        <f t="shared" si="0"/>
        <v>2.562979927253132</v>
      </c>
      <c r="F19" s="8">
        <v>1658</v>
      </c>
      <c r="G19" s="8">
        <f>'[2]METAS DETE X REGIONAL'!$D19</f>
        <v>2441</v>
      </c>
      <c r="H19" s="93">
        <f t="shared" si="1"/>
        <v>1.4722557297949337</v>
      </c>
      <c r="I19" s="37">
        <v>31350</v>
      </c>
      <c r="J19" s="8">
        <f>'[2]METAS DETE X REGIONAL'!$E19</f>
        <v>78541</v>
      </c>
      <c r="K19" s="93">
        <f t="shared" si="2"/>
        <v>2.5052950558213718</v>
      </c>
      <c r="L19" s="37">
        <v>62917</v>
      </c>
      <c r="M19" s="8">
        <f>'[2]METAS DETE X REGIONAL'!$F19</f>
        <v>61348</v>
      </c>
      <c r="N19" s="93">
        <f t="shared" si="3"/>
        <v>0.97506238377545018</v>
      </c>
      <c r="O19" s="37">
        <v>94267</v>
      </c>
      <c r="P19" s="8">
        <f>'[2]METAS DETE X REGIONAL'!$G19</f>
        <v>139889</v>
      </c>
      <c r="Q19" s="93">
        <f t="shared" si="4"/>
        <v>1.4839657568396152</v>
      </c>
      <c r="R19" s="8">
        <v>586</v>
      </c>
      <c r="S19" s="8">
        <f>'[2]METAS DETE X REGIONAL'!$H19</f>
        <v>352</v>
      </c>
      <c r="T19" s="93">
        <f t="shared" si="5"/>
        <v>0.60068259385665534</v>
      </c>
      <c r="U19" s="8">
        <v>1391</v>
      </c>
      <c r="V19" s="8">
        <f>'[2]METAS DETE X REGIONAL'!$I19</f>
        <v>1002</v>
      </c>
      <c r="W19" s="93">
        <f t="shared" si="6"/>
        <v>0.72034507548526239</v>
      </c>
      <c r="X19" s="8">
        <v>812</v>
      </c>
      <c r="Y19" s="8">
        <f>'[2]METAS DETE X REGIONAL'!$J19</f>
        <v>1230</v>
      </c>
      <c r="Z19" s="93">
        <f t="shared" si="7"/>
        <v>1.5147783251231528</v>
      </c>
      <c r="AA19" s="8">
        <v>47327</v>
      </c>
      <c r="AB19" s="8">
        <f>'[2]METAS DETE X REGIONAL'!$K19</f>
        <v>42056</v>
      </c>
      <c r="AC19" s="93">
        <f t="shared" si="8"/>
        <v>0.88862594290785391</v>
      </c>
      <c r="AD19" s="8">
        <v>37</v>
      </c>
      <c r="AE19" s="8">
        <f>'[2]METAS DETE X REGIONAL'!$L19</f>
        <v>133</v>
      </c>
      <c r="AF19" s="93">
        <f t="shared" si="9"/>
        <v>3.5945945945945947</v>
      </c>
      <c r="AG19" s="8">
        <v>8334</v>
      </c>
      <c r="AH19" s="8">
        <f>'[2]METAS DETE X REGIONAL'!$M19</f>
        <v>10613</v>
      </c>
      <c r="AI19" s="93">
        <f t="shared" si="10"/>
        <v>1.2734581233501321</v>
      </c>
      <c r="AJ19" s="8">
        <v>900</v>
      </c>
      <c r="AK19" s="8">
        <f>'[2]METAS DETE X REGIONAL'!$N19</f>
        <v>605</v>
      </c>
      <c r="AL19" s="93">
        <f t="shared" si="11"/>
        <v>0.67222222222222228</v>
      </c>
      <c r="AM19" s="8">
        <v>1494</v>
      </c>
      <c r="AN19" s="8">
        <f>'[2]METAS DETE X REGIONAL'!$O19</f>
        <v>1357</v>
      </c>
      <c r="AO19" s="93">
        <f t="shared" si="12"/>
        <v>0.9082998661311914</v>
      </c>
      <c r="AP19" s="8">
        <v>0</v>
      </c>
      <c r="AQ19" s="8">
        <f>'[2]METAS DETE X REGIONAL'!$P19</f>
        <v>12</v>
      </c>
      <c r="AR19" s="93" t="str">
        <f t="shared" si="13"/>
        <v>N/A</v>
      </c>
      <c r="AS19" s="8">
        <v>0</v>
      </c>
      <c r="AT19" s="8">
        <f>'[2]METAS DETE X REGIONAL'!$Q19</f>
        <v>11</v>
      </c>
      <c r="AU19" s="93" t="str">
        <f t="shared" si="14"/>
        <v>N/A</v>
      </c>
      <c r="AV19" s="8">
        <v>135</v>
      </c>
      <c r="AW19" s="8">
        <f>'[2]METAS DETE X REGIONAL'!$R19</f>
        <v>46</v>
      </c>
      <c r="AX19" s="93">
        <f t="shared" si="15"/>
        <v>0.34074074074074073</v>
      </c>
      <c r="AY19" s="8">
        <v>596</v>
      </c>
      <c r="AZ19" s="8">
        <f>'[2]METAS DETE X REGIONAL'!$S19</f>
        <v>894</v>
      </c>
      <c r="BA19" s="93">
        <f t="shared" si="16"/>
        <v>1.5</v>
      </c>
      <c r="BB19" s="8">
        <v>1305</v>
      </c>
      <c r="BC19" s="8">
        <f>'[2]METAS DETE X REGIONAL'!$T19</f>
        <v>1946</v>
      </c>
      <c r="BD19" s="93">
        <f t="shared" si="17"/>
        <v>1.4911877394636015</v>
      </c>
      <c r="BE19" s="8">
        <v>0</v>
      </c>
      <c r="BF19" s="8">
        <f>'[2]METAS DETE X REGIONAL'!$U19</f>
        <v>0</v>
      </c>
      <c r="BG19" s="93" t="str">
        <f t="shared" si="18"/>
        <v>N/A</v>
      </c>
      <c r="BH19" s="8">
        <v>37736</v>
      </c>
      <c r="BI19" s="8">
        <f>'[5]EJECUCION  DETE X REGIONAL'!$C19</f>
        <v>38983</v>
      </c>
      <c r="BJ19" s="136">
        <f t="shared" si="19"/>
        <v>1.0330453678185287</v>
      </c>
      <c r="BK19" s="8">
        <v>15808</v>
      </c>
      <c r="BL19" s="8">
        <f>'[5]EJECUCION  DETE X REGIONAL'!$D19</f>
        <v>14335</v>
      </c>
      <c r="BM19" s="136">
        <f t="shared" si="20"/>
        <v>0.90681933198380571</v>
      </c>
      <c r="BN19" s="8">
        <v>4877</v>
      </c>
      <c r="BO19" s="8">
        <f>'[5]EJECUCION  DETE X REGIONAL'!$E19</f>
        <v>6145</v>
      </c>
      <c r="BP19" s="136">
        <f t="shared" si="21"/>
        <v>1.2599958991183104</v>
      </c>
      <c r="BQ19" s="8">
        <v>4142</v>
      </c>
      <c r="BR19" s="8">
        <f>'[5]EJECUCION  DETE X REGIONAL'!$F19</f>
        <v>4753</v>
      </c>
      <c r="BS19" s="136">
        <f t="shared" si="22"/>
        <v>1.1475132786093674</v>
      </c>
      <c r="BT19" s="8">
        <v>9019</v>
      </c>
      <c r="BU19" s="8">
        <f>'[5]EJECUCION  DETE X REGIONAL'!$G19</f>
        <v>10898</v>
      </c>
      <c r="BV19" s="136">
        <f t="shared" si="23"/>
        <v>1.2083379532098901</v>
      </c>
      <c r="BW19" s="8">
        <v>41534</v>
      </c>
      <c r="BX19" s="8">
        <f>'[5]EJECUCION  DETE X REGIONAL'!$H19</f>
        <v>44687</v>
      </c>
      <c r="BY19" s="136">
        <f t="shared" si="24"/>
        <v>1.0759137092502529</v>
      </c>
      <c r="BZ19" s="8">
        <v>16752</v>
      </c>
      <c r="CA19" s="8">
        <f>'[5]EJECUCION  DETE X REGIONAL'!$I19</f>
        <v>19014</v>
      </c>
      <c r="CB19" s="136">
        <f t="shared" si="25"/>
        <v>1.135028653295129</v>
      </c>
      <c r="CC19" s="8">
        <v>58286</v>
      </c>
      <c r="CD19" s="8">
        <f>'[5]EJECUCION  DETE X REGIONAL'!$J19</f>
        <v>63701</v>
      </c>
      <c r="CE19" s="136">
        <f t="shared" si="26"/>
        <v>1.0929039563531551</v>
      </c>
      <c r="CF19" s="54">
        <v>0.63</v>
      </c>
      <c r="CG19" s="127">
        <f>'[5]EJECUCION  DETE X REGIONAL'!$K19</f>
        <v>0.76023718172305543</v>
      </c>
      <c r="CH19" s="93">
        <f t="shared" si="27"/>
        <v>1.2067256852746913</v>
      </c>
      <c r="CI19" s="8">
        <v>92</v>
      </c>
      <c r="CJ19" s="8">
        <f>'[5]EJECUCION  DETE X REGIONAL'!$L19</f>
        <v>82</v>
      </c>
      <c r="CK19" s="136">
        <f t="shared" si="28"/>
        <v>0.89130434782608692</v>
      </c>
      <c r="CL19" s="8">
        <v>83</v>
      </c>
      <c r="CM19" s="8">
        <f>'[5]EJECUCION  DETE X REGIONAL'!$M19</f>
        <v>30</v>
      </c>
      <c r="CN19" s="136">
        <f t="shared" si="29"/>
        <v>0.36144578313253012</v>
      </c>
      <c r="CO19" s="8">
        <v>7711</v>
      </c>
      <c r="CP19" s="8">
        <f>'[5]EJECUCION  DETE X REGIONAL'!$N19</f>
        <v>8380</v>
      </c>
      <c r="CQ19" s="136">
        <f t="shared" si="30"/>
        <v>1.0867591752042536</v>
      </c>
      <c r="CR19" s="8">
        <v>52</v>
      </c>
      <c r="CS19" s="8">
        <f>'[5]EJECUCION  DETE X REGIONAL'!$O19</f>
        <v>54</v>
      </c>
      <c r="CT19" s="136">
        <f t="shared" si="31"/>
        <v>1.0384615384615385</v>
      </c>
      <c r="CU19" s="8">
        <v>26</v>
      </c>
      <c r="CV19" s="8">
        <f>'[5]EJECUCION  DETE X REGIONAL'!$P19</f>
        <v>26</v>
      </c>
      <c r="CW19" s="136">
        <f t="shared" si="32"/>
        <v>1</v>
      </c>
      <c r="CX19" s="766"/>
      <c r="CY19" s="766"/>
      <c r="CZ19" s="762"/>
      <c r="DA19" s="766"/>
      <c r="DB19" s="766"/>
      <c r="DC19" s="762"/>
      <c r="DD19" s="8">
        <v>0</v>
      </c>
      <c r="DE19" s="8">
        <f>'[5]EJECUCION  DETE X REGIONAL'!$S19</f>
        <v>0</v>
      </c>
      <c r="DF19" s="93" t="str">
        <f t="shared" si="33"/>
        <v>N/A</v>
      </c>
      <c r="DG19" s="8">
        <v>2723</v>
      </c>
      <c r="DH19" s="8">
        <f>'[5]EJECUCION  DETE X REGIONAL'!$T19</f>
        <v>4451</v>
      </c>
      <c r="DI19" s="93">
        <f t="shared" si="34"/>
        <v>1.6345941975762026</v>
      </c>
      <c r="DJ19" s="8">
        <v>102</v>
      </c>
      <c r="DK19" s="8">
        <f>'[5]EJECUCION  DETE X REGIONAL'!$U19</f>
        <v>1071</v>
      </c>
      <c r="DL19" s="93">
        <f t="shared" si="35"/>
        <v>10.5</v>
      </c>
      <c r="DM19" s="8">
        <v>183</v>
      </c>
      <c r="DN19" s="8">
        <f>'[5]EJECUCION  DETE X REGIONAL'!$V19</f>
        <v>183</v>
      </c>
      <c r="DO19" s="93">
        <f t="shared" si="36"/>
        <v>1</v>
      </c>
      <c r="DP19" s="8">
        <v>100</v>
      </c>
      <c r="DQ19" s="8">
        <f>'[5]EJECUCION  DETE X REGIONAL'!$W19</f>
        <v>102</v>
      </c>
      <c r="DR19" s="93">
        <f t="shared" si="37"/>
        <v>1.02</v>
      </c>
      <c r="DS19" s="766"/>
      <c r="DT19" s="766"/>
      <c r="DU19" s="762"/>
      <c r="DV19" s="766"/>
      <c r="DW19" s="766"/>
      <c r="DX19" s="762"/>
      <c r="DY19" s="767"/>
      <c r="DZ19" s="766"/>
      <c r="EA19" s="762"/>
      <c r="EB19" s="767"/>
      <c r="EC19" s="766"/>
      <c r="ED19" s="762"/>
    </row>
    <row r="20" spans="1:134" s="1" customFormat="1" x14ac:dyDescent="0.55000000000000004">
      <c r="A20" s="8">
        <v>23</v>
      </c>
      <c r="B20" s="9" t="s">
        <v>531</v>
      </c>
      <c r="C20" s="8">
        <v>20793</v>
      </c>
      <c r="D20" s="8">
        <f>'[2]METAS DETE X REGIONAL'!$C20</f>
        <v>43168</v>
      </c>
      <c r="E20" s="93">
        <f t="shared" si="0"/>
        <v>2.0760832972635019</v>
      </c>
      <c r="F20" s="8">
        <v>1091</v>
      </c>
      <c r="G20" s="8">
        <f>'[2]METAS DETE X REGIONAL'!$D20</f>
        <v>1209</v>
      </c>
      <c r="H20" s="93">
        <f t="shared" si="1"/>
        <v>1.1081576535288726</v>
      </c>
      <c r="I20" s="37">
        <v>21884</v>
      </c>
      <c r="J20" s="8">
        <f>'[2]METAS DETE X REGIONAL'!$E20</f>
        <v>44377</v>
      </c>
      <c r="K20" s="93">
        <f t="shared" si="2"/>
        <v>2.0278285505392066</v>
      </c>
      <c r="L20" s="37">
        <v>59686</v>
      </c>
      <c r="M20" s="8">
        <f>'[2]METAS DETE X REGIONAL'!$F20</f>
        <v>38373</v>
      </c>
      <c r="N20" s="93">
        <f t="shared" si="3"/>
        <v>0.64291458633515397</v>
      </c>
      <c r="O20" s="37">
        <v>81570</v>
      </c>
      <c r="P20" s="8">
        <f>'[2]METAS DETE X REGIONAL'!$G20</f>
        <v>82750</v>
      </c>
      <c r="Q20" s="93">
        <f t="shared" si="4"/>
        <v>1.0144661027338482</v>
      </c>
      <c r="R20" s="8">
        <v>278</v>
      </c>
      <c r="S20" s="8">
        <f>'[2]METAS DETE X REGIONAL'!$H20</f>
        <v>125</v>
      </c>
      <c r="T20" s="93">
        <f t="shared" si="5"/>
        <v>0.44964028776978415</v>
      </c>
      <c r="U20" s="8">
        <v>4140</v>
      </c>
      <c r="V20" s="8">
        <f>'[2]METAS DETE X REGIONAL'!$I20</f>
        <v>1775</v>
      </c>
      <c r="W20" s="93">
        <f t="shared" si="6"/>
        <v>0.42874396135265702</v>
      </c>
      <c r="X20" s="8">
        <v>189</v>
      </c>
      <c r="Y20" s="8">
        <f>'[2]METAS DETE X REGIONAL'!$J20</f>
        <v>443</v>
      </c>
      <c r="Z20" s="93">
        <f t="shared" si="7"/>
        <v>2.3439153439153437</v>
      </c>
      <c r="AA20" s="8">
        <v>44607</v>
      </c>
      <c r="AB20" s="8">
        <f>'[2]METAS DETE X REGIONAL'!$K20</f>
        <v>25966</v>
      </c>
      <c r="AC20" s="93">
        <f t="shared" si="8"/>
        <v>0.5821059474970296</v>
      </c>
      <c r="AD20" s="8">
        <v>27</v>
      </c>
      <c r="AE20" s="8">
        <f>'[2]METAS DETE X REGIONAL'!$L20</f>
        <v>51</v>
      </c>
      <c r="AF20" s="93">
        <f t="shared" si="9"/>
        <v>1.8888888888888888</v>
      </c>
      <c r="AG20" s="8">
        <v>5154</v>
      </c>
      <c r="AH20" s="8">
        <f>'[2]METAS DETE X REGIONAL'!$M20</f>
        <v>8382</v>
      </c>
      <c r="AI20" s="93">
        <f t="shared" si="10"/>
        <v>1.6263096623981375</v>
      </c>
      <c r="AJ20" s="8">
        <v>160</v>
      </c>
      <c r="AK20" s="8">
        <f>'[2]METAS DETE X REGIONAL'!$N20</f>
        <v>115</v>
      </c>
      <c r="AL20" s="93">
        <f t="shared" si="11"/>
        <v>0.71875</v>
      </c>
      <c r="AM20" s="8">
        <v>1630</v>
      </c>
      <c r="AN20" s="8">
        <f>'[2]METAS DETE X REGIONAL'!$O20</f>
        <v>571</v>
      </c>
      <c r="AO20" s="93">
        <f t="shared" si="12"/>
        <v>0.35030674846625764</v>
      </c>
      <c r="AP20" s="8">
        <v>0</v>
      </c>
      <c r="AQ20" s="8">
        <f>'[2]METAS DETE X REGIONAL'!$P20</f>
        <v>10</v>
      </c>
      <c r="AR20" s="93" t="str">
        <f t="shared" si="13"/>
        <v>N/A</v>
      </c>
      <c r="AS20" s="8">
        <v>0</v>
      </c>
      <c r="AT20" s="8">
        <f>'[2]METAS DETE X REGIONAL'!$Q20</f>
        <v>49</v>
      </c>
      <c r="AU20" s="93" t="str">
        <f t="shared" si="14"/>
        <v>N/A</v>
      </c>
      <c r="AV20" s="8">
        <v>66</v>
      </c>
      <c r="AW20" s="8">
        <f>'[2]METAS DETE X REGIONAL'!$R20</f>
        <v>12</v>
      </c>
      <c r="AX20" s="93">
        <f t="shared" si="15"/>
        <v>0.18181818181818182</v>
      </c>
      <c r="AY20" s="8">
        <v>2102</v>
      </c>
      <c r="AZ20" s="8">
        <f>'[2]METAS DETE X REGIONAL'!$S20</f>
        <v>354</v>
      </c>
      <c r="BA20" s="93">
        <f t="shared" si="16"/>
        <v>0.16841103710751665</v>
      </c>
      <c r="BB20" s="8">
        <v>1333</v>
      </c>
      <c r="BC20" s="8">
        <f>'[2]METAS DETE X REGIONAL'!$T20</f>
        <v>473</v>
      </c>
      <c r="BD20" s="93">
        <f t="shared" si="17"/>
        <v>0.35483870967741937</v>
      </c>
      <c r="BE20" s="8">
        <v>0</v>
      </c>
      <c r="BF20" s="8">
        <f>'[2]METAS DETE X REGIONAL'!$U20</f>
        <v>0</v>
      </c>
      <c r="BG20" s="93" t="str">
        <f t="shared" si="18"/>
        <v>N/A</v>
      </c>
      <c r="BH20" s="8">
        <v>35520</v>
      </c>
      <c r="BI20" s="8">
        <f>'[5]EJECUCION  DETE X REGIONAL'!$C20</f>
        <v>37062</v>
      </c>
      <c r="BJ20" s="136">
        <f t="shared" si="19"/>
        <v>1.0434121621621621</v>
      </c>
      <c r="BK20" s="8">
        <v>16847</v>
      </c>
      <c r="BL20" s="8">
        <f>'[5]EJECUCION  DETE X REGIONAL'!$D20</f>
        <v>17821</v>
      </c>
      <c r="BM20" s="136">
        <f t="shared" si="20"/>
        <v>1.0578144476761442</v>
      </c>
      <c r="BN20" s="8">
        <v>5287</v>
      </c>
      <c r="BO20" s="8">
        <f>'[5]EJECUCION  DETE X REGIONAL'!$E20</f>
        <v>4045</v>
      </c>
      <c r="BP20" s="136">
        <f t="shared" si="21"/>
        <v>0.76508416871571783</v>
      </c>
      <c r="BQ20" s="8">
        <v>4835</v>
      </c>
      <c r="BR20" s="8">
        <f>'[5]EJECUCION  DETE X REGIONAL'!$F20</f>
        <v>8037</v>
      </c>
      <c r="BS20" s="136">
        <f t="shared" si="22"/>
        <v>1.6622543950361943</v>
      </c>
      <c r="BT20" s="8">
        <v>10122</v>
      </c>
      <c r="BU20" s="8">
        <f>'[5]EJECUCION  DETE X REGIONAL'!$G20</f>
        <v>12082</v>
      </c>
      <c r="BV20" s="136">
        <f t="shared" si="23"/>
        <v>1.1936376210235131</v>
      </c>
      <c r="BW20" s="8">
        <v>28539</v>
      </c>
      <c r="BX20" s="8">
        <f>'[5]EJECUCION  DETE X REGIONAL'!$H20</f>
        <v>30888</v>
      </c>
      <c r="BY20" s="136">
        <f t="shared" si="24"/>
        <v>1.0823084200567645</v>
      </c>
      <c r="BZ20" s="8">
        <v>7565</v>
      </c>
      <c r="CA20" s="8">
        <f>'[5]EJECUCION  DETE X REGIONAL'!$I20</f>
        <v>7955</v>
      </c>
      <c r="CB20" s="136">
        <f t="shared" si="25"/>
        <v>1.0515532055518837</v>
      </c>
      <c r="CC20" s="8">
        <v>36104</v>
      </c>
      <c r="CD20" s="8">
        <f>'[5]EJECUCION  DETE X REGIONAL'!$J20</f>
        <v>38843</v>
      </c>
      <c r="CE20" s="136">
        <f t="shared" si="26"/>
        <v>1.0758641701750498</v>
      </c>
      <c r="CF20" s="54">
        <v>0.63</v>
      </c>
      <c r="CG20" s="127">
        <f>'[5]EJECUCION  DETE X REGIONAL'!$K20</f>
        <v>0.67796419953986864</v>
      </c>
      <c r="CH20" s="93">
        <f t="shared" si="27"/>
        <v>1.0761336500632837</v>
      </c>
      <c r="CI20" s="8">
        <v>196</v>
      </c>
      <c r="CJ20" s="8">
        <f>'[5]EJECUCION  DETE X REGIONAL'!$L20</f>
        <v>185</v>
      </c>
      <c r="CK20" s="136">
        <f t="shared" si="28"/>
        <v>0.94387755102040816</v>
      </c>
      <c r="CL20" s="8">
        <v>123</v>
      </c>
      <c r="CM20" s="8">
        <f>'[5]EJECUCION  DETE X REGIONAL'!$M20</f>
        <v>90</v>
      </c>
      <c r="CN20" s="136">
        <f t="shared" si="29"/>
        <v>0.73170731707317072</v>
      </c>
      <c r="CO20" s="8">
        <v>13267</v>
      </c>
      <c r="CP20" s="8">
        <f>'[5]EJECUCION  DETE X REGIONAL'!$N20</f>
        <v>14617</v>
      </c>
      <c r="CQ20" s="136">
        <f t="shared" si="30"/>
        <v>1.1017562372804703</v>
      </c>
      <c r="CR20" s="8">
        <v>60</v>
      </c>
      <c r="CS20" s="8">
        <f>'[5]EJECUCION  DETE X REGIONAL'!$O20</f>
        <v>65</v>
      </c>
      <c r="CT20" s="136">
        <f t="shared" si="31"/>
        <v>1.0833333333333333</v>
      </c>
      <c r="CU20" s="8">
        <v>30</v>
      </c>
      <c r="CV20" s="8">
        <f>'[5]EJECUCION  DETE X REGIONAL'!$P20</f>
        <v>31</v>
      </c>
      <c r="CW20" s="136">
        <f t="shared" si="32"/>
        <v>1.0333333333333334</v>
      </c>
      <c r="CX20" s="766"/>
      <c r="CY20" s="766"/>
      <c r="CZ20" s="762"/>
      <c r="DA20" s="766"/>
      <c r="DB20" s="766"/>
      <c r="DC20" s="762"/>
      <c r="DD20" s="8">
        <v>0</v>
      </c>
      <c r="DE20" s="8">
        <f>'[5]EJECUCION  DETE X REGIONAL'!$S20</f>
        <v>0</v>
      </c>
      <c r="DF20" s="93" t="str">
        <f t="shared" si="33"/>
        <v>N/A</v>
      </c>
      <c r="DG20" s="8">
        <v>7429</v>
      </c>
      <c r="DH20" s="8">
        <f>'[5]EJECUCION  DETE X REGIONAL'!$T20</f>
        <v>7738</v>
      </c>
      <c r="DI20" s="93">
        <f t="shared" si="34"/>
        <v>1.0415937542064881</v>
      </c>
      <c r="DJ20" s="8">
        <v>176</v>
      </c>
      <c r="DK20" s="8">
        <f>'[5]EJECUCION  DETE X REGIONAL'!$U20</f>
        <v>1741</v>
      </c>
      <c r="DL20" s="93">
        <f t="shared" si="35"/>
        <v>9.892045454545455</v>
      </c>
      <c r="DM20" s="8">
        <v>102</v>
      </c>
      <c r="DN20" s="8">
        <f>'[5]EJECUCION  DETE X REGIONAL'!$V20</f>
        <v>98</v>
      </c>
      <c r="DO20" s="93">
        <f t="shared" si="36"/>
        <v>0.96078431372549022</v>
      </c>
      <c r="DP20" s="8">
        <v>56</v>
      </c>
      <c r="DQ20" s="8">
        <f>'[5]EJECUCION  DETE X REGIONAL'!$W20</f>
        <v>63</v>
      </c>
      <c r="DR20" s="93">
        <f t="shared" si="37"/>
        <v>1.125</v>
      </c>
      <c r="DS20" s="766"/>
      <c r="DT20" s="766"/>
      <c r="DU20" s="762"/>
      <c r="DV20" s="766"/>
      <c r="DW20" s="766"/>
      <c r="DX20" s="762"/>
      <c r="DY20" s="767"/>
      <c r="DZ20" s="766"/>
      <c r="EA20" s="762"/>
      <c r="EB20" s="767"/>
      <c r="EC20" s="766"/>
      <c r="ED20" s="762"/>
    </row>
    <row r="21" spans="1:134" s="1" customFormat="1" x14ac:dyDescent="0.55000000000000004">
      <c r="A21" s="8">
        <v>25</v>
      </c>
      <c r="B21" s="9" t="s">
        <v>532</v>
      </c>
      <c r="C21" s="8">
        <v>26125</v>
      </c>
      <c r="D21" s="8">
        <f>'[2]METAS DETE X REGIONAL'!$C21</f>
        <v>54926</v>
      </c>
      <c r="E21" s="93">
        <f t="shared" si="0"/>
        <v>2.1024306220095692</v>
      </c>
      <c r="F21" s="8">
        <v>1777</v>
      </c>
      <c r="G21" s="8">
        <f>'[2]METAS DETE X REGIONAL'!$D21</f>
        <v>2797</v>
      </c>
      <c r="H21" s="93">
        <f t="shared" si="1"/>
        <v>1.5740011254924029</v>
      </c>
      <c r="I21" s="37">
        <v>27902</v>
      </c>
      <c r="J21" s="8">
        <f>'[2]METAS DETE X REGIONAL'!$E21</f>
        <v>57723</v>
      </c>
      <c r="K21" s="93">
        <f t="shared" si="2"/>
        <v>2.0687764317970037</v>
      </c>
      <c r="L21" s="37">
        <v>181390</v>
      </c>
      <c r="M21" s="8">
        <f>'[2]METAS DETE X REGIONAL'!$F21</f>
        <v>200671</v>
      </c>
      <c r="N21" s="93">
        <f t="shared" si="3"/>
        <v>1.1062958266718121</v>
      </c>
      <c r="O21" s="37">
        <v>209292</v>
      </c>
      <c r="P21" s="8">
        <f>'[2]METAS DETE X REGIONAL'!$G21</f>
        <v>258394</v>
      </c>
      <c r="Q21" s="93">
        <f t="shared" si="4"/>
        <v>1.2346100185386923</v>
      </c>
      <c r="R21" s="8">
        <v>4340</v>
      </c>
      <c r="S21" s="8">
        <f>'[2]METAS DETE X REGIONAL'!$H21</f>
        <v>3987</v>
      </c>
      <c r="T21" s="93">
        <f t="shared" si="5"/>
        <v>0.91866359447004609</v>
      </c>
      <c r="U21" s="8">
        <v>300</v>
      </c>
      <c r="V21" s="8">
        <f>'[2]METAS DETE X REGIONAL'!$I21</f>
        <v>577</v>
      </c>
      <c r="W21" s="93">
        <f t="shared" si="6"/>
        <v>1.9233333333333333</v>
      </c>
      <c r="X21" s="8">
        <v>1600</v>
      </c>
      <c r="Y21" s="8">
        <f>'[2]METAS DETE X REGIONAL'!$J21</f>
        <v>1462</v>
      </c>
      <c r="Z21" s="93">
        <f t="shared" si="7"/>
        <v>0.91374999999999995</v>
      </c>
      <c r="AA21" s="8">
        <v>107778</v>
      </c>
      <c r="AB21" s="8">
        <f>'[2]METAS DETE X REGIONAL'!$K21</f>
        <v>106498</v>
      </c>
      <c r="AC21" s="93">
        <f t="shared" si="8"/>
        <v>0.9881237358273488</v>
      </c>
      <c r="AD21" s="8">
        <v>199</v>
      </c>
      <c r="AE21" s="8">
        <f>'[2]METAS DETE X REGIONAL'!$L21</f>
        <v>336</v>
      </c>
      <c r="AF21" s="93">
        <f t="shared" si="9"/>
        <v>1.6884422110552764</v>
      </c>
      <c r="AG21" s="8">
        <v>45364</v>
      </c>
      <c r="AH21" s="8">
        <f>'[2]METAS DETE X REGIONAL'!$M21</f>
        <v>54442</v>
      </c>
      <c r="AI21" s="93">
        <f t="shared" si="10"/>
        <v>1.2001146283396527</v>
      </c>
      <c r="AJ21" s="8">
        <v>0</v>
      </c>
      <c r="AK21" s="8">
        <f>'[2]METAS DETE X REGIONAL'!$N21</f>
        <v>166</v>
      </c>
      <c r="AL21" s="93" t="str">
        <f t="shared" si="11"/>
        <v>N/A</v>
      </c>
      <c r="AM21" s="8">
        <v>920</v>
      </c>
      <c r="AN21" s="8">
        <f>'[2]METAS DETE X REGIONAL'!$O21</f>
        <v>767</v>
      </c>
      <c r="AO21" s="93">
        <f t="shared" si="12"/>
        <v>0.83369565217391306</v>
      </c>
      <c r="AP21" s="8">
        <v>0</v>
      </c>
      <c r="AQ21" s="8">
        <f>'[2]METAS DETE X REGIONAL'!$P21</f>
        <v>44</v>
      </c>
      <c r="AR21" s="93" t="str">
        <f t="shared" si="13"/>
        <v>N/A</v>
      </c>
      <c r="AS21" s="8">
        <v>0</v>
      </c>
      <c r="AT21" s="8">
        <f>'[2]METAS DETE X REGIONAL'!$Q21</f>
        <v>7</v>
      </c>
      <c r="AU21" s="93" t="str">
        <f t="shared" si="14"/>
        <v>N/A</v>
      </c>
      <c r="AV21" s="8">
        <v>91</v>
      </c>
      <c r="AW21" s="8">
        <f>'[2]METAS DETE X REGIONAL'!$R21</f>
        <v>205</v>
      </c>
      <c r="AX21" s="93">
        <f t="shared" si="15"/>
        <v>2.2527472527472527</v>
      </c>
      <c r="AY21" s="8">
        <v>4700</v>
      </c>
      <c r="AZ21" s="8">
        <f>'[2]METAS DETE X REGIONAL'!$S21</f>
        <v>9304</v>
      </c>
      <c r="BA21" s="93">
        <f t="shared" si="16"/>
        <v>1.9795744680851064</v>
      </c>
      <c r="BB21" s="8">
        <v>16098</v>
      </c>
      <c r="BC21" s="8">
        <f>'[2]METAS DETE X REGIONAL'!$T21</f>
        <v>21636</v>
      </c>
      <c r="BD21" s="93">
        <f t="shared" si="17"/>
        <v>1.3440178904211704</v>
      </c>
      <c r="BE21" s="8">
        <v>0</v>
      </c>
      <c r="BF21" s="8">
        <f>'[2]METAS DETE X REGIONAL'!$U21</f>
        <v>9</v>
      </c>
      <c r="BG21" s="93" t="str">
        <f t="shared" si="18"/>
        <v>N/A</v>
      </c>
      <c r="BH21" s="8">
        <v>124693</v>
      </c>
      <c r="BI21" s="8">
        <f>'[5]EJECUCION  DETE X REGIONAL'!$C21</f>
        <v>122613</v>
      </c>
      <c r="BJ21" s="136">
        <f t="shared" si="19"/>
        <v>0.98331903154146583</v>
      </c>
      <c r="BK21" s="8">
        <v>115287</v>
      </c>
      <c r="BL21" s="8">
        <f>'[5]EJECUCION  DETE X REGIONAL'!$D21</f>
        <v>134311</v>
      </c>
      <c r="BM21" s="136">
        <f t="shared" si="20"/>
        <v>1.1650142687380189</v>
      </c>
      <c r="BN21" s="8">
        <v>34188</v>
      </c>
      <c r="BO21" s="8">
        <f>'[5]EJECUCION  DETE X REGIONAL'!$E21</f>
        <v>37019</v>
      </c>
      <c r="BP21" s="136">
        <f t="shared" si="21"/>
        <v>1.0828068328068328</v>
      </c>
      <c r="BQ21" s="8">
        <v>31813</v>
      </c>
      <c r="BR21" s="8">
        <f>'[5]EJECUCION  DETE X REGIONAL'!$F21</f>
        <v>43753</v>
      </c>
      <c r="BS21" s="136">
        <f t="shared" si="22"/>
        <v>1.3753182661176249</v>
      </c>
      <c r="BT21" s="8">
        <v>66001</v>
      </c>
      <c r="BU21" s="8">
        <f>'[5]EJECUCION  DETE X REGIONAL'!$G21</f>
        <v>80772</v>
      </c>
      <c r="BV21" s="136">
        <f t="shared" si="23"/>
        <v>1.2237996393994031</v>
      </c>
      <c r="BW21" s="8">
        <v>104560</v>
      </c>
      <c r="BX21" s="8">
        <f>'[5]EJECUCION  DETE X REGIONAL'!$H21</f>
        <v>111616</v>
      </c>
      <c r="BY21" s="136">
        <f t="shared" si="24"/>
        <v>1.0674827850038255</v>
      </c>
      <c r="BZ21" s="8">
        <v>13673</v>
      </c>
      <c r="CA21" s="8">
        <f>'[5]EJECUCION  DETE X REGIONAL'!$I21</f>
        <v>13569</v>
      </c>
      <c r="CB21" s="136">
        <f t="shared" si="25"/>
        <v>0.99239376874131502</v>
      </c>
      <c r="CC21" s="8">
        <v>118233</v>
      </c>
      <c r="CD21" s="8">
        <f>'[5]EJECUCION  DETE X REGIONAL'!$J21</f>
        <v>125185</v>
      </c>
      <c r="CE21" s="136">
        <f t="shared" si="26"/>
        <v>1.0587991508292947</v>
      </c>
      <c r="CF21" s="54">
        <v>0.63</v>
      </c>
      <c r="CG21" s="127">
        <f>'[5]EJECUCION  DETE X REGIONAL'!$K21</f>
        <v>0.60138037837556124</v>
      </c>
      <c r="CH21" s="93">
        <f t="shared" si="27"/>
        <v>0.95457202916755757</v>
      </c>
      <c r="CI21" s="8">
        <v>270</v>
      </c>
      <c r="CJ21" s="8">
        <f>'[5]EJECUCION  DETE X REGIONAL'!$L21</f>
        <v>217</v>
      </c>
      <c r="CK21" s="136">
        <f t="shared" si="28"/>
        <v>0.8037037037037037</v>
      </c>
      <c r="CL21" s="8">
        <v>270</v>
      </c>
      <c r="CM21" s="8">
        <f>'[5]EJECUCION  DETE X REGIONAL'!$M21</f>
        <v>77</v>
      </c>
      <c r="CN21" s="136">
        <f t="shared" si="29"/>
        <v>0.28518518518518521</v>
      </c>
      <c r="CO21" s="8">
        <v>27481</v>
      </c>
      <c r="CP21" s="8">
        <f>'[5]EJECUCION  DETE X REGIONAL'!$N21</f>
        <v>28688</v>
      </c>
      <c r="CQ21" s="136">
        <f t="shared" si="30"/>
        <v>1.0439212546850551</v>
      </c>
      <c r="CR21" s="8">
        <v>251</v>
      </c>
      <c r="CS21" s="8">
        <f>'[5]EJECUCION  DETE X REGIONAL'!$O21</f>
        <v>249</v>
      </c>
      <c r="CT21" s="136">
        <f t="shared" si="31"/>
        <v>0.99203187250996017</v>
      </c>
      <c r="CU21" s="8">
        <v>125</v>
      </c>
      <c r="CV21" s="8">
        <f>'[5]EJECUCION  DETE X REGIONAL'!$P21</f>
        <v>132</v>
      </c>
      <c r="CW21" s="136">
        <f t="shared" si="32"/>
        <v>1.056</v>
      </c>
      <c r="CX21" s="766"/>
      <c r="CY21" s="766"/>
      <c r="CZ21" s="762"/>
      <c r="DA21" s="766"/>
      <c r="DB21" s="766"/>
      <c r="DC21" s="762"/>
      <c r="DD21" s="8">
        <v>10</v>
      </c>
      <c r="DE21" s="8">
        <f>'[5]EJECUCION  DETE X REGIONAL'!$S21</f>
        <v>0</v>
      </c>
      <c r="DF21" s="93">
        <f t="shared" si="33"/>
        <v>0</v>
      </c>
      <c r="DG21" s="8">
        <v>6818</v>
      </c>
      <c r="DH21" s="8">
        <f>'[5]EJECUCION  DETE X REGIONAL'!$T21</f>
        <v>6751</v>
      </c>
      <c r="DI21" s="93">
        <f t="shared" si="34"/>
        <v>0.9901730712819008</v>
      </c>
      <c r="DJ21" s="8">
        <v>363</v>
      </c>
      <c r="DK21" s="8">
        <f>'[5]EJECUCION  DETE X REGIONAL'!$U21</f>
        <v>2277</v>
      </c>
      <c r="DL21" s="93">
        <f t="shared" si="35"/>
        <v>6.2727272727272725</v>
      </c>
      <c r="DM21" s="8">
        <v>151</v>
      </c>
      <c r="DN21" s="8">
        <f>'[5]EJECUCION  DETE X REGIONAL'!$V21</f>
        <v>151</v>
      </c>
      <c r="DO21" s="93">
        <f t="shared" si="36"/>
        <v>1</v>
      </c>
      <c r="DP21" s="8">
        <v>84</v>
      </c>
      <c r="DQ21" s="8">
        <f>'[5]EJECUCION  DETE X REGIONAL'!$W21</f>
        <v>84</v>
      </c>
      <c r="DR21" s="93">
        <f t="shared" si="37"/>
        <v>1</v>
      </c>
      <c r="DS21" s="766"/>
      <c r="DT21" s="766"/>
      <c r="DU21" s="762"/>
      <c r="DV21" s="766"/>
      <c r="DW21" s="766"/>
      <c r="DX21" s="762"/>
      <c r="DY21" s="767"/>
      <c r="DZ21" s="766"/>
      <c r="EA21" s="762"/>
      <c r="EB21" s="767"/>
      <c r="EC21" s="766"/>
      <c r="ED21" s="762"/>
    </row>
    <row r="22" spans="1:134" s="1" customFormat="1" x14ac:dyDescent="0.55000000000000004">
      <c r="A22" s="8">
        <v>27</v>
      </c>
      <c r="B22" s="9" t="s">
        <v>533</v>
      </c>
      <c r="C22" s="8">
        <v>13872</v>
      </c>
      <c r="D22" s="8">
        <f>'[2]METAS DETE X REGIONAL'!$C22</f>
        <v>48191</v>
      </c>
      <c r="E22" s="93">
        <f t="shared" si="0"/>
        <v>3.4739763552479817</v>
      </c>
      <c r="F22" s="8">
        <v>649</v>
      </c>
      <c r="G22" s="8">
        <f>'[2]METAS DETE X REGIONAL'!$D22</f>
        <v>1815</v>
      </c>
      <c r="H22" s="93">
        <f t="shared" si="1"/>
        <v>2.7966101694915255</v>
      </c>
      <c r="I22" s="37">
        <v>14521</v>
      </c>
      <c r="J22" s="8">
        <f>'[2]METAS DETE X REGIONAL'!$E22</f>
        <v>50006</v>
      </c>
      <c r="K22" s="93">
        <f t="shared" si="2"/>
        <v>3.4437022243647131</v>
      </c>
      <c r="L22" s="37">
        <v>25526</v>
      </c>
      <c r="M22" s="8">
        <f>'[2]METAS DETE X REGIONAL'!$F22</f>
        <v>27225</v>
      </c>
      <c r="N22" s="93">
        <f t="shared" si="3"/>
        <v>1.0665595863041604</v>
      </c>
      <c r="O22" s="37">
        <v>40047</v>
      </c>
      <c r="P22" s="8">
        <f>'[2]METAS DETE X REGIONAL'!$G22</f>
        <v>77231</v>
      </c>
      <c r="Q22" s="93">
        <f t="shared" si="4"/>
        <v>1.9285090019227409</v>
      </c>
      <c r="R22" s="8">
        <v>26</v>
      </c>
      <c r="S22" s="8">
        <f>'[2]METAS DETE X REGIONAL'!$H22</f>
        <v>18</v>
      </c>
      <c r="T22" s="93">
        <f t="shared" si="5"/>
        <v>0.69230769230769229</v>
      </c>
      <c r="U22" s="8">
        <v>212</v>
      </c>
      <c r="V22" s="8">
        <f>'[2]METAS DETE X REGIONAL'!$I22</f>
        <v>69</v>
      </c>
      <c r="W22" s="93">
        <f t="shared" si="6"/>
        <v>0.32547169811320753</v>
      </c>
      <c r="X22" s="8">
        <v>32</v>
      </c>
      <c r="Y22" s="8">
        <f>'[2]METAS DETE X REGIONAL'!$J22</f>
        <v>11</v>
      </c>
      <c r="Z22" s="93">
        <f t="shared" si="7"/>
        <v>0.34375</v>
      </c>
      <c r="AA22" s="8">
        <v>10573</v>
      </c>
      <c r="AB22" s="8">
        <f>'[2]METAS DETE X REGIONAL'!$K22</f>
        <v>4807</v>
      </c>
      <c r="AC22" s="93">
        <f t="shared" si="8"/>
        <v>0.45464863331126454</v>
      </c>
      <c r="AD22" s="8">
        <v>0</v>
      </c>
      <c r="AE22" s="8">
        <f>'[2]METAS DETE X REGIONAL'!$L22</f>
        <v>3</v>
      </c>
      <c r="AF22" s="93" t="str">
        <f t="shared" si="9"/>
        <v>N/A</v>
      </c>
      <c r="AG22" s="8">
        <v>441</v>
      </c>
      <c r="AH22" s="8">
        <f>'[2]METAS DETE X REGIONAL'!$M22</f>
        <v>131</v>
      </c>
      <c r="AI22" s="93">
        <f t="shared" si="10"/>
        <v>0.29705215419501135</v>
      </c>
      <c r="AJ22" s="8">
        <v>6810</v>
      </c>
      <c r="AK22" s="8">
        <f>'[2]METAS DETE X REGIONAL'!$N22</f>
        <v>1248</v>
      </c>
      <c r="AL22" s="93">
        <f t="shared" si="11"/>
        <v>0.18325991189427313</v>
      </c>
      <c r="AM22" s="8">
        <v>7068</v>
      </c>
      <c r="AN22" s="8">
        <f>'[2]METAS DETE X REGIONAL'!$O22</f>
        <v>20805</v>
      </c>
      <c r="AO22" s="93">
        <f t="shared" si="12"/>
        <v>2.943548387096774</v>
      </c>
      <c r="AP22" s="8">
        <v>0</v>
      </c>
      <c r="AQ22" s="8">
        <f>'[2]METAS DETE X REGIONAL'!$P22</f>
        <v>1</v>
      </c>
      <c r="AR22" s="93" t="str">
        <f t="shared" si="13"/>
        <v>N/A</v>
      </c>
      <c r="AS22" s="8">
        <v>0</v>
      </c>
      <c r="AT22" s="8">
        <f>'[2]METAS DETE X REGIONAL'!$Q22</f>
        <v>0</v>
      </c>
      <c r="AU22" s="93" t="str">
        <f t="shared" si="14"/>
        <v>N/A</v>
      </c>
      <c r="AV22" s="8">
        <v>71</v>
      </c>
      <c r="AW22" s="8">
        <f>'[2]METAS DETE X REGIONAL'!$R22</f>
        <v>84</v>
      </c>
      <c r="AX22" s="93">
        <f t="shared" si="15"/>
        <v>1.1830985915492958</v>
      </c>
      <c r="AY22" s="8">
        <v>95</v>
      </c>
      <c r="AZ22" s="8">
        <f>'[2]METAS DETE X REGIONAL'!$S22</f>
        <v>3</v>
      </c>
      <c r="BA22" s="93">
        <f t="shared" si="16"/>
        <v>3.1578947368421054E-2</v>
      </c>
      <c r="BB22" s="8">
        <v>198</v>
      </c>
      <c r="BC22" s="8">
        <f>'[2]METAS DETE X REGIONAL'!$T22</f>
        <v>42</v>
      </c>
      <c r="BD22" s="93">
        <f t="shared" si="17"/>
        <v>0.21212121212121213</v>
      </c>
      <c r="BE22" s="8">
        <v>0</v>
      </c>
      <c r="BF22" s="8">
        <f>'[2]METAS DETE X REGIONAL'!$U22</f>
        <v>0</v>
      </c>
      <c r="BG22" s="93" t="str">
        <f t="shared" si="18"/>
        <v>N/A</v>
      </c>
      <c r="BH22" s="8">
        <v>7978</v>
      </c>
      <c r="BI22" s="8">
        <f>'[5]EJECUCION  DETE X REGIONAL'!$C22</f>
        <v>7125</v>
      </c>
      <c r="BJ22" s="136">
        <f t="shared" si="19"/>
        <v>0.89308097267485587</v>
      </c>
      <c r="BK22" s="8">
        <v>5386</v>
      </c>
      <c r="BL22" s="8">
        <f>'[5]EJECUCION  DETE X REGIONAL'!$D22</f>
        <v>5319</v>
      </c>
      <c r="BM22" s="136">
        <f t="shared" si="20"/>
        <v>0.98756034162643891</v>
      </c>
      <c r="BN22" s="8">
        <v>2357</v>
      </c>
      <c r="BO22" s="8">
        <f>'[5]EJECUCION  DETE X REGIONAL'!$E22</f>
        <v>2587</v>
      </c>
      <c r="BP22" s="136">
        <f t="shared" si="21"/>
        <v>1.0975816716164617</v>
      </c>
      <c r="BQ22" s="8">
        <v>1152</v>
      </c>
      <c r="BR22" s="8">
        <f>'[5]EJECUCION  DETE X REGIONAL'!$F22</f>
        <v>1525</v>
      </c>
      <c r="BS22" s="136">
        <f t="shared" si="22"/>
        <v>1.3237847222222223</v>
      </c>
      <c r="BT22" s="8">
        <v>3509</v>
      </c>
      <c r="BU22" s="8">
        <f>'[5]EJECUCION  DETE X REGIONAL'!$G22</f>
        <v>4112</v>
      </c>
      <c r="BV22" s="136">
        <f t="shared" si="23"/>
        <v>1.1718438301510401</v>
      </c>
      <c r="BW22" s="8">
        <v>10527</v>
      </c>
      <c r="BX22" s="8">
        <f>'[5]EJECUCION  DETE X REGIONAL'!$H22</f>
        <v>6362</v>
      </c>
      <c r="BY22" s="136">
        <f t="shared" si="24"/>
        <v>0.60435071720338174</v>
      </c>
      <c r="BZ22" s="8">
        <v>7249</v>
      </c>
      <c r="CA22" s="8">
        <f>'[5]EJECUCION  DETE X REGIONAL'!$I22</f>
        <v>8238</v>
      </c>
      <c r="CB22" s="136">
        <f t="shared" si="25"/>
        <v>1.1364326113946752</v>
      </c>
      <c r="CC22" s="8">
        <v>17776</v>
      </c>
      <c r="CD22" s="8">
        <f>'[5]EJECUCION  DETE X REGIONAL'!$J22</f>
        <v>14600</v>
      </c>
      <c r="CE22" s="136">
        <f t="shared" si="26"/>
        <v>0.82133213321332132</v>
      </c>
      <c r="CF22" s="54">
        <v>0.63</v>
      </c>
      <c r="CG22" s="127">
        <f>'[5]EJECUCION  DETE X REGIONAL'!$K22</f>
        <v>0.77307764617409291</v>
      </c>
      <c r="CH22" s="93">
        <f t="shared" si="27"/>
        <v>1.2271073748795125</v>
      </c>
      <c r="CI22" s="8">
        <v>60</v>
      </c>
      <c r="CJ22" s="8">
        <f>'[5]EJECUCION  DETE X REGIONAL'!$L22</f>
        <v>55</v>
      </c>
      <c r="CK22" s="136">
        <f t="shared" si="28"/>
        <v>0.91666666666666663</v>
      </c>
      <c r="CL22" s="8">
        <v>85</v>
      </c>
      <c r="CM22" s="8">
        <f>'[5]EJECUCION  DETE X REGIONAL'!$M22</f>
        <v>93</v>
      </c>
      <c r="CN22" s="136">
        <f t="shared" si="29"/>
        <v>1.0941176470588236</v>
      </c>
      <c r="CO22" s="8">
        <v>12773</v>
      </c>
      <c r="CP22" s="8">
        <f>'[5]EJECUCION  DETE X REGIONAL'!$N22</f>
        <v>12773</v>
      </c>
      <c r="CQ22" s="136">
        <f t="shared" si="30"/>
        <v>1</v>
      </c>
      <c r="CR22" s="8">
        <v>72</v>
      </c>
      <c r="CS22" s="8">
        <f>'[5]EJECUCION  DETE X REGIONAL'!$O22</f>
        <v>73</v>
      </c>
      <c r="CT22" s="136">
        <f t="shared" si="31"/>
        <v>1.0138888888888888</v>
      </c>
      <c r="CU22" s="8">
        <v>36</v>
      </c>
      <c r="CV22" s="8">
        <f>'[5]EJECUCION  DETE X REGIONAL'!$P22</f>
        <v>36</v>
      </c>
      <c r="CW22" s="136">
        <f t="shared" si="32"/>
        <v>1</v>
      </c>
      <c r="CX22" s="766"/>
      <c r="CY22" s="766"/>
      <c r="CZ22" s="762"/>
      <c r="DA22" s="766"/>
      <c r="DB22" s="766"/>
      <c r="DC22" s="762"/>
      <c r="DD22" s="8">
        <v>10</v>
      </c>
      <c r="DE22" s="8">
        <f>'[5]EJECUCION  DETE X REGIONAL'!$S22</f>
        <v>0</v>
      </c>
      <c r="DF22" s="93">
        <f t="shared" si="33"/>
        <v>0</v>
      </c>
      <c r="DG22" s="8">
        <v>2556</v>
      </c>
      <c r="DH22" s="8">
        <f>'[5]EJECUCION  DETE X REGIONAL'!$T22</f>
        <v>2556</v>
      </c>
      <c r="DI22" s="93">
        <f t="shared" si="34"/>
        <v>1</v>
      </c>
      <c r="DJ22" s="8">
        <v>92</v>
      </c>
      <c r="DK22" s="8">
        <f>'[5]EJECUCION  DETE X REGIONAL'!$U22</f>
        <v>92</v>
      </c>
      <c r="DL22" s="93">
        <f t="shared" si="35"/>
        <v>1</v>
      </c>
      <c r="DM22" s="8">
        <v>133</v>
      </c>
      <c r="DN22" s="8">
        <f>'[5]EJECUCION  DETE X REGIONAL'!$V22</f>
        <v>138</v>
      </c>
      <c r="DO22" s="93">
        <f t="shared" si="36"/>
        <v>1.0375939849624061</v>
      </c>
      <c r="DP22" s="8">
        <v>73</v>
      </c>
      <c r="DQ22" s="8">
        <f>'[5]EJECUCION  DETE X REGIONAL'!$W22</f>
        <v>79</v>
      </c>
      <c r="DR22" s="93">
        <f t="shared" si="37"/>
        <v>1.0821917808219179</v>
      </c>
      <c r="DS22" s="766"/>
      <c r="DT22" s="766"/>
      <c r="DU22" s="762"/>
      <c r="DV22" s="766"/>
      <c r="DW22" s="766"/>
      <c r="DX22" s="762"/>
      <c r="DY22" s="767"/>
      <c r="DZ22" s="766"/>
      <c r="EA22" s="762"/>
      <c r="EB22" s="767"/>
      <c r="EC22" s="766"/>
      <c r="ED22" s="762"/>
    </row>
    <row r="23" spans="1:134" s="1" customFormat="1" x14ac:dyDescent="0.55000000000000004">
      <c r="A23" s="8">
        <v>41</v>
      </c>
      <c r="B23" s="9" t="s">
        <v>534</v>
      </c>
      <c r="C23" s="8">
        <v>18611</v>
      </c>
      <c r="D23" s="8">
        <f>'[2]METAS DETE X REGIONAL'!$C23</f>
        <v>43392</v>
      </c>
      <c r="E23" s="93">
        <f t="shared" si="0"/>
        <v>2.3315243673096555</v>
      </c>
      <c r="F23" s="8">
        <v>1895</v>
      </c>
      <c r="G23" s="8">
        <f>'[2]METAS DETE X REGIONAL'!$D23</f>
        <v>2334</v>
      </c>
      <c r="H23" s="93">
        <f t="shared" si="1"/>
        <v>1.2316622691292876</v>
      </c>
      <c r="I23" s="37">
        <v>20506</v>
      </c>
      <c r="J23" s="8">
        <f>'[2]METAS DETE X REGIONAL'!$E23</f>
        <v>45726</v>
      </c>
      <c r="K23" s="93">
        <f t="shared" si="2"/>
        <v>2.2298839364088558</v>
      </c>
      <c r="L23" s="37">
        <v>53524</v>
      </c>
      <c r="M23" s="8">
        <f>'[2]METAS DETE X REGIONAL'!$F23</f>
        <v>52359</v>
      </c>
      <c r="N23" s="93">
        <f t="shared" si="3"/>
        <v>0.97823406322397433</v>
      </c>
      <c r="O23" s="37">
        <v>74030</v>
      </c>
      <c r="P23" s="8">
        <f>'[2]METAS DETE X REGIONAL'!$G23</f>
        <v>98085</v>
      </c>
      <c r="Q23" s="93">
        <f t="shared" si="4"/>
        <v>1.3249358368229096</v>
      </c>
      <c r="R23" s="8">
        <v>783</v>
      </c>
      <c r="S23" s="8">
        <f>'[2]METAS DETE X REGIONAL'!$H23</f>
        <v>1008</v>
      </c>
      <c r="T23" s="93">
        <f t="shared" si="5"/>
        <v>1.2873563218390804</v>
      </c>
      <c r="U23" s="8">
        <v>847</v>
      </c>
      <c r="V23" s="8">
        <f>'[2]METAS DETE X REGIONAL'!$I23</f>
        <v>523</v>
      </c>
      <c r="W23" s="93">
        <f t="shared" si="6"/>
        <v>0.61747343565525381</v>
      </c>
      <c r="X23" s="8">
        <v>543</v>
      </c>
      <c r="Y23" s="8">
        <f>'[2]METAS DETE X REGIONAL'!$J23</f>
        <v>927</v>
      </c>
      <c r="Z23" s="93">
        <f t="shared" si="7"/>
        <v>1.7071823204419889</v>
      </c>
      <c r="AA23" s="8">
        <v>28566</v>
      </c>
      <c r="AB23" s="8">
        <f>'[2]METAS DETE X REGIONAL'!$K23</f>
        <v>23410</v>
      </c>
      <c r="AC23" s="93">
        <f t="shared" si="8"/>
        <v>0.81950570608415596</v>
      </c>
      <c r="AD23" s="8">
        <v>189</v>
      </c>
      <c r="AE23" s="8">
        <f>'[2]METAS DETE X REGIONAL'!$L23</f>
        <v>327</v>
      </c>
      <c r="AF23" s="93">
        <f t="shared" si="9"/>
        <v>1.7301587301587302</v>
      </c>
      <c r="AG23" s="8">
        <v>13969</v>
      </c>
      <c r="AH23" s="8">
        <f>'[2]METAS DETE X REGIONAL'!$M23</f>
        <v>14740</v>
      </c>
      <c r="AI23" s="93">
        <f t="shared" si="10"/>
        <v>1.0551936430667908</v>
      </c>
      <c r="AJ23" s="8">
        <v>0</v>
      </c>
      <c r="AK23" s="8">
        <f>'[2]METAS DETE X REGIONAL'!$N23</f>
        <v>71</v>
      </c>
      <c r="AL23" s="93" t="str">
        <f t="shared" si="11"/>
        <v>N/A</v>
      </c>
      <c r="AM23" s="8">
        <v>688</v>
      </c>
      <c r="AN23" s="8">
        <f>'[2]METAS DETE X REGIONAL'!$O23</f>
        <v>441</v>
      </c>
      <c r="AO23" s="93">
        <f t="shared" si="12"/>
        <v>0.64098837209302328</v>
      </c>
      <c r="AP23" s="8">
        <v>0</v>
      </c>
      <c r="AQ23" s="8">
        <f>'[2]METAS DETE X REGIONAL'!$P23</f>
        <v>14</v>
      </c>
      <c r="AR23" s="93" t="str">
        <f t="shared" si="13"/>
        <v>N/A</v>
      </c>
      <c r="AS23" s="8">
        <v>0</v>
      </c>
      <c r="AT23" s="8">
        <f>'[2]METAS DETE X REGIONAL'!$Q23</f>
        <v>5</v>
      </c>
      <c r="AU23" s="93" t="str">
        <f t="shared" si="14"/>
        <v>N/A</v>
      </c>
      <c r="AV23" s="8">
        <v>175</v>
      </c>
      <c r="AW23" s="8">
        <f>'[2]METAS DETE X REGIONAL'!$R23</f>
        <v>289</v>
      </c>
      <c r="AX23" s="93">
        <f t="shared" si="15"/>
        <v>1.6514285714285715</v>
      </c>
      <c r="AY23" s="8">
        <v>764</v>
      </c>
      <c r="AZ23" s="8">
        <f>'[2]METAS DETE X REGIONAL'!$S23</f>
        <v>2772</v>
      </c>
      <c r="BA23" s="93">
        <f t="shared" si="16"/>
        <v>3.6282722513089007</v>
      </c>
      <c r="BB23" s="8">
        <v>7000</v>
      </c>
      <c r="BC23" s="8">
        <f>'[2]METAS DETE X REGIONAL'!$T23</f>
        <v>7489</v>
      </c>
      <c r="BD23" s="93">
        <f t="shared" si="17"/>
        <v>1.0698571428571428</v>
      </c>
      <c r="BE23" s="8">
        <v>0</v>
      </c>
      <c r="BF23" s="8">
        <f>'[2]METAS DETE X REGIONAL'!$U23</f>
        <v>2</v>
      </c>
      <c r="BG23" s="93" t="str">
        <f t="shared" si="18"/>
        <v>N/A</v>
      </c>
      <c r="BH23" s="8">
        <v>34514</v>
      </c>
      <c r="BI23" s="8">
        <f>'[5]EJECUCION  DETE X REGIONAL'!$C23</f>
        <v>37444</v>
      </c>
      <c r="BJ23" s="136">
        <f t="shared" si="19"/>
        <v>1.0848930868633018</v>
      </c>
      <c r="BK23" s="8">
        <v>20376</v>
      </c>
      <c r="BL23" s="8">
        <f>'[5]EJECUCION  DETE X REGIONAL'!$D23</f>
        <v>23056</v>
      </c>
      <c r="BM23" s="136">
        <f t="shared" si="20"/>
        <v>1.1315272870043187</v>
      </c>
      <c r="BN23" s="8">
        <v>6646</v>
      </c>
      <c r="BO23" s="8">
        <f>'[5]EJECUCION  DETE X REGIONAL'!$E23</f>
        <v>7692</v>
      </c>
      <c r="BP23" s="136">
        <f t="shared" si="21"/>
        <v>1.1573879024977429</v>
      </c>
      <c r="BQ23" s="8">
        <v>5898</v>
      </c>
      <c r="BR23" s="8">
        <f>'[5]EJECUCION  DETE X REGIONAL'!$F23</f>
        <v>5878</v>
      </c>
      <c r="BS23" s="136">
        <f t="shared" si="22"/>
        <v>0.99660902000678198</v>
      </c>
      <c r="BT23" s="8">
        <v>12544</v>
      </c>
      <c r="BU23" s="8">
        <f>'[5]EJECUCION  DETE X REGIONAL'!$G23</f>
        <v>13570</v>
      </c>
      <c r="BV23" s="136">
        <f t="shared" si="23"/>
        <v>1.0817920918367347</v>
      </c>
      <c r="BW23" s="8">
        <v>45590</v>
      </c>
      <c r="BX23" s="8">
        <f>'[5]EJECUCION  DETE X REGIONAL'!$H23</f>
        <v>47328</v>
      </c>
      <c r="BY23" s="136">
        <f t="shared" si="24"/>
        <v>1.0381223952621188</v>
      </c>
      <c r="BZ23" s="8">
        <v>11020</v>
      </c>
      <c r="CA23" s="8">
        <f>'[5]EJECUCION  DETE X REGIONAL'!$I23</f>
        <v>11175</v>
      </c>
      <c r="CB23" s="136">
        <f t="shared" si="25"/>
        <v>1.0140653357531761</v>
      </c>
      <c r="CC23" s="8">
        <v>56610</v>
      </c>
      <c r="CD23" s="8">
        <f>'[5]EJECUCION  DETE X REGIONAL'!$J23</f>
        <v>58503</v>
      </c>
      <c r="CE23" s="136">
        <f t="shared" si="26"/>
        <v>1.0334393216746158</v>
      </c>
      <c r="CF23" s="54">
        <v>0.63</v>
      </c>
      <c r="CG23" s="127">
        <f>'[5]EJECUCION  DETE X REGIONAL'!$K23</f>
        <v>0.58856696738376124</v>
      </c>
      <c r="CH23" s="93">
        <f t="shared" si="27"/>
        <v>0.93423328156152574</v>
      </c>
      <c r="CI23" s="8">
        <v>387</v>
      </c>
      <c r="CJ23" s="8">
        <f>'[5]EJECUCION  DETE X REGIONAL'!$L23</f>
        <v>329</v>
      </c>
      <c r="CK23" s="136">
        <f t="shared" si="28"/>
        <v>0.85012919896640826</v>
      </c>
      <c r="CL23" s="8">
        <v>340</v>
      </c>
      <c r="CM23" s="8">
        <f>'[5]EJECUCION  DETE X REGIONAL'!$M23</f>
        <v>118</v>
      </c>
      <c r="CN23" s="136">
        <f t="shared" si="29"/>
        <v>0.34705882352941175</v>
      </c>
      <c r="CO23" s="8">
        <v>36287</v>
      </c>
      <c r="CP23" s="8">
        <f>'[5]EJECUCION  DETE X REGIONAL'!$N23</f>
        <v>37287</v>
      </c>
      <c r="CQ23" s="136">
        <f t="shared" si="30"/>
        <v>1.0275580786507565</v>
      </c>
      <c r="CR23" s="8">
        <v>189</v>
      </c>
      <c r="CS23" s="8">
        <f>'[5]EJECUCION  DETE X REGIONAL'!$O23</f>
        <v>191</v>
      </c>
      <c r="CT23" s="136">
        <f t="shared" si="31"/>
        <v>1.0105820105820107</v>
      </c>
      <c r="CU23" s="8">
        <v>94</v>
      </c>
      <c r="CV23" s="8">
        <f>'[5]EJECUCION  DETE X REGIONAL'!$P23</f>
        <v>191</v>
      </c>
      <c r="CW23" s="136">
        <f t="shared" si="32"/>
        <v>2.0319148936170213</v>
      </c>
      <c r="CX23" s="766"/>
      <c r="CY23" s="766"/>
      <c r="CZ23" s="762"/>
      <c r="DA23" s="766"/>
      <c r="DB23" s="766"/>
      <c r="DC23" s="762"/>
      <c r="DD23" s="8">
        <v>10</v>
      </c>
      <c r="DE23" s="8">
        <f>'[5]EJECUCION  DETE X REGIONAL'!$S23</f>
        <v>0</v>
      </c>
      <c r="DF23" s="93">
        <f t="shared" si="33"/>
        <v>0</v>
      </c>
      <c r="DG23" s="8">
        <v>3807</v>
      </c>
      <c r="DH23" s="8">
        <f>'[5]EJECUCION  DETE X REGIONAL'!$T23</f>
        <v>5891</v>
      </c>
      <c r="DI23" s="93">
        <f t="shared" si="34"/>
        <v>1.5474126608878382</v>
      </c>
      <c r="DJ23" s="8">
        <v>481</v>
      </c>
      <c r="DK23" s="8">
        <f>'[5]EJECUCION  DETE X REGIONAL'!$U23</f>
        <v>1263</v>
      </c>
      <c r="DL23" s="93">
        <f t="shared" si="35"/>
        <v>2.625779625779626</v>
      </c>
      <c r="DM23" s="8">
        <v>139</v>
      </c>
      <c r="DN23" s="8">
        <f>'[5]EJECUCION  DETE X REGIONAL'!$V23</f>
        <v>139</v>
      </c>
      <c r="DO23" s="93">
        <f t="shared" si="36"/>
        <v>1</v>
      </c>
      <c r="DP23" s="8">
        <v>77</v>
      </c>
      <c r="DQ23" s="8">
        <f>'[5]EJECUCION  DETE X REGIONAL'!$W23</f>
        <v>77</v>
      </c>
      <c r="DR23" s="93">
        <f t="shared" si="37"/>
        <v>1</v>
      </c>
      <c r="DS23" s="766"/>
      <c r="DT23" s="766"/>
      <c r="DU23" s="762"/>
      <c r="DV23" s="766"/>
      <c r="DW23" s="766"/>
      <c r="DX23" s="762"/>
      <c r="DY23" s="767"/>
      <c r="DZ23" s="766"/>
      <c r="EA23" s="762"/>
      <c r="EB23" s="767"/>
      <c r="EC23" s="766"/>
      <c r="ED23" s="762"/>
    </row>
    <row r="24" spans="1:134" s="1" customFormat="1" x14ac:dyDescent="0.55000000000000004">
      <c r="A24" s="8">
        <v>44</v>
      </c>
      <c r="B24" s="9" t="s">
        <v>535</v>
      </c>
      <c r="C24" s="8">
        <v>13859</v>
      </c>
      <c r="D24" s="8">
        <f>'[2]METAS DETE X REGIONAL'!$C24</f>
        <v>34498</v>
      </c>
      <c r="E24" s="93">
        <f t="shared" si="0"/>
        <v>2.4892127859152895</v>
      </c>
      <c r="F24" s="8">
        <v>592</v>
      </c>
      <c r="G24" s="8">
        <f>'[2]METAS DETE X REGIONAL'!$D24</f>
        <v>1073</v>
      </c>
      <c r="H24" s="93">
        <f t="shared" si="1"/>
        <v>1.8125</v>
      </c>
      <c r="I24" s="37">
        <v>14451</v>
      </c>
      <c r="J24" s="8">
        <f>'[2]METAS DETE X REGIONAL'!$E24</f>
        <v>35571</v>
      </c>
      <c r="K24" s="93">
        <f t="shared" si="2"/>
        <v>2.4614905542869008</v>
      </c>
      <c r="L24" s="37">
        <v>22415</v>
      </c>
      <c r="M24" s="8">
        <f>'[2]METAS DETE X REGIONAL'!$F24</f>
        <v>46703</v>
      </c>
      <c r="N24" s="93">
        <f t="shared" si="3"/>
        <v>2.083560115993754</v>
      </c>
      <c r="O24" s="37">
        <v>36866</v>
      </c>
      <c r="P24" s="8">
        <f>'[2]METAS DETE X REGIONAL'!$G24</f>
        <v>82274</v>
      </c>
      <c r="Q24" s="93">
        <f t="shared" si="4"/>
        <v>2.2317040091140887</v>
      </c>
      <c r="R24" s="8">
        <v>414</v>
      </c>
      <c r="S24" s="8">
        <f>'[2]METAS DETE X REGIONAL'!$H24</f>
        <v>273</v>
      </c>
      <c r="T24" s="93">
        <f t="shared" si="5"/>
        <v>0.65942028985507251</v>
      </c>
      <c r="U24" s="8">
        <v>9217</v>
      </c>
      <c r="V24" s="8">
        <f>'[2]METAS DETE X REGIONAL'!$I24</f>
        <v>19045</v>
      </c>
      <c r="W24" s="93">
        <f t="shared" si="6"/>
        <v>2.066290550070522</v>
      </c>
      <c r="X24" s="8">
        <v>60</v>
      </c>
      <c r="Y24" s="8">
        <f>'[2]METAS DETE X REGIONAL'!$J24</f>
        <v>133</v>
      </c>
      <c r="Z24" s="93">
        <f t="shared" si="7"/>
        <v>2.2166666666666668</v>
      </c>
      <c r="AA24" s="8">
        <v>3865</v>
      </c>
      <c r="AB24" s="8">
        <f>'[2]METAS DETE X REGIONAL'!$K24</f>
        <v>6587</v>
      </c>
      <c r="AC24" s="93">
        <f t="shared" si="8"/>
        <v>1.7042690815006469</v>
      </c>
      <c r="AD24" s="8">
        <v>27</v>
      </c>
      <c r="AE24" s="8">
        <f>'[2]METAS DETE X REGIONAL'!$L24</f>
        <v>154</v>
      </c>
      <c r="AF24" s="93">
        <f t="shared" si="9"/>
        <v>5.7037037037037033</v>
      </c>
      <c r="AG24" s="8">
        <v>3764</v>
      </c>
      <c r="AH24" s="8">
        <f>'[2]METAS DETE X REGIONAL'!$M24</f>
        <v>4947</v>
      </c>
      <c r="AI24" s="93">
        <f t="shared" si="10"/>
        <v>1.3142933049946866</v>
      </c>
      <c r="AJ24" s="8">
        <v>437</v>
      </c>
      <c r="AK24" s="8">
        <f>'[2]METAS DETE X REGIONAL'!$N24</f>
        <v>599</v>
      </c>
      <c r="AL24" s="93">
        <f t="shared" si="11"/>
        <v>1.3707093821510297</v>
      </c>
      <c r="AM24" s="8">
        <v>3659</v>
      </c>
      <c r="AN24" s="8">
        <f>'[2]METAS DETE X REGIONAL'!$O24</f>
        <v>13699</v>
      </c>
      <c r="AO24" s="93">
        <f t="shared" si="12"/>
        <v>3.7439191035802133</v>
      </c>
      <c r="AP24" s="8">
        <v>0</v>
      </c>
      <c r="AQ24" s="8">
        <f>'[2]METAS DETE X REGIONAL'!$P24</f>
        <v>29</v>
      </c>
      <c r="AR24" s="93" t="str">
        <f t="shared" si="13"/>
        <v>N/A</v>
      </c>
      <c r="AS24" s="8">
        <v>0</v>
      </c>
      <c r="AT24" s="8">
        <f>'[2]METAS DETE X REGIONAL'!$Q24</f>
        <v>14</v>
      </c>
      <c r="AU24" s="93" t="str">
        <f t="shared" si="14"/>
        <v>N/A</v>
      </c>
      <c r="AV24" s="8">
        <v>101</v>
      </c>
      <c r="AW24" s="8">
        <f>'[2]METAS DETE X REGIONAL'!$R24</f>
        <v>101</v>
      </c>
      <c r="AX24" s="93">
        <f t="shared" si="15"/>
        <v>1</v>
      </c>
      <c r="AY24" s="8">
        <v>93</v>
      </c>
      <c r="AZ24" s="8">
        <f>'[2]METAS DETE X REGIONAL'!$S24</f>
        <v>203</v>
      </c>
      <c r="BA24" s="93">
        <f t="shared" si="16"/>
        <v>2.182795698924731</v>
      </c>
      <c r="BB24" s="8">
        <v>778</v>
      </c>
      <c r="BC24" s="8">
        <f>'[2]METAS DETE X REGIONAL'!$T24</f>
        <v>637</v>
      </c>
      <c r="BD24" s="93">
        <f t="shared" si="17"/>
        <v>0.81876606683804631</v>
      </c>
      <c r="BE24" s="8">
        <v>0</v>
      </c>
      <c r="BF24" s="8">
        <f>'[2]METAS DETE X REGIONAL'!$U24</f>
        <v>0</v>
      </c>
      <c r="BG24" s="93" t="str">
        <f t="shared" si="18"/>
        <v>N/A</v>
      </c>
      <c r="BH24" s="8">
        <v>15493</v>
      </c>
      <c r="BI24" s="8">
        <f>'[5]EJECUCION  DETE X REGIONAL'!$C24</f>
        <v>18718</v>
      </c>
      <c r="BJ24" s="136">
        <f t="shared" si="19"/>
        <v>1.2081585232040277</v>
      </c>
      <c r="BK24" s="8">
        <v>6809</v>
      </c>
      <c r="BL24" s="8">
        <f>'[5]EJECUCION  DETE X REGIONAL'!$D24</f>
        <v>6815</v>
      </c>
      <c r="BM24" s="136">
        <f t="shared" si="20"/>
        <v>1.0008811866647085</v>
      </c>
      <c r="BN24" s="8">
        <v>2528</v>
      </c>
      <c r="BO24" s="8">
        <f>'[5]EJECUCION  DETE X REGIONAL'!$E24</f>
        <v>2762</v>
      </c>
      <c r="BP24" s="136">
        <f t="shared" si="21"/>
        <v>1.0925632911392404</v>
      </c>
      <c r="BQ24" s="8">
        <v>1662</v>
      </c>
      <c r="BR24" s="8">
        <f>'[5]EJECUCION  DETE X REGIONAL'!$F24</f>
        <v>2268</v>
      </c>
      <c r="BS24" s="136">
        <f t="shared" si="22"/>
        <v>1.3646209386281589</v>
      </c>
      <c r="BT24" s="8">
        <v>4190</v>
      </c>
      <c r="BU24" s="8">
        <f>'[5]EJECUCION  DETE X REGIONAL'!$G24</f>
        <v>5030</v>
      </c>
      <c r="BV24" s="136">
        <f t="shared" si="23"/>
        <v>1.2004773269689737</v>
      </c>
      <c r="BW24" s="8">
        <v>27756</v>
      </c>
      <c r="BX24" s="8">
        <f>'[5]EJECUCION  DETE X REGIONAL'!$H24</f>
        <v>26489</v>
      </c>
      <c r="BY24" s="136">
        <f t="shared" si="24"/>
        <v>0.95435221213431332</v>
      </c>
      <c r="BZ24" s="8">
        <v>10576</v>
      </c>
      <c r="CA24" s="8">
        <f>'[5]EJECUCION  DETE X REGIONAL'!$I24</f>
        <v>12273</v>
      </c>
      <c r="CB24" s="136">
        <f t="shared" si="25"/>
        <v>1.1604576399394857</v>
      </c>
      <c r="CC24" s="8">
        <v>38332</v>
      </c>
      <c r="CD24" s="8">
        <f>'[5]EJECUCION  DETE X REGIONAL'!$J24</f>
        <v>38762</v>
      </c>
      <c r="CE24" s="136">
        <f t="shared" si="26"/>
        <v>1.0112177814880519</v>
      </c>
      <c r="CF24" s="54">
        <v>0.63</v>
      </c>
      <c r="CG24" s="127">
        <f>'[5]EJECUCION  DETE X REGIONAL'!$K24</f>
        <v>0.73807776962582539</v>
      </c>
      <c r="CH24" s="93">
        <f t="shared" si="27"/>
        <v>1.1715520152790879</v>
      </c>
      <c r="CI24" s="8">
        <v>124</v>
      </c>
      <c r="CJ24" s="8">
        <f>'[5]EJECUCION  DETE X REGIONAL'!$L24</f>
        <v>103</v>
      </c>
      <c r="CK24" s="136">
        <f t="shared" si="28"/>
        <v>0.83064516129032262</v>
      </c>
      <c r="CL24" s="8">
        <v>120</v>
      </c>
      <c r="CM24" s="8">
        <f>'[5]EJECUCION  DETE X REGIONAL'!$M24</f>
        <v>77</v>
      </c>
      <c r="CN24" s="136">
        <f t="shared" si="29"/>
        <v>0.64166666666666672</v>
      </c>
      <c r="CO24" s="8">
        <v>14033</v>
      </c>
      <c r="CP24" s="8">
        <f>'[5]EJECUCION  DETE X REGIONAL'!$N24</f>
        <v>13899</v>
      </c>
      <c r="CQ24" s="136">
        <f t="shared" si="30"/>
        <v>0.9904510795980902</v>
      </c>
      <c r="CR24" s="8">
        <v>114</v>
      </c>
      <c r="CS24" s="8">
        <f>'[5]EJECUCION  DETE X REGIONAL'!$O24</f>
        <v>116</v>
      </c>
      <c r="CT24" s="136">
        <f t="shared" si="31"/>
        <v>1.0175438596491229</v>
      </c>
      <c r="CU24" s="8">
        <v>57</v>
      </c>
      <c r="CV24" s="8">
        <f>'[5]EJECUCION  DETE X REGIONAL'!$P24</f>
        <v>41</v>
      </c>
      <c r="CW24" s="136">
        <f t="shared" si="32"/>
        <v>0.7192982456140351</v>
      </c>
      <c r="CX24" s="766"/>
      <c r="CY24" s="766"/>
      <c r="CZ24" s="762"/>
      <c r="DA24" s="766"/>
      <c r="DB24" s="766"/>
      <c r="DC24" s="762"/>
      <c r="DD24" s="8">
        <v>0</v>
      </c>
      <c r="DE24" s="8">
        <f>'[5]EJECUCION  DETE X REGIONAL'!$S24</f>
        <v>0</v>
      </c>
      <c r="DF24" s="93" t="str">
        <f t="shared" si="33"/>
        <v>N/A</v>
      </c>
      <c r="DG24" s="8">
        <v>4174</v>
      </c>
      <c r="DH24" s="8">
        <f>'[5]EJECUCION  DETE X REGIONAL'!$T24</f>
        <v>4333</v>
      </c>
      <c r="DI24" s="93">
        <f t="shared" si="34"/>
        <v>1.0380929563967418</v>
      </c>
      <c r="DJ24" s="8">
        <v>186</v>
      </c>
      <c r="DK24" s="8">
        <f>'[5]EJECUCION  DETE X REGIONAL'!$U24</f>
        <v>2192</v>
      </c>
      <c r="DL24" s="93">
        <f t="shared" si="35"/>
        <v>11.78494623655914</v>
      </c>
      <c r="DM24" s="8">
        <v>77</v>
      </c>
      <c r="DN24" s="8">
        <f>'[5]EJECUCION  DETE X REGIONAL'!$V24</f>
        <v>77</v>
      </c>
      <c r="DO24" s="93">
        <f t="shared" si="36"/>
        <v>1</v>
      </c>
      <c r="DP24" s="8">
        <v>42</v>
      </c>
      <c r="DQ24" s="8">
        <f>'[5]EJECUCION  DETE X REGIONAL'!$W24</f>
        <v>42</v>
      </c>
      <c r="DR24" s="93">
        <f t="shared" si="37"/>
        <v>1</v>
      </c>
      <c r="DS24" s="766"/>
      <c r="DT24" s="766"/>
      <c r="DU24" s="762"/>
      <c r="DV24" s="766"/>
      <c r="DW24" s="766"/>
      <c r="DX24" s="762"/>
      <c r="DY24" s="767"/>
      <c r="DZ24" s="766"/>
      <c r="EA24" s="762"/>
      <c r="EB24" s="767"/>
      <c r="EC24" s="766"/>
      <c r="ED24" s="762"/>
    </row>
    <row r="25" spans="1:134" s="1" customFormat="1" x14ac:dyDescent="0.55000000000000004">
      <c r="A25" s="8">
        <v>47</v>
      </c>
      <c r="B25" s="9" t="s">
        <v>536</v>
      </c>
      <c r="C25" s="8">
        <v>14831</v>
      </c>
      <c r="D25" s="8">
        <f>'[2]METAS DETE X REGIONAL'!$C25</f>
        <v>25790</v>
      </c>
      <c r="E25" s="93">
        <f t="shared" si="0"/>
        <v>1.7389252241925697</v>
      </c>
      <c r="F25" s="8">
        <v>829</v>
      </c>
      <c r="G25" s="8">
        <f>'[2]METAS DETE X REGIONAL'!$D25</f>
        <v>737</v>
      </c>
      <c r="H25" s="93">
        <f t="shared" si="1"/>
        <v>0.88902291917973464</v>
      </c>
      <c r="I25" s="37">
        <v>15660</v>
      </c>
      <c r="J25" s="8">
        <f>'[2]METAS DETE X REGIONAL'!$E25</f>
        <v>26527</v>
      </c>
      <c r="K25" s="93">
        <f t="shared" si="2"/>
        <v>1.6939335887611751</v>
      </c>
      <c r="L25" s="37">
        <v>25789</v>
      </c>
      <c r="M25" s="8">
        <f>'[2]METAS DETE X REGIONAL'!$F25</f>
        <v>24667</v>
      </c>
      <c r="N25" s="93">
        <f t="shared" si="3"/>
        <v>0.95649307844429798</v>
      </c>
      <c r="O25" s="37">
        <v>41449</v>
      </c>
      <c r="P25" s="8">
        <f>'[2]METAS DETE X REGIONAL'!$G25</f>
        <v>51194</v>
      </c>
      <c r="Q25" s="93">
        <f t="shared" si="4"/>
        <v>1.2351082052643008</v>
      </c>
      <c r="R25" s="8">
        <v>439</v>
      </c>
      <c r="S25" s="8">
        <f>'[2]METAS DETE X REGIONAL'!$H25</f>
        <v>230</v>
      </c>
      <c r="T25" s="93">
        <f t="shared" si="5"/>
        <v>0.52391799544419138</v>
      </c>
      <c r="U25" s="8">
        <v>191</v>
      </c>
      <c r="V25" s="8">
        <f>'[2]METAS DETE X REGIONAL'!$I25</f>
        <v>122</v>
      </c>
      <c r="W25" s="93">
        <f t="shared" si="6"/>
        <v>0.63874345549738221</v>
      </c>
      <c r="X25" s="8">
        <v>133</v>
      </c>
      <c r="Y25" s="8">
        <f>'[2]METAS DETE X REGIONAL'!$J25</f>
        <v>257</v>
      </c>
      <c r="Z25" s="93">
        <f t="shared" si="7"/>
        <v>1.9323308270676691</v>
      </c>
      <c r="AA25" s="8">
        <v>17301</v>
      </c>
      <c r="AB25" s="8">
        <f>'[2]METAS DETE X REGIONAL'!$K25</f>
        <v>19629</v>
      </c>
      <c r="AC25" s="93">
        <f t="shared" si="8"/>
        <v>1.1345586960291312</v>
      </c>
      <c r="AD25" s="8">
        <v>20</v>
      </c>
      <c r="AE25" s="8">
        <f>'[2]METAS DETE X REGIONAL'!$L25</f>
        <v>79</v>
      </c>
      <c r="AF25" s="93">
        <f t="shared" si="9"/>
        <v>3.95</v>
      </c>
      <c r="AG25" s="8">
        <v>5052</v>
      </c>
      <c r="AH25" s="8">
        <f>'[2]METAS DETE X REGIONAL'!$M25</f>
        <v>3364</v>
      </c>
      <c r="AI25" s="93">
        <f t="shared" si="10"/>
        <v>0.66587490102929536</v>
      </c>
      <c r="AJ25" s="8">
        <v>315</v>
      </c>
      <c r="AK25" s="8">
        <f>'[2]METAS DETE X REGIONAL'!$N25</f>
        <v>25</v>
      </c>
      <c r="AL25" s="93">
        <f t="shared" si="11"/>
        <v>7.9365079365079361E-2</v>
      </c>
      <c r="AM25" s="8">
        <v>2220</v>
      </c>
      <c r="AN25" s="8">
        <f>'[2]METAS DETE X REGIONAL'!$O25</f>
        <v>340</v>
      </c>
      <c r="AO25" s="93">
        <f t="shared" si="12"/>
        <v>0.15315315315315314</v>
      </c>
      <c r="AP25" s="8">
        <v>0</v>
      </c>
      <c r="AQ25" s="8">
        <f>'[2]METAS DETE X REGIONAL'!$P25</f>
        <v>4</v>
      </c>
      <c r="AR25" s="93" t="str">
        <f t="shared" si="13"/>
        <v>N/A</v>
      </c>
      <c r="AS25" s="8">
        <v>0</v>
      </c>
      <c r="AT25" s="8">
        <f>'[2]METAS DETE X REGIONAL'!$Q25</f>
        <v>2</v>
      </c>
      <c r="AU25" s="93" t="str">
        <f t="shared" si="14"/>
        <v>N/A</v>
      </c>
      <c r="AV25" s="8">
        <v>8</v>
      </c>
      <c r="AW25" s="8">
        <f>'[2]METAS DETE X REGIONAL'!$R25</f>
        <v>15</v>
      </c>
      <c r="AX25" s="93">
        <f t="shared" si="15"/>
        <v>1.875</v>
      </c>
      <c r="AY25" s="8">
        <v>110</v>
      </c>
      <c r="AZ25" s="8">
        <f>'[2]METAS DETE X REGIONAL'!$S25</f>
        <v>99</v>
      </c>
      <c r="BA25" s="93">
        <f t="shared" si="16"/>
        <v>0.9</v>
      </c>
      <c r="BB25" s="8">
        <v>0</v>
      </c>
      <c r="BC25" s="8">
        <f>'[2]METAS DETE X REGIONAL'!$T25</f>
        <v>413</v>
      </c>
      <c r="BD25" s="93" t="str">
        <f t="shared" si="17"/>
        <v>N/A</v>
      </c>
      <c r="BE25" s="8">
        <v>0</v>
      </c>
      <c r="BF25" s="8">
        <f>'[2]METAS DETE X REGIONAL'!$U25</f>
        <v>0</v>
      </c>
      <c r="BG25" s="93" t="str">
        <f t="shared" si="18"/>
        <v>N/A</v>
      </c>
      <c r="BH25" s="8">
        <v>22842</v>
      </c>
      <c r="BI25" s="8">
        <f>'[5]EJECUCION  DETE X REGIONAL'!$C25</f>
        <v>23789</v>
      </c>
      <c r="BJ25" s="136">
        <f t="shared" si="19"/>
        <v>1.0414587163996147</v>
      </c>
      <c r="BK25" s="8">
        <v>13603</v>
      </c>
      <c r="BL25" s="8">
        <f>'[5]EJECUCION  DETE X REGIONAL'!$D25</f>
        <v>14156</v>
      </c>
      <c r="BM25" s="136">
        <f t="shared" si="20"/>
        <v>1.0406527971770934</v>
      </c>
      <c r="BN25" s="8">
        <v>4888</v>
      </c>
      <c r="BO25" s="8">
        <f>'[5]EJECUCION  DETE X REGIONAL'!$E25</f>
        <v>3863</v>
      </c>
      <c r="BP25" s="136">
        <f t="shared" si="21"/>
        <v>0.79030278232405893</v>
      </c>
      <c r="BQ25" s="8">
        <v>3469</v>
      </c>
      <c r="BR25" s="8">
        <f>'[5]EJECUCION  DETE X REGIONAL'!$F25</f>
        <v>3868</v>
      </c>
      <c r="BS25" s="136">
        <f t="shared" si="22"/>
        <v>1.1150187373882963</v>
      </c>
      <c r="BT25" s="8">
        <v>8357</v>
      </c>
      <c r="BU25" s="8">
        <f>'[5]EJECUCION  DETE X REGIONAL'!$G25</f>
        <v>7731</v>
      </c>
      <c r="BV25" s="136">
        <f t="shared" si="23"/>
        <v>0.92509273662797653</v>
      </c>
      <c r="BW25" s="8">
        <v>24468</v>
      </c>
      <c r="BX25" s="8">
        <f>'[5]EJECUCION  DETE X REGIONAL'!$H25</f>
        <v>21271</v>
      </c>
      <c r="BY25" s="136">
        <f t="shared" si="24"/>
        <v>0.86933954552885406</v>
      </c>
      <c r="BZ25" s="8">
        <v>10192</v>
      </c>
      <c r="CA25" s="8">
        <f>'[5]EJECUCION  DETE X REGIONAL'!$I25</f>
        <v>10216</v>
      </c>
      <c r="CB25" s="136">
        <f t="shared" si="25"/>
        <v>1.0023547880690737</v>
      </c>
      <c r="CC25" s="8">
        <v>34660</v>
      </c>
      <c r="CD25" s="8">
        <f>'[5]EJECUCION  DETE X REGIONAL'!$J25</f>
        <v>31487</v>
      </c>
      <c r="CE25" s="136">
        <f t="shared" si="26"/>
        <v>0.90845354875937678</v>
      </c>
      <c r="CF25" s="54">
        <v>0.63</v>
      </c>
      <c r="CG25" s="127">
        <f>'[5]EJECUCION  DETE X REGIONAL'!$K25</f>
        <v>0.54612884995761513</v>
      </c>
      <c r="CH25" s="93">
        <f t="shared" si="27"/>
        <v>0.86687119040891292</v>
      </c>
      <c r="CI25" s="8">
        <v>42</v>
      </c>
      <c r="CJ25" s="8">
        <f>'[5]EJECUCION  DETE X REGIONAL'!$L25</f>
        <v>35</v>
      </c>
      <c r="CK25" s="136">
        <f t="shared" si="28"/>
        <v>0.83333333333333337</v>
      </c>
      <c r="CL25" s="8">
        <v>47</v>
      </c>
      <c r="CM25" s="8">
        <f>'[5]EJECUCION  DETE X REGIONAL'!$M25</f>
        <v>13</v>
      </c>
      <c r="CN25" s="136">
        <f t="shared" si="29"/>
        <v>0.27659574468085107</v>
      </c>
      <c r="CO25" s="8">
        <v>4045</v>
      </c>
      <c r="CP25" s="8">
        <f>'[5]EJECUCION  DETE X REGIONAL'!$N25</f>
        <v>4239</v>
      </c>
      <c r="CQ25" s="136">
        <f t="shared" si="30"/>
        <v>1.0479604449938196</v>
      </c>
      <c r="CR25" s="8">
        <v>25</v>
      </c>
      <c r="CS25" s="8">
        <f>'[5]EJECUCION  DETE X REGIONAL'!$O25</f>
        <v>24</v>
      </c>
      <c r="CT25" s="136">
        <f t="shared" si="31"/>
        <v>0.96</v>
      </c>
      <c r="CU25" s="8">
        <v>13</v>
      </c>
      <c r="CV25" s="8">
        <f>'[5]EJECUCION  DETE X REGIONAL'!$P25</f>
        <v>13</v>
      </c>
      <c r="CW25" s="136">
        <f t="shared" si="32"/>
        <v>1</v>
      </c>
      <c r="CX25" s="766"/>
      <c r="CY25" s="766"/>
      <c r="CZ25" s="762"/>
      <c r="DA25" s="766"/>
      <c r="DB25" s="766"/>
      <c r="DC25" s="762"/>
      <c r="DD25" s="8">
        <v>0</v>
      </c>
      <c r="DE25" s="8">
        <f>'[5]EJECUCION  DETE X REGIONAL'!$S25</f>
        <v>0</v>
      </c>
      <c r="DF25" s="93" t="str">
        <f t="shared" si="33"/>
        <v>N/A</v>
      </c>
      <c r="DG25" s="8">
        <v>3701</v>
      </c>
      <c r="DH25" s="8">
        <f>'[5]EJECUCION  DETE X REGIONAL'!$T25</f>
        <v>3154</v>
      </c>
      <c r="DI25" s="93">
        <f t="shared" si="34"/>
        <v>0.85220210753850312</v>
      </c>
      <c r="DJ25" s="8">
        <v>53</v>
      </c>
      <c r="DK25" s="8">
        <f>'[5]EJECUCION  DETE X REGIONAL'!$U25</f>
        <v>54</v>
      </c>
      <c r="DL25" s="93">
        <f t="shared" si="35"/>
        <v>1.0188679245283019</v>
      </c>
      <c r="DM25" s="8">
        <v>69</v>
      </c>
      <c r="DN25" s="8">
        <f>'[5]EJECUCION  DETE X REGIONAL'!$V25</f>
        <v>70</v>
      </c>
      <c r="DO25" s="93">
        <f t="shared" si="36"/>
        <v>1.0144927536231885</v>
      </c>
      <c r="DP25" s="8">
        <v>38</v>
      </c>
      <c r="DQ25" s="8">
        <f>'[5]EJECUCION  DETE X REGIONAL'!$W25</f>
        <v>38</v>
      </c>
      <c r="DR25" s="93">
        <f t="shared" si="37"/>
        <v>1</v>
      </c>
      <c r="DS25" s="766"/>
      <c r="DT25" s="766"/>
      <c r="DU25" s="762"/>
      <c r="DV25" s="766"/>
      <c r="DW25" s="766"/>
      <c r="DX25" s="762"/>
      <c r="DY25" s="767"/>
      <c r="DZ25" s="766"/>
      <c r="EA25" s="762"/>
      <c r="EB25" s="767"/>
      <c r="EC25" s="766"/>
      <c r="ED25" s="762"/>
    </row>
    <row r="26" spans="1:134" s="1" customFormat="1" x14ac:dyDescent="0.55000000000000004">
      <c r="A26" s="8">
        <v>50</v>
      </c>
      <c r="B26" s="9" t="s">
        <v>537</v>
      </c>
      <c r="C26" s="8">
        <v>14058</v>
      </c>
      <c r="D26" s="8">
        <f>'[2]METAS DETE X REGIONAL'!$C26</f>
        <v>20798</v>
      </c>
      <c r="E26" s="93">
        <f t="shared" si="0"/>
        <v>1.4794423104282259</v>
      </c>
      <c r="F26" s="8">
        <v>1185</v>
      </c>
      <c r="G26" s="8">
        <f>'[2]METAS DETE X REGIONAL'!$D26</f>
        <v>1042</v>
      </c>
      <c r="H26" s="93">
        <f t="shared" si="1"/>
        <v>0.87932489451476792</v>
      </c>
      <c r="I26" s="37">
        <v>15243</v>
      </c>
      <c r="J26" s="8">
        <f>'[2]METAS DETE X REGIONAL'!$E26</f>
        <v>21840</v>
      </c>
      <c r="K26" s="93">
        <f t="shared" si="2"/>
        <v>1.4327888210982089</v>
      </c>
      <c r="L26" s="37">
        <v>29799</v>
      </c>
      <c r="M26" s="8">
        <f>'[2]METAS DETE X REGIONAL'!$F26</f>
        <v>14280</v>
      </c>
      <c r="N26" s="93">
        <f t="shared" si="3"/>
        <v>0.47921071176885133</v>
      </c>
      <c r="O26" s="37">
        <v>45042</v>
      </c>
      <c r="P26" s="8">
        <f>'[2]METAS DETE X REGIONAL'!$G26</f>
        <v>36120</v>
      </c>
      <c r="Q26" s="93">
        <f t="shared" si="4"/>
        <v>0.80191820967097371</v>
      </c>
      <c r="R26" s="8">
        <v>510</v>
      </c>
      <c r="S26" s="8">
        <f>'[2]METAS DETE X REGIONAL'!$H26</f>
        <v>137</v>
      </c>
      <c r="T26" s="93">
        <f t="shared" si="5"/>
        <v>0.26862745098039215</v>
      </c>
      <c r="U26" s="8">
        <v>375</v>
      </c>
      <c r="V26" s="8">
        <f>'[2]METAS DETE X REGIONAL'!$I26</f>
        <v>153</v>
      </c>
      <c r="W26" s="93">
        <f t="shared" si="6"/>
        <v>0.40799999999999997</v>
      </c>
      <c r="X26" s="8">
        <v>1010</v>
      </c>
      <c r="Y26" s="8">
        <f>'[2]METAS DETE X REGIONAL'!$J26</f>
        <v>2581</v>
      </c>
      <c r="Z26" s="93">
        <f t="shared" si="7"/>
        <v>2.5554455445544555</v>
      </c>
      <c r="AA26" s="8">
        <v>19898</v>
      </c>
      <c r="AB26" s="8">
        <f>'[2]METAS DETE X REGIONAL'!$K26</f>
        <v>6315</v>
      </c>
      <c r="AC26" s="93">
        <f t="shared" si="8"/>
        <v>0.31736857975675947</v>
      </c>
      <c r="AD26" s="8">
        <v>57</v>
      </c>
      <c r="AE26" s="8">
        <f>'[2]METAS DETE X REGIONAL'!$L26</f>
        <v>33</v>
      </c>
      <c r="AF26" s="93">
        <f t="shared" si="9"/>
        <v>0.57894736842105265</v>
      </c>
      <c r="AG26" s="8">
        <v>4111</v>
      </c>
      <c r="AH26" s="8">
        <f>'[2]METAS DETE X REGIONAL'!$M26</f>
        <v>3415</v>
      </c>
      <c r="AI26" s="93">
        <f t="shared" si="10"/>
        <v>0.83069812697640477</v>
      </c>
      <c r="AJ26" s="8">
        <v>0</v>
      </c>
      <c r="AK26" s="8">
        <f>'[2]METAS DETE X REGIONAL'!$N26</f>
        <v>7</v>
      </c>
      <c r="AL26" s="93" t="str">
        <f t="shared" si="11"/>
        <v>N/A</v>
      </c>
      <c r="AM26" s="8">
        <v>608</v>
      </c>
      <c r="AN26" s="8">
        <f>'[2]METAS DETE X REGIONAL'!$O26</f>
        <v>106</v>
      </c>
      <c r="AO26" s="93">
        <f t="shared" si="12"/>
        <v>0.17434210526315788</v>
      </c>
      <c r="AP26" s="8">
        <v>0</v>
      </c>
      <c r="AQ26" s="8">
        <f>'[2]METAS DETE X REGIONAL'!$P26</f>
        <v>3</v>
      </c>
      <c r="AR26" s="93" t="str">
        <f t="shared" si="13"/>
        <v>N/A</v>
      </c>
      <c r="AS26" s="8">
        <v>0</v>
      </c>
      <c r="AT26" s="8">
        <f>'[2]METAS DETE X REGIONAL'!$Q26</f>
        <v>6</v>
      </c>
      <c r="AU26" s="93" t="str">
        <f t="shared" si="14"/>
        <v>N/A</v>
      </c>
      <c r="AV26" s="8">
        <v>332</v>
      </c>
      <c r="AW26" s="8">
        <f>'[2]METAS DETE X REGIONAL'!$R26</f>
        <v>129</v>
      </c>
      <c r="AX26" s="93">
        <f t="shared" si="15"/>
        <v>0.38855421686746988</v>
      </c>
      <c r="AY26" s="8">
        <v>493</v>
      </c>
      <c r="AZ26" s="8">
        <f>'[2]METAS DETE X REGIONAL'!$S26</f>
        <v>357</v>
      </c>
      <c r="BA26" s="93">
        <f t="shared" si="16"/>
        <v>0.72413793103448276</v>
      </c>
      <c r="BB26" s="8">
        <v>2405</v>
      </c>
      <c r="BC26" s="8">
        <f>'[2]METAS DETE X REGIONAL'!$T26</f>
        <v>895</v>
      </c>
      <c r="BD26" s="93">
        <f t="shared" si="17"/>
        <v>0.37214137214137216</v>
      </c>
      <c r="BE26" s="8">
        <v>0</v>
      </c>
      <c r="BF26" s="8">
        <f>'[2]METAS DETE X REGIONAL'!$U26</f>
        <v>0</v>
      </c>
      <c r="BG26" s="93" t="str">
        <f t="shared" si="18"/>
        <v>N/A</v>
      </c>
      <c r="BH26" s="8">
        <v>29813</v>
      </c>
      <c r="BI26" s="8">
        <f>'[5]EJECUCION  DETE X REGIONAL'!$C26</f>
        <v>31711</v>
      </c>
      <c r="BJ26" s="136">
        <f t="shared" si="19"/>
        <v>1.0636635024989098</v>
      </c>
      <c r="BK26" s="8">
        <v>18633</v>
      </c>
      <c r="BL26" s="8">
        <f>'[5]EJECUCION  DETE X REGIONAL'!$D26</f>
        <v>34328</v>
      </c>
      <c r="BM26" s="136">
        <f t="shared" si="20"/>
        <v>1.8423227606933934</v>
      </c>
      <c r="BN26" s="8">
        <v>5853</v>
      </c>
      <c r="BO26" s="8">
        <f>'[5]EJECUCION  DETE X REGIONAL'!$E26</f>
        <v>5904</v>
      </c>
      <c r="BP26" s="136">
        <f t="shared" si="21"/>
        <v>1.0087134802665301</v>
      </c>
      <c r="BQ26" s="8">
        <v>5658</v>
      </c>
      <c r="BR26" s="8">
        <f>'[5]EJECUCION  DETE X REGIONAL'!$F26</f>
        <v>7905</v>
      </c>
      <c r="BS26" s="136">
        <f t="shared" si="22"/>
        <v>1.3971367974549311</v>
      </c>
      <c r="BT26" s="8">
        <v>11511</v>
      </c>
      <c r="BU26" s="8">
        <f>'[5]EJECUCION  DETE X REGIONAL'!$G26</f>
        <v>13809</v>
      </c>
      <c r="BV26" s="136">
        <f t="shared" si="23"/>
        <v>1.1996351316132394</v>
      </c>
      <c r="BW26" s="8">
        <v>27109</v>
      </c>
      <c r="BX26" s="8">
        <f>'[5]EJECUCION  DETE X REGIONAL'!$H26</f>
        <v>26347</v>
      </c>
      <c r="BY26" s="136">
        <f t="shared" si="24"/>
        <v>0.97189125382714225</v>
      </c>
      <c r="BZ26" s="8">
        <v>10609</v>
      </c>
      <c r="CA26" s="8">
        <f>'[5]EJECUCION  DETE X REGIONAL'!$I26</f>
        <v>13162</v>
      </c>
      <c r="CB26" s="136">
        <f t="shared" si="25"/>
        <v>1.2406447356018475</v>
      </c>
      <c r="CC26" s="8">
        <v>37718</v>
      </c>
      <c r="CD26" s="8">
        <f>'[5]EJECUCION  DETE X REGIONAL'!$J26</f>
        <v>39509</v>
      </c>
      <c r="CE26" s="136">
        <f t="shared" si="26"/>
        <v>1.0474839599130388</v>
      </c>
      <c r="CF26" s="54">
        <v>0.63</v>
      </c>
      <c r="CG26" s="127">
        <f>'[5]EJECUCION  DETE X REGIONAL'!$K26</f>
        <v>0.40226637147518063</v>
      </c>
      <c r="CH26" s="93">
        <f t="shared" si="27"/>
        <v>0.63851804996060413</v>
      </c>
      <c r="CI26" s="8">
        <v>112</v>
      </c>
      <c r="CJ26" s="8">
        <f>'[5]EJECUCION  DETE X REGIONAL'!$L26</f>
        <v>96</v>
      </c>
      <c r="CK26" s="136">
        <f t="shared" si="28"/>
        <v>0.8571428571428571</v>
      </c>
      <c r="CL26" s="8">
        <v>76</v>
      </c>
      <c r="CM26" s="8">
        <f>'[5]EJECUCION  DETE X REGIONAL'!$M26</f>
        <v>32</v>
      </c>
      <c r="CN26" s="136">
        <f t="shared" si="29"/>
        <v>0.42105263157894735</v>
      </c>
      <c r="CO26" s="8">
        <v>7825</v>
      </c>
      <c r="CP26" s="8">
        <f>'[5]EJECUCION  DETE X REGIONAL'!$N26</f>
        <v>8118</v>
      </c>
      <c r="CQ26" s="136">
        <f t="shared" si="30"/>
        <v>1.0374440894568691</v>
      </c>
      <c r="CR26" s="8">
        <v>70</v>
      </c>
      <c r="CS26" s="8">
        <f>'[5]EJECUCION  DETE X REGIONAL'!$O26</f>
        <v>71</v>
      </c>
      <c r="CT26" s="136">
        <f t="shared" si="31"/>
        <v>1.0142857142857142</v>
      </c>
      <c r="CU26" s="8">
        <v>35</v>
      </c>
      <c r="CV26" s="8">
        <f>'[5]EJECUCION  DETE X REGIONAL'!$P26</f>
        <v>33</v>
      </c>
      <c r="CW26" s="136">
        <f t="shared" si="32"/>
        <v>0.94285714285714284</v>
      </c>
      <c r="CX26" s="766"/>
      <c r="CY26" s="766"/>
      <c r="CZ26" s="762"/>
      <c r="DA26" s="766"/>
      <c r="DB26" s="766"/>
      <c r="DC26" s="762"/>
      <c r="DD26" s="8">
        <v>0</v>
      </c>
      <c r="DE26" s="8">
        <f>'[5]EJECUCION  DETE X REGIONAL'!$S26</f>
        <v>0</v>
      </c>
      <c r="DF26" s="93" t="str">
        <f t="shared" si="33"/>
        <v>N/A</v>
      </c>
      <c r="DG26" s="8">
        <v>2122</v>
      </c>
      <c r="DH26" s="8">
        <f>'[5]EJECUCION  DETE X REGIONAL'!$T26</f>
        <v>2144</v>
      </c>
      <c r="DI26" s="93">
        <f t="shared" si="34"/>
        <v>1.0103675777568333</v>
      </c>
      <c r="DJ26" s="8">
        <v>104</v>
      </c>
      <c r="DK26" s="8">
        <f>'[5]EJECUCION  DETE X REGIONAL'!$U26</f>
        <v>1016</v>
      </c>
      <c r="DL26" s="93">
        <f t="shared" si="35"/>
        <v>9.7692307692307701</v>
      </c>
      <c r="DM26" s="8">
        <v>61</v>
      </c>
      <c r="DN26" s="8">
        <f>'[5]EJECUCION  DETE X REGIONAL'!$V26</f>
        <v>61</v>
      </c>
      <c r="DO26" s="93">
        <f t="shared" si="36"/>
        <v>1</v>
      </c>
      <c r="DP26" s="8">
        <v>33</v>
      </c>
      <c r="DQ26" s="8">
        <f>'[5]EJECUCION  DETE X REGIONAL'!$W26</f>
        <v>33</v>
      </c>
      <c r="DR26" s="93">
        <f t="shared" si="37"/>
        <v>1</v>
      </c>
      <c r="DS26" s="766"/>
      <c r="DT26" s="766"/>
      <c r="DU26" s="762"/>
      <c r="DV26" s="766"/>
      <c r="DW26" s="766"/>
      <c r="DX26" s="762"/>
      <c r="DY26" s="767"/>
      <c r="DZ26" s="766"/>
      <c r="EA26" s="762"/>
      <c r="EB26" s="767"/>
      <c r="EC26" s="766"/>
      <c r="ED26" s="762"/>
    </row>
    <row r="27" spans="1:134" s="1" customFormat="1" x14ac:dyDescent="0.55000000000000004">
      <c r="A27" s="8">
        <v>52</v>
      </c>
      <c r="B27" s="9" t="s">
        <v>538</v>
      </c>
      <c r="C27" s="8">
        <v>29879</v>
      </c>
      <c r="D27" s="8">
        <f>'[2]METAS DETE X REGIONAL'!$C27</f>
        <v>56193</v>
      </c>
      <c r="E27" s="93">
        <f t="shared" si="0"/>
        <v>1.880685431239332</v>
      </c>
      <c r="F27" s="8">
        <v>1421</v>
      </c>
      <c r="G27" s="8">
        <f>'[2]METAS DETE X REGIONAL'!$D27</f>
        <v>2685</v>
      </c>
      <c r="H27" s="93">
        <f t="shared" si="1"/>
        <v>1.8895144264602393</v>
      </c>
      <c r="I27" s="37">
        <v>31300</v>
      </c>
      <c r="J27" s="8">
        <f>'[2]METAS DETE X REGIONAL'!$E27</f>
        <v>58878</v>
      </c>
      <c r="K27" s="93">
        <f t="shared" si="2"/>
        <v>1.8810862619808306</v>
      </c>
      <c r="L27" s="37">
        <v>28536</v>
      </c>
      <c r="M27" s="8">
        <f>'[2]METAS DETE X REGIONAL'!$F27</f>
        <v>13096</v>
      </c>
      <c r="N27" s="93">
        <f t="shared" si="3"/>
        <v>0.45892907204934119</v>
      </c>
      <c r="O27" s="37">
        <v>59836</v>
      </c>
      <c r="P27" s="8">
        <f>'[2]METAS DETE X REGIONAL'!$G27</f>
        <v>71974</v>
      </c>
      <c r="Q27" s="93">
        <f t="shared" si="4"/>
        <v>1.2028544688816096</v>
      </c>
      <c r="R27" s="8">
        <v>341</v>
      </c>
      <c r="S27" s="8">
        <f>'[2]METAS DETE X REGIONAL'!$H27</f>
        <v>178</v>
      </c>
      <c r="T27" s="93">
        <f t="shared" si="5"/>
        <v>0.52199413489736068</v>
      </c>
      <c r="U27" s="8">
        <v>3644</v>
      </c>
      <c r="V27" s="8">
        <f>'[2]METAS DETE X REGIONAL'!$I27</f>
        <v>1278</v>
      </c>
      <c r="W27" s="93">
        <f t="shared" si="6"/>
        <v>0.35071350164654225</v>
      </c>
      <c r="X27" s="8">
        <v>150</v>
      </c>
      <c r="Y27" s="8">
        <f>'[2]METAS DETE X REGIONAL'!$J27</f>
        <v>614</v>
      </c>
      <c r="Z27" s="93">
        <f t="shared" si="7"/>
        <v>4.0933333333333337</v>
      </c>
      <c r="AA27" s="8">
        <v>12691</v>
      </c>
      <c r="AB27" s="8">
        <f>'[2]METAS DETE X REGIONAL'!$K27</f>
        <v>4962</v>
      </c>
      <c r="AC27" s="93">
        <f t="shared" si="8"/>
        <v>0.39098573792451341</v>
      </c>
      <c r="AD27" s="8">
        <v>32</v>
      </c>
      <c r="AE27" s="8">
        <f>'[2]METAS DETE X REGIONAL'!$L27</f>
        <v>43</v>
      </c>
      <c r="AF27" s="93">
        <f t="shared" si="9"/>
        <v>1.34375</v>
      </c>
      <c r="AG27" s="8">
        <v>4186</v>
      </c>
      <c r="AH27" s="8">
        <f>'[2]METAS DETE X REGIONAL'!$M27</f>
        <v>1731</v>
      </c>
      <c r="AI27" s="93">
        <f t="shared" si="10"/>
        <v>0.41352126134734829</v>
      </c>
      <c r="AJ27" s="8">
        <v>2667</v>
      </c>
      <c r="AK27" s="8">
        <f>'[2]METAS DETE X REGIONAL'!$N27</f>
        <v>72</v>
      </c>
      <c r="AL27" s="93">
        <f t="shared" si="11"/>
        <v>2.6996625421822271E-2</v>
      </c>
      <c r="AM27" s="8">
        <v>2876</v>
      </c>
      <c r="AN27" s="8">
        <f>'[2]METAS DETE X REGIONAL'!$O27</f>
        <v>3545</v>
      </c>
      <c r="AO27" s="93">
        <f t="shared" si="12"/>
        <v>1.2326147426981919</v>
      </c>
      <c r="AP27" s="8">
        <v>0</v>
      </c>
      <c r="AQ27" s="8">
        <f>'[2]METAS DETE X REGIONAL'!$P27</f>
        <v>6</v>
      </c>
      <c r="AR27" s="93" t="str">
        <f t="shared" si="13"/>
        <v>N/A</v>
      </c>
      <c r="AS27" s="8">
        <v>0</v>
      </c>
      <c r="AT27" s="8">
        <f>'[2]METAS DETE X REGIONAL'!$Q27</f>
        <v>2</v>
      </c>
      <c r="AU27" s="93" t="str">
        <f t="shared" si="14"/>
        <v>N/A</v>
      </c>
      <c r="AV27" s="8">
        <v>125</v>
      </c>
      <c r="AW27" s="8">
        <f>'[2]METAS DETE X REGIONAL'!$R27</f>
        <v>60</v>
      </c>
      <c r="AX27" s="93">
        <f t="shared" si="15"/>
        <v>0.48</v>
      </c>
      <c r="AY27" s="8">
        <v>177</v>
      </c>
      <c r="AZ27" s="8">
        <f>'[2]METAS DETE X REGIONAL'!$S27</f>
        <v>14</v>
      </c>
      <c r="BA27" s="93">
        <f t="shared" si="16"/>
        <v>7.909604519774012E-2</v>
      </c>
      <c r="BB27" s="8">
        <v>1647</v>
      </c>
      <c r="BC27" s="8">
        <f>'[2]METAS DETE X REGIONAL'!$T27</f>
        <v>564</v>
      </c>
      <c r="BD27" s="93">
        <f t="shared" si="17"/>
        <v>0.34244080145719491</v>
      </c>
      <c r="BE27" s="8">
        <v>0</v>
      </c>
      <c r="BF27" s="8">
        <f>'[2]METAS DETE X REGIONAL'!$U27</f>
        <v>0</v>
      </c>
      <c r="BG27" s="93" t="str">
        <f t="shared" si="18"/>
        <v>N/A</v>
      </c>
      <c r="BH27" s="8">
        <v>35700</v>
      </c>
      <c r="BI27" s="8">
        <f>'[5]EJECUCION  DETE X REGIONAL'!$C27</f>
        <v>34796</v>
      </c>
      <c r="BJ27" s="136">
        <f t="shared" si="19"/>
        <v>0.97467787114845938</v>
      </c>
      <c r="BK27" s="8">
        <v>13629</v>
      </c>
      <c r="BL27" s="8">
        <f>'[5]EJECUCION  DETE X REGIONAL'!$D27</f>
        <v>14428</v>
      </c>
      <c r="BM27" s="136">
        <f t="shared" si="20"/>
        <v>1.0586249908283807</v>
      </c>
      <c r="BN27" s="8">
        <v>4274</v>
      </c>
      <c r="BO27" s="8">
        <f>'[5]EJECUCION  DETE X REGIONAL'!$E27</f>
        <v>4125</v>
      </c>
      <c r="BP27" s="136">
        <f t="shared" si="21"/>
        <v>0.96513804398689751</v>
      </c>
      <c r="BQ27" s="8">
        <v>4112</v>
      </c>
      <c r="BR27" s="8">
        <f>'[5]EJECUCION  DETE X REGIONAL'!$F27</f>
        <v>4300</v>
      </c>
      <c r="BS27" s="136">
        <f t="shared" si="22"/>
        <v>1.0457198443579767</v>
      </c>
      <c r="BT27" s="8">
        <v>8386</v>
      </c>
      <c r="BU27" s="8">
        <f>'[5]EJECUCION  DETE X REGIONAL'!$G27</f>
        <v>8425</v>
      </c>
      <c r="BV27" s="136">
        <f t="shared" si="23"/>
        <v>1.0046506081564512</v>
      </c>
      <c r="BW27" s="8">
        <v>31500</v>
      </c>
      <c r="BX27" s="8">
        <f>'[5]EJECUCION  DETE X REGIONAL'!$H27</f>
        <v>27851</v>
      </c>
      <c r="BY27" s="136">
        <f t="shared" si="24"/>
        <v>0.88415873015873014</v>
      </c>
      <c r="BZ27" s="8">
        <v>12559</v>
      </c>
      <c r="CA27" s="8">
        <f>'[5]EJECUCION  DETE X REGIONAL'!$I27</f>
        <v>14381</v>
      </c>
      <c r="CB27" s="136">
        <f t="shared" si="25"/>
        <v>1.1450752448443346</v>
      </c>
      <c r="CC27" s="8">
        <v>44059</v>
      </c>
      <c r="CD27" s="8">
        <f>'[5]EJECUCION  DETE X REGIONAL'!$J27</f>
        <v>42232</v>
      </c>
      <c r="CE27" s="136">
        <f t="shared" si="26"/>
        <v>0.95853287637032158</v>
      </c>
      <c r="CF27" s="54">
        <v>0.63</v>
      </c>
      <c r="CG27" s="127">
        <f>'[5]EJECUCION  DETE X REGIONAL'!$K27</f>
        <v>0.58393401718879956</v>
      </c>
      <c r="CH27" s="93">
        <f t="shared" si="27"/>
        <v>0.92687939236317385</v>
      </c>
      <c r="CI27" s="8">
        <v>226</v>
      </c>
      <c r="CJ27" s="8">
        <f>'[5]EJECUCION  DETE X REGIONAL'!$L27</f>
        <v>185</v>
      </c>
      <c r="CK27" s="136">
        <f t="shared" si="28"/>
        <v>0.81858407079646023</v>
      </c>
      <c r="CL27" s="8">
        <v>202</v>
      </c>
      <c r="CM27" s="8">
        <f>'[5]EJECUCION  DETE X REGIONAL'!$M27</f>
        <v>76</v>
      </c>
      <c r="CN27" s="136">
        <f t="shared" si="29"/>
        <v>0.37623762376237624</v>
      </c>
      <c r="CO27" s="8">
        <v>21028</v>
      </c>
      <c r="CP27" s="8">
        <f>'[5]EJECUCION  DETE X REGIONAL'!$N27</f>
        <v>20504</v>
      </c>
      <c r="CQ27" s="136">
        <f t="shared" si="30"/>
        <v>0.97508084458816813</v>
      </c>
      <c r="CR27" s="8">
        <v>103</v>
      </c>
      <c r="CS27" s="8">
        <f>'[5]EJECUCION  DETE X REGIONAL'!$O27</f>
        <v>108</v>
      </c>
      <c r="CT27" s="136">
        <f t="shared" si="31"/>
        <v>1.0485436893203883</v>
      </c>
      <c r="CU27" s="8">
        <v>51</v>
      </c>
      <c r="CV27" s="8">
        <f>'[5]EJECUCION  DETE X REGIONAL'!$P27</f>
        <v>14</v>
      </c>
      <c r="CW27" s="136">
        <f t="shared" si="32"/>
        <v>0.27450980392156865</v>
      </c>
      <c r="CX27" s="766"/>
      <c r="CY27" s="766"/>
      <c r="CZ27" s="762"/>
      <c r="DA27" s="766"/>
      <c r="DB27" s="766"/>
      <c r="DC27" s="762"/>
      <c r="DD27" s="8">
        <v>10</v>
      </c>
      <c r="DE27" s="8">
        <f>'[5]EJECUCION  DETE X REGIONAL'!$S27</f>
        <v>0</v>
      </c>
      <c r="DF27" s="93">
        <f t="shared" si="33"/>
        <v>0</v>
      </c>
      <c r="DG27" s="8">
        <v>7486</v>
      </c>
      <c r="DH27" s="8">
        <f>'[5]EJECUCION  DETE X REGIONAL'!$T27</f>
        <v>8673</v>
      </c>
      <c r="DI27" s="93">
        <f t="shared" si="34"/>
        <v>1.1585626502805237</v>
      </c>
      <c r="DJ27" s="8">
        <v>278</v>
      </c>
      <c r="DK27" s="8">
        <f>'[5]EJECUCION  DETE X REGIONAL'!$U27</f>
        <v>1542</v>
      </c>
      <c r="DL27" s="93">
        <f t="shared" si="35"/>
        <v>5.5467625899280577</v>
      </c>
      <c r="DM27" s="8">
        <v>148</v>
      </c>
      <c r="DN27" s="8">
        <f>'[5]EJECUCION  DETE X REGIONAL'!$V27</f>
        <v>148</v>
      </c>
      <c r="DO27" s="93">
        <f t="shared" si="36"/>
        <v>1</v>
      </c>
      <c r="DP27" s="8">
        <v>81</v>
      </c>
      <c r="DQ27" s="8">
        <f>'[5]EJECUCION  DETE X REGIONAL'!$W27</f>
        <v>90</v>
      </c>
      <c r="DR27" s="93">
        <f t="shared" si="37"/>
        <v>1.1111111111111112</v>
      </c>
      <c r="DS27" s="766"/>
      <c r="DT27" s="766"/>
      <c r="DU27" s="762"/>
      <c r="DV27" s="766"/>
      <c r="DW27" s="766"/>
      <c r="DX27" s="762"/>
      <c r="DY27" s="767"/>
      <c r="DZ27" s="766"/>
      <c r="EA27" s="762"/>
      <c r="EB27" s="767"/>
      <c r="EC27" s="766"/>
      <c r="ED27" s="762"/>
    </row>
    <row r="28" spans="1:134" s="1" customFormat="1" x14ac:dyDescent="0.55000000000000004">
      <c r="A28" s="8">
        <v>54</v>
      </c>
      <c r="B28" s="9" t="s">
        <v>539</v>
      </c>
      <c r="C28" s="8">
        <v>12024</v>
      </c>
      <c r="D28" s="8">
        <f>'[2]METAS DETE X REGIONAL'!$C28</f>
        <v>47126</v>
      </c>
      <c r="E28" s="93">
        <f t="shared" si="0"/>
        <v>3.9193280106453758</v>
      </c>
      <c r="F28" s="8">
        <v>1894</v>
      </c>
      <c r="G28" s="8">
        <f>'[2]METAS DETE X REGIONAL'!$D28</f>
        <v>2969</v>
      </c>
      <c r="H28" s="93">
        <f t="shared" si="1"/>
        <v>1.5675818373812038</v>
      </c>
      <c r="I28" s="37">
        <v>13918</v>
      </c>
      <c r="J28" s="8">
        <f>'[2]METAS DETE X REGIONAL'!$E28</f>
        <v>50095</v>
      </c>
      <c r="K28" s="93">
        <f t="shared" si="2"/>
        <v>3.5992958758442306</v>
      </c>
      <c r="L28" s="37">
        <v>63282</v>
      </c>
      <c r="M28" s="8">
        <f>'[2]METAS DETE X REGIONAL'!$F28</f>
        <v>84549</v>
      </c>
      <c r="N28" s="93">
        <f t="shared" si="3"/>
        <v>1.3360671280932968</v>
      </c>
      <c r="O28" s="37">
        <v>77200</v>
      </c>
      <c r="P28" s="8">
        <f>'[2]METAS DETE X REGIONAL'!$G28</f>
        <v>134644</v>
      </c>
      <c r="Q28" s="93">
        <f t="shared" si="4"/>
        <v>1.7440932642487046</v>
      </c>
      <c r="R28" s="8">
        <v>540</v>
      </c>
      <c r="S28" s="8">
        <f>'[2]METAS DETE X REGIONAL'!$H28</f>
        <v>580</v>
      </c>
      <c r="T28" s="93">
        <f t="shared" si="5"/>
        <v>1.0740740740740742</v>
      </c>
      <c r="U28" s="8">
        <v>173</v>
      </c>
      <c r="V28" s="8">
        <f>'[2]METAS DETE X REGIONAL'!$I28</f>
        <v>210</v>
      </c>
      <c r="W28" s="93">
        <f t="shared" si="6"/>
        <v>1.2138728323699421</v>
      </c>
      <c r="X28" s="8">
        <v>1440</v>
      </c>
      <c r="Y28" s="8">
        <f>'[2]METAS DETE X REGIONAL'!$J28</f>
        <v>2437</v>
      </c>
      <c r="Z28" s="93">
        <f t="shared" si="7"/>
        <v>1.6923611111111112</v>
      </c>
      <c r="AA28" s="8">
        <v>40350</v>
      </c>
      <c r="AB28" s="8">
        <f>'[2]METAS DETE X REGIONAL'!$K28</f>
        <v>54247</v>
      </c>
      <c r="AC28" s="93">
        <f t="shared" si="8"/>
        <v>1.3444114002478316</v>
      </c>
      <c r="AD28" s="8">
        <v>241</v>
      </c>
      <c r="AE28" s="8">
        <f>'[2]METAS DETE X REGIONAL'!$L28</f>
        <v>441</v>
      </c>
      <c r="AF28" s="93">
        <f t="shared" si="9"/>
        <v>1.8298755186721991</v>
      </c>
      <c r="AG28" s="8">
        <v>19128</v>
      </c>
      <c r="AH28" s="8">
        <f>'[2]METAS DETE X REGIONAL'!$M28</f>
        <v>18817</v>
      </c>
      <c r="AI28" s="93">
        <f t="shared" si="10"/>
        <v>0.98374111250522789</v>
      </c>
      <c r="AJ28" s="8">
        <v>0</v>
      </c>
      <c r="AK28" s="8">
        <f>'[2]METAS DETE X REGIONAL'!$N28</f>
        <v>19</v>
      </c>
      <c r="AL28" s="93" t="str">
        <f t="shared" si="11"/>
        <v>N/A</v>
      </c>
      <c r="AM28" s="8">
        <v>384</v>
      </c>
      <c r="AN28" s="8">
        <f>'[2]METAS DETE X REGIONAL'!$O28</f>
        <v>245</v>
      </c>
      <c r="AO28" s="93">
        <f t="shared" si="12"/>
        <v>0.63802083333333337</v>
      </c>
      <c r="AP28" s="8">
        <v>0</v>
      </c>
      <c r="AQ28" s="8">
        <f>'[2]METAS DETE X REGIONAL'!$P28</f>
        <v>11</v>
      </c>
      <c r="AR28" s="93" t="str">
        <f t="shared" si="13"/>
        <v>N/A</v>
      </c>
      <c r="AS28" s="8">
        <v>0</v>
      </c>
      <c r="AT28" s="8">
        <f>'[2]METAS DETE X REGIONAL'!$Q28</f>
        <v>1</v>
      </c>
      <c r="AU28" s="93" t="str">
        <f t="shared" si="14"/>
        <v>N/A</v>
      </c>
      <c r="AV28" s="8">
        <v>75</v>
      </c>
      <c r="AW28" s="8">
        <f>'[2]METAS DETE X REGIONAL'!$R28</f>
        <v>26</v>
      </c>
      <c r="AX28" s="93">
        <f t="shared" si="15"/>
        <v>0.34666666666666668</v>
      </c>
      <c r="AY28" s="8">
        <v>931</v>
      </c>
      <c r="AZ28" s="8">
        <f>'[2]METAS DETE X REGIONAL'!$S28</f>
        <v>2270</v>
      </c>
      <c r="BA28" s="93">
        <f t="shared" si="16"/>
        <v>2.438238453276047</v>
      </c>
      <c r="BB28" s="8">
        <v>0</v>
      </c>
      <c r="BC28" s="8">
        <f>'[2]METAS DETE X REGIONAL'!$T28</f>
        <v>3577</v>
      </c>
      <c r="BD28" s="93" t="str">
        <f t="shared" si="17"/>
        <v>N/A</v>
      </c>
      <c r="BE28" s="8">
        <v>20</v>
      </c>
      <c r="BF28" s="8">
        <f>'[2]METAS DETE X REGIONAL'!$U28</f>
        <v>35</v>
      </c>
      <c r="BG28" s="93">
        <f t="shared" si="18"/>
        <v>1.75</v>
      </c>
      <c r="BH28" s="8">
        <v>37022</v>
      </c>
      <c r="BI28" s="8">
        <f>'[5]EJECUCION  DETE X REGIONAL'!$C28</f>
        <v>40437</v>
      </c>
      <c r="BJ28" s="136">
        <f t="shared" si="19"/>
        <v>1.0922424504348767</v>
      </c>
      <c r="BK28" s="8">
        <v>16659</v>
      </c>
      <c r="BL28" s="8">
        <f>'[5]EJECUCION  DETE X REGIONAL'!$D28</f>
        <v>16850</v>
      </c>
      <c r="BM28" s="136">
        <f t="shared" si="20"/>
        <v>1.0114652740260519</v>
      </c>
      <c r="BN28" s="8">
        <v>6284</v>
      </c>
      <c r="BO28" s="8">
        <f>'[5]EJECUCION  DETE X REGIONAL'!$E28</f>
        <v>6257</v>
      </c>
      <c r="BP28" s="136">
        <f t="shared" si="21"/>
        <v>0.99570337364735839</v>
      </c>
      <c r="BQ28" s="8">
        <v>4064</v>
      </c>
      <c r="BR28" s="8">
        <f>'[5]EJECUCION  DETE X REGIONAL'!$F28</f>
        <v>5142</v>
      </c>
      <c r="BS28" s="136">
        <f t="shared" si="22"/>
        <v>1.2652559055118111</v>
      </c>
      <c r="BT28" s="8">
        <v>10348</v>
      </c>
      <c r="BU28" s="8">
        <f>'[5]EJECUCION  DETE X REGIONAL'!$G28</f>
        <v>11399</v>
      </c>
      <c r="BV28" s="136">
        <f t="shared" si="23"/>
        <v>1.1015655199072285</v>
      </c>
      <c r="BW28" s="8">
        <v>44011</v>
      </c>
      <c r="BX28" s="8">
        <f>'[5]EJECUCION  DETE X REGIONAL'!$H28</f>
        <v>44896</v>
      </c>
      <c r="BY28" s="136">
        <f t="shared" si="24"/>
        <v>1.0201086092113336</v>
      </c>
      <c r="BZ28" s="8">
        <v>9758</v>
      </c>
      <c r="CA28" s="8">
        <f>'[5]EJECUCION  DETE X REGIONAL'!$I28</f>
        <v>9375</v>
      </c>
      <c r="CB28" s="136">
        <f t="shared" si="25"/>
        <v>0.96075015372002459</v>
      </c>
      <c r="CC28" s="8">
        <v>53769</v>
      </c>
      <c r="CD28" s="8">
        <f>'[5]EJECUCION  DETE X REGIONAL'!$J28</f>
        <v>54271</v>
      </c>
      <c r="CE28" s="136">
        <f t="shared" si="26"/>
        <v>1.009336234633339</v>
      </c>
      <c r="CF28" s="54">
        <v>0.63</v>
      </c>
      <c r="CG28" s="127">
        <f>'[5]EJECUCION  DETE X REGIONAL'!$K28</f>
        <v>0.67649851632047475</v>
      </c>
      <c r="CH28" s="93">
        <f t="shared" si="27"/>
        <v>1.0738071687626582</v>
      </c>
      <c r="CI28" s="8">
        <v>140</v>
      </c>
      <c r="CJ28" s="8">
        <f>'[5]EJECUCION  DETE X REGIONAL'!$L28</f>
        <v>115</v>
      </c>
      <c r="CK28" s="136">
        <f t="shared" si="28"/>
        <v>0.8214285714285714</v>
      </c>
      <c r="CL28" s="8">
        <v>117</v>
      </c>
      <c r="CM28" s="8">
        <f>'[5]EJECUCION  DETE X REGIONAL'!$M28</f>
        <v>76</v>
      </c>
      <c r="CN28" s="136">
        <f t="shared" si="29"/>
        <v>0.6495726495726496</v>
      </c>
      <c r="CO28" s="8">
        <v>12344</v>
      </c>
      <c r="CP28" s="8">
        <f>'[5]EJECUCION  DETE X REGIONAL'!$N28</f>
        <v>12193</v>
      </c>
      <c r="CQ28" s="136">
        <f t="shared" si="30"/>
        <v>0.98776733635774461</v>
      </c>
      <c r="CR28" s="8">
        <v>67</v>
      </c>
      <c r="CS28" s="8">
        <f>'[5]EJECUCION  DETE X REGIONAL'!$O28</f>
        <v>56</v>
      </c>
      <c r="CT28" s="136">
        <f t="shared" si="31"/>
        <v>0.83582089552238803</v>
      </c>
      <c r="CU28" s="8">
        <v>33</v>
      </c>
      <c r="CV28" s="8">
        <f>'[5]EJECUCION  DETE X REGIONAL'!$P28</f>
        <v>26</v>
      </c>
      <c r="CW28" s="136">
        <f t="shared" si="32"/>
        <v>0.78787878787878785</v>
      </c>
      <c r="CX28" s="766"/>
      <c r="CY28" s="766"/>
      <c r="CZ28" s="762"/>
      <c r="DA28" s="766"/>
      <c r="DB28" s="766"/>
      <c r="DC28" s="762"/>
      <c r="DD28" s="8">
        <v>10</v>
      </c>
      <c r="DE28" s="8">
        <f>'[5]EJECUCION  DETE X REGIONAL'!$S28</f>
        <v>0</v>
      </c>
      <c r="DF28" s="93">
        <f t="shared" si="33"/>
        <v>0</v>
      </c>
      <c r="DG28" s="8">
        <v>2864</v>
      </c>
      <c r="DH28" s="8">
        <f>'[5]EJECUCION  DETE X REGIONAL'!$T28</f>
        <v>1723</v>
      </c>
      <c r="DI28" s="93">
        <f t="shared" si="34"/>
        <v>0.60160614525139666</v>
      </c>
      <c r="DJ28" s="8">
        <v>163</v>
      </c>
      <c r="DK28" s="8">
        <f>'[5]EJECUCION  DETE X REGIONAL'!$U28</f>
        <v>2036</v>
      </c>
      <c r="DL28" s="93">
        <f t="shared" si="35"/>
        <v>12.490797546012271</v>
      </c>
      <c r="DM28" s="8">
        <v>165</v>
      </c>
      <c r="DN28" s="8">
        <f>'[5]EJECUCION  DETE X REGIONAL'!$V28</f>
        <v>206</v>
      </c>
      <c r="DO28" s="93">
        <f t="shared" si="36"/>
        <v>1.2484848484848485</v>
      </c>
      <c r="DP28" s="8">
        <v>91</v>
      </c>
      <c r="DQ28" s="8">
        <f>'[5]EJECUCION  DETE X REGIONAL'!$W28</f>
        <v>136</v>
      </c>
      <c r="DR28" s="93">
        <f t="shared" si="37"/>
        <v>1.4945054945054945</v>
      </c>
      <c r="DS28" s="766"/>
      <c r="DT28" s="766"/>
      <c r="DU28" s="762"/>
      <c r="DV28" s="766"/>
      <c r="DW28" s="766"/>
      <c r="DX28" s="762"/>
      <c r="DY28" s="767"/>
      <c r="DZ28" s="766"/>
      <c r="EA28" s="762"/>
      <c r="EB28" s="767"/>
      <c r="EC28" s="766"/>
      <c r="ED28" s="762"/>
    </row>
    <row r="29" spans="1:134" s="1" customFormat="1" x14ac:dyDescent="0.55000000000000004">
      <c r="A29" s="8">
        <v>63</v>
      </c>
      <c r="B29" s="9" t="s">
        <v>540</v>
      </c>
      <c r="C29" s="8">
        <v>17333</v>
      </c>
      <c r="D29" s="8">
        <f>'[2]METAS DETE X REGIONAL'!$C29</f>
        <v>37010</v>
      </c>
      <c r="E29" s="93">
        <f t="shared" si="0"/>
        <v>2.1352333698724975</v>
      </c>
      <c r="F29" s="8">
        <v>1421</v>
      </c>
      <c r="G29" s="8">
        <f>'[2]METAS DETE X REGIONAL'!$D29</f>
        <v>1970</v>
      </c>
      <c r="H29" s="93">
        <f t="shared" si="1"/>
        <v>1.3863476425052779</v>
      </c>
      <c r="I29" s="37">
        <v>18754</v>
      </c>
      <c r="J29" s="8">
        <f>'[2]METAS DETE X REGIONAL'!$E29</f>
        <v>38980</v>
      </c>
      <c r="K29" s="93">
        <f t="shared" si="2"/>
        <v>2.0784899221499415</v>
      </c>
      <c r="L29" s="37">
        <v>62620</v>
      </c>
      <c r="M29" s="8">
        <f>'[2]METAS DETE X REGIONAL'!$F29</f>
        <v>67211</v>
      </c>
      <c r="N29" s="93">
        <f t="shared" si="3"/>
        <v>1.0733152347492814</v>
      </c>
      <c r="O29" s="37">
        <v>81374</v>
      </c>
      <c r="P29" s="8">
        <f>'[2]METAS DETE X REGIONAL'!$G29</f>
        <v>106191</v>
      </c>
      <c r="Q29" s="93">
        <f t="shared" si="4"/>
        <v>1.3049745618993782</v>
      </c>
      <c r="R29" s="8">
        <v>2656</v>
      </c>
      <c r="S29" s="8">
        <f>'[2]METAS DETE X REGIONAL'!$H29</f>
        <v>4042</v>
      </c>
      <c r="T29" s="93">
        <f t="shared" si="5"/>
        <v>1.5218373493975903</v>
      </c>
      <c r="U29" s="8">
        <v>700</v>
      </c>
      <c r="V29" s="8">
        <f>'[2]METAS DETE X REGIONAL'!$I29</f>
        <v>694</v>
      </c>
      <c r="W29" s="93">
        <f t="shared" si="6"/>
        <v>0.99142857142857144</v>
      </c>
      <c r="X29" s="8">
        <v>1440</v>
      </c>
      <c r="Y29" s="8">
        <f>'[2]METAS DETE X REGIONAL'!$J29</f>
        <v>1589</v>
      </c>
      <c r="Z29" s="93">
        <f t="shared" si="7"/>
        <v>1.1034722222222222</v>
      </c>
      <c r="AA29" s="8">
        <v>34633</v>
      </c>
      <c r="AB29" s="8">
        <f>'[2]METAS DETE X REGIONAL'!$K29</f>
        <v>31145</v>
      </c>
      <c r="AC29" s="93">
        <f t="shared" si="8"/>
        <v>0.89928680738024425</v>
      </c>
      <c r="AD29" s="8">
        <v>930</v>
      </c>
      <c r="AE29" s="8">
        <f>'[2]METAS DETE X REGIONAL'!$L29</f>
        <v>1091</v>
      </c>
      <c r="AF29" s="93">
        <f t="shared" si="9"/>
        <v>1.1731182795698925</v>
      </c>
      <c r="AG29" s="8">
        <v>15962</v>
      </c>
      <c r="AH29" s="8">
        <f>'[2]METAS DETE X REGIONAL'!$M29</f>
        <v>19057</v>
      </c>
      <c r="AI29" s="93">
        <f t="shared" si="10"/>
        <v>1.19389800776845</v>
      </c>
      <c r="AJ29" s="8">
        <v>0</v>
      </c>
      <c r="AK29" s="8">
        <f>'[2]METAS DETE X REGIONAL'!$N29</f>
        <v>67</v>
      </c>
      <c r="AL29" s="93" t="str">
        <f t="shared" si="11"/>
        <v>N/A</v>
      </c>
      <c r="AM29" s="8">
        <v>619</v>
      </c>
      <c r="AN29" s="8">
        <f>'[2]METAS DETE X REGIONAL'!$O29</f>
        <v>748</v>
      </c>
      <c r="AO29" s="93">
        <f t="shared" si="12"/>
        <v>1.2084006462035541</v>
      </c>
      <c r="AP29" s="8">
        <v>0</v>
      </c>
      <c r="AQ29" s="8">
        <f>'[2]METAS DETE X REGIONAL'!$P29</f>
        <v>26</v>
      </c>
      <c r="AR29" s="93" t="str">
        <f t="shared" si="13"/>
        <v>N/A</v>
      </c>
      <c r="AS29" s="8">
        <v>0</v>
      </c>
      <c r="AT29" s="8">
        <f>'[2]METAS DETE X REGIONAL'!$Q29</f>
        <v>4</v>
      </c>
      <c r="AU29" s="93" t="str">
        <f t="shared" si="14"/>
        <v>N/A</v>
      </c>
      <c r="AV29" s="8">
        <v>11</v>
      </c>
      <c r="AW29" s="8">
        <f>'[2]METAS DETE X REGIONAL'!$R29</f>
        <v>55</v>
      </c>
      <c r="AX29" s="93">
        <f t="shared" si="15"/>
        <v>5</v>
      </c>
      <c r="AY29" s="8">
        <v>2030</v>
      </c>
      <c r="AZ29" s="8">
        <f>'[2]METAS DETE X REGIONAL'!$S29</f>
        <v>3069</v>
      </c>
      <c r="BA29" s="93">
        <f t="shared" si="16"/>
        <v>1.5118226600985221</v>
      </c>
      <c r="BB29" s="8">
        <v>3639</v>
      </c>
      <c r="BC29" s="8">
        <f>'[2]METAS DETE X REGIONAL'!$T29</f>
        <v>5048</v>
      </c>
      <c r="BD29" s="93">
        <f t="shared" si="17"/>
        <v>1.3871942841439957</v>
      </c>
      <c r="BE29" s="8">
        <v>0</v>
      </c>
      <c r="BF29" s="8">
        <f>'[2]METAS DETE X REGIONAL'!$U29</f>
        <v>3</v>
      </c>
      <c r="BG29" s="93" t="str">
        <f t="shared" si="18"/>
        <v>N/A</v>
      </c>
      <c r="BH29" s="8">
        <v>20121</v>
      </c>
      <c r="BI29" s="8">
        <f>'[5]EJECUCION  DETE X REGIONAL'!$C29</f>
        <v>20212</v>
      </c>
      <c r="BJ29" s="136">
        <f t="shared" si="19"/>
        <v>1.0045226380398589</v>
      </c>
      <c r="BK29" s="8">
        <v>13031</v>
      </c>
      <c r="BL29" s="8">
        <f>'[5]EJECUCION  DETE X REGIONAL'!$D29</f>
        <v>13349</v>
      </c>
      <c r="BM29" s="136">
        <f t="shared" si="20"/>
        <v>1.0244033458675466</v>
      </c>
      <c r="BN29" s="8">
        <v>4696</v>
      </c>
      <c r="BO29" s="8">
        <f>'[5]EJECUCION  DETE X REGIONAL'!$E29</f>
        <v>4661</v>
      </c>
      <c r="BP29" s="136">
        <f t="shared" si="21"/>
        <v>0.99254684838160134</v>
      </c>
      <c r="BQ29" s="8">
        <v>3330</v>
      </c>
      <c r="BR29" s="8">
        <f>'[5]EJECUCION  DETE X REGIONAL'!$F29</f>
        <v>3292</v>
      </c>
      <c r="BS29" s="136">
        <f t="shared" si="22"/>
        <v>0.98858858858858856</v>
      </c>
      <c r="BT29" s="8">
        <v>8026</v>
      </c>
      <c r="BU29" s="8">
        <f>'[5]EJECUCION  DETE X REGIONAL'!$G29</f>
        <v>7953</v>
      </c>
      <c r="BV29" s="136">
        <f t="shared" si="23"/>
        <v>0.99090456017941686</v>
      </c>
      <c r="BW29" s="8">
        <v>20432</v>
      </c>
      <c r="BX29" s="8">
        <f>'[5]EJECUCION  DETE X REGIONAL'!$H29</f>
        <v>19912</v>
      </c>
      <c r="BY29" s="136">
        <f t="shared" si="24"/>
        <v>0.97454972592012534</v>
      </c>
      <c r="BZ29" s="8">
        <v>5240</v>
      </c>
      <c r="CA29" s="8">
        <f>'[5]EJECUCION  DETE X REGIONAL'!$I29</f>
        <v>6112</v>
      </c>
      <c r="CB29" s="136">
        <f t="shared" si="25"/>
        <v>1.166412213740458</v>
      </c>
      <c r="CC29" s="8">
        <v>25672</v>
      </c>
      <c r="CD29" s="8">
        <f>'[5]EJECUCION  DETE X REGIONAL'!$J29</f>
        <v>26024</v>
      </c>
      <c r="CE29" s="136">
        <f t="shared" si="26"/>
        <v>1.0137114365846058</v>
      </c>
      <c r="CF29" s="54">
        <v>0.63</v>
      </c>
      <c r="CG29" s="127">
        <f>'[5]EJECUCION  DETE X REGIONAL'!$K29</f>
        <v>0.59577496441681022</v>
      </c>
      <c r="CH29" s="93">
        <f t="shared" si="27"/>
        <v>0.94567454669334949</v>
      </c>
      <c r="CI29" s="8">
        <v>47</v>
      </c>
      <c r="CJ29" s="8">
        <f>'[5]EJECUCION  DETE X REGIONAL'!$L29</f>
        <v>51</v>
      </c>
      <c r="CK29" s="136">
        <f t="shared" si="28"/>
        <v>1.0851063829787233</v>
      </c>
      <c r="CL29" s="8">
        <v>96</v>
      </c>
      <c r="CM29" s="8">
        <f>'[5]EJECUCION  DETE X REGIONAL'!$M29</f>
        <v>12</v>
      </c>
      <c r="CN29" s="136">
        <f t="shared" si="29"/>
        <v>0.125</v>
      </c>
      <c r="CO29" s="8">
        <v>13279</v>
      </c>
      <c r="CP29" s="8">
        <f>'[5]EJECUCION  DETE X REGIONAL'!$N29</f>
        <v>13279</v>
      </c>
      <c r="CQ29" s="136">
        <f t="shared" si="30"/>
        <v>1</v>
      </c>
      <c r="CR29" s="8">
        <v>120</v>
      </c>
      <c r="CS29" s="8">
        <f>'[5]EJECUCION  DETE X REGIONAL'!$O29</f>
        <v>120</v>
      </c>
      <c r="CT29" s="136">
        <f t="shared" si="31"/>
        <v>1</v>
      </c>
      <c r="CU29" s="8">
        <v>60</v>
      </c>
      <c r="CV29" s="8">
        <f>'[5]EJECUCION  DETE X REGIONAL'!$P29</f>
        <v>60</v>
      </c>
      <c r="CW29" s="136">
        <f t="shared" si="32"/>
        <v>1</v>
      </c>
      <c r="CX29" s="766"/>
      <c r="CY29" s="766"/>
      <c r="CZ29" s="762"/>
      <c r="DA29" s="766"/>
      <c r="DB29" s="766"/>
      <c r="DC29" s="762"/>
      <c r="DD29" s="8">
        <v>10</v>
      </c>
      <c r="DE29" s="8">
        <f>'[5]EJECUCION  DETE X REGIONAL'!$S29</f>
        <v>0</v>
      </c>
      <c r="DF29" s="93">
        <f t="shared" si="33"/>
        <v>0</v>
      </c>
      <c r="DG29" s="8">
        <v>553</v>
      </c>
      <c r="DH29" s="8">
        <f>'[5]EJECUCION  DETE X REGIONAL'!$T29</f>
        <v>553</v>
      </c>
      <c r="DI29" s="93">
        <f t="shared" si="34"/>
        <v>1</v>
      </c>
      <c r="DJ29" s="8">
        <v>175</v>
      </c>
      <c r="DK29" s="8">
        <f>'[5]EJECUCION  DETE X REGIONAL'!$U29</f>
        <v>175</v>
      </c>
      <c r="DL29" s="93">
        <f t="shared" si="35"/>
        <v>1</v>
      </c>
      <c r="DM29" s="8">
        <v>78</v>
      </c>
      <c r="DN29" s="8">
        <f>'[5]EJECUCION  DETE X REGIONAL'!$V29</f>
        <v>80</v>
      </c>
      <c r="DO29" s="93">
        <f t="shared" si="36"/>
        <v>1.0256410256410255</v>
      </c>
      <c r="DP29" s="8">
        <v>43</v>
      </c>
      <c r="DQ29" s="8">
        <f>'[5]EJECUCION  DETE X REGIONAL'!$W29</f>
        <v>43</v>
      </c>
      <c r="DR29" s="93">
        <f t="shared" si="37"/>
        <v>1</v>
      </c>
      <c r="DS29" s="766"/>
      <c r="DT29" s="766"/>
      <c r="DU29" s="762"/>
      <c r="DV29" s="766"/>
      <c r="DW29" s="766"/>
      <c r="DX29" s="762"/>
      <c r="DY29" s="767"/>
      <c r="DZ29" s="766"/>
      <c r="EA29" s="762"/>
      <c r="EB29" s="767"/>
      <c r="EC29" s="766"/>
      <c r="ED29" s="762"/>
    </row>
    <row r="30" spans="1:134" s="1" customFormat="1" x14ac:dyDescent="0.55000000000000004">
      <c r="A30" s="8">
        <v>66</v>
      </c>
      <c r="B30" s="9" t="s">
        <v>541</v>
      </c>
      <c r="C30" s="8">
        <v>11879</v>
      </c>
      <c r="D30" s="8">
        <f>'[2]METAS DETE X REGIONAL'!$C30</f>
        <v>26207</v>
      </c>
      <c r="E30" s="93">
        <f t="shared" si="0"/>
        <v>2.2061621348598366</v>
      </c>
      <c r="F30" s="8">
        <v>1421</v>
      </c>
      <c r="G30" s="8">
        <f>'[2]METAS DETE X REGIONAL'!$D30</f>
        <v>1573</v>
      </c>
      <c r="H30" s="93">
        <f t="shared" si="1"/>
        <v>1.1069669247009148</v>
      </c>
      <c r="I30" s="37">
        <v>13300</v>
      </c>
      <c r="J30" s="8">
        <f>'[2]METAS DETE X REGIONAL'!$E30</f>
        <v>27780</v>
      </c>
      <c r="K30" s="93">
        <f t="shared" si="2"/>
        <v>2.0887218045112781</v>
      </c>
      <c r="L30" s="37">
        <v>71532</v>
      </c>
      <c r="M30" s="8">
        <f>'[2]METAS DETE X REGIONAL'!$F30</f>
        <v>45276</v>
      </c>
      <c r="N30" s="93">
        <f t="shared" si="3"/>
        <v>0.63294749203153833</v>
      </c>
      <c r="O30" s="37">
        <v>84832</v>
      </c>
      <c r="P30" s="8">
        <f>'[2]METAS DETE X REGIONAL'!$G30</f>
        <v>73056</v>
      </c>
      <c r="Q30" s="93">
        <f t="shared" si="4"/>
        <v>0.86118445869483218</v>
      </c>
      <c r="R30" s="8">
        <v>1541</v>
      </c>
      <c r="S30" s="8">
        <f>'[2]METAS DETE X REGIONAL'!$H30</f>
        <v>522</v>
      </c>
      <c r="T30" s="93">
        <f t="shared" si="5"/>
        <v>0.33874107722258273</v>
      </c>
      <c r="U30" s="8">
        <v>1226</v>
      </c>
      <c r="V30" s="8">
        <f>'[2]METAS DETE X REGIONAL'!$I30</f>
        <v>466</v>
      </c>
      <c r="W30" s="93">
        <f t="shared" si="6"/>
        <v>0.38009787928221861</v>
      </c>
      <c r="X30" s="8">
        <v>495</v>
      </c>
      <c r="Y30" s="8">
        <f>'[2]METAS DETE X REGIONAL'!$J30</f>
        <v>1096</v>
      </c>
      <c r="Z30" s="93">
        <f t="shared" si="7"/>
        <v>2.2141414141414142</v>
      </c>
      <c r="AA30" s="8">
        <v>43413</v>
      </c>
      <c r="AB30" s="8">
        <f>'[2]METAS DETE X REGIONAL'!$K30</f>
        <v>26217</v>
      </c>
      <c r="AC30" s="93">
        <f t="shared" si="8"/>
        <v>0.60389745007255891</v>
      </c>
      <c r="AD30" s="8">
        <v>214</v>
      </c>
      <c r="AE30" s="8">
        <f>'[2]METAS DETE X REGIONAL'!$L30</f>
        <v>190</v>
      </c>
      <c r="AF30" s="93">
        <f t="shared" si="9"/>
        <v>0.88785046728971961</v>
      </c>
      <c r="AG30" s="8">
        <v>15588</v>
      </c>
      <c r="AH30" s="8">
        <f>'[2]METAS DETE X REGIONAL'!$M30</f>
        <v>9574</v>
      </c>
      <c r="AI30" s="93">
        <f t="shared" si="10"/>
        <v>0.61419040287400561</v>
      </c>
      <c r="AJ30" s="8">
        <v>0</v>
      </c>
      <c r="AK30" s="8">
        <f>'[2]METAS DETE X REGIONAL'!$N30</f>
        <v>67</v>
      </c>
      <c r="AL30" s="93" t="str">
        <f t="shared" si="11"/>
        <v>N/A</v>
      </c>
      <c r="AM30" s="8">
        <v>1277</v>
      </c>
      <c r="AN30" s="8">
        <f>'[2]METAS DETE X REGIONAL'!$O30</f>
        <v>383</v>
      </c>
      <c r="AO30" s="93">
        <f t="shared" si="12"/>
        <v>0.29992169146436959</v>
      </c>
      <c r="AP30" s="8">
        <v>0</v>
      </c>
      <c r="AQ30" s="8">
        <f>'[2]METAS DETE X REGIONAL'!$P30</f>
        <v>15</v>
      </c>
      <c r="AR30" s="93" t="str">
        <f t="shared" si="13"/>
        <v>N/A</v>
      </c>
      <c r="AS30" s="8">
        <v>0</v>
      </c>
      <c r="AT30" s="8">
        <f>'[2]METAS DETE X REGIONAL'!$Q30</f>
        <v>3</v>
      </c>
      <c r="AU30" s="93" t="str">
        <f t="shared" si="14"/>
        <v>N/A</v>
      </c>
      <c r="AV30" s="8">
        <v>71</v>
      </c>
      <c r="AW30" s="8">
        <f>'[2]METAS DETE X REGIONAL'!$R30</f>
        <v>29</v>
      </c>
      <c r="AX30" s="93">
        <f t="shared" si="15"/>
        <v>0.40845070422535212</v>
      </c>
      <c r="AY30" s="8">
        <v>1764</v>
      </c>
      <c r="AZ30" s="8">
        <f>'[2]METAS DETE X REGIONAL'!$S30</f>
        <v>1324</v>
      </c>
      <c r="BA30" s="93">
        <f t="shared" si="16"/>
        <v>0.75056689342403626</v>
      </c>
      <c r="BB30" s="8">
        <v>5943</v>
      </c>
      <c r="BC30" s="8">
        <f>'[2]METAS DETE X REGIONAL'!$T30</f>
        <v>5015</v>
      </c>
      <c r="BD30" s="93">
        <f t="shared" si="17"/>
        <v>0.84384990745414779</v>
      </c>
      <c r="BE30" s="8">
        <v>0</v>
      </c>
      <c r="BF30" s="8">
        <f>'[2]METAS DETE X REGIONAL'!$U30</f>
        <v>3</v>
      </c>
      <c r="BG30" s="93" t="str">
        <f t="shared" si="18"/>
        <v>N/A</v>
      </c>
      <c r="BH30" s="8">
        <v>27211</v>
      </c>
      <c r="BI30" s="8">
        <f>'[5]EJECUCION  DETE X REGIONAL'!$C30</f>
        <v>27209</v>
      </c>
      <c r="BJ30" s="136">
        <f t="shared" si="19"/>
        <v>0.99992650031237362</v>
      </c>
      <c r="BK30" s="8">
        <v>28075</v>
      </c>
      <c r="BL30" s="8">
        <f>'[5]EJECUCION  DETE X REGIONAL'!$D30</f>
        <v>26308</v>
      </c>
      <c r="BM30" s="136">
        <f t="shared" si="20"/>
        <v>0.93706144256455925</v>
      </c>
      <c r="BN30" s="8">
        <v>10497</v>
      </c>
      <c r="BO30" s="8">
        <f>'[5]EJECUCION  DETE X REGIONAL'!$E30</f>
        <v>10009</v>
      </c>
      <c r="BP30" s="136">
        <f t="shared" si="21"/>
        <v>0.95351052681718584</v>
      </c>
      <c r="BQ30" s="8">
        <v>6490</v>
      </c>
      <c r="BR30" s="8">
        <f>'[5]EJECUCION  DETE X REGIONAL'!$F30</f>
        <v>6447</v>
      </c>
      <c r="BS30" s="136">
        <f t="shared" si="22"/>
        <v>0.99337442218798155</v>
      </c>
      <c r="BT30" s="8">
        <v>16987</v>
      </c>
      <c r="BU30" s="8">
        <f>'[5]EJECUCION  DETE X REGIONAL'!$G30</f>
        <v>16456</v>
      </c>
      <c r="BV30" s="136">
        <f t="shared" si="23"/>
        <v>0.96874080178960387</v>
      </c>
      <c r="BW30" s="8">
        <v>18604</v>
      </c>
      <c r="BX30" s="8">
        <f>'[5]EJECUCION  DETE X REGIONAL'!$H30</f>
        <v>19183</v>
      </c>
      <c r="BY30" s="136">
        <f t="shared" si="24"/>
        <v>1.0311223392818749</v>
      </c>
      <c r="BZ30" s="8">
        <v>5633</v>
      </c>
      <c r="CA30" s="8">
        <f>'[5]EJECUCION  DETE X REGIONAL'!$I30</f>
        <v>5509</v>
      </c>
      <c r="CB30" s="136">
        <f t="shared" si="25"/>
        <v>0.97798686312799576</v>
      </c>
      <c r="CC30" s="8">
        <v>24237</v>
      </c>
      <c r="CD30" s="8">
        <f>'[5]EJECUCION  DETE X REGIONAL'!$J30</f>
        <v>24692</v>
      </c>
      <c r="CE30" s="136">
        <f t="shared" si="26"/>
        <v>1.0187729504476626</v>
      </c>
      <c r="CF30" s="54">
        <v>0.63</v>
      </c>
      <c r="CG30" s="127">
        <f>'[5]EJECUCION  DETE X REGIONAL'!$K30</f>
        <v>0.62551315189296031</v>
      </c>
      <c r="CH30" s="93">
        <f t="shared" si="27"/>
        <v>0.99287801887771476</v>
      </c>
      <c r="CI30" s="8">
        <v>80</v>
      </c>
      <c r="CJ30" s="8">
        <f>'[5]EJECUCION  DETE X REGIONAL'!$L30</f>
        <v>66</v>
      </c>
      <c r="CK30" s="136">
        <f t="shared" si="28"/>
        <v>0.82499999999999996</v>
      </c>
      <c r="CL30" s="8">
        <v>73</v>
      </c>
      <c r="CM30" s="8">
        <f>'[5]EJECUCION  DETE X REGIONAL'!$M30</f>
        <v>21</v>
      </c>
      <c r="CN30" s="136">
        <f t="shared" si="29"/>
        <v>0.28767123287671231</v>
      </c>
      <c r="CO30" s="8">
        <v>12156</v>
      </c>
      <c r="CP30" s="8">
        <f>'[5]EJECUCION  DETE X REGIONAL'!$N30</f>
        <v>12254</v>
      </c>
      <c r="CQ30" s="136">
        <f t="shared" si="30"/>
        <v>1.0080618624547548</v>
      </c>
      <c r="CR30" s="8">
        <v>99</v>
      </c>
      <c r="CS30" s="8">
        <f>'[5]EJECUCION  DETE X REGIONAL'!$O30</f>
        <v>97</v>
      </c>
      <c r="CT30" s="136">
        <f t="shared" si="31"/>
        <v>0.97979797979797978</v>
      </c>
      <c r="CU30" s="8">
        <v>49</v>
      </c>
      <c r="CV30" s="8">
        <f>'[5]EJECUCION  DETE X REGIONAL'!$P30</f>
        <v>52</v>
      </c>
      <c r="CW30" s="136">
        <f t="shared" si="32"/>
        <v>1.0612244897959184</v>
      </c>
      <c r="CX30" s="766"/>
      <c r="CY30" s="766"/>
      <c r="CZ30" s="762"/>
      <c r="DA30" s="766"/>
      <c r="DB30" s="766"/>
      <c r="DC30" s="762"/>
      <c r="DD30" s="8">
        <v>0</v>
      </c>
      <c r="DE30" s="8">
        <f>'[5]EJECUCION  DETE X REGIONAL'!$S30</f>
        <v>0</v>
      </c>
      <c r="DF30" s="93" t="str">
        <f t="shared" si="33"/>
        <v>N/A</v>
      </c>
      <c r="DG30" s="8">
        <v>1642</v>
      </c>
      <c r="DH30" s="8">
        <f>'[5]EJECUCION  DETE X REGIONAL'!$T30</f>
        <v>2089</v>
      </c>
      <c r="DI30" s="93">
        <f t="shared" si="34"/>
        <v>1.2722289890377589</v>
      </c>
      <c r="DJ30" s="8">
        <v>162</v>
      </c>
      <c r="DK30" s="8">
        <f>'[5]EJECUCION  DETE X REGIONAL'!$U30</f>
        <v>477</v>
      </c>
      <c r="DL30" s="93">
        <f t="shared" si="35"/>
        <v>2.9444444444444446</v>
      </c>
      <c r="DM30" s="8">
        <v>74</v>
      </c>
      <c r="DN30" s="8">
        <f>'[5]EJECUCION  DETE X REGIONAL'!$V30</f>
        <v>75</v>
      </c>
      <c r="DO30" s="93">
        <f t="shared" si="36"/>
        <v>1.0135135135135136</v>
      </c>
      <c r="DP30" s="8">
        <v>41</v>
      </c>
      <c r="DQ30" s="8">
        <f>'[5]EJECUCION  DETE X REGIONAL'!$W30</f>
        <v>41</v>
      </c>
      <c r="DR30" s="93">
        <f t="shared" si="37"/>
        <v>1</v>
      </c>
      <c r="DS30" s="766"/>
      <c r="DT30" s="766"/>
      <c r="DU30" s="762"/>
      <c r="DV30" s="766"/>
      <c r="DW30" s="766"/>
      <c r="DX30" s="762"/>
      <c r="DY30" s="767"/>
      <c r="DZ30" s="766"/>
      <c r="EA30" s="762"/>
      <c r="EB30" s="767"/>
      <c r="EC30" s="766"/>
      <c r="ED30" s="762"/>
    </row>
    <row r="31" spans="1:134" s="1" customFormat="1" x14ac:dyDescent="0.55000000000000004">
      <c r="A31" s="8">
        <v>68</v>
      </c>
      <c r="B31" s="9" t="s">
        <v>542</v>
      </c>
      <c r="C31" s="8">
        <v>31139</v>
      </c>
      <c r="D31" s="8">
        <f>'[2]METAS DETE X REGIONAL'!$C31</f>
        <v>60992</v>
      </c>
      <c r="E31" s="93">
        <f t="shared" si="0"/>
        <v>1.9587013070426154</v>
      </c>
      <c r="F31" s="8">
        <v>2631</v>
      </c>
      <c r="G31" s="8">
        <f>'[2]METAS DETE X REGIONAL'!$D31</f>
        <v>3971</v>
      </c>
      <c r="H31" s="93">
        <f t="shared" si="1"/>
        <v>1.5093120486507032</v>
      </c>
      <c r="I31" s="37">
        <v>33770</v>
      </c>
      <c r="J31" s="8">
        <f>'[2]METAS DETE X REGIONAL'!$E31</f>
        <v>64963</v>
      </c>
      <c r="K31" s="93">
        <f t="shared" si="2"/>
        <v>1.9236896653834765</v>
      </c>
      <c r="L31" s="37">
        <v>74688</v>
      </c>
      <c r="M31" s="8">
        <f>'[2]METAS DETE X REGIONAL'!$F31</f>
        <v>81262</v>
      </c>
      <c r="N31" s="93">
        <f t="shared" si="3"/>
        <v>1.0880194944301629</v>
      </c>
      <c r="O31" s="37">
        <v>108458</v>
      </c>
      <c r="P31" s="8">
        <f>'[2]METAS DETE X REGIONAL'!$G31</f>
        <v>146225</v>
      </c>
      <c r="Q31" s="93">
        <f t="shared" si="4"/>
        <v>1.348217743273894</v>
      </c>
      <c r="R31" s="8">
        <v>2145</v>
      </c>
      <c r="S31" s="8">
        <f>'[2]METAS DETE X REGIONAL'!$H31</f>
        <v>1928</v>
      </c>
      <c r="T31" s="93">
        <f t="shared" si="5"/>
        <v>0.89883449883449884</v>
      </c>
      <c r="U31" s="8">
        <v>349</v>
      </c>
      <c r="V31" s="8">
        <f>'[2]METAS DETE X REGIONAL'!$I31</f>
        <v>528</v>
      </c>
      <c r="W31" s="93">
        <f t="shared" si="6"/>
        <v>1.512893982808023</v>
      </c>
      <c r="X31" s="8">
        <v>1902</v>
      </c>
      <c r="Y31" s="8">
        <f>'[2]METAS DETE X REGIONAL'!$J31</f>
        <v>3881</v>
      </c>
      <c r="Z31" s="93">
        <f t="shared" si="7"/>
        <v>2.0404837013669823</v>
      </c>
      <c r="AA31" s="8">
        <v>36795</v>
      </c>
      <c r="AB31" s="8">
        <f>'[2]METAS DETE X REGIONAL'!$K31</f>
        <v>35880</v>
      </c>
      <c r="AC31" s="93">
        <f t="shared" si="8"/>
        <v>0.97513249082755804</v>
      </c>
      <c r="AD31" s="8">
        <v>222</v>
      </c>
      <c r="AE31" s="8">
        <f>'[2]METAS DETE X REGIONAL'!$L31</f>
        <v>377</v>
      </c>
      <c r="AF31" s="93">
        <f t="shared" si="9"/>
        <v>1.6981981981981982</v>
      </c>
      <c r="AG31" s="8">
        <v>22405</v>
      </c>
      <c r="AH31" s="8">
        <f>'[2]METAS DETE X REGIONAL'!$M31</f>
        <v>24338</v>
      </c>
      <c r="AI31" s="93">
        <f t="shared" si="10"/>
        <v>1.0862753849587146</v>
      </c>
      <c r="AJ31" s="8">
        <v>0</v>
      </c>
      <c r="AK31" s="8">
        <f>'[2]METAS DETE X REGIONAL'!$N31</f>
        <v>142</v>
      </c>
      <c r="AL31" s="93" t="str">
        <f t="shared" si="11"/>
        <v>N/A</v>
      </c>
      <c r="AM31" s="8">
        <v>1150</v>
      </c>
      <c r="AN31" s="8">
        <f>'[2]METAS DETE X REGIONAL'!$O31</f>
        <v>1176</v>
      </c>
      <c r="AO31" s="93">
        <f t="shared" si="12"/>
        <v>1.0226086956521738</v>
      </c>
      <c r="AP31" s="8">
        <v>0</v>
      </c>
      <c r="AQ31" s="8">
        <f>'[2]METAS DETE X REGIONAL'!$P31</f>
        <v>37</v>
      </c>
      <c r="AR31" s="93" t="str">
        <f t="shared" si="13"/>
        <v>N/A</v>
      </c>
      <c r="AS31" s="8">
        <v>0</v>
      </c>
      <c r="AT31" s="8">
        <f>'[2]METAS DETE X REGIONAL'!$Q31</f>
        <v>20</v>
      </c>
      <c r="AU31" s="93" t="str">
        <f t="shared" si="14"/>
        <v>N/A</v>
      </c>
      <c r="AV31" s="8">
        <v>111</v>
      </c>
      <c r="AW31" s="8">
        <f>'[2]METAS DETE X REGIONAL'!$R31</f>
        <v>99</v>
      </c>
      <c r="AX31" s="93">
        <f t="shared" si="15"/>
        <v>0.89189189189189189</v>
      </c>
      <c r="AY31" s="8">
        <v>3872</v>
      </c>
      <c r="AZ31" s="8">
        <f>'[2]METAS DETE X REGIONAL'!$S31</f>
        <v>4798</v>
      </c>
      <c r="BA31" s="93">
        <f t="shared" si="16"/>
        <v>1.2391528925619835</v>
      </c>
      <c r="BB31" s="8">
        <v>5710</v>
      </c>
      <c r="BC31" s="8">
        <f>'[2]METAS DETE X REGIONAL'!$T31</f>
        <v>6938</v>
      </c>
      <c r="BD31" s="93">
        <f t="shared" si="17"/>
        <v>1.2150612959719791</v>
      </c>
      <c r="BE31" s="8">
        <v>27</v>
      </c>
      <c r="BF31" s="8">
        <f>'[2]METAS DETE X REGIONAL'!$U31</f>
        <v>0</v>
      </c>
      <c r="BG31" s="93">
        <f t="shared" si="18"/>
        <v>0</v>
      </c>
      <c r="BH31" s="8">
        <v>44372</v>
      </c>
      <c r="BI31" s="8">
        <f>'[5]EJECUCION  DETE X REGIONAL'!$C31</f>
        <v>41523</v>
      </c>
      <c r="BJ31" s="136">
        <f t="shared" si="19"/>
        <v>0.93579284233300275</v>
      </c>
      <c r="BK31" s="8">
        <v>47847</v>
      </c>
      <c r="BL31" s="8">
        <f>'[5]EJECUCION  DETE X REGIONAL'!$D31</f>
        <v>49404</v>
      </c>
      <c r="BM31" s="136">
        <f t="shared" si="20"/>
        <v>1.0325412251551822</v>
      </c>
      <c r="BN31" s="8">
        <v>14578</v>
      </c>
      <c r="BO31" s="8">
        <f>'[5]EJECUCION  DETE X REGIONAL'!$E31</f>
        <v>14450</v>
      </c>
      <c r="BP31" s="136">
        <f t="shared" si="21"/>
        <v>0.9912196460419811</v>
      </c>
      <c r="BQ31" s="8">
        <v>13639</v>
      </c>
      <c r="BR31" s="8">
        <f>'[5]EJECUCION  DETE X REGIONAL'!$F31</f>
        <v>13520</v>
      </c>
      <c r="BS31" s="136">
        <f t="shared" si="22"/>
        <v>0.99127502016276858</v>
      </c>
      <c r="BT31" s="8">
        <v>28217</v>
      </c>
      <c r="BU31" s="8">
        <f>'[5]EJECUCION  DETE X REGIONAL'!$G31</f>
        <v>27970</v>
      </c>
      <c r="BV31" s="136">
        <f t="shared" si="23"/>
        <v>0.99124641173760497</v>
      </c>
      <c r="BW31" s="8">
        <v>33895</v>
      </c>
      <c r="BX31" s="8">
        <f>'[5]EJECUCION  DETE X REGIONAL'!$H31</f>
        <v>35118</v>
      </c>
      <c r="BY31" s="136">
        <f t="shared" si="24"/>
        <v>1.0360820179967547</v>
      </c>
      <c r="BZ31" s="8">
        <v>11958</v>
      </c>
      <c r="CA31" s="8">
        <f>'[5]EJECUCION  DETE X REGIONAL'!$I31</f>
        <v>11785</v>
      </c>
      <c r="CB31" s="136">
        <f t="shared" si="25"/>
        <v>0.98553269777554775</v>
      </c>
      <c r="CC31" s="8">
        <v>45853</v>
      </c>
      <c r="CD31" s="8">
        <f>'[5]EJECUCION  DETE X REGIONAL'!$J31</f>
        <v>46903</v>
      </c>
      <c r="CE31" s="136">
        <f t="shared" si="26"/>
        <v>1.0228992650426363</v>
      </c>
      <c r="CF31" s="54">
        <v>0.63</v>
      </c>
      <c r="CG31" s="127">
        <f>'[5]EJECUCION  DETE X REGIONAL'!$K31</f>
        <v>0.56614849000080969</v>
      </c>
      <c r="CH31" s="93">
        <f t="shared" si="27"/>
        <v>0.89864839682668207</v>
      </c>
      <c r="CI31" s="8">
        <v>280</v>
      </c>
      <c r="CJ31" s="8">
        <f>'[5]EJECUCION  DETE X REGIONAL'!$L31</f>
        <v>152</v>
      </c>
      <c r="CK31" s="136">
        <f t="shared" si="28"/>
        <v>0.54285714285714282</v>
      </c>
      <c r="CL31" s="8">
        <v>213</v>
      </c>
      <c r="CM31" s="8">
        <f>'[5]EJECUCION  DETE X REGIONAL'!$M31</f>
        <v>123</v>
      </c>
      <c r="CN31" s="136">
        <f t="shared" si="29"/>
        <v>0.57746478873239437</v>
      </c>
      <c r="CO31" s="8">
        <v>28095</v>
      </c>
      <c r="CP31" s="8">
        <f>'[5]EJECUCION  DETE X REGIONAL'!$N31</f>
        <v>27472</v>
      </c>
      <c r="CQ31" s="136">
        <f t="shared" si="30"/>
        <v>0.97782523580708314</v>
      </c>
      <c r="CR31" s="8">
        <v>205</v>
      </c>
      <c r="CS31" s="8">
        <f>'[5]EJECUCION  DETE X REGIONAL'!$O31</f>
        <v>200</v>
      </c>
      <c r="CT31" s="136">
        <f t="shared" si="31"/>
        <v>0.97560975609756095</v>
      </c>
      <c r="CU31" s="8">
        <v>102</v>
      </c>
      <c r="CV31" s="8">
        <f>'[5]EJECUCION  DETE X REGIONAL'!$P31</f>
        <v>132</v>
      </c>
      <c r="CW31" s="136">
        <f t="shared" si="32"/>
        <v>1.2941176470588236</v>
      </c>
      <c r="CX31" s="766"/>
      <c r="CY31" s="766"/>
      <c r="CZ31" s="762"/>
      <c r="DA31" s="766"/>
      <c r="DB31" s="766"/>
      <c r="DC31" s="762"/>
      <c r="DD31" s="8">
        <v>10</v>
      </c>
      <c r="DE31" s="8">
        <f>'[5]EJECUCION  DETE X REGIONAL'!$S31</f>
        <v>0</v>
      </c>
      <c r="DF31" s="93">
        <f t="shared" si="33"/>
        <v>0</v>
      </c>
      <c r="DG31" s="8">
        <v>4435</v>
      </c>
      <c r="DH31" s="8">
        <f>'[5]EJECUCION  DETE X REGIONAL'!$T31</f>
        <v>4604</v>
      </c>
      <c r="DI31" s="93">
        <f t="shared" si="34"/>
        <v>1.0381059751972943</v>
      </c>
      <c r="DJ31" s="8">
        <v>372</v>
      </c>
      <c r="DK31" s="8">
        <f>'[5]EJECUCION  DETE X REGIONAL'!$U31</f>
        <v>3095</v>
      </c>
      <c r="DL31" s="93">
        <f t="shared" si="35"/>
        <v>8.31989247311828</v>
      </c>
      <c r="DM31" s="8">
        <v>165</v>
      </c>
      <c r="DN31" s="8">
        <f>'[5]EJECUCION  DETE X REGIONAL'!$V31</f>
        <v>165</v>
      </c>
      <c r="DO31" s="93">
        <f t="shared" si="36"/>
        <v>1</v>
      </c>
      <c r="DP31" s="8">
        <v>91</v>
      </c>
      <c r="DQ31" s="8">
        <f>'[5]EJECUCION  DETE X REGIONAL'!$W31</f>
        <v>91</v>
      </c>
      <c r="DR31" s="93">
        <f t="shared" si="37"/>
        <v>1</v>
      </c>
      <c r="DS31" s="766"/>
      <c r="DT31" s="766"/>
      <c r="DU31" s="762"/>
      <c r="DV31" s="766"/>
      <c r="DW31" s="766"/>
      <c r="DX31" s="762"/>
      <c r="DY31" s="767"/>
      <c r="DZ31" s="766"/>
      <c r="EA31" s="762"/>
      <c r="EB31" s="767"/>
      <c r="EC31" s="766"/>
      <c r="ED31" s="762"/>
    </row>
    <row r="32" spans="1:134" s="1" customFormat="1" x14ac:dyDescent="0.55000000000000004">
      <c r="A32" s="8">
        <v>70</v>
      </c>
      <c r="B32" s="9" t="s">
        <v>543</v>
      </c>
      <c r="C32" s="8">
        <v>18359</v>
      </c>
      <c r="D32" s="8">
        <f>'[2]METAS DETE X REGIONAL'!$C32</f>
        <v>56603</v>
      </c>
      <c r="E32" s="93">
        <f t="shared" si="0"/>
        <v>3.083119995642464</v>
      </c>
      <c r="F32" s="8">
        <v>592</v>
      </c>
      <c r="G32" s="8">
        <f>'[2]METAS DETE X REGIONAL'!$D32</f>
        <v>698</v>
      </c>
      <c r="H32" s="93">
        <f t="shared" si="1"/>
        <v>1.1790540540540539</v>
      </c>
      <c r="I32" s="37">
        <v>18951</v>
      </c>
      <c r="J32" s="8">
        <f>'[2]METAS DETE X REGIONAL'!$E32</f>
        <v>57301</v>
      </c>
      <c r="K32" s="93">
        <f t="shared" si="2"/>
        <v>3.023639913461031</v>
      </c>
      <c r="L32" s="37">
        <v>16430</v>
      </c>
      <c r="M32" s="8">
        <f>'[2]METAS DETE X REGIONAL'!$F32</f>
        <v>10658</v>
      </c>
      <c r="N32" s="93">
        <f t="shared" si="3"/>
        <v>0.64869141813755327</v>
      </c>
      <c r="O32" s="37">
        <v>35381</v>
      </c>
      <c r="P32" s="8">
        <f>'[2]METAS DETE X REGIONAL'!$G32</f>
        <v>67959</v>
      </c>
      <c r="Q32" s="93">
        <f t="shared" si="4"/>
        <v>1.9207766880529098</v>
      </c>
      <c r="R32" s="8">
        <v>285</v>
      </c>
      <c r="S32" s="8">
        <f>'[2]METAS DETE X REGIONAL'!$H32</f>
        <v>113</v>
      </c>
      <c r="T32" s="93">
        <f t="shared" si="5"/>
        <v>0.39649122807017545</v>
      </c>
      <c r="U32" s="8">
        <v>2100</v>
      </c>
      <c r="V32" s="8">
        <f>'[2]METAS DETE X REGIONAL'!$I32</f>
        <v>481</v>
      </c>
      <c r="W32" s="93">
        <f t="shared" si="6"/>
        <v>0.22904761904761906</v>
      </c>
      <c r="X32" s="8">
        <v>120</v>
      </c>
      <c r="Y32" s="8">
        <f>'[2]METAS DETE X REGIONAL'!$J32</f>
        <v>82</v>
      </c>
      <c r="Z32" s="93">
        <f t="shared" si="7"/>
        <v>0.68333333333333335</v>
      </c>
      <c r="AA32" s="8">
        <v>9464</v>
      </c>
      <c r="AB32" s="8">
        <f>'[2]METAS DETE X REGIONAL'!$K32</f>
        <v>7993</v>
      </c>
      <c r="AC32" s="93">
        <f t="shared" si="8"/>
        <v>0.84456889264581569</v>
      </c>
      <c r="AD32" s="8">
        <v>15</v>
      </c>
      <c r="AE32" s="8">
        <f>'[2]METAS DETE X REGIONAL'!$L32</f>
        <v>11</v>
      </c>
      <c r="AF32" s="93">
        <f t="shared" si="9"/>
        <v>0.73333333333333328</v>
      </c>
      <c r="AG32" s="8">
        <v>2200</v>
      </c>
      <c r="AH32" s="8">
        <f>'[2]METAS DETE X REGIONAL'!$M32</f>
        <v>1374</v>
      </c>
      <c r="AI32" s="93">
        <f t="shared" si="10"/>
        <v>0.62454545454545451</v>
      </c>
      <c r="AJ32" s="8">
        <v>0</v>
      </c>
      <c r="AK32" s="8">
        <f>'[2]METAS DETE X REGIONAL'!$N32</f>
        <v>16</v>
      </c>
      <c r="AL32" s="93" t="str">
        <f t="shared" si="11"/>
        <v>N/A</v>
      </c>
      <c r="AM32" s="8">
        <v>1669</v>
      </c>
      <c r="AN32" s="8">
        <f>'[2]METAS DETE X REGIONAL'!$O32</f>
        <v>160</v>
      </c>
      <c r="AO32" s="93">
        <f t="shared" si="12"/>
        <v>9.5865787896944277E-2</v>
      </c>
      <c r="AP32" s="8">
        <v>0</v>
      </c>
      <c r="AQ32" s="8">
        <f>'[2]METAS DETE X REGIONAL'!$P32</f>
        <v>18</v>
      </c>
      <c r="AR32" s="93" t="str">
        <f t="shared" si="13"/>
        <v>N/A</v>
      </c>
      <c r="AS32" s="8">
        <v>0</v>
      </c>
      <c r="AT32" s="8">
        <f>'[2]METAS DETE X REGIONAL'!$Q32</f>
        <v>1</v>
      </c>
      <c r="AU32" s="93" t="str">
        <f t="shared" si="14"/>
        <v>N/A</v>
      </c>
      <c r="AV32" s="8">
        <v>148</v>
      </c>
      <c r="AW32" s="8">
        <f>'[2]METAS DETE X REGIONAL'!$R32</f>
        <v>108</v>
      </c>
      <c r="AX32" s="93">
        <f t="shared" si="15"/>
        <v>0.72972972972972971</v>
      </c>
      <c r="AY32" s="8">
        <v>27</v>
      </c>
      <c r="AZ32" s="8">
        <f>'[2]METAS DETE X REGIONAL'!$S32</f>
        <v>90</v>
      </c>
      <c r="BA32" s="93">
        <f t="shared" si="16"/>
        <v>3.3333333333333335</v>
      </c>
      <c r="BB32" s="8">
        <v>402</v>
      </c>
      <c r="BC32" s="8">
        <f>'[2]METAS DETE X REGIONAL'!$T32</f>
        <v>186</v>
      </c>
      <c r="BD32" s="93">
        <f t="shared" si="17"/>
        <v>0.46268656716417911</v>
      </c>
      <c r="BE32" s="8">
        <v>0</v>
      </c>
      <c r="BF32" s="8">
        <f>'[2]METAS DETE X REGIONAL'!$U32</f>
        <v>1</v>
      </c>
      <c r="BG32" s="93" t="str">
        <f t="shared" si="18"/>
        <v>N/A</v>
      </c>
      <c r="BH32" s="8">
        <v>14913</v>
      </c>
      <c r="BI32" s="8">
        <f>'[5]EJECUCION  DETE X REGIONAL'!$C32</f>
        <v>14964</v>
      </c>
      <c r="BJ32" s="136">
        <f t="shared" si="19"/>
        <v>1.0034198350432508</v>
      </c>
      <c r="BK32" s="8">
        <v>6343</v>
      </c>
      <c r="BL32" s="8">
        <f>'[5]EJECUCION  DETE X REGIONAL'!$D32</f>
        <v>6456</v>
      </c>
      <c r="BM32" s="136">
        <f t="shared" si="20"/>
        <v>1.0178149140785118</v>
      </c>
      <c r="BN32" s="8">
        <v>2074</v>
      </c>
      <c r="BO32" s="8">
        <f>'[5]EJECUCION  DETE X REGIONAL'!$E32</f>
        <v>1710</v>
      </c>
      <c r="BP32" s="136">
        <f t="shared" si="21"/>
        <v>0.82449373191899711</v>
      </c>
      <c r="BQ32" s="8">
        <v>1756</v>
      </c>
      <c r="BR32" s="8">
        <f>'[5]EJECUCION  DETE X REGIONAL'!$F32</f>
        <v>1701</v>
      </c>
      <c r="BS32" s="136">
        <f t="shared" si="22"/>
        <v>0.96867881548974943</v>
      </c>
      <c r="BT32" s="8">
        <v>3830</v>
      </c>
      <c r="BU32" s="8">
        <f>'[5]EJECUCION  DETE X REGIONAL'!$G32</f>
        <v>3411</v>
      </c>
      <c r="BV32" s="136">
        <f t="shared" si="23"/>
        <v>0.89060052219321151</v>
      </c>
      <c r="BW32" s="8">
        <v>14709</v>
      </c>
      <c r="BX32" s="8">
        <f>'[5]EJECUCION  DETE X REGIONAL'!$H32</f>
        <v>11307</v>
      </c>
      <c r="BY32" s="136">
        <f t="shared" si="24"/>
        <v>0.76871303283703851</v>
      </c>
      <c r="BZ32" s="8">
        <v>10136</v>
      </c>
      <c r="CA32" s="8">
        <f>'[5]EJECUCION  DETE X REGIONAL'!$I32</f>
        <v>11527</v>
      </c>
      <c r="CB32" s="136">
        <f t="shared" si="25"/>
        <v>1.1372336227308604</v>
      </c>
      <c r="CC32" s="8">
        <v>24845</v>
      </c>
      <c r="CD32" s="8">
        <f>'[5]EJECUCION  DETE X REGIONAL'!$J32</f>
        <v>22834</v>
      </c>
      <c r="CE32" s="136">
        <f t="shared" si="26"/>
        <v>0.91905816059569334</v>
      </c>
      <c r="CF32" s="54">
        <v>0.63</v>
      </c>
      <c r="CG32" s="127">
        <f>'[5]EJECUCION  DETE X REGIONAL'!$K32</f>
        <v>0.52834572490706322</v>
      </c>
      <c r="CH32" s="93">
        <f t="shared" si="27"/>
        <v>0.83864400778898918</v>
      </c>
      <c r="CI32" s="8">
        <v>156</v>
      </c>
      <c r="CJ32" s="8">
        <f>'[5]EJECUCION  DETE X REGIONAL'!$L32</f>
        <v>103</v>
      </c>
      <c r="CK32" s="136">
        <f t="shared" si="28"/>
        <v>0.66025641025641024</v>
      </c>
      <c r="CL32" s="8">
        <v>134</v>
      </c>
      <c r="CM32" s="8">
        <f>'[5]EJECUCION  DETE X REGIONAL'!$M32</f>
        <v>47</v>
      </c>
      <c r="CN32" s="136">
        <f t="shared" si="29"/>
        <v>0.35074626865671643</v>
      </c>
      <c r="CO32" s="8">
        <v>10645</v>
      </c>
      <c r="CP32" s="8">
        <f>'[5]EJECUCION  DETE X REGIONAL'!$N32</f>
        <v>9209</v>
      </c>
      <c r="CQ32" s="136">
        <f t="shared" si="30"/>
        <v>0.86510098637858146</v>
      </c>
      <c r="CR32" s="8">
        <v>82</v>
      </c>
      <c r="CS32" s="8">
        <f>'[5]EJECUCION  DETE X REGIONAL'!$O32</f>
        <v>75</v>
      </c>
      <c r="CT32" s="136">
        <f t="shared" si="31"/>
        <v>0.91463414634146345</v>
      </c>
      <c r="CU32" s="8">
        <v>41</v>
      </c>
      <c r="CV32" s="8">
        <f>'[5]EJECUCION  DETE X REGIONAL'!$P32</f>
        <v>9</v>
      </c>
      <c r="CW32" s="136">
        <f t="shared" si="32"/>
        <v>0.21951219512195122</v>
      </c>
      <c r="CX32" s="766"/>
      <c r="CY32" s="766"/>
      <c r="CZ32" s="762"/>
      <c r="DA32" s="766"/>
      <c r="DB32" s="766"/>
      <c r="DC32" s="762"/>
      <c r="DD32" s="8">
        <v>0</v>
      </c>
      <c r="DE32" s="8">
        <f>'[5]EJECUCION  DETE X REGIONAL'!$S32</f>
        <v>0</v>
      </c>
      <c r="DF32" s="93" t="str">
        <f t="shared" si="33"/>
        <v>N/A</v>
      </c>
      <c r="DG32" s="8">
        <v>3035</v>
      </c>
      <c r="DH32" s="8">
        <f>'[5]EJECUCION  DETE X REGIONAL'!$T32</f>
        <v>3818</v>
      </c>
      <c r="DI32" s="93">
        <f t="shared" si="34"/>
        <v>1.257990115321252</v>
      </c>
      <c r="DJ32" s="8">
        <v>140</v>
      </c>
      <c r="DK32" s="8">
        <f>'[5]EJECUCION  DETE X REGIONAL'!$U32</f>
        <v>374</v>
      </c>
      <c r="DL32" s="93">
        <f t="shared" si="35"/>
        <v>2.6714285714285713</v>
      </c>
      <c r="DM32" s="8">
        <v>61</v>
      </c>
      <c r="DN32" s="8">
        <f>'[5]EJECUCION  DETE X REGIONAL'!$V32</f>
        <v>61</v>
      </c>
      <c r="DO32" s="93">
        <f t="shared" si="36"/>
        <v>1</v>
      </c>
      <c r="DP32" s="8">
        <v>33</v>
      </c>
      <c r="DQ32" s="8">
        <f>'[5]EJECUCION  DETE X REGIONAL'!$W32</f>
        <v>33</v>
      </c>
      <c r="DR32" s="93">
        <f t="shared" si="37"/>
        <v>1</v>
      </c>
      <c r="DS32" s="766"/>
      <c r="DT32" s="766"/>
      <c r="DU32" s="762"/>
      <c r="DV32" s="766"/>
      <c r="DW32" s="766"/>
      <c r="DX32" s="762"/>
      <c r="DY32" s="767"/>
      <c r="DZ32" s="766"/>
      <c r="EA32" s="762"/>
      <c r="EB32" s="767"/>
      <c r="EC32" s="766"/>
      <c r="ED32" s="762"/>
    </row>
    <row r="33" spans="1:134" s="1" customFormat="1" x14ac:dyDescent="0.55000000000000004">
      <c r="A33" s="8">
        <v>73</v>
      </c>
      <c r="B33" s="9" t="s">
        <v>544</v>
      </c>
      <c r="C33" s="8">
        <v>40318</v>
      </c>
      <c r="D33" s="8">
        <f>'[2]METAS DETE X REGIONAL'!$C33</f>
        <v>86257</v>
      </c>
      <c r="E33" s="93">
        <f t="shared" si="0"/>
        <v>2.1394166377300463</v>
      </c>
      <c r="F33" s="8">
        <v>2961</v>
      </c>
      <c r="G33" s="8">
        <f>'[2]METAS DETE X REGIONAL'!$D33</f>
        <v>3801</v>
      </c>
      <c r="H33" s="93">
        <f t="shared" si="1"/>
        <v>1.2836879432624113</v>
      </c>
      <c r="I33" s="37">
        <v>43279</v>
      </c>
      <c r="J33" s="8">
        <f>'[2]METAS DETE X REGIONAL'!$E33</f>
        <v>90058</v>
      </c>
      <c r="K33" s="93">
        <f t="shared" si="2"/>
        <v>2.080870630097738</v>
      </c>
      <c r="L33" s="37">
        <v>66098</v>
      </c>
      <c r="M33" s="8">
        <f>'[2]METAS DETE X REGIONAL'!$F33</f>
        <v>68429</v>
      </c>
      <c r="N33" s="93">
        <f t="shared" si="3"/>
        <v>1.0352658174226148</v>
      </c>
      <c r="O33" s="37">
        <v>109377</v>
      </c>
      <c r="P33" s="8">
        <f>'[2]METAS DETE X REGIONAL'!$G33</f>
        <v>158487</v>
      </c>
      <c r="Q33" s="93">
        <f t="shared" si="4"/>
        <v>1.4489975040456402</v>
      </c>
      <c r="R33" s="8">
        <v>2036</v>
      </c>
      <c r="S33" s="8">
        <f>'[2]METAS DETE X REGIONAL'!$H33</f>
        <v>1721</v>
      </c>
      <c r="T33" s="93">
        <f t="shared" si="5"/>
        <v>0.8452848722986247</v>
      </c>
      <c r="U33" s="8">
        <v>1500</v>
      </c>
      <c r="V33" s="8">
        <f>'[2]METAS DETE X REGIONAL'!$I33</f>
        <v>1378</v>
      </c>
      <c r="W33" s="93">
        <f t="shared" si="6"/>
        <v>0.91866666666666663</v>
      </c>
      <c r="X33" s="8">
        <v>1868</v>
      </c>
      <c r="Y33" s="8">
        <f>'[2]METAS DETE X REGIONAL'!$J33</f>
        <v>3485</v>
      </c>
      <c r="Z33" s="93">
        <f t="shared" si="7"/>
        <v>1.8656316916488223</v>
      </c>
      <c r="AA33" s="8">
        <v>29753</v>
      </c>
      <c r="AB33" s="8">
        <f>'[2]METAS DETE X REGIONAL'!$K33</f>
        <v>27225</v>
      </c>
      <c r="AC33" s="93">
        <f t="shared" si="8"/>
        <v>0.9150337781064094</v>
      </c>
      <c r="AD33" s="8">
        <v>270</v>
      </c>
      <c r="AE33" s="8">
        <f>'[2]METAS DETE X REGIONAL'!$L33</f>
        <v>648</v>
      </c>
      <c r="AF33" s="93">
        <f t="shared" si="9"/>
        <v>2.4</v>
      </c>
      <c r="AG33" s="8">
        <v>18655</v>
      </c>
      <c r="AH33" s="8">
        <f>'[2]METAS DETE X REGIONAL'!$M33</f>
        <v>24810</v>
      </c>
      <c r="AI33" s="93">
        <f t="shared" si="10"/>
        <v>1.3299383543285983</v>
      </c>
      <c r="AJ33" s="8">
        <v>0</v>
      </c>
      <c r="AK33" s="8">
        <f>'[2]METAS DETE X REGIONAL'!$N33</f>
        <v>125</v>
      </c>
      <c r="AL33" s="93" t="str">
        <f t="shared" si="11"/>
        <v>N/A</v>
      </c>
      <c r="AM33" s="8">
        <v>836</v>
      </c>
      <c r="AN33" s="8">
        <f>'[2]METAS DETE X REGIONAL'!$O33</f>
        <v>897</v>
      </c>
      <c r="AO33" s="93">
        <f t="shared" si="12"/>
        <v>1.0729665071770336</v>
      </c>
      <c r="AP33" s="8">
        <v>0</v>
      </c>
      <c r="AQ33" s="8">
        <f>'[2]METAS DETE X REGIONAL'!$P33</f>
        <v>37</v>
      </c>
      <c r="AR33" s="93" t="str">
        <f t="shared" si="13"/>
        <v>N/A</v>
      </c>
      <c r="AS33" s="8">
        <v>0</v>
      </c>
      <c r="AT33" s="8">
        <f>'[2]METAS DETE X REGIONAL'!$Q33</f>
        <v>21</v>
      </c>
      <c r="AU33" s="93" t="str">
        <f t="shared" si="14"/>
        <v>N/A</v>
      </c>
      <c r="AV33" s="8">
        <v>163</v>
      </c>
      <c r="AW33" s="8">
        <f>'[2]METAS DETE X REGIONAL'!$R33</f>
        <v>300</v>
      </c>
      <c r="AX33" s="93">
        <f t="shared" si="15"/>
        <v>1.8404907975460123</v>
      </c>
      <c r="AY33" s="8">
        <v>661</v>
      </c>
      <c r="AZ33" s="8">
        <f>'[2]METAS DETE X REGIONAL'!$S33</f>
        <v>2460</v>
      </c>
      <c r="BA33" s="93">
        <f t="shared" si="16"/>
        <v>3.7216338880484114</v>
      </c>
      <c r="BB33" s="8">
        <v>10323</v>
      </c>
      <c r="BC33" s="8">
        <f>'[2]METAS DETE X REGIONAL'!$T33</f>
        <v>4963</v>
      </c>
      <c r="BD33" s="93">
        <f t="shared" si="17"/>
        <v>0.48077109367431947</v>
      </c>
      <c r="BE33" s="8">
        <v>33</v>
      </c>
      <c r="BF33" s="8">
        <f>'[2]METAS DETE X REGIONAL'!$U33</f>
        <v>0</v>
      </c>
      <c r="BG33" s="93">
        <f t="shared" si="18"/>
        <v>0</v>
      </c>
      <c r="BH33" s="8">
        <v>27025</v>
      </c>
      <c r="BI33" s="8">
        <f>'[5]EJECUCION  DETE X REGIONAL'!$C33</f>
        <v>29930</v>
      </c>
      <c r="BJ33" s="136">
        <f t="shared" si="19"/>
        <v>1.1074930619796484</v>
      </c>
      <c r="BK33" s="8">
        <v>13492</v>
      </c>
      <c r="BL33" s="8">
        <f>'[5]EJECUCION  DETE X REGIONAL'!$D33</f>
        <v>15163</v>
      </c>
      <c r="BM33" s="136">
        <f t="shared" si="20"/>
        <v>1.1238511710643344</v>
      </c>
      <c r="BN33" s="8">
        <v>5422</v>
      </c>
      <c r="BO33" s="8">
        <f>'[5]EJECUCION  DETE X REGIONAL'!$E33</f>
        <v>6584</v>
      </c>
      <c r="BP33" s="136">
        <f t="shared" si="21"/>
        <v>1.2143120619697529</v>
      </c>
      <c r="BQ33" s="8">
        <v>3295</v>
      </c>
      <c r="BR33" s="8">
        <f>'[5]EJECUCION  DETE X REGIONAL'!$F33</f>
        <v>4407</v>
      </c>
      <c r="BS33" s="136">
        <f t="shared" si="22"/>
        <v>1.3374810318664643</v>
      </c>
      <c r="BT33" s="8">
        <v>8717</v>
      </c>
      <c r="BU33" s="8">
        <f>'[5]EJECUCION  DETE X REGIONAL'!$G33</f>
        <v>10991</v>
      </c>
      <c r="BV33" s="136">
        <f t="shared" si="23"/>
        <v>1.2608695652173914</v>
      </c>
      <c r="BW33" s="8">
        <v>33294</v>
      </c>
      <c r="BX33" s="8">
        <f>'[5]EJECUCION  DETE X REGIONAL'!$H33</f>
        <v>34822</v>
      </c>
      <c r="BY33" s="136">
        <f t="shared" si="24"/>
        <v>1.0458941551030216</v>
      </c>
      <c r="BZ33" s="8">
        <v>13240</v>
      </c>
      <c r="CA33" s="8">
        <f>'[5]EJECUCION  DETE X REGIONAL'!$I33</f>
        <v>13889</v>
      </c>
      <c r="CB33" s="136">
        <f t="shared" si="25"/>
        <v>1.0490181268882175</v>
      </c>
      <c r="CC33" s="8">
        <v>46534</v>
      </c>
      <c r="CD33" s="8">
        <f>'[5]EJECUCION  DETE X REGIONAL'!$J33</f>
        <v>48711</v>
      </c>
      <c r="CE33" s="136">
        <f t="shared" si="26"/>
        <v>1.046782997378261</v>
      </c>
      <c r="CF33" s="54">
        <v>0.63</v>
      </c>
      <c r="CG33" s="127">
        <f>'[5]EJECUCION  DETE X REGIONAL'!$K33</f>
        <v>0.72485655872848376</v>
      </c>
      <c r="CH33" s="93">
        <f t="shared" si="27"/>
        <v>1.1505659662356884</v>
      </c>
      <c r="CI33" s="8">
        <v>131</v>
      </c>
      <c r="CJ33" s="8">
        <f>'[5]EJECUCION  DETE X REGIONAL'!$L33</f>
        <v>110</v>
      </c>
      <c r="CK33" s="136">
        <f t="shared" si="28"/>
        <v>0.83969465648854957</v>
      </c>
      <c r="CL33" s="8">
        <v>134</v>
      </c>
      <c r="CM33" s="8">
        <f>'[5]EJECUCION  DETE X REGIONAL'!$M33</f>
        <v>77</v>
      </c>
      <c r="CN33" s="136">
        <f t="shared" si="29"/>
        <v>0.57462686567164178</v>
      </c>
      <c r="CO33" s="8">
        <v>17568</v>
      </c>
      <c r="CP33" s="8">
        <f>'[5]EJECUCION  DETE X REGIONAL'!$N33</f>
        <v>19273</v>
      </c>
      <c r="CQ33" s="136">
        <f t="shared" si="30"/>
        <v>1.0970514571948997</v>
      </c>
      <c r="CR33" s="8">
        <v>142</v>
      </c>
      <c r="CS33" s="8">
        <f>'[5]EJECUCION  DETE X REGIONAL'!$O33</f>
        <v>144</v>
      </c>
      <c r="CT33" s="136">
        <f t="shared" si="31"/>
        <v>1.0140845070422535</v>
      </c>
      <c r="CU33" s="8">
        <v>71</v>
      </c>
      <c r="CV33" s="8">
        <f>'[5]EJECUCION  DETE X REGIONAL'!$P33</f>
        <v>75</v>
      </c>
      <c r="CW33" s="136">
        <f t="shared" si="32"/>
        <v>1.056338028169014</v>
      </c>
      <c r="CX33" s="766"/>
      <c r="CY33" s="766"/>
      <c r="CZ33" s="762"/>
      <c r="DA33" s="766"/>
      <c r="DB33" s="766"/>
      <c r="DC33" s="762"/>
      <c r="DD33" s="8">
        <v>10</v>
      </c>
      <c r="DE33" s="8">
        <f>'[5]EJECUCION  DETE X REGIONAL'!$S33</f>
        <v>0</v>
      </c>
      <c r="DF33" s="93">
        <f t="shared" si="33"/>
        <v>0</v>
      </c>
      <c r="DG33" s="8">
        <v>3508</v>
      </c>
      <c r="DH33" s="8">
        <f>'[5]EJECUCION  DETE X REGIONAL'!$T33</f>
        <v>3709</v>
      </c>
      <c r="DI33" s="93">
        <f t="shared" si="34"/>
        <v>1.0572976054732042</v>
      </c>
      <c r="DJ33" s="8">
        <v>233</v>
      </c>
      <c r="DK33" s="8">
        <f>'[5]EJECUCION  DETE X REGIONAL'!$U33</f>
        <v>569</v>
      </c>
      <c r="DL33" s="93">
        <f t="shared" si="35"/>
        <v>2.4420600858369097</v>
      </c>
      <c r="DM33" s="8">
        <v>60</v>
      </c>
      <c r="DN33" s="8">
        <f>'[5]EJECUCION  DETE X REGIONAL'!$V33</f>
        <v>60</v>
      </c>
      <c r="DO33" s="93">
        <f t="shared" si="36"/>
        <v>1</v>
      </c>
      <c r="DP33" s="8">
        <v>33</v>
      </c>
      <c r="DQ33" s="8">
        <f>'[5]EJECUCION  DETE X REGIONAL'!$W33</f>
        <v>33</v>
      </c>
      <c r="DR33" s="93">
        <f t="shared" si="37"/>
        <v>1</v>
      </c>
      <c r="DS33" s="766"/>
      <c r="DT33" s="766"/>
      <c r="DU33" s="762"/>
      <c r="DV33" s="766"/>
      <c r="DW33" s="766"/>
      <c r="DX33" s="762"/>
      <c r="DY33" s="767"/>
      <c r="DZ33" s="766"/>
      <c r="EA33" s="762"/>
      <c r="EB33" s="767"/>
      <c r="EC33" s="766"/>
      <c r="ED33" s="762"/>
    </row>
    <row r="34" spans="1:134" s="1" customFormat="1" x14ac:dyDescent="0.55000000000000004">
      <c r="A34" s="8">
        <v>76</v>
      </c>
      <c r="B34" s="9" t="s">
        <v>545</v>
      </c>
      <c r="C34" s="8">
        <v>37799</v>
      </c>
      <c r="D34" s="8">
        <f>'[2]METAS DETE X REGIONAL'!$C34</f>
        <v>94963</v>
      </c>
      <c r="E34" s="93">
        <f t="shared" si="0"/>
        <v>2.5123151406121855</v>
      </c>
      <c r="F34" s="8">
        <v>3790</v>
      </c>
      <c r="G34" s="8">
        <f>'[2]METAS DETE X REGIONAL'!$D34</f>
        <v>4340</v>
      </c>
      <c r="H34" s="93">
        <f t="shared" si="1"/>
        <v>1.1451187335092348</v>
      </c>
      <c r="I34" s="37">
        <v>41589</v>
      </c>
      <c r="J34" s="8">
        <f>'[2]METAS DETE X REGIONAL'!$E34</f>
        <v>99303</v>
      </c>
      <c r="K34" s="93">
        <f t="shared" si="2"/>
        <v>2.387722715141023</v>
      </c>
      <c r="L34" s="37">
        <v>83938</v>
      </c>
      <c r="M34" s="8">
        <f>'[2]METAS DETE X REGIONAL'!$F34</f>
        <v>77486</v>
      </c>
      <c r="N34" s="93">
        <f t="shared" si="3"/>
        <v>0.92313374157115968</v>
      </c>
      <c r="O34" s="37">
        <v>125527</v>
      </c>
      <c r="P34" s="8">
        <f>'[2]METAS DETE X REGIONAL'!$G34</f>
        <v>176789</v>
      </c>
      <c r="Q34" s="93">
        <f t="shared" si="4"/>
        <v>1.4083742939765946</v>
      </c>
      <c r="R34" s="8">
        <v>1366</v>
      </c>
      <c r="S34" s="8">
        <f>'[2]METAS DETE X REGIONAL'!$H34</f>
        <v>1260</v>
      </c>
      <c r="T34" s="93">
        <f t="shared" si="5"/>
        <v>0.92240117130307464</v>
      </c>
      <c r="U34" s="8">
        <v>894</v>
      </c>
      <c r="V34" s="8">
        <f>'[2]METAS DETE X REGIONAL'!$I34</f>
        <v>1068</v>
      </c>
      <c r="W34" s="93">
        <f t="shared" si="6"/>
        <v>1.1946308724832215</v>
      </c>
      <c r="X34" s="8">
        <v>1784</v>
      </c>
      <c r="Y34" s="8">
        <f>'[2]METAS DETE X REGIONAL'!$J34</f>
        <v>1565</v>
      </c>
      <c r="Z34" s="93">
        <f t="shared" si="7"/>
        <v>0.87724215246636772</v>
      </c>
      <c r="AA34" s="8">
        <v>51748</v>
      </c>
      <c r="AB34" s="8">
        <f>'[2]METAS DETE X REGIONAL'!$K34</f>
        <v>42636</v>
      </c>
      <c r="AC34" s="93">
        <f t="shared" si="8"/>
        <v>0.82391590013140603</v>
      </c>
      <c r="AD34" s="8">
        <v>135</v>
      </c>
      <c r="AE34" s="8">
        <f>'[2]METAS DETE X REGIONAL'!$L34</f>
        <v>425</v>
      </c>
      <c r="AF34" s="93">
        <f t="shared" si="9"/>
        <v>3.1481481481481484</v>
      </c>
      <c r="AG34" s="8">
        <v>11275</v>
      </c>
      <c r="AH34" s="8">
        <f>'[2]METAS DETE X REGIONAL'!$M34</f>
        <v>10889</v>
      </c>
      <c r="AI34" s="93">
        <f t="shared" si="10"/>
        <v>0.96576496674057655</v>
      </c>
      <c r="AJ34" s="8">
        <v>1924</v>
      </c>
      <c r="AK34" s="8">
        <f>'[2]METAS DETE X REGIONAL'!$N34</f>
        <v>1796</v>
      </c>
      <c r="AL34" s="93">
        <f t="shared" si="11"/>
        <v>0.93347193347193347</v>
      </c>
      <c r="AM34" s="8">
        <v>8497</v>
      </c>
      <c r="AN34" s="8">
        <f>'[2]METAS DETE X REGIONAL'!$O34</f>
        <v>9797</v>
      </c>
      <c r="AO34" s="93">
        <f t="shared" si="12"/>
        <v>1.1529951747675651</v>
      </c>
      <c r="AP34" s="8">
        <v>0</v>
      </c>
      <c r="AQ34" s="8">
        <f>'[2]METAS DETE X REGIONAL'!$P34</f>
        <v>26</v>
      </c>
      <c r="AR34" s="93" t="str">
        <f t="shared" si="13"/>
        <v>N/A</v>
      </c>
      <c r="AS34" s="8">
        <v>0</v>
      </c>
      <c r="AT34" s="8">
        <f>'[2]METAS DETE X REGIONAL'!$Q34</f>
        <v>49</v>
      </c>
      <c r="AU34" s="93" t="str">
        <f t="shared" si="14"/>
        <v>N/A</v>
      </c>
      <c r="AV34" s="8">
        <v>69</v>
      </c>
      <c r="AW34" s="8">
        <f>'[2]METAS DETE X REGIONAL'!$R34</f>
        <v>207</v>
      </c>
      <c r="AX34" s="93">
        <f t="shared" si="15"/>
        <v>3</v>
      </c>
      <c r="AY34" s="8">
        <v>1624</v>
      </c>
      <c r="AZ34" s="8">
        <f>'[2]METAS DETE X REGIONAL'!$S34</f>
        <v>3576</v>
      </c>
      <c r="BA34" s="93">
        <f t="shared" si="16"/>
        <v>2.2019704433497536</v>
      </c>
      <c r="BB34" s="8">
        <v>4622</v>
      </c>
      <c r="BC34" s="8">
        <f>'[2]METAS DETE X REGIONAL'!$T34</f>
        <v>3301</v>
      </c>
      <c r="BD34" s="93">
        <f t="shared" si="17"/>
        <v>0.7141929900475984</v>
      </c>
      <c r="BE34" s="8">
        <v>0</v>
      </c>
      <c r="BF34" s="8">
        <f>'[2]METAS DETE X REGIONAL'!$U34</f>
        <v>4</v>
      </c>
      <c r="BG34" s="93" t="str">
        <f t="shared" si="18"/>
        <v>N/A</v>
      </c>
      <c r="BH34" s="8">
        <v>70894</v>
      </c>
      <c r="BI34" s="8">
        <f>'[5]EJECUCION  DETE X REGIONAL'!$C34</f>
        <v>68929</v>
      </c>
      <c r="BJ34" s="136">
        <f t="shared" si="19"/>
        <v>0.97228256269924107</v>
      </c>
      <c r="BK34" s="8">
        <v>46872</v>
      </c>
      <c r="BL34" s="8">
        <f>'[5]EJECUCION  DETE X REGIONAL'!$D34</f>
        <v>47314</v>
      </c>
      <c r="BM34" s="136">
        <f t="shared" si="20"/>
        <v>1.0094299368492916</v>
      </c>
      <c r="BN34" s="8">
        <v>15113</v>
      </c>
      <c r="BO34" s="8">
        <f>'[5]EJECUCION  DETE X REGIONAL'!$E34</f>
        <v>14801</v>
      </c>
      <c r="BP34" s="136">
        <f t="shared" si="21"/>
        <v>0.97935552173625351</v>
      </c>
      <c r="BQ34" s="8">
        <v>13692</v>
      </c>
      <c r="BR34" s="8">
        <f>'[5]EJECUCION  DETE X REGIONAL'!$F34</f>
        <v>13686</v>
      </c>
      <c r="BS34" s="136">
        <f t="shared" si="22"/>
        <v>0.99956178790534622</v>
      </c>
      <c r="BT34" s="8">
        <v>28805</v>
      </c>
      <c r="BU34" s="8">
        <f>'[5]EJECUCION  DETE X REGIONAL'!$G34</f>
        <v>28487</v>
      </c>
      <c r="BV34" s="136">
        <f t="shared" si="23"/>
        <v>0.98896024995660481</v>
      </c>
      <c r="BW34" s="8">
        <v>100536</v>
      </c>
      <c r="BX34" s="8">
        <f>'[5]EJECUCION  DETE X REGIONAL'!$H34</f>
        <v>96315</v>
      </c>
      <c r="BY34" s="136">
        <f t="shared" si="24"/>
        <v>0.95801503938887567</v>
      </c>
      <c r="BZ34" s="8">
        <v>23543</v>
      </c>
      <c r="CA34" s="8">
        <f>'[5]EJECUCION  DETE X REGIONAL'!$I34</f>
        <v>24684</v>
      </c>
      <c r="CB34" s="136">
        <f t="shared" si="25"/>
        <v>1.0484645117444675</v>
      </c>
      <c r="CC34" s="8">
        <v>124079</v>
      </c>
      <c r="CD34" s="8">
        <f>'[5]EJECUCION  DETE X REGIONAL'!$J34</f>
        <v>120999</v>
      </c>
      <c r="CE34" s="136">
        <f t="shared" si="26"/>
        <v>0.97517710490896925</v>
      </c>
      <c r="CF34" s="54">
        <v>0.63</v>
      </c>
      <c r="CG34" s="127">
        <f>'[5]EJECUCION  DETE X REGIONAL'!$K34</f>
        <v>0.60208394978230539</v>
      </c>
      <c r="CH34" s="93">
        <f t="shared" si="27"/>
        <v>0.95568880917826249</v>
      </c>
      <c r="CI34" s="8">
        <v>388</v>
      </c>
      <c r="CJ34" s="8">
        <f>'[5]EJECUCION  DETE X REGIONAL'!$L34</f>
        <v>299</v>
      </c>
      <c r="CK34" s="136">
        <f t="shared" si="28"/>
        <v>0.77061855670103097</v>
      </c>
      <c r="CL34" s="8">
        <v>387</v>
      </c>
      <c r="CM34" s="8">
        <f>'[5]EJECUCION  DETE X REGIONAL'!$M34</f>
        <v>133</v>
      </c>
      <c r="CN34" s="136">
        <f t="shared" si="29"/>
        <v>0.34366925064599485</v>
      </c>
      <c r="CO34" s="8">
        <v>47845</v>
      </c>
      <c r="CP34" s="8">
        <f>'[5]EJECUCION  DETE X REGIONAL'!$N34</f>
        <v>48324</v>
      </c>
      <c r="CQ34" s="136">
        <f t="shared" si="30"/>
        <v>1.0100114954540704</v>
      </c>
      <c r="CR34" s="8">
        <v>472</v>
      </c>
      <c r="CS34" s="8">
        <f>'[5]EJECUCION  DETE X REGIONAL'!$O34</f>
        <v>480</v>
      </c>
      <c r="CT34" s="136">
        <f t="shared" si="31"/>
        <v>1.0169491525423728</v>
      </c>
      <c r="CU34" s="8">
        <v>235</v>
      </c>
      <c r="CV34" s="8">
        <f>'[5]EJECUCION  DETE X REGIONAL'!$P34</f>
        <v>163</v>
      </c>
      <c r="CW34" s="136">
        <f t="shared" si="32"/>
        <v>0.69361702127659575</v>
      </c>
      <c r="CX34" s="766"/>
      <c r="CY34" s="766"/>
      <c r="CZ34" s="762"/>
      <c r="DA34" s="766"/>
      <c r="DB34" s="766"/>
      <c r="DC34" s="762"/>
      <c r="DD34" s="8">
        <v>11</v>
      </c>
      <c r="DE34" s="8">
        <f>'[5]EJECUCION  DETE X REGIONAL'!$S34</f>
        <v>0</v>
      </c>
      <c r="DF34" s="93">
        <f t="shared" si="33"/>
        <v>0</v>
      </c>
      <c r="DG34" s="8">
        <v>5580</v>
      </c>
      <c r="DH34" s="8">
        <f>'[5]EJECUCION  DETE X REGIONAL'!$T34</f>
        <v>4762</v>
      </c>
      <c r="DI34" s="93">
        <f t="shared" si="34"/>
        <v>0.85340501792114698</v>
      </c>
      <c r="DJ34" s="8">
        <v>633</v>
      </c>
      <c r="DK34" s="8">
        <f>'[5]EJECUCION  DETE X REGIONAL'!$U34</f>
        <v>2697</v>
      </c>
      <c r="DL34" s="93">
        <f t="shared" si="35"/>
        <v>4.2606635071090047</v>
      </c>
      <c r="DM34" s="8">
        <v>148</v>
      </c>
      <c r="DN34" s="8">
        <f>'[5]EJECUCION  DETE X REGIONAL'!$V34</f>
        <v>148</v>
      </c>
      <c r="DO34" s="93">
        <f t="shared" si="36"/>
        <v>1</v>
      </c>
      <c r="DP34" s="8">
        <v>82</v>
      </c>
      <c r="DQ34" s="8">
        <f>'[5]EJECUCION  DETE X REGIONAL'!$W34</f>
        <v>82</v>
      </c>
      <c r="DR34" s="93">
        <f t="shared" si="37"/>
        <v>1</v>
      </c>
      <c r="DS34" s="766"/>
      <c r="DT34" s="766"/>
      <c r="DU34" s="762"/>
      <c r="DV34" s="766"/>
      <c r="DW34" s="766"/>
      <c r="DX34" s="762"/>
      <c r="DY34" s="767"/>
      <c r="DZ34" s="766"/>
      <c r="EA34" s="762"/>
      <c r="EB34" s="767"/>
      <c r="EC34" s="766"/>
      <c r="ED34" s="762"/>
    </row>
    <row r="35" spans="1:134" s="1" customFormat="1" x14ac:dyDescent="0.55000000000000004">
      <c r="A35" s="8">
        <v>81</v>
      </c>
      <c r="B35" s="9" t="s">
        <v>546</v>
      </c>
      <c r="C35" s="8">
        <v>6846</v>
      </c>
      <c r="D35" s="8">
        <f>'[2]METAS DETE X REGIONAL'!$C35</f>
        <v>11125</v>
      </c>
      <c r="E35" s="93">
        <f t="shared" si="0"/>
        <v>1.6250365176745545</v>
      </c>
      <c r="F35" s="8">
        <v>450</v>
      </c>
      <c r="G35" s="8">
        <f>'[2]METAS DETE X REGIONAL'!$D35</f>
        <v>896</v>
      </c>
      <c r="H35" s="93">
        <f t="shared" si="1"/>
        <v>1.9911111111111111</v>
      </c>
      <c r="I35" s="37">
        <v>7296</v>
      </c>
      <c r="J35" s="8">
        <f>'[2]METAS DETE X REGIONAL'!$E35</f>
        <v>12021</v>
      </c>
      <c r="K35" s="93">
        <f t="shared" si="2"/>
        <v>1.6476151315789473</v>
      </c>
      <c r="L35" s="37">
        <v>1025</v>
      </c>
      <c r="M35" s="8">
        <f>'[2]METAS DETE X REGIONAL'!$F35</f>
        <v>2294</v>
      </c>
      <c r="N35" s="93">
        <f t="shared" si="3"/>
        <v>2.2380487804878051</v>
      </c>
      <c r="O35" s="37">
        <v>8321</v>
      </c>
      <c r="P35" s="8">
        <f>'[2]METAS DETE X REGIONAL'!$G35</f>
        <v>14315</v>
      </c>
      <c r="Q35" s="93">
        <f t="shared" si="4"/>
        <v>1.7203461122461243</v>
      </c>
      <c r="R35" s="8">
        <v>69</v>
      </c>
      <c r="S35" s="8">
        <f>'[2]METAS DETE X REGIONAL'!$H35</f>
        <v>138</v>
      </c>
      <c r="T35" s="93">
        <f t="shared" si="5"/>
        <v>2</v>
      </c>
      <c r="U35" s="8">
        <v>10</v>
      </c>
      <c r="V35" s="8">
        <f>'[2]METAS DETE X REGIONAL'!$I35</f>
        <v>29</v>
      </c>
      <c r="W35" s="93">
        <f t="shared" si="6"/>
        <v>2.9</v>
      </c>
      <c r="X35" s="8">
        <v>2</v>
      </c>
      <c r="Y35" s="8">
        <f>'[2]METAS DETE X REGIONAL'!$J35</f>
        <v>42</v>
      </c>
      <c r="Z35" s="93">
        <f t="shared" si="7"/>
        <v>21</v>
      </c>
      <c r="AA35" s="8">
        <v>356</v>
      </c>
      <c r="AB35" s="8">
        <f>'[2]METAS DETE X REGIONAL'!$K35</f>
        <v>656</v>
      </c>
      <c r="AC35" s="93">
        <f t="shared" si="8"/>
        <v>1.8426966292134832</v>
      </c>
      <c r="AD35" s="8">
        <v>0</v>
      </c>
      <c r="AE35" s="8">
        <f>'[2]METAS DETE X REGIONAL'!$L35</f>
        <v>1</v>
      </c>
      <c r="AF35" s="93" t="str">
        <f t="shared" si="9"/>
        <v>N/A</v>
      </c>
      <c r="AG35" s="8">
        <v>100</v>
      </c>
      <c r="AH35" s="8">
        <f>'[2]METAS DETE X REGIONAL'!$M35</f>
        <v>736</v>
      </c>
      <c r="AI35" s="93">
        <f t="shared" si="10"/>
        <v>7.36</v>
      </c>
      <c r="AJ35" s="8">
        <v>0</v>
      </c>
      <c r="AK35" s="8">
        <f>'[2]METAS DETE X REGIONAL'!$N35</f>
        <v>6</v>
      </c>
      <c r="AL35" s="93" t="str">
        <f t="shared" si="11"/>
        <v>N/A</v>
      </c>
      <c r="AM35" s="8">
        <v>383</v>
      </c>
      <c r="AN35" s="8">
        <f>'[2]METAS DETE X REGIONAL'!$O35</f>
        <v>436</v>
      </c>
      <c r="AO35" s="93">
        <f t="shared" si="12"/>
        <v>1.1383812010443863</v>
      </c>
      <c r="AP35" s="8">
        <v>0</v>
      </c>
      <c r="AQ35" s="8">
        <f>'[2]METAS DETE X REGIONAL'!$P35</f>
        <v>1</v>
      </c>
      <c r="AR35" s="93" t="str">
        <f t="shared" si="13"/>
        <v>N/A</v>
      </c>
      <c r="AS35" s="8">
        <v>0</v>
      </c>
      <c r="AT35" s="8">
        <f>'[2]METAS DETE X REGIONAL'!$Q35</f>
        <v>0</v>
      </c>
      <c r="AU35" s="93" t="str">
        <f t="shared" si="14"/>
        <v>N/A</v>
      </c>
      <c r="AV35" s="8">
        <v>75</v>
      </c>
      <c r="AW35" s="8">
        <f>'[2]METAS DETE X REGIONAL'!$R35</f>
        <v>83</v>
      </c>
      <c r="AX35" s="93">
        <f t="shared" si="15"/>
        <v>1.1066666666666667</v>
      </c>
      <c r="AY35" s="8">
        <v>7</v>
      </c>
      <c r="AZ35" s="8">
        <f>'[2]METAS DETE X REGIONAL'!$S35</f>
        <v>30</v>
      </c>
      <c r="BA35" s="93">
        <f t="shared" si="16"/>
        <v>4.2857142857142856</v>
      </c>
      <c r="BB35" s="8">
        <v>23</v>
      </c>
      <c r="BC35" s="8">
        <f>'[2]METAS DETE X REGIONAL'!$T35</f>
        <v>131</v>
      </c>
      <c r="BD35" s="93">
        <f t="shared" si="17"/>
        <v>5.6956521739130439</v>
      </c>
      <c r="BE35" s="8">
        <v>0</v>
      </c>
      <c r="BF35" s="8">
        <f>'[2]METAS DETE X REGIONAL'!$U35</f>
        <v>0</v>
      </c>
      <c r="BG35" s="93" t="str">
        <f t="shared" si="18"/>
        <v>N/A</v>
      </c>
      <c r="BH35" s="8">
        <v>4516</v>
      </c>
      <c r="BI35" s="8">
        <f>'[5]EJECUCION  DETE X REGIONAL'!$C35</f>
        <v>6210</v>
      </c>
      <c r="BJ35" s="136">
        <f t="shared" si="19"/>
        <v>1.37511071744907</v>
      </c>
      <c r="BK35" s="8">
        <v>4162</v>
      </c>
      <c r="BL35" s="8">
        <f>'[5]EJECUCION  DETE X REGIONAL'!$D35</f>
        <v>4973</v>
      </c>
      <c r="BM35" s="136">
        <f t="shared" si="20"/>
        <v>1.1948582412301778</v>
      </c>
      <c r="BN35" s="8">
        <v>1618</v>
      </c>
      <c r="BO35" s="8">
        <f>'[5]EJECUCION  DETE X REGIONAL'!$E35</f>
        <v>1582</v>
      </c>
      <c r="BP35" s="136">
        <f t="shared" si="21"/>
        <v>0.97775030902348581</v>
      </c>
      <c r="BQ35" s="8">
        <v>1325</v>
      </c>
      <c r="BR35" s="8">
        <f>'[5]EJECUCION  DETE X REGIONAL'!$F35</f>
        <v>1564</v>
      </c>
      <c r="BS35" s="136">
        <f t="shared" si="22"/>
        <v>1.1803773584905661</v>
      </c>
      <c r="BT35" s="8">
        <v>2943</v>
      </c>
      <c r="BU35" s="8">
        <f>'[5]EJECUCION  DETE X REGIONAL'!$G35</f>
        <v>3146</v>
      </c>
      <c r="BV35" s="136">
        <f t="shared" si="23"/>
        <v>1.0689772341148487</v>
      </c>
      <c r="BW35" s="8">
        <v>7314</v>
      </c>
      <c r="BX35" s="8">
        <f>'[5]EJECUCION  DETE X REGIONAL'!$H35</f>
        <v>6954</v>
      </c>
      <c r="BY35" s="136">
        <f t="shared" si="24"/>
        <v>0.95077932731747339</v>
      </c>
      <c r="BZ35" s="8">
        <v>2930</v>
      </c>
      <c r="CA35" s="8">
        <f>'[5]EJECUCION  DETE X REGIONAL'!$I35</f>
        <v>3770</v>
      </c>
      <c r="CB35" s="136">
        <f t="shared" si="25"/>
        <v>1.2866894197952219</v>
      </c>
      <c r="CC35" s="8">
        <v>10244</v>
      </c>
      <c r="CD35" s="8">
        <f>'[5]EJECUCION  DETE X REGIONAL'!$J35</f>
        <v>10724</v>
      </c>
      <c r="CE35" s="136">
        <f t="shared" si="26"/>
        <v>1.0468566966028896</v>
      </c>
      <c r="CF35" s="54">
        <v>0.63</v>
      </c>
      <c r="CG35" s="127">
        <f>'[5]EJECUCION  DETE X REGIONAL'!$K35</f>
        <v>0.6326161270862658</v>
      </c>
      <c r="CH35" s="93">
        <f t="shared" si="27"/>
        <v>1.0041525826766124</v>
      </c>
      <c r="CI35" s="8">
        <v>105</v>
      </c>
      <c r="CJ35" s="8">
        <f>'[5]EJECUCION  DETE X REGIONAL'!$L35</f>
        <v>101</v>
      </c>
      <c r="CK35" s="136">
        <f t="shared" si="28"/>
        <v>0.96190476190476193</v>
      </c>
      <c r="CL35" s="8">
        <v>80</v>
      </c>
      <c r="CM35" s="8">
        <f>'[5]EJECUCION  DETE X REGIONAL'!$M35</f>
        <v>46</v>
      </c>
      <c r="CN35" s="136">
        <f t="shared" si="29"/>
        <v>0.57499999999999996</v>
      </c>
      <c r="CO35" s="8">
        <v>5784</v>
      </c>
      <c r="CP35" s="8">
        <f>'[5]EJECUCION  DETE X REGIONAL'!$N35</f>
        <v>5709</v>
      </c>
      <c r="CQ35" s="136">
        <f t="shared" si="30"/>
        <v>0.98703319502074693</v>
      </c>
      <c r="CR35" s="8">
        <v>75</v>
      </c>
      <c r="CS35" s="8">
        <f>'[5]EJECUCION  DETE X REGIONAL'!$O35</f>
        <v>73</v>
      </c>
      <c r="CT35" s="136">
        <f t="shared" si="31"/>
        <v>0.97333333333333338</v>
      </c>
      <c r="CU35" s="8">
        <v>37</v>
      </c>
      <c r="CV35" s="8">
        <f>'[5]EJECUCION  DETE X REGIONAL'!$P35</f>
        <v>32</v>
      </c>
      <c r="CW35" s="136">
        <f t="shared" si="32"/>
        <v>0.86486486486486491</v>
      </c>
      <c r="CX35" s="766"/>
      <c r="CY35" s="766"/>
      <c r="CZ35" s="762"/>
      <c r="DA35" s="766"/>
      <c r="DB35" s="766"/>
      <c r="DC35" s="762"/>
      <c r="DD35" s="8">
        <v>0</v>
      </c>
      <c r="DE35" s="8">
        <f>'[5]EJECUCION  DETE X REGIONAL'!$S35</f>
        <v>0</v>
      </c>
      <c r="DF35" s="93" t="str">
        <f t="shared" si="33"/>
        <v>N/A</v>
      </c>
      <c r="DG35" s="8">
        <v>861</v>
      </c>
      <c r="DH35" s="8">
        <f>'[5]EJECUCION  DETE X REGIONAL'!$T35</f>
        <v>939</v>
      </c>
      <c r="DI35" s="93">
        <f t="shared" si="34"/>
        <v>1.0905923344947734</v>
      </c>
      <c r="DJ35" s="8">
        <v>76</v>
      </c>
      <c r="DK35" s="8">
        <f>'[5]EJECUCION  DETE X REGIONAL'!$U35</f>
        <v>195</v>
      </c>
      <c r="DL35" s="93">
        <f t="shared" si="35"/>
        <v>2.5657894736842106</v>
      </c>
      <c r="DM35" s="8">
        <v>60</v>
      </c>
      <c r="DN35" s="8">
        <f>'[5]EJECUCION  DETE X REGIONAL'!$V35</f>
        <v>60</v>
      </c>
      <c r="DO35" s="93">
        <f t="shared" si="36"/>
        <v>1</v>
      </c>
      <c r="DP35" s="8">
        <v>33</v>
      </c>
      <c r="DQ35" s="8">
        <f>'[5]EJECUCION  DETE X REGIONAL'!$W35</f>
        <v>33</v>
      </c>
      <c r="DR35" s="93">
        <f t="shared" si="37"/>
        <v>1</v>
      </c>
      <c r="DS35" s="766"/>
      <c r="DT35" s="766"/>
      <c r="DU35" s="762"/>
      <c r="DV35" s="766"/>
      <c r="DW35" s="766"/>
      <c r="DX35" s="762"/>
      <c r="DY35" s="767"/>
      <c r="DZ35" s="766"/>
      <c r="EA35" s="762"/>
      <c r="EB35" s="767"/>
      <c r="EC35" s="766"/>
      <c r="ED35" s="762"/>
    </row>
    <row r="36" spans="1:134" s="1" customFormat="1" x14ac:dyDescent="0.55000000000000004">
      <c r="A36" s="8">
        <v>85</v>
      </c>
      <c r="B36" s="9" t="s">
        <v>547</v>
      </c>
      <c r="C36" s="8">
        <v>3603</v>
      </c>
      <c r="D36" s="8">
        <f>'[2]METAS DETE X REGIONAL'!$C36</f>
        <v>11867</v>
      </c>
      <c r="E36" s="93">
        <f t="shared" si="0"/>
        <v>3.2936441854010545</v>
      </c>
      <c r="F36" s="8">
        <v>592</v>
      </c>
      <c r="G36" s="8">
        <f>'[2]METAS DETE X REGIONAL'!$D36</f>
        <v>951</v>
      </c>
      <c r="H36" s="93">
        <f t="shared" si="1"/>
        <v>1.6064189189189189</v>
      </c>
      <c r="I36" s="37">
        <v>4195</v>
      </c>
      <c r="J36" s="8">
        <f>'[2]METAS DETE X REGIONAL'!$E36</f>
        <v>12818</v>
      </c>
      <c r="K36" s="93">
        <f t="shared" si="2"/>
        <v>3.0555423122765197</v>
      </c>
      <c r="L36" s="37">
        <v>2542</v>
      </c>
      <c r="M36" s="8">
        <f>'[2]METAS DETE X REGIONAL'!$F36</f>
        <v>3581</v>
      </c>
      <c r="N36" s="93">
        <f t="shared" si="3"/>
        <v>1.4087332808811959</v>
      </c>
      <c r="O36" s="37">
        <v>6737</v>
      </c>
      <c r="P36" s="8">
        <f>'[2]METAS DETE X REGIONAL'!$G36</f>
        <v>16399</v>
      </c>
      <c r="Q36" s="93">
        <f t="shared" si="4"/>
        <v>2.4341695116520707</v>
      </c>
      <c r="R36" s="8">
        <v>295</v>
      </c>
      <c r="S36" s="8">
        <f>'[2]METAS DETE X REGIONAL'!$H36</f>
        <v>196</v>
      </c>
      <c r="T36" s="93">
        <f t="shared" si="5"/>
        <v>0.66440677966101691</v>
      </c>
      <c r="U36" s="8">
        <v>63</v>
      </c>
      <c r="V36" s="8">
        <f>'[2]METAS DETE X REGIONAL'!$I36</f>
        <v>68</v>
      </c>
      <c r="W36" s="93">
        <f t="shared" si="6"/>
        <v>1.0793650793650793</v>
      </c>
      <c r="X36" s="8">
        <v>80</v>
      </c>
      <c r="Y36" s="8">
        <f>'[2]METAS DETE X REGIONAL'!$J36</f>
        <v>526</v>
      </c>
      <c r="Z36" s="93">
        <f t="shared" si="7"/>
        <v>6.5750000000000002</v>
      </c>
      <c r="AA36" s="8">
        <v>914</v>
      </c>
      <c r="AB36" s="8">
        <f>'[2]METAS DETE X REGIONAL'!$K36</f>
        <v>1227</v>
      </c>
      <c r="AC36" s="93">
        <f t="shared" si="8"/>
        <v>1.3424507658643325</v>
      </c>
      <c r="AD36" s="8">
        <v>15</v>
      </c>
      <c r="AE36" s="8">
        <f>'[2]METAS DETE X REGIONAL'!$L36</f>
        <v>11</v>
      </c>
      <c r="AF36" s="93">
        <f t="shared" si="9"/>
        <v>0.73333333333333328</v>
      </c>
      <c r="AG36" s="8">
        <v>678</v>
      </c>
      <c r="AH36" s="8">
        <f>'[2]METAS DETE X REGIONAL'!$M36</f>
        <v>853</v>
      </c>
      <c r="AI36" s="93">
        <f t="shared" si="10"/>
        <v>1.2581120943952802</v>
      </c>
      <c r="AJ36" s="8">
        <v>0</v>
      </c>
      <c r="AK36" s="8">
        <f>'[2]METAS DETE X REGIONAL'!$N36</f>
        <v>8</v>
      </c>
      <c r="AL36" s="93" t="str">
        <f t="shared" si="11"/>
        <v>N/A</v>
      </c>
      <c r="AM36" s="8">
        <v>144</v>
      </c>
      <c r="AN36" s="8">
        <f>'[2]METAS DETE X REGIONAL'!$O36</f>
        <v>76</v>
      </c>
      <c r="AO36" s="93">
        <f t="shared" si="12"/>
        <v>0.52777777777777779</v>
      </c>
      <c r="AP36" s="8">
        <v>0</v>
      </c>
      <c r="AQ36" s="8">
        <f>'[2]METAS DETE X REGIONAL'!$P36</f>
        <v>7</v>
      </c>
      <c r="AR36" s="93" t="str">
        <f t="shared" si="13"/>
        <v>N/A</v>
      </c>
      <c r="AS36" s="8">
        <v>0</v>
      </c>
      <c r="AT36" s="8">
        <f>'[2]METAS DETE X REGIONAL'!$Q36</f>
        <v>3</v>
      </c>
      <c r="AU36" s="93" t="str">
        <f t="shared" si="14"/>
        <v>N/A</v>
      </c>
      <c r="AV36" s="8">
        <v>32</v>
      </c>
      <c r="AW36" s="8">
        <f>'[2]METAS DETE X REGIONAL'!$R36</f>
        <v>53</v>
      </c>
      <c r="AX36" s="93">
        <f t="shared" si="15"/>
        <v>1.65625</v>
      </c>
      <c r="AY36" s="8">
        <v>38</v>
      </c>
      <c r="AZ36" s="8">
        <f>'[2]METAS DETE X REGIONAL'!$S36</f>
        <v>314</v>
      </c>
      <c r="BA36" s="93">
        <f t="shared" si="16"/>
        <v>8.2631578947368425</v>
      </c>
      <c r="BB36" s="8">
        <v>283</v>
      </c>
      <c r="BC36" s="8">
        <f>'[2]METAS DETE X REGIONAL'!$T36</f>
        <v>229</v>
      </c>
      <c r="BD36" s="93">
        <f t="shared" si="17"/>
        <v>0.80918727915194344</v>
      </c>
      <c r="BE36" s="8">
        <v>0</v>
      </c>
      <c r="BF36" s="8">
        <f>'[2]METAS DETE X REGIONAL'!$U36</f>
        <v>0</v>
      </c>
      <c r="BG36" s="93" t="str">
        <f t="shared" si="18"/>
        <v>N/A</v>
      </c>
      <c r="BH36" s="8">
        <v>7520</v>
      </c>
      <c r="BI36" s="8">
        <f>'[5]EJECUCION  DETE X REGIONAL'!$C36</f>
        <v>7446</v>
      </c>
      <c r="BJ36" s="136">
        <f t="shared" si="19"/>
        <v>0.99015957446808511</v>
      </c>
      <c r="BK36" s="8">
        <v>3655</v>
      </c>
      <c r="BL36" s="8">
        <f>'[5]EJECUCION  DETE X REGIONAL'!$D36</f>
        <v>20806</v>
      </c>
      <c r="BM36" s="136">
        <f t="shared" si="20"/>
        <v>5.6924760601915185</v>
      </c>
      <c r="BN36" s="8">
        <v>1443</v>
      </c>
      <c r="BO36" s="8">
        <f>'[5]EJECUCION  DETE X REGIONAL'!$E36</f>
        <v>1474</v>
      </c>
      <c r="BP36" s="136">
        <f t="shared" si="21"/>
        <v>1.0214830214830215</v>
      </c>
      <c r="BQ36" s="8">
        <v>927</v>
      </c>
      <c r="BR36" s="8">
        <f>'[5]EJECUCION  DETE X REGIONAL'!$F36</f>
        <v>2261</v>
      </c>
      <c r="BS36" s="136">
        <f t="shared" si="22"/>
        <v>2.4390507011866234</v>
      </c>
      <c r="BT36" s="8">
        <v>2370</v>
      </c>
      <c r="BU36" s="8">
        <f>'[5]EJECUCION  DETE X REGIONAL'!$G36</f>
        <v>3735</v>
      </c>
      <c r="BV36" s="136">
        <f t="shared" si="23"/>
        <v>1.5759493670886076</v>
      </c>
      <c r="BW36" s="8">
        <v>5016</v>
      </c>
      <c r="BX36" s="8">
        <f>'[5]EJECUCION  DETE X REGIONAL'!$H36</f>
        <v>7470</v>
      </c>
      <c r="BY36" s="136">
        <f t="shared" si="24"/>
        <v>1.4892344497607655</v>
      </c>
      <c r="BZ36" s="8">
        <v>1591</v>
      </c>
      <c r="CA36" s="8">
        <f>'[5]EJECUCION  DETE X REGIONAL'!$I36</f>
        <v>1692</v>
      </c>
      <c r="CB36" s="136">
        <f t="shared" si="25"/>
        <v>1.0634820867379007</v>
      </c>
      <c r="CC36" s="8">
        <v>6607</v>
      </c>
      <c r="CD36" s="8">
        <f>'[5]EJECUCION  DETE X REGIONAL'!$J36</f>
        <v>9162</v>
      </c>
      <c r="CE36" s="136">
        <f t="shared" si="26"/>
        <v>1.3867110640230058</v>
      </c>
      <c r="CF36" s="54">
        <v>0.63</v>
      </c>
      <c r="CG36" s="127">
        <f>'[5]EJECUCION  DETE X REGIONAL'!$K36</f>
        <v>0.17951552436797077</v>
      </c>
      <c r="CH36" s="93">
        <f t="shared" si="27"/>
        <v>0.28494527677455678</v>
      </c>
      <c r="CI36" s="8">
        <v>89</v>
      </c>
      <c r="CJ36" s="8">
        <f>'[5]EJECUCION  DETE X REGIONAL'!$L36</f>
        <v>81</v>
      </c>
      <c r="CK36" s="136">
        <f t="shared" si="28"/>
        <v>0.9101123595505618</v>
      </c>
      <c r="CL36" s="8">
        <v>80</v>
      </c>
      <c r="CM36" s="8">
        <f>'[5]EJECUCION  DETE X REGIONAL'!$M36</f>
        <v>27</v>
      </c>
      <c r="CN36" s="136">
        <f t="shared" si="29"/>
        <v>0.33750000000000002</v>
      </c>
      <c r="CO36" s="8">
        <v>5574</v>
      </c>
      <c r="CP36" s="8">
        <f>'[5]EJECUCION  DETE X REGIONAL'!$N36</f>
        <v>5719</v>
      </c>
      <c r="CQ36" s="136">
        <f t="shared" si="30"/>
        <v>1.0260136347326876</v>
      </c>
      <c r="CR36" s="8">
        <v>50</v>
      </c>
      <c r="CS36" s="8">
        <f>'[5]EJECUCION  DETE X REGIONAL'!$O36</f>
        <v>51</v>
      </c>
      <c r="CT36" s="136">
        <f t="shared" si="31"/>
        <v>1.02</v>
      </c>
      <c r="CU36" s="8">
        <v>25</v>
      </c>
      <c r="CV36" s="8">
        <f>'[5]EJECUCION  DETE X REGIONAL'!$P36</f>
        <v>25</v>
      </c>
      <c r="CW36" s="136">
        <f t="shared" si="32"/>
        <v>1</v>
      </c>
      <c r="CX36" s="766"/>
      <c r="CY36" s="766"/>
      <c r="CZ36" s="762"/>
      <c r="DA36" s="766"/>
      <c r="DB36" s="766"/>
      <c r="DC36" s="762"/>
      <c r="DD36" s="8">
        <v>0</v>
      </c>
      <c r="DE36" s="8">
        <f>'[5]EJECUCION  DETE X REGIONAL'!$S36</f>
        <v>0</v>
      </c>
      <c r="DF36" s="93" t="str">
        <f t="shared" si="33"/>
        <v>N/A</v>
      </c>
      <c r="DG36" s="8">
        <v>1061</v>
      </c>
      <c r="DH36" s="8">
        <f>'[5]EJECUCION  DETE X REGIONAL'!$T36</f>
        <v>1561</v>
      </c>
      <c r="DI36" s="93">
        <f t="shared" si="34"/>
        <v>1.4712535344015081</v>
      </c>
      <c r="DJ36" s="8">
        <v>73</v>
      </c>
      <c r="DK36" s="8">
        <f>'[5]EJECUCION  DETE X REGIONAL'!$U36</f>
        <v>850</v>
      </c>
      <c r="DL36" s="93">
        <f t="shared" si="35"/>
        <v>11.643835616438356</v>
      </c>
      <c r="DM36" s="8">
        <v>82</v>
      </c>
      <c r="DN36" s="8">
        <f>'[5]EJECUCION  DETE X REGIONAL'!$V36</f>
        <v>83</v>
      </c>
      <c r="DO36" s="93">
        <f t="shared" si="36"/>
        <v>1.0121951219512195</v>
      </c>
      <c r="DP36" s="8">
        <v>45</v>
      </c>
      <c r="DQ36" s="8">
        <f>'[5]EJECUCION  DETE X REGIONAL'!$W36</f>
        <v>48</v>
      </c>
      <c r="DR36" s="93">
        <f t="shared" si="37"/>
        <v>1.0666666666666667</v>
      </c>
      <c r="DS36" s="766"/>
      <c r="DT36" s="766"/>
      <c r="DU36" s="762"/>
      <c r="DV36" s="766"/>
      <c r="DW36" s="766"/>
      <c r="DX36" s="762"/>
      <c r="DY36" s="767"/>
      <c r="DZ36" s="766"/>
      <c r="EA36" s="762"/>
      <c r="EB36" s="767"/>
      <c r="EC36" s="766"/>
      <c r="ED36" s="762"/>
    </row>
    <row r="37" spans="1:134" s="1" customFormat="1" x14ac:dyDescent="0.55000000000000004">
      <c r="A37" s="8">
        <v>86</v>
      </c>
      <c r="B37" s="9" t="s">
        <v>548</v>
      </c>
      <c r="C37" s="8">
        <v>12060</v>
      </c>
      <c r="D37" s="8">
        <f>'[2]METAS DETE X REGIONAL'!$C37</f>
        <v>36430</v>
      </c>
      <c r="E37" s="93">
        <f t="shared" si="0"/>
        <v>3.0207296849087895</v>
      </c>
      <c r="F37" s="8">
        <v>1682</v>
      </c>
      <c r="G37" s="8">
        <f>'[2]METAS DETE X REGIONAL'!$D37</f>
        <v>2262</v>
      </c>
      <c r="H37" s="93">
        <f t="shared" si="1"/>
        <v>1.3448275862068966</v>
      </c>
      <c r="I37" s="37">
        <v>13742</v>
      </c>
      <c r="J37" s="8">
        <f>'[2]METAS DETE X REGIONAL'!$E37</f>
        <v>38692</v>
      </c>
      <c r="K37" s="93">
        <f t="shared" si="2"/>
        <v>2.8156018046863629</v>
      </c>
      <c r="L37" s="37">
        <v>12849</v>
      </c>
      <c r="M37" s="8">
        <f>'[2]METAS DETE X REGIONAL'!$F37</f>
        <v>10089</v>
      </c>
      <c r="N37" s="93">
        <f t="shared" si="3"/>
        <v>0.78519729161802476</v>
      </c>
      <c r="O37" s="37">
        <v>26591</v>
      </c>
      <c r="P37" s="8">
        <f>'[2]METAS DETE X REGIONAL'!$G37</f>
        <v>48781</v>
      </c>
      <c r="Q37" s="93">
        <f t="shared" si="4"/>
        <v>1.8344928735286374</v>
      </c>
      <c r="R37" s="8">
        <v>134</v>
      </c>
      <c r="S37" s="8">
        <f>'[2]METAS DETE X REGIONAL'!$H37</f>
        <v>74</v>
      </c>
      <c r="T37" s="93">
        <f t="shared" si="5"/>
        <v>0.55223880597014929</v>
      </c>
      <c r="U37" s="8">
        <v>2666</v>
      </c>
      <c r="V37" s="8">
        <f>'[2]METAS DETE X REGIONAL'!$I37</f>
        <v>1440</v>
      </c>
      <c r="W37" s="93">
        <f t="shared" si="6"/>
        <v>0.54013503375843963</v>
      </c>
      <c r="X37" s="8">
        <v>15</v>
      </c>
      <c r="Y37" s="8">
        <f>'[2]METAS DETE X REGIONAL'!$J37</f>
        <v>85</v>
      </c>
      <c r="Z37" s="93">
        <f t="shared" si="7"/>
        <v>5.666666666666667</v>
      </c>
      <c r="AA37" s="8">
        <v>6268</v>
      </c>
      <c r="AB37" s="8">
        <f>'[2]METAS DETE X REGIONAL'!$K37</f>
        <v>4681</v>
      </c>
      <c r="AC37" s="93">
        <f t="shared" si="8"/>
        <v>0.74680918953414166</v>
      </c>
      <c r="AD37" s="8">
        <v>15</v>
      </c>
      <c r="AE37" s="8">
        <f>'[2]METAS DETE X REGIONAL'!$L37</f>
        <v>2</v>
      </c>
      <c r="AF37" s="93">
        <f t="shared" si="9"/>
        <v>0.13333333333333333</v>
      </c>
      <c r="AG37" s="8">
        <v>2139</v>
      </c>
      <c r="AH37" s="8">
        <f>'[2]METAS DETE X REGIONAL'!$M37</f>
        <v>1798</v>
      </c>
      <c r="AI37" s="93">
        <f t="shared" si="10"/>
        <v>0.84057971014492749</v>
      </c>
      <c r="AJ37" s="8">
        <v>0</v>
      </c>
      <c r="AK37" s="8">
        <f>'[2]METAS DETE X REGIONAL'!$N37</f>
        <v>12</v>
      </c>
      <c r="AL37" s="93" t="str">
        <f t="shared" si="11"/>
        <v>N/A</v>
      </c>
      <c r="AM37" s="8">
        <v>342</v>
      </c>
      <c r="AN37" s="8">
        <f>'[2]METAS DETE X REGIONAL'!$O37</f>
        <v>196</v>
      </c>
      <c r="AO37" s="93">
        <f t="shared" si="12"/>
        <v>0.57309941520467833</v>
      </c>
      <c r="AP37" s="8">
        <v>0</v>
      </c>
      <c r="AQ37" s="8">
        <f>'[2]METAS DETE X REGIONAL'!$P37</f>
        <v>1</v>
      </c>
      <c r="AR37" s="93" t="str">
        <f t="shared" si="13"/>
        <v>N/A</v>
      </c>
      <c r="AS37" s="8">
        <v>0</v>
      </c>
      <c r="AT37" s="8">
        <f>'[2]METAS DETE X REGIONAL'!$Q37</f>
        <v>0</v>
      </c>
      <c r="AU37" s="93" t="str">
        <f t="shared" si="14"/>
        <v>N/A</v>
      </c>
      <c r="AV37" s="8">
        <v>78</v>
      </c>
      <c r="AW37" s="8">
        <f>'[2]METAS DETE X REGIONAL'!$R37</f>
        <v>175</v>
      </c>
      <c r="AX37" s="93">
        <f t="shared" si="15"/>
        <v>2.2435897435897436</v>
      </c>
      <c r="AY37" s="8">
        <v>238</v>
      </c>
      <c r="AZ37" s="8">
        <f>'[2]METAS DETE X REGIONAL'!$S37</f>
        <v>355</v>
      </c>
      <c r="BA37" s="93">
        <f t="shared" si="16"/>
        <v>1.4915966386554622</v>
      </c>
      <c r="BB37" s="8">
        <v>954</v>
      </c>
      <c r="BC37" s="8">
        <f>'[2]METAS DETE X REGIONAL'!$T37</f>
        <v>667</v>
      </c>
      <c r="BD37" s="93">
        <f t="shared" si="17"/>
        <v>0.69916142557651995</v>
      </c>
      <c r="BE37" s="8">
        <v>0</v>
      </c>
      <c r="BF37" s="8">
        <f>'[2]METAS DETE X REGIONAL'!$U37</f>
        <v>5</v>
      </c>
      <c r="BG37" s="93" t="str">
        <f t="shared" si="18"/>
        <v>N/A</v>
      </c>
      <c r="BH37" s="8">
        <v>8600</v>
      </c>
      <c r="BI37" s="8">
        <f>'[5]EJECUCION  DETE X REGIONAL'!$C37</f>
        <v>9334</v>
      </c>
      <c r="BJ37" s="136">
        <f t="shared" si="19"/>
        <v>1.0853488372093023</v>
      </c>
      <c r="BK37" s="8">
        <v>5322</v>
      </c>
      <c r="BL37" s="8">
        <f>'[5]EJECUCION  DETE X REGIONAL'!$D37</f>
        <v>6247</v>
      </c>
      <c r="BM37" s="136">
        <f t="shared" si="20"/>
        <v>1.1738068395340098</v>
      </c>
      <c r="BN37" s="8">
        <v>1928</v>
      </c>
      <c r="BO37" s="8">
        <f>'[5]EJECUCION  DETE X REGIONAL'!$E37</f>
        <v>1777</v>
      </c>
      <c r="BP37" s="136">
        <f t="shared" si="21"/>
        <v>0.92168049792531115</v>
      </c>
      <c r="BQ37" s="8">
        <v>1292</v>
      </c>
      <c r="BR37" s="8">
        <f>'[5]EJECUCION  DETE X REGIONAL'!$F37</f>
        <v>1110</v>
      </c>
      <c r="BS37" s="136">
        <f t="shared" si="22"/>
        <v>0.85913312693498456</v>
      </c>
      <c r="BT37" s="8">
        <v>3220</v>
      </c>
      <c r="BU37" s="8">
        <f>'[5]EJECUCION  DETE X REGIONAL'!$G37</f>
        <v>2887</v>
      </c>
      <c r="BV37" s="136">
        <f t="shared" si="23"/>
        <v>0.89658385093167703</v>
      </c>
      <c r="BW37" s="8">
        <v>10127</v>
      </c>
      <c r="BX37" s="8">
        <f>'[5]EJECUCION  DETE X REGIONAL'!$H37</f>
        <v>8233</v>
      </c>
      <c r="BY37" s="136">
        <f t="shared" si="24"/>
        <v>0.81297521477239065</v>
      </c>
      <c r="BZ37" s="8">
        <v>4089</v>
      </c>
      <c r="CA37" s="8">
        <f>'[5]EJECUCION  DETE X REGIONAL'!$I37</f>
        <v>6654</v>
      </c>
      <c r="CB37" s="136">
        <f t="shared" si="25"/>
        <v>1.6272927366104182</v>
      </c>
      <c r="CC37" s="8">
        <v>14216</v>
      </c>
      <c r="CD37" s="8">
        <f>'[5]EJECUCION  DETE X REGIONAL'!$J37</f>
        <v>14887</v>
      </c>
      <c r="CE37" s="136">
        <f t="shared" si="26"/>
        <v>1.0472003376477208</v>
      </c>
      <c r="CF37" s="54">
        <v>0.63</v>
      </c>
      <c r="CG37" s="127">
        <f>'[5]EJECUCION  DETE X REGIONAL'!$K37</f>
        <v>0.46214182807747717</v>
      </c>
      <c r="CH37" s="93">
        <f t="shared" si="27"/>
        <v>0.73355845726583679</v>
      </c>
      <c r="CI37" s="8">
        <v>70</v>
      </c>
      <c r="CJ37" s="8">
        <f>'[5]EJECUCION  DETE X REGIONAL'!$L37</f>
        <v>51</v>
      </c>
      <c r="CK37" s="136">
        <f t="shared" si="28"/>
        <v>0.72857142857142854</v>
      </c>
      <c r="CL37" s="8">
        <v>57</v>
      </c>
      <c r="CM37" s="8">
        <f>'[5]EJECUCION  DETE X REGIONAL'!$M37</f>
        <v>30</v>
      </c>
      <c r="CN37" s="136">
        <f t="shared" si="29"/>
        <v>0.52631578947368418</v>
      </c>
      <c r="CO37" s="8">
        <v>6621</v>
      </c>
      <c r="CP37" s="8">
        <f>'[5]EJECUCION  DETE X REGIONAL'!$N37</f>
        <v>6068</v>
      </c>
      <c r="CQ37" s="136">
        <f t="shared" si="30"/>
        <v>0.91647787343301612</v>
      </c>
      <c r="CR37" s="8">
        <v>59</v>
      </c>
      <c r="CS37" s="8">
        <f>'[5]EJECUCION  DETE X REGIONAL'!$O37</f>
        <v>61</v>
      </c>
      <c r="CT37" s="136">
        <f t="shared" si="31"/>
        <v>1.0338983050847457</v>
      </c>
      <c r="CU37" s="8">
        <v>29</v>
      </c>
      <c r="CV37" s="8">
        <f>'[5]EJECUCION  DETE X REGIONAL'!$P37</f>
        <v>22</v>
      </c>
      <c r="CW37" s="136">
        <f t="shared" si="32"/>
        <v>0.75862068965517238</v>
      </c>
      <c r="CX37" s="766"/>
      <c r="CY37" s="766"/>
      <c r="CZ37" s="762"/>
      <c r="DA37" s="766"/>
      <c r="DB37" s="766"/>
      <c r="DC37" s="762"/>
      <c r="DD37" s="8">
        <v>0</v>
      </c>
      <c r="DE37" s="8">
        <f>'[5]EJECUCION  DETE X REGIONAL'!$S37</f>
        <v>0</v>
      </c>
      <c r="DF37" s="93" t="str">
        <f t="shared" si="33"/>
        <v>N/A</v>
      </c>
      <c r="DG37" s="8">
        <v>1480</v>
      </c>
      <c r="DH37" s="8">
        <f>'[5]EJECUCION  DETE X REGIONAL'!$T37</f>
        <v>1347</v>
      </c>
      <c r="DI37" s="93">
        <f t="shared" si="34"/>
        <v>0.91013513513513511</v>
      </c>
      <c r="DJ37" s="8">
        <v>89</v>
      </c>
      <c r="DK37" s="8">
        <f>'[5]EJECUCION  DETE X REGIONAL'!$U37</f>
        <v>201</v>
      </c>
      <c r="DL37" s="93">
        <f t="shared" si="35"/>
        <v>2.2584269662921348</v>
      </c>
      <c r="DM37" s="8">
        <v>55</v>
      </c>
      <c r="DN37" s="8">
        <f>'[5]EJECUCION  DETE X REGIONAL'!$V37</f>
        <v>55</v>
      </c>
      <c r="DO37" s="93">
        <f t="shared" si="36"/>
        <v>1</v>
      </c>
      <c r="DP37" s="8">
        <v>30</v>
      </c>
      <c r="DQ37" s="8">
        <f>'[5]EJECUCION  DETE X REGIONAL'!$W37</f>
        <v>38</v>
      </c>
      <c r="DR37" s="93">
        <f t="shared" si="37"/>
        <v>1.2666666666666666</v>
      </c>
      <c r="DS37" s="766"/>
      <c r="DT37" s="766"/>
      <c r="DU37" s="762"/>
      <c r="DV37" s="766"/>
      <c r="DW37" s="766"/>
      <c r="DX37" s="762"/>
      <c r="DY37" s="767"/>
      <c r="DZ37" s="766"/>
      <c r="EA37" s="762"/>
      <c r="EB37" s="767"/>
      <c r="EC37" s="766"/>
      <c r="ED37" s="762"/>
    </row>
    <row r="38" spans="1:134" s="1" customFormat="1" x14ac:dyDescent="0.55000000000000004">
      <c r="A38" s="8">
        <v>88</v>
      </c>
      <c r="B38" s="9" t="s">
        <v>549</v>
      </c>
      <c r="C38" s="8">
        <v>0</v>
      </c>
      <c r="D38" s="8">
        <f>'[2]METAS DETE X REGIONAL'!$C38</f>
        <v>25499</v>
      </c>
      <c r="E38" s="93" t="str">
        <f t="shared" si="0"/>
        <v>N/A</v>
      </c>
      <c r="F38" s="8">
        <v>0</v>
      </c>
      <c r="G38" s="8">
        <f>'[2]METAS DETE X REGIONAL'!$D38</f>
        <v>1067</v>
      </c>
      <c r="H38" s="93" t="str">
        <f t="shared" si="1"/>
        <v>N/A</v>
      </c>
      <c r="I38" s="37">
        <v>0</v>
      </c>
      <c r="J38" s="8">
        <f>'[2]METAS DETE X REGIONAL'!$E38</f>
        <v>26566</v>
      </c>
      <c r="K38" s="93" t="str">
        <f t="shared" si="2"/>
        <v>N/A</v>
      </c>
      <c r="L38" s="37">
        <v>13653</v>
      </c>
      <c r="M38" s="8">
        <f>'[2]METAS DETE X REGIONAL'!$F38</f>
        <v>9226</v>
      </c>
      <c r="N38" s="93">
        <f t="shared" si="3"/>
        <v>0.67574891965135864</v>
      </c>
      <c r="O38" s="37">
        <v>13653</v>
      </c>
      <c r="P38" s="8">
        <f>'[2]METAS DETE X REGIONAL'!$G38</f>
        <v>35792</v>
      </c>
      <c r="Q38" s="93">
        <f t="shared" si="4"/>
        <v>2.6215483776459387</v>
      </c>
      <c r="R38" s="8">
        <v>616</v>
      </c>
      <c r="S38" s="8">
        <f>'[2]METAS DETE X REGIONAL'!$H38</f>
        <v>298</v>
      </c>
      <c r="T38" s="93">
        <f t="shared" si="5"/>
        <v>0.48376623376623379</v>
      </c>
      <c r="U38" s="8">
        <v>0</v>
      </c>
      <c r="V38" s="8">
        <f>'[2]METAS DETE X REGIONAL'!$I38</f>
        <v>308</v>
      </c>
      <c r="W38" s="93" t="str">
        <f t="shared" si="6"/>
        <v>N/A</v>
      </c>
      <c r="X38" s="8">
        <v>93</v>
      </c>
      <c r="Y38" s="8">
        <f>'[2]METAS DETE X REGIONAL'!$J38</f>
        <v>114</v>
      </c>
      <c r="Z38" s="93">
        <f t="shared" si="7"/>
        <v>1.2258064516129032</v>
      </c>
      <c r="AA38" s="8">
        <v>9213</v>
      </c>
      <c r="AB38" s="8">
        <f>'[2]METAS DETE X REGIONAL'!$K38</f>
        <v>4853</v>
      </c>
      <c r="AC38" s="93">
        <f t="shared" si="8"/>
        <v>0.5267556713339846</v>
      </c>
      <c r="AD38" s="8">
        <v>16</v>
      </c>
      <c r="AE38" s="8">
        <f>'[2]METAS DETE X REGIONAL'!$L38</f>
        <v>45</v>
      </c>
      <c r="AF38" s="93">
        <f t="shared" si="9"/>
        <v>2.8125</v>
      </c>
      <c r="AG38" s="8">
        <v>578</v>
      </c>
      <c r="AH38" s="8">
        <f>'[2]METAS DETE X REGIONAL'!$M38</f>
        <v>1736</v>
      </c>
      <c r="AI38" s="93">
        <f t="shared" si="10"/>
        <v>3.0034602076124566</v>
      </c>
      <c r="AJ38" s="8">
        <v>0</v>
      </c>
      <c r="AK38" s="8">
        <f>'[2]METAS DETE X REGIONAL'!$N38</f>
        <v>95</v>
      </c>
      <c r="AL38" s="93" t="str">
        <f t="shared" si="11"/>
        <v>N/A</v>
      </c>
      <c r="AM38" s="8">
        <v>590</v>
      </c>
      <c r="AN38" s="8">
        <f>'[2]METAS DETE X REGIONAL'!$O38</f>
        <v>395</v>
      </c>
      <c r="AO38" s="93">
        <f t="shared" si="12"/>
        <v>0.66949152542372881</v>
      </c>
      <c r="AP38" s="8">
        <v>2350</v>
      </c>
      <c r="AQ38" s="8">
        <f>'[2]METAS DETE X REGIONAL'!$P38</f>
        <v>160</v>
      </c>
      <c r="AR38" s="93">
        <f t="shared" si="13"/>
        <v>6.8085106382978725E-2</v>
      </c>
      <c r="AS38" s="8">
        <v>0</v>
      </c>
      <c r="AT38" s="8">
        <f>'[2]METAS DETE X REGIONAL'!$Q38</f>
        <v>6</v>
      </c>
      <c r="AU38" s="93" t="str">
        <f t="shared" si="14"/>
        <v>N/A</v>
      </c>
      <c r="AV38" s="8">
        <v>0</v>
      </c>
      <c r="AW38" s="8">
        <f>'[2]METAS DETE X REGIONAL'!$R38</f>
        <v>16</v>
      </c>
      <c r="AX38" s="93" t="str">
        <f t="shared" si="15"/>
        <v>N/A</v>
      </c>
      <c r="AY38" s="8">
        <v>102</v>
      </c>
      <c r="AZ38" s="8">
        <f>'[2]METAS DETE X REGIONAL'!$S38</f>
        <v>68</v>
      </c>
      <c r="BA38" s="93">
        <f t="shared" si="16"/>
        <v>0.66666666666666663</v>
      </c>
      <c r="BB38" s="8">
        <v>95</v>
      </c>
      <c r="BC38" s="8">
        <f>'[2]METAS DETE X REGIONAL'!$T38</f>
        <v>1083</v>
      </c>
      <c r="BD38" s="93">
        <f t="shared" si="17"/>
        <v>11.4</v>
      </c>
      <c r="BE38" s="8">
        <v>0</v>
      </c>
      <c r="BF38" s="8">
        <f>'[2]METAS DETE X REGIONAL'!$U38</f>
        <v>3</v>
      </c>
      <c r="BG38" s="93" t="str">
        <f t="shared" si="18"/>
        <v>N/A</v>
      </c>
      <c r="BH38" s="8">
        <v>1244</v>
      </c>
      <c r="BI38" s="8">
        <f>'[5]EJECUCION  DETE X REGIONAL'!$C38</f>
        <v>1156</v>
      </c>
      <c r="BJ38" s="136">
        <f t="shared" si="19"/>
        <v>0.92926045016077174</v>
      </c>
      <c r="BK38" s="8">
        <v>2794</v>
      </c>
      <c r="BL38" s="8">
        <f>'[5]EJECUCION  DETE X REGIONAL'!$D38</f>
        <v>2866</v>
      </c>
      <c r="BM38" s="136">
        <f t="shared" si="20"/>
        <v>1.0257695060844667</v>
      </c>
      <c r="BN38" s="8">
        <v>1127</v>
      </c>
      <c r="BO38" s="8">
        <f>'[5]EJECUCION  DETE X REGIONAL'!$E38</f>
        <v>1268</v>
      </c>
      <c r="BP38" s="136">
        <f t="shared" si="21"/>
        <v>1.1251109139307898</v>
      </c>
      <c r="BQ38" s="8">
        <v>616</v>
      </c>
      <c r="BR38" s="8">
        <f>'[5]EJECUCION  DETE X REGIONAL'!$F38</f>
        <v>838</v>
      </c>
      <c r="BS38" s="136">
        <f t="shared" si="22"/>
        <v>1.3603896103896105</v>
      </c>
      <c r="BT38" s="8">
        <v>1743</v>
      </c>
      <c r="BU38" s="8">
        <f>'[5]EJECUCION  DETE X REGIONAL'!$G38</f>
        <v>2106</v>
      </c>
      <c r="BV38" s="136">
        <f t="shared" si="23"/>
        <v>1.2082616179001722</v>
      </c>
      <c r="BW38" s="8">
        <v>2535</v>
      </c>
      <c r="BX38" s="8">
        <f>'[5]EJECUCION  DETE X REGIONAL'!$H38</f>
        <v>3420</v>
      </c>
      <c r="BY38" s="136">
        <f t="shared" si="24"/>
        <v>1.349112426035503</v>
      </c>
      <c r="BZ38" s="8">
        <v>0</v>
      </c>
      <c r="CA38" s="8">
        <f>'[5]EJECUCION  DETE X REGIONAL'!$I38</f>
        <v>65</v>
      </c>
      <c r="CB38" s="136" t="str">
        <f t="shared" si="25"/>
        <v>N/A</v>
      </c>
      <c r="CC38" s="8">
        <v>2535</v>
      </c>
      <c r="CD38" s="8">
        <f>'[5]EJECUCION  DETE X REGIONAL'!$J38</f>
        <v>3485</v>
      </c>
      <c r="CE38" s="136">
        <f t="shared" si="26"/>
        <v>1.3747534516765285</v>
      </c>
      <c r="CF38" s="54">
        <v>0.63</v>
      </c>
      <c r="CG38" s="127">
        <f>'[5]EJECUCION  DETE X REGIONAL'!$K38</f>
        <v>0.73482205163991621</v>
      </c>
      <c r="CH38" s="93">
        <f t="shared" si="27"/>
        <v>1.166384208952248</v>
      </c>
      <c r="CI38" s="8">
        <v>37</v>
      </c>
      <c r="CJ38" s="8">
        <f>'[5]EJECUCION  DETE X REGIONAL'!$L38</f>
        <v>29</v>
      </c>
      <c r="CK38" s="136">
        <f t="shared" si="28"/>
        <v>0.78378378378378377</v>
      </c>
      <c r="CL38" s="8">
        <v>40</v>
      </c>
      <c r="CM38" s="8">
        <f>'[5]EJECUCION  DETE X REGIONAL'!$M38</f>
        <v>51</v>
      </c>
      <c r="CN38" s="136">
        <f t="shared" si="29"/>
        <v>1.2749999999999999</v>
      </c>
      <c r="CO38" s="8">
        <v>3565</v>
      </c>
      <c r="CP38" s="8">
        <f>'[5]EJECUCION  DETE X REGIONAL'!$N38</f>
        <v>3579</v>
      </c>
      <c r="CQ38" s="136">
        <f t="shared" si="30"/>
        <v>1.0039270687237027</v>
      </c>
      <c r="CR38" s="8">
        <v>36</v>
      </c>
      <c r="CS38" s="8">
        <f>'[5]EJECUCION  DETE X REGIONAL'!$O38</f>
        <v>35</v>
      </c>
      <c r="CT38" s="136">
        <f t="shared" si="31"/>
        <v>0.97222222222222221</v>
      </c>
      <c r="CU38" s="8">
        <v>18</v>
      </c>
      <c r="CV38" s="8">
        <f>'[5]EJECUCION  DETE X REGIONAL'!$P38</f>
        <v>18</v>
      </c>
      <c r="CW38" s="136">
        <f t="shared" si="32"/>
        <v>1</v>
      </c>
      <c r="CX38" s="766"/>
      <c r="CY38" s="766"/>
      <c r="CZ38" s="762"/>
      <c r="DA38" s="766"/>
      <c r="DB38" s="766"/>
      <c r="DC38" s="762"/>
      <c r="DD38" s="8">
        <v>0</v>
      </c>
      <c r="DE38" s="8">
        <f>'[5]EJECUCION  DETE X REGIONAL'!$S38</f>
        <v>0</v>
      </c>
      <c r="DF38" s="93" t="str">
        <f t="shared" si="33"/>
        <v>N/A</v>
      </c>
      <c r="DG38" s="8">
        <v>23</v>
      </c>
      <c r="DH38" s="8">
        <f>'[5]EJECUCION  DETE X REGIONAL'!$T38</f>
        <v>149</v>
      </c>
      <c r="DI38" s="93">
        <f t="shared" si="34"/>
        <v>6.4782608695652177</v>
      </c>
      <c r="DJ38" s="8">
        <v>47</v>
      </c>
      <c r="DK38" s="8">
        <f>'[5]EJECUCION  DETE X REGIONAL'!$U38</f>
        <v>262</v>
      </c>
      <c r="DL38" s="93">
        <f t="shared" si="35"/>
        <v>5.5744680851063828</v>
      </c>
      <c r="DM38" s="8">
        <v>0</v>
      </c>
      <c r="DN38" s="8">
        <f>'[5]EJECUCION  DETE X REGIONAL'!$V38</f>
        <v>0</v>
      </c>
      <c r="DO38" s="93" t="str">
        <f t="shared" si="36"/>
        <v>N/A</v>
      </c>
      <c r="DP38" s="8">
        <v>0</v>
      </c>
      <c r="DQ38" s="8">
        <f>'[5]EJECUCION  DETE X REGIONAL'!$W38</f>
        <v>0</v>
      </c>
      <c r="DR38" s="93" t="str">
        <f t="shared" si="37"/>
        <v>N/A</v>
      </c>
      <c r="DS38" s="766"/>
      <c r="DT38" s="766"/>
      <c r="DU38" s="762"/>
      <c r="DV38" s="766"/>
      <c r="DW38" s="766"/>
      <c r="DX38" s="762"/>
      <c r="DY38" s="767"/>
      <c r="DZ38" s="766"/>
      <c r="EA38" s="762"/>
      <c r="EB38" s="767"/>
      <c r="EC38" s="766"/>
      <c r="ED38" s="762"/>
    </row>
    <row r="39" spans="1:134" s="1" customFormat="1" x14ac:dyDescent="0.55000000000000004">
      <c r="A39" s="8">
        <v>91</v>
      </c>
      <c r="B39" s="9" t="s">
        <v>550</v>
      </c>
      <c r="C39" s="8">
        <v>899</v>
      </c>
      <c r="D39" s="8">
        <f>'[2]METAS DETE X REGIONAL'!$C39</f>
        <v>2323</v>
      </c>
      <c r="E39" s="93">
        <f t="shared" si="0"/>
        <v>2.5839822024471637</v>
      </c>
      <c r="F39" s="8">
        <v>62</v>
      </c>
      <c r="G39" s="8">
        <f>'[2]METAS DETE X REGIONAL'!$D39</f>
        <v>157</v>
      </c>
      <c r="H39" s="93">
        <f t="shared" si="1"/>
        <v>2.532258064516129</v>
      </c>
      <c r="I39" s="37">
        <v>961</v>
      </c>
      <c r="J39" s="8">
        <f>'[2]METAS DETE X REGIONAL'!$E39</f>
        <v>2480</v>
      </c>
      <c r="K39" s="93">
        <f t="shared" si="2"/>
        <v>2.5806451612903225</v>
      </c>
      <c r="L39" s="37">
        <v>7301</v>
      </c>
      <c r="M39" s="8">
        <f>'[2]METAS DETE X REGIONAL'!$F39</f>
        <v>9552</v>
      </c>
      <c r="N39" s="93">
        <f t="shared" si="3"/>
        <v>1.3083139295986852</v>
      </c>
      <c r="O39" s="37">
        <v>8262</v>
      </c>
      <c r="P39" s="8">
        <f>'[2]METAS DETE X REGIONAL'!$G39</f>
        <v>12032</v>
      </c>
      <c r="Q39" s="93">
        <f t="shared" si="4"/>
        <v>1.4563059791817963</v>
      </c>
      <c r="R39" s="8">
        <v>82</v>
      </c>
      <c r="S39" s="8">
        <f>'[2]METAS DETE X REGIONAL'!$H39</f>
        <v>85</v>
      </c>
      <c r="T39" s="93">
        <f t="shared" si="5"/>
        <v>1.0365853658536586</v>
      </c>
      <c r="U39" s="8">
        <v>4890</v>
      </c>
      <c r="V39" s="8">
        <f>'[2]METAS DETE X REGIONAL'!$I39</f>
        <v>5708</v>
      </c>
      <c r="W39" s="93">
        <f t="shared" si="6"/>
        <v>1.1672801635991821</v>
      </c>
      <c r="X39" s="8">
        <v>67</v>
      </c>
      <c r="Y39" s="8">
        <f>'[2]METAS DETE X REGIONAL'!$J39</f>
        <v>107</v>
      </c>
      <c r="Z39" s="93">
        <f t="shared" si="7"/>
        <v>1.5970149253731343</v>
      </c>
      <c r="AA39" s="8">
        <v>1224</v>
      </c>
      <c r="AB39" s="8">
        <f>'[2]METAS DETE X REGIONAL'!$K39</f>
        <v>1936</v>
      </c>
      <c r="AC39" s="93">
        <f t="shared" si="8"/>
        <v>1.5816993464052287</v>
      </c>
      <c r="AD39" s="8">
        <v>19</v>
      </c>
      <c r="AE39" s="8">
        <f>'[2]METAS DETE X REGIONAL'!$L39</f>
        <v>28</v>
      </c>
      <c r="AF39" s="93">
        <f t="shared" si="9"/>
        <v>1.4736842105263157</v>
      </c>
      <c r="AG39" s="8">
        <v>532</v>
      </c>
      <c r="AH39" s="8">
        <f>'[2]METAS DETE X REGIONAL'!$M39</f>
        <v>782</v>
      </c>
      <c r="AI39" s="93">
        <f t="shared" si="10"/>
        <v>1.4699248120300752</v>
      </c>
      <c r="AJ39" s="8">
        <v>0</v>
      </c>
      <c r="AK39" s="8">
        <f>'[2]METAS DETE X REGIONAL'!$N39</f>
        <v>47</v>
      </c>
      <c r="AL39" s="93" t="str">
        <f t="shared" si="11"/>
        <v>N/A</v>
      </c>
      <c r="AM39" s="8">
        <v>0</v>
      </c>
      <c r="AN39" s="8">
        <f>'[2]METAS DETE X REGIONAL'!$O39</f>
        <v>26</v>
      </c>
      <c r="AO39" s="93" t="str">
        <f t="shared" si="12"/>
        <v>N/A</v>
      </c>
      <c r="AP39" s="8">
        <v>0</v>
      </c>
      <c r="AQ39" s="8">
        <f>'[2]METAS DETE X REGIONAL'!$P39</f>
        <v>1</v>
      </c>
      <c r="AR39" s="93" t="str">
        <f t="shared" si="13"/>
        <v>N/A</v>
      </c>
      <c r="AS39" s="8">
        <v>0</v>
      </c>
      <c r="AT39" s="8">
        <f>'[2]METAS DETE X REGIONAL'!$Q39</f>
        <v>0</v>
      </c>
      <c r="AU39" s="93" t="str">
        <f t="shared" si="14"/>
        <v>N/A</v>
      </c>
      <c r="AV39" s="8">
        <v>3</v>
      </c>
      <c r="AW39" s="8">
        <f>'[2]METAS DETE X REGIONAL'!$R39</f>
        <v>4</v>
      </c>
      <c r="AX39" s="93">
        <f t="shared" si="15"/>
        <v>1.3333333333333333</v>
      </c>
      <c r="AY39" s="8">
        <v>47</v>
      </c>
      <c r="AZ39" s="8">
        <f>'[2]METAS DETE X REGIONAL'!$S39</f>
        <v>67</v>
      </c>
      <c r="BA39" s="93">
        <f t="shared" si="16"/>
        <v>1.425531914893617</v>
      </c>
      <c r="BB39" s="8">
        <v>437</v>
      </c>
      <c r="BC39" s="8">
        <f>'[2]METAS DETE X REGIONAL'!$T39</f>
        <v>755</v>
      </c>
      <c r="BD39" s="93">
        <f t="shared" si="17"/>
        <v>1.7276887871853548</v>
      </c>
      <c r="BE39" s="8">
        <v>0</v>
      </c>
      <c r="BF39" s="8">
        <f>'[2]METAS DETE X REGIONAL'!$U39</f>
        <v>0</v>
      </c>
      <c r="BG39" s="93" t="str">
        <f t="shared" si="18"/>
        <v>N/A</v>
      </c>
      <c r="BH39" s="8">
        <v>1500</v>
      </c>
      <c r="BI39" s="8">
        <f>'[5]EJECUCION  DETE X REGIONAL'!$C39</f>
        <v>1462</v>
      </c>
      <c r="BJ39" s="136">
        <f t="shared" si="19"/>
        <v>0.97466666666666668</v>
      </c>
      <c r="BK39" s="8">
        <v>675</v>
      </c>
      <c r="BL39" s="8">
        <f>'[5]EJECUCION  DETE X REGIONAL'!$D39</f>
        <v>643</v>
      </c>
      <c r="BM39" s="136">
        <f t="shared" si="20"/>
        <v>0.95259259259259255</v>
      </c>
      <c r="BN39" s="8">
        <v>312</v>
      </c>
      <c r="BO39" s="8">
        <f>'[5]EJECUCION  DETE X REGIONAL'!$E39</f>
        <v>295</v>
      </c>
      <c r="BP39" s="136">
        <f t="shared" si="21"/>
        <v>0.94551282051282048</v>
      </c>
      <c r="BQ39" s="8">
        <v>95</v>
      </c>
      <c r="BR39" s="8">
        <f>'[5]EJECUCION  DETE X REGIONAL'!$F39</f>
        <v>123</v>
      </c>
      <c r="BS39" s="136">
        <f t="shared" si="22"/>
        <v>1.2947368421052632</v>
      </c>
      <c r="BT39" s="8">
        <v>407</v>
      </c>
      <c r="BU39" s="8">
        <f>'[5]EJECUCION  DETE X REGIONAL'!$G39</f>
        <v>418</v>
      </c>
      <c r="BV39" s="136">
        <f t="shared" si="23"/>
        <v>1.027027027027027</v>
      </c>
      <c r="BW39" s="8">
        <v>1823</v>
      </c>
      <c r="BX39" s="8">
        <f>'[5]EJECUCION  DETE X REGIONAL'!$H39</f>
        <v>1990</v>
      </c>
      <c r="BY39" s="136">
        <f t="shared" si="24"/>
        <v>1.0916072408118487</v>
      </c>
      <c r="BZ39" s="8">
        <v>290</v>
      </c>
      <c r="CA39" s="8">
        <f>'[5]EJECUCION  DETE X REGIONAL'!$I39</f>
        <v>219</v>
      </c>
      <c r="CB39" s="136">
        <f t="shared" si="25"/>
        <v>0.7551724137931034</v>
      </c>
      <c r="CC39" s="8">
        <v>2113</v>
      </c>
      <c r="CD39" s="8">
        <f>'[5]EJECUCION  DETE X REGIONAL'!$J39</f>
        <v>2209</v>
      </c>
      <c r="CE39" s="136">
        <f t="shared" si="26"/>
        <v>1.0454330336015145</v>
      </c>
      <c r="CF39" s="54">
        <v>0.63</v>
      </c>
      <c r="CG39" s="127">
        <f>'[5]EJECUCION  DETE X REGIONAL'!$K39</f>
        <v>0.65007776049766719</v>
      </c>
      <c r="CH39" s="93">
        <f t="shared" si="27"/>
        <v>1.0318694611074082</v>
      </c>
      <c r="CI39" s="8">
        <v>32</v>
      </c>
      <c r="CJ39" s="8">
        <f>'[5]EJECUCION  DETE X REGIONAL'!$L39</f>
        <v>25</v>
      </c>
      <c r="CK39" s="136">
        <f t="shared" si="28"/>
        <v>0.78125</v>
      </c>
      <c r="CL39" s="8">
        <v>40</v>
      </c>
      <c r="CM39" s="8">
        <f>'[5]EJECUCION  DETE X REGIONAL'!$M39</f>
        <v>19</v>
      </c>
      <c r="CN39" s="136">
        <f t="shared" si="29"/>
        <v>0.47499999999999998</v>
      </c>
      <c r="CO39" s="8">
        <v>1648</v>
      </c>
      <c r="CP39" s="8">
        <f>'[5]EJECUCION  DETE X REGIONAL'!$N39</f>
        <v>1535</v>
      </c>
      <c r="CQ39" s="136">
        <f t="shared" si="30"/>
        <v>0.9314320388349514</v>
      </c>
      <c r="CR39" s="8">
        <v>40</v>
      </c>
      <c r="CS39" s="8">
        <f>'[5]EJECUCION  DETE X REGIONAL'!$O39</f>
        <v>27</v>
      </c>
      <c r="CT39" s="136">
        <f t="shared" si="31"/>
        <v>0.67500000000000004</v>
      </c>
      <c r="CU39" s="8">
        <v>20</v>
      </c>
      <c r="CV39" s="8">
        <f>'[5]EJECUCION  DETE X REGIONAL'!$P39</f>
        <v>0</v>
      </c>
      <c r="CW39" s="136">
        <f t="shared" si="32"/>
        <v>0</v>
      </c>
      <c r="CX39" s="766"/>
      <c r="CY39" s="766"/>
      <c r="CZ39" s="762"/>
      <c r="DA39" s="766"/>
      <c r="DB39" s="766"/>
      <c r="DC39" s="762"/>
      <c r="DD39" s="8">
        <v>0</v>
      </c>
      <c r="DE39" s="8">
        <f>'[5]EJECUCION  DETE X REGIONAL'!$S39</f>
        <v>0</v>
      </c>
      <c r="DF39" s="93" t="str">
        <f t="shared" si="33"/>
        <v>N/A</v>
      </c>
      <c r="DG39" s="8">
        <v>108</v>
      </c>
      <c r="DH39" s="8">
        <f>'[5]EJECUCION  DETE X REGIONAL'!$T39</f>
        <v>4</v>
      </c>
      <c r="DI39" s="93">
        <f t="shared" si="34"/>
        <v>3.7037037037037035E-2</v>
      </c>
      <c r="DJ39" s="8">
        <v>21</v>
      </c>
      <c r="DK39" s="8">
        <f>'[5]EJECUCION  DETE X REGIONAL'!$U39</f>
        <v>84</v>
      </c>
      <c r="DL39" s="93">
        <f t="shared" si="35"/>
        <v>4</v>
      </c>
      <c r="DM39" s="8">
        <v>31</v>
      </c>
      <c r="DN39" s="8">
        <f>'[5]EJECUCION  DETE X REGIONAL'!$V39</f>
        <v>31</v>
      </c>
      <c r="DO39" s="93">
        <f t="shared" si="36"/>
        <v>1</v>
      </c>
      <c r="DP39" s="8">
        <v>17</v>
      </c>
      <c r="DQ39" s="8">
        <f>'[5]EJECUCION  DETE X REGIONAL'!$W39</f>
        <v>17</v>
      </c>
      <c r="DR39" s="93">
        <f t="shared" si="37"/>
        <v>1</v>
      </c>
      <c r="DS39" s="766"/>
      <c r="DT39" s="766"/>
      <c r="DU39" s="762"/>
      <c r="DV39" s="766"/>
      <c r="DW39" s="766"/>
      <c r="DX39" s="762"/>
      <c r="DY39" s="767"/>
      <c r="DZ39" s="766"/>
      <c r="EA39" s="762"/>
      <c r="EB39" s="767"/>
      <c r="EC39" s="766"/>
      <c r="ED39" s="762"/>
    </row>
    <row r="40" spans="1:134" s="1" customFormat="1" x14ac:dyDescent="0.55000000000000004">
      <c r="A40" s="8">
        <v>94</v>
      </c>
      <c r="B40" s="9" t="s">
        <v>551</v>
      </c>
      <c r="C40" s="8">
        <v>1798</v>
      </c>
      <c r="D40" s="8">
        <f>'[2]METAS DETE X REGIONAL'!$C40</f>
        <v>3029</v>
      </c>
      <c r="E40" s="93">
        <f t="shared" si="0"/>
        <v>1.6846496106785318</v>
      </c>
      <c r="F40" s="8">
        <v>119</v>
      </c>
      <c r="G40" s="8">
        <f>'[2]METAS DETE X REGIONAL'!$D40</f>
        <v>125</v>
      </c>
      <c r="H40" s="93">
        <f t="shared" si="1"/>
        <v>1.0504201680672269</v>
      </c>
      <c r="I40" s="37">
        <v>1917</v>
      </c>
      <c r="J40" s="8">
        <f>'[2]METAS DETE X REGIONAL'!$E40</f>
        <v>3154</v>
      </c>
      <c r="K40" s="93">
        <f t="shared" si="2"/>
        <v>1.6452790818988001</v>
      </c>
      <c r="L40" s="37">
        <v>2626</v>
      </c>
      <c r="M40" s="8">
        <f>'[2]METAS DETE X REGIONAL'!$F40</f>
        <v>5698</v>
      </c>
      <c r="N40" s="93">
        <f t="shared" si="3"/>
        <v>2.1698400609291699</v>
      </c>
      <c r="O40" s="37">
        <v>4543</v>
      </c>
      <c r="P40" s="8">
        <f>'[2]METAS DETE X REGIONAL'!$G40</f>
        <v>8852</v>
      </c>
      <c r="Q40" s="93">
        <f t="shared" si="4"/>
        <v>1.9484921857803215</v>
      </c>
      <c r="R40" s="8">
        <v>53</v>
      </c>
      <c r="S40" s="8">
        <f>'[2]METAS DETE X REGIONAL'!$H40</f>
        <v>151</v>
      </c>
      <c r="T40" s="93">
        <f t="shared" si="5"/>
        <v>2.8490566037735849</v>
      </c>
      <c r="U40" s="8">
        <v>1736</v>
      </c>
      <c r="V40" s="8">
        <f>'[2]METAS DETE X REGIONAL'!$I40</f>
        <v>4332</v>
      </c>
      <c r="W40" s="93">
        <f t="shared" si="6"/>
        <v>2.4953917050691246</v>
      </c>
      <c r="X40" s="8">
        <v>0</v>
      </c>
      <c r="Y40" s="8">
        <f>'[2]METAS DETE X REGIONAL'!$J40</f>
        <v>2</v>
      </c>
      <c r="Z40" s="93" t="str">
        <f t="shared" si="7"/>
        <v>N/A</v>
      </c>
      <c r="AA40" s="8">
        <v>569</v>
      </c>
      <c r="AB40" s="8">
        <f>'[2]METAS DETE X REGIONAL'!$K40</f>
        <v>590</v>
      </c>
      <c r="AC40" s="93">
        <f t="shared" si="8"/>
        <v>1.0369068541300528</v>
      </c>
      <c r="AD40" s="8">
        <v>8</v>
      </c>
      <c r="AE40" s="8">
        <f>'[2]METAS DETE X REGIONAL'!$L40</f>
        <v>0</v>
      </c>
      <c r="AF40" s="93">
        <f t="shared" si="9"/>
        <v>0</v>
      </c>
      <c r="AG40" s="8">
        <v>241</v>
      </c>
      <c r="AH40" s="8">
        <f>'[2]METAS DETE X REGIONAL'!$M40</f>
        <v>331</v>
      </c>
      <c r="AI40" s="93">
        <f t="shared" si="10"/>
        <v>1.3734439834024896</v>
      </c>
      <c r="AJ40" s="8">
        <v>0</v>
      </c>
      <c r="AK40" s="8">
        <f>'[2]METAS DETE X REGIONAL'!$N40</f>
        <v>1</v>
      </c>
      <c r="AL40" s="93" t="str">
        <f t="shared" si="11"/>
        <v>N/A</v>
      </c>
      <c r="AM40" s="8">
        <v>0</v>
      </c>
      <c r="AN40" s="8">
        <f>'[2]METAS DETE X REGIONAL'!$O40</f>
        <v>24</v>
      </c>
      <c r="AO40" s="93" t="str">
        <f t="shared" si="12"/>
        <v>N/A</v>
      </c>
      <c r="AP40" s="8">
        <v>0</v>
      </c>
      <c r="AQ40" s="8">
        <f>'[2]METAS DETE X REGIONAL'!$P40</f>
        <v>1</v>
      </c>
      <c r="AR40" s="93" t="str">
        <f t="shared" si="13"/>
        <v>N/A</v>
      </c>
      <c r="AS40" s="8">
        <v>0</v>
      </c>
      <c r="AT40" s="8">
        <f>'[2]METAS DETE X REGIONAL'!$Q40</f>
        <v>2</v>
      </c>
      <c r="AU40" s="93" t="str">
        <f t="shared" si="14"/>
        <v>N/A</v>
      </c>
      <c r="AV40" s="8">
        <v>5</v>
      </c>
      <c r="AW40" s="8">
        <f>'[2]METAS DETE X REGIONAL'!$R40</f>
        <v>2</v>
      </c>
      <c r="AX40" s="93">
        <f t="shared" si="15"/>
        <v>0.4</v>
      </c>
      <c r="AY40" s="8">
        <v>14</v>
      </c>
      <c r="AZ40" s="8">
        <f>'[2]METAS DETE X REGIONAL'!$S40</f>
        <v>151</v>
      </c>
      <c r="BA40" s="93">
        <f t="shared" si="16"/>
        <v>10.785714285714286</v>
      </c>
      <c r="BB40" s="8">
        <v>0</v>
      </c>
      <c r="BC40" s="8">
        <f>'[2]METAS DETE X REGIONAL'!$T40</f>
        <v>27</v>
      </c>
      <c r="BD40" s="93" t="str">
        <f t="shared" si="17"/>
        <v>N/A</v>
      </c>
      <c r="BE40" s="8">
        <v>0</v>
      </c>
      <c r="BF40" s="8">
        <f>'[2]METAS DETE X REGIONAL'!$U40</f>
        <v>0</v>
      </c>
      <c r="BG40" s="93" t="str">
        <f t="shared" si="18"/>
        <v>N/A</v>
      </c>
      <c r="BH40" s="8">
        <v>706</v>
      </c>
      <c r="BI40" s="8">
        <f>'[5]EJECUCION  DETE X REGIONAL'!$C40</f>
        <v>988</v>
      </c>
      <c r="BJ40" s="136">
        <f t="shared" si="19"/>
        <v>1.3994334277620397</v>
      </c>
      <c r="BK40" s="8">
        <v>639</v>
      </c>
      <c r="BL40" s="8">
        <f>'[5]EJECUCION  DETE X REGIONAL'!$D40</f>
        <v>613</v>
      </c>
      <c r="BM40" s="136">
        <f t="shared" si="20"/>
        <v>0.95931142410015646</v>
      </c>
      <c r="BN40" s="8">
        <v>320</v>
      </c>
      <c r="BO40" s="8">
        <f>'[5]EJECUCION  DETE X REGIONAL'!$E40</f>
        <v>327</v>
      </c>
      <c r="BP40" s="136">
        <f t="shared" si="21"/>
        <v>1.0218750000000001</v>
      </c>
      <c r="BQ40" s="8">
        <v>96</v>
      </c>
      <c r="BR40" s="8">
        <f>'[5]EJECUCION  DETE X REGIONAL'!$F40</f>
        <v>112</v>
      </c>
      <c r="BS40" s="136">
        <f t="shared" si="22"/>
        <v>1.1666666666666667</v>
      </c>
      <c r="BT40" s="8">
        <v>416</v>
      </c>
      <c r="BU40" s="8">
        <f>'[5]EJECUCION  DETE X REGIONAL'!$G40</f>
        <v>439</v>
      </c>
      <c r="BV40" s="136">
        <f t="shared" si="23"/>
        <v>1.0552884615384615</v>
      </c>
      <c r="BW40" s="8">
        <v>1223</v>
      </c>
      <c r="BX40" s="8">
        <f>'[5]EJECUCION  DETE X REGIONAL'!$H40</f>
        <v>1288</v>
      </c>
      <c r="BY40" s="136">
        <f t="shared" si="24"/>
        <v>1.053147996729354</v>
      </c>
      <c r="BZ40" s="8">
        <v>492</v>
      </c>
      <c r="CA40" s="8">
        <f>'[5]EJECUCION  DETE X REGIONAL'!$I40</f>
        <v>457</v>
      </c>
      <c r="CB40" s="136">
        <f t="shared" si="25"/>
        <v>0.92886178861788615</v>
      </c>
      <c r="CC40" s="8">
        <v>1715</v>
      </c>
      <c r="CD40" s="8">
        <f>'[5]EJECUCION  DETE X REGIONAL'!$J40</f>
        <v>1745</v>
      </c>
      <c r="CE40" s="136">
        <f t="shared" si="26"/>
        <v>1.0174927113702623</v>
      </c>
      <c r="CF40" s="54">
        <v>0.63</v>
      </c>
      <c r="CG40" s="127">
        <f>'[5]EJECUCION  DETE X REGIONAL'!$K40</f>
        <v>0.71615008156606852</v>
      </c>
      <c r="CH40" s="93">
        <f t="shared" si="27"/>
        <v>1.1367461612159817</v>
      </c>
      <c r="CI40" s="8">
        <v>31</v>
      </c>
      <c r="CJ40" s="8">
        <f>'[5]EJECUCION  DETE X REGIONAL'!$L40</f>
        <v>28</v>
      </c>
      <c r="CK40" s="136">
        <f t="shared" si="28"/>
        <v>0.90322580645161288</v>
      </c>
      <c r="CL40" s="8">
        <v>30</v>
      </c>
      <c r="CM40" s="8">
        <f>'[5]EJECUCION  DETE X REGIONAL'!$M40</f>
        <v>15</v>
      </c>
      <c r="CN40" s="136">
        <f t="shared" si="29"/>
        <v>0.5</v>
      </c>
      <c r="CO40" s="8">
        <v>2253</v>
      </c>
      <c r="CP40" s="8">
        <f>'[5]EJECUCION  DETE X REGIONAL'!$N40</f>
        <v>2419</v>
      </c>
      <c r="CQ40" s="136">
        <f t="shared" si="30"/>
        <v>1.0736795383932534</v>
      </c>
      <c r="CR40" s="8">
        <v>37</v>
      </c>
      <c r="CS40" s="8">
        <f>'[5]EJECUCION  DETE X REGIONAL'!$O40</f>
        <v>37</v>
      </c>
      <c r="CT40" s="136">
        <f t="shared" si="31"/>
        <v>1</v>
      </c>
      <c r="CU40" s="8">
        <v>18</v>
      </c>
      <c r="CV40" s="8">
        <f>'[5]EJECUCION  DETE X REGIONAL'!$P40</f>
        <v>18</v>
      </c>
      <c r="CW40" s="136">
        <f t="shared" si="32"/>
        <v>1</v>
      </c>
      <c r="CX40" s="766"/>
      <c r="CY40" s="766"/>
      <c r="CZ40" s="762"/>
      <c r="DA40" s="766"/>
      <c r="DB40" s="766"/>
      <c r="DC40" s="762"/>
      <c r="DD40" s="8">
        <v>0</v>
      </c>
      <c r="DE40" s="8">
        <f>'[5]EJECUCION  DETE X REGIONAL'!$S40</f>
        <v>0</v>
      </c>
      <c r="DF40" s="93" t="str">
        <f t="shared" si="33"/>
        <v>N/A</v>
      </c>
      <c r="DG40" s="8">
        <v>240</v>
      </c>
      <c r="DH40" s="8">
        <f>'[5]EJECUCION  DETE X REGIONAL'!$T40</f>
        <v>356</v>
      </c>
      <c r="DI40" s="93">
        <f t="shared" si="34"/>
        <v>1.4833333333333334</v>
      </c>
      <c r="DJ40" s="8">
        <v>31</v>
      </c>
      <c r="DK40" s="8">
        <f>'[5]EJECUCION  DETE X REGIONAL'!$U40</f>
        <v>452</v>
      </c>
      <c r="DL40" s="93">
        <f t="shared" si="35"/>
        <v>14.580645161290322</v>
      </c>
      <c r="DM40" s="8">
        <v>44</v>
      </c>
      <c r="DN40" s="8">
        <f>'[5]EJECUCION  DETE X REGIONAL'!$V40</f>
        <v>44</v>
      </c>
      <c r="DO40" s="93">
        <f t="shared" si="36"/>
        <v>1</v>
      </c>
      <c r="DP40" s="8">
        <v>25</v>
      </c>
      <c r="DQ40" s="8">
        <f>'[5]EJECUCION  DETE X REGIONAL'!$W40</f>
        <v>25</v>
      </c>
      <c r="DR40" s="93">
        <f t="shared" si="37"/>
        <v>1</v>
      </c>
      <c r="DS40" s="766"/>
      <c r="DT40" s="766"/>
      <c r="DU40" s="762"/>
      <c r="DV40" s="766"/>
      <c r="DW40" s="766"/>
      <c r="DX40" s="762"/>
      <c r="DY40" s="767"/>
      <c r="DZ40" s="766"/>
      <c r="EA40" s="762"/>
      <c r="EB40" s="767"/>
      <c r="EC40" s="766"/>
      <c r="ED40" s="762"/>
    </row>
    <row r="41" spans="1:134" s="1" customFormat="1" x14ac:dyDescent="0.55000000000000004">
      <c r="A41" s="8">
        <v>95</v>
      </c>
      <c r="B41" s="9" t="s">
        <v>552</v>
      </c>
      <c r="C41" s="8">
        <v>4321</v>
      </c>
      <c r="D41" s="8">
        <f>'[2]METAS DETE X REGIONAL'!$C41</f>
        <v>10463</v>
      </c>
      <c r="E41" s="93">
        <f t="shared" si="0"/>
        <v>2.4214302244850727</v>
      </c>
      <c r="F41" s="8">
        <v>355</v>
      </c>
      <c r="G41" s="8">
        <f>'[2]METAS DETE X REGIONAL'!$D41</f>
        <v>519</v>
      </c>
      <c r="H41" s="93">
        <f t="shared" si="1"/>
        <v>1.4619718309859155</v>
      </c>
      <c r="I41" s="37">
        <v>4676</v>
      </c>
      <c r="J41" s="8">
        <f>'[2]METAS DETE X REGIONAL'!$E41</f>
        <v>10982</v>
      </c>
      <c r="K41" s="93">
        <f t="shared" si="2"/>
        <v>2.3485885372112918</v>
      </c>
      <c r="L41" s="37">
        <v>4452</v>
      </c>
      <c r="M41" s="8">
        <f>'[2]METAS DETE X REGIONAL'!$F41</f>
        <v>9503</v>
      </c>
      <c r="N41" s="93">
        <f t="shared" si="3"/>
        <v>2.1345462713387242</v>
      </c>
      <c r="O41" s="37">
        <v>9128</v>
      </c>
      <c r="P41" s="8">
        <f>'[2]METAS DETE X REGIONAL'!$G41</f>
        <v>20485</v>
      </c>
      <c r="Q41" s="93">
        <f t="shared" si="4"/>
        <v>2.244193689745837</v>
      </c>
      <c r="R41" s="8">
        <v>150</v>
      </c>
      <c r="S41" s="8">
        <f>'[2]METAS DETE X REGIONAL'!$H41</f>
        <v>381</v>
      </c>
      <c r="T41" s="93">
        <f t="shared" si="5"/>
        <v>2.54</v>
      </c>
      <c r="U41" s="8">
        <v>100</v>
      </c>
      <c r="V41" s="8">
        <f>'[2]METAS DETE X REGIONAL'!$I41</f>
        <v>488</v>
      </c>
      <c r="W41" s="93">
        <f t="shared" si="6"/>
        <v>4.88</v>
      </c>
      <c r="X41" s="8">
        <v>0</v>
      </c>
      <c r="Y41" s="8">
        <f>'[2]METAS DETE X REGIONAL'!$J41</f>
        <v>7</v>
      </c>
      <c r="Z41" s="93" t="str">
        <f t="shared" si="7"/>
        <v>N/A</v>
      </c>
      <c r="AA41" s="8">
        <v>2309</v>
      </c>
      <c r="AB41" s="8">
        <f>'[2]METAS DETE X REGIONAL'!$K41</f>
        <v>4118</v>
      </c>
      <c r="AC41" s="93">
        <f t="shared" si="8"/>
        <v>1.78345604157644</v>
      </c>
      <c r="AD41" s="8">
        <v>0</v>
      </c>
      <c r="AE41" s="8">
        <f>'[2]METAS DETE X REGIONAL'!$L41</f>
        <v>0</v>
      </c>
      <c r="AF41" s="93" t="str">
        <f t="shared" si="9"/>
        <v>N/A</v>
      </c>
      <c r="AG41" s="8">
        <v>868</v>
      </c>
      <c r="AH41" s="8">
        <f>'[2]METAS DETE X REGIONAL'!$M41</f>
        <v>2132</v>
      </c>
      <c r="AI41" s="93">
        <f t="shared" si="10"/>
        <v>2.4562211981566819</v>
      </c>
      <c r="AJ41" s="8">
        <v>0</v>
      </c>
      <c r="AK41" s="8">
        <f>'[2]METAS DETE X REGIONAL'!$N41</f>
        <v>11</v>
      </c>
      <c r="AL41" s="93" t="str">
        <f t="shared" si="11"/>
        <v>N/A</v>
      </c>
      <c r="AM41" s="8">
        <v>50</v>
      </c>
      <c r="AN41" s="8">
        <f>'[2]METAS DETE X REGIONAL'!$O41</f>
        <v>196</v>
      </c>
      <c r="AO41" s="93">
        <f t="shared" si="12"/>
        <v>3.92</v>
      </c>
      <c r="AP41" s="8">
        <v>0</v>
      </c>
      <c r="AQ41" s="8">
        <f>'[2]METAS DETE X REGIONAL'!$P41</f>
        <v>2</v>
      </c>
      <c r="AR41" s="93" t="str">
        <f t="shared" si="13"/>
        <v>N/A</v>
      </c>
      <c r="AS41" s="8">
        <v>0</v>
      </c>
      <c r="AT41" s="8">
        <f>'[2]METAS DETE X REGIONAL'!$Q41</f>
        <v>8</v>
      </c>
      <c r="AU41" s="93" t="str">
        <f t="shared" si="14"/>
        <v>N/A</v>
      </c>
      <c r="AV41" s="8">
        <v>150</v>
      </c>
      <c r="AW41" s="8">
        <f>'[2]METAS DETE X REGIONAL'!$R41</f>
        <v>571</v>
      </c>
      <c r="AX41" s="93">
        <f t="shared" si="15"/>
        <v>3.8066666666666666</v>
      </c>
      <c r="AY41" s="8">
        <v>100</v>
      </c>
      <c r="AZ41" s="8">
        <f>'[2]METAS DETE X REGIONAL'!$S41</f>
        <v>262</v>
      </c>
      <c r="BA41" s="93">
        <f t="shared" si="16"/>
        <v>2.62</v>
      </c>
      <c r="BB41" s="8">
        <v>725</v>
      </c>
      <c r="BC41" s="8">
        <f>'[2]METAS DETE X REGIONAL'!$T41</f>
        <v>1102</v>
      </c>
      <c r="BD41" s="93">
        <f t="shared" si="17"/>
        <v>1.52</v>
      </c>
      <c r="BE41" s="8">
        <v>0</v>
      </c>
      <c r="BF41" s="8">
        <f>'[2]METAS DETE X REGIONAL'!$U41</f>
        <v>0</v>
      </c>
      <c r="BG41" s="93" t="str">
        <f t="shared" si="18"/>
        <v>N/A</v>
      </c>
      <c r="BH41" s="8">
        <v>2595</v>
      </c>
      <c r="BI41" s="8">
        <f>'[5]EJECUCION  DETE X REGIONAL'!$C41</f>
        <v>2474</v>
      </c>
      <c r="BJ41" s="136">
        <f t="shared" si="19"/>
        <v>0.95337186897880544</v>
      </c>
      <c r="BK41" s="8">
        <v>1421</v>
      </c>
      <c r="BL41" s="8">
        <f>'[5]EJECUCION  DETE X REGIONAL'!$D41</f>
        <v>1386</v>
      </c>
      <c r="BM41" s="136">
        <f t="shared" si="20"/>
        <v>0.97536945812807885</v>
      </c>
      <c r="BN41" s="8">
        <v>695</v>
      </c>
      <c r="BO41" s="8">
        <f>'[5]EJECUCION  DETE X REGIONAL'!$E41</f>
        <v>676</v>
      </c>
      <c r="BP41" s="136">
        <f t="shared" si="21"/>
        <v>0.97266187050359709</v>
      </c>
      <c r="BQ41" s="8">
        <v>226</v>
      </c>
      <c r="BR41" s="8">
        <f>'[5]EJECUCION  DETE X REGIONAL'!$F41</f>
        <v>248</v>
      </c>
      <c r="BS41" s="136">
        <f t="shared" si="22"/>
        <v>1.0973451327433628</v>
      </c>
      <c r="BT41" s="8">
        <v>921</v>
      </c>
      <c r="BU41" s="8">
        <f>'[5]EJECUCION  DETE X REGIONAL'!$G41</f>
        <v>924</v>
      </c>
      <c r="BV41" s="136">
        <f t="shared" si="23"/>
        <v>1.003257328990228</v>
      </c>
      <c r="BW41" s="8">
        <v>3810</v>
      </c>
      <c r="BX41" s="8">
        <f>'[5]EJECUCION  DETE X REGIONAL'!$H41</f>
        <v>3327</v>
      </c>
      <c r="BY41" s="136">
        <f t="shared" si="24"/>
        <v>0.87322834645669289</v>
      </c>
      <c r="BZ41" s="8">
        <v>1751</v>
      </c>
      <c r="CA41" s="8">
        <f>'[5]EJECUCION  DETE X REGIONAL'!$I41</f>
        <v>2155</v>
      </c>
      <c r="CB41" s="136">
        <f t="shared" si="25"/>
        <v>1.2307252998286693</v>
      </c>
      <c r="CC41" s="8">
        <v>5561</v>
      </c>
      <c r="CD41" s="8">
        <f>'[5]EJECUCION  DETE X REGIONAL'!$J41</f>
        <v>5482</v>
      </c>
      <c r="CE41" s="136">
        <f t="shared" si="26"/>
        <v>0.98579392195648263</v>
      </c>
      <c r="CF41" s="54">
        <v>0.63</v>
      </c>
      <c r="CG41" s="127">
        <f>'[5]EJECUCION  DETE X REGIONAL'!$K41</f>
        <v>0.66666666666666663</v>
      </c>
      <c r="CH41" s="93">
        <f t="shared" si="27"/>
        <v>1.0582010582010581</v>
      </c>
      <c r="CI41" s="8">
        <v>80</v>
      </c>
      <c r="CJ41" s="8">
        <f>'[5]EJECUCION  DETE X REGIONAL'!$L41</f>
        <v>76</v>
      </c>
      <c r="CK41" s="136">
        <f t="shared" si="28"/>
        <v>0.95</v>
      </c>
      <c r="CL41" s="8">
        <v>62</v>
      </c>
      <c r="CM41" s="8">
        <f>'[5]EJECUCION  DETE X REGIONAL'!$M41</f>
        <v>62</v>
      </c>
      <c r="CN41" s="136">
        <f t="shared" si="29"/>
        <v>1</v>
      </c>
      <c r="CO41" s="8">
        <v>4330</v>
      </c>
      <c r="CP41" s="8">
        <f>'[5]EJECUCION  DETE X REGIONAL'!$N41</f>
        <v>4103</v>
      </c>
      <c r="CQ41" s="136">
        <f t="shared" si="30"/>
        <v>0.94757505773672057</v>
      </c>
      <c r="CR41" s="8">
        <v>42</v>
      </c>
      <c r="CS41" s="8">
        <f>'[5]EJECUCION  DETE X REGIONAL'!$O41</f>
        <v>42</v>
      </c>
      <c r="CT41" s="136">
        <f t="shared" si="31"/>
        <v>1</v>
      </c>
      <c r="CU41" s="8">
        <v>21</v>
      </c>
      <c r="CV41" s="8">
        <f>'[5]EJECUCION  DETE X REGIONAL'!$P41</f>
        <v>21</v>
      </c>
      <c r="CW41" s="136">
        <f t="shared" si="32"/>
        <v>1</v>
      </c>
      <c r="CX41" s="766"/>
      <c r="CY41" s="766"/>
      <c r="CZ41" s="762"/>
      <c r="DA41" s="766"/>
      <c r="DB41" s="766"/>
      <c r="DC41" s="762"/>
      <c r="DD41" s="8">
        <v>0</v>
      </c>
      <c r="DE41" s="8">
        <f>'[5]EJECUCION  DETE X REGIONAL'!$S41</f>
        <v>0</v>
      </c>
      <c r="DF41" s="93" t="str">
        <f t="shared" si="33"/>
        <v>N/A</v>
      </c>
      <c r="DG41" s="8">
        <v>321</v>
      </c>
      <c r="DH41" s="8">
        <f>'[5]EJECUCION  DETE X REGIONAL'!$T41</f>
        <v>737</v>
      </c>
      <c r="DI41" s="93">
        <f t="shared" si="34"/>
        <v>2.29595015576324</v>
      </c>
      <c r="DJ41" s="8">
        <v>58</v>
      </c>
      <c r="DK41" s="8">
        <f>'[5]EJECUCION  DETE X REGIONAL'!$U41</f>
        <v>248</v>
      </c>
      <c r="DL41" s="93">
        <f t="shared" si="35"/>
        <v>4.2758620689655169</v>
      </c>
      <c r="DM41" s="8">
        <v>43</v>
      </c>
      <c r="DN41" s="8">
        <f>'[5]EJECUCION  DETE X REGIONAL'!$V41</f>
        <v>43</v>
      </c>
      <c r="DO41" s="93">
        <f t="shared" si="36"/>
        <v>1</v>
      </c>
      <c r="DP41" s="8">
        <v>23</v>
      </c>
      <c r="DQ41" s="8">
        <f>'[5]EJECUCION  DETE X REGIONAL'!$W41</f>
        <v>23</v>
      </c>
      <c r="DR41" s="93">
        <f t="shared" si="37"/>
        <v>1</v>
      </c>
      <c r="DS41" s="766"/>
      <c r="DT41" s="766"/>
      <c r="DU41" s="762"/>
      <c r="DV41" s="766"/>
      <c r="DW41" s="766"/>
      <c r="DX41" s="762"/>
      <c r="DY41" s="767"/>
      <c r="DZ41" s="766"/>
      <c r="EA41" s="762"/>
      <c r="EB41" s="767"/>
      <c r="EC41" s="766"/>
      <c r="ED41" s="762"/>
    </row>
    <row r="42" spans="1:134" s="1" customFormat="1" x14ac:dyDescent="0.55000000000000004">
      <c r="A42" s="8">
        <v>97</v>
      </c>
      <c r="B42" s="9" t="s">
        <v>553</v>
      </c>
      <c r="C42" s="8">
        <v>659</v>
      </c>
      <c r="D42" s="8">
        <f>'[2]METAS DETE X REGIONAL'!$C42</f>
        <v>1803</v>
      </c>
      <c r="E42" s="93">
        <f t="shared" si="0"/>
        <v>2.7359635811836114</v>
      </c>
      <c r="F42" s="8">
        <v>88</v>
      </c>
      <c r="G42" s="8">
        <f>'[2]METAS DETE X REGIONAL'!$D42</f>
        <v>91</v>
      </c>
      <c r="H42" s="93">
        <f t="shared" si="1"/>
        <v>1.0340909090909092</v>
      </c>
      <c r="I42" s="37">
        <v>747</v>
      </c>
      <c r="J42" s="8">
        <f>'[2]METAS DETE X REGIONAL'!$E42</f>
        <v>1894</v>
      </c>
      <c r="K42" s="93">
        <f t="shared" si="2"/>
        <v>2.535475234270415</v>
      </c>
      <c r="L42" s="37">
        <v>979</v>
      </c>
      <c r="M42" s="8">
        <f>'[2]METAS DETE X REGIONAL'!$F42</f>
        <v>2979</v>
      </c>
      <c r="N42" s="93">
        <f t="shared" si="3"/>
        <v>3.0429009193054135</v>
      </c>
      <c r="O42" s="37">
        <v>1726</v>
      </c>
      <c r="P42" s="8">
        <f>'[2]METAS DETE X REGIONAL'!$G42</f>
        <v>4873</v>
      </c>
      <c r="Q42" s="93">
        <f t="shared" si="4"/>
        <v>2.8232908458864427</v>
      </c>
      <c r="R42" s="8">
        <v>9</v>
      </c>
      <c r="S42" s="8">
        <f>'[2]METAS DETE X REGIONAL'!$H42</f>
        <v>5</v>
      </c>
      <c r="T42" s="93">
        <f t="shared" si="5"/>
        <v>0.55555555555555558</v>
      </c>
      <c r="U42" s="8">
        <v>510</v>
      </c>
      <c r="V42" s="8">
        <f>'[2]METAS DETE X REGIONAL'!$I42</f>
        <v>2588</v>
      </c>
      <c r="W42" s="93">
        <f t="shared" si="6"/>
        <v>5.0745098039215684</v>
      </c>
      <c r="X42" s="8">
        <v>0</v>
      </c>
      <c r="Y42" s="8">
        <f>'[2]METAS DETE X REGIONAL'!$J42</f>
        <v>1</v>
      </c>
      <c r="Z42" s="93" t="str">
        <f t="shared" si="7"/>
        <v>N/A</v>
      </c>
      <c r="AA42" s="8">
        <v>293</v>
      </c>
      <c r="AB42" s="8">
        <f>'[2]METAS DETE X REGIONAL'!$K42</f>
        <v>190</v>
      </c>
      <c r="AC42" s="93">
        <f t="shared" si="8"/>
        <v>0.64846416382252559</v>
      </c>
      <c r="AD42" s="8">
        <v>0</v>
      </c>
      <c r="AE42" s="8">
        <f>'[2]METAS DETE X REGIONAL'!$L42</f>
        <v>1</v>
      </c>
      <c r="AF42" s="93" t="str">
        <f t="shared" si="9"/>
        <v>N/A</v>
      </c>
      <c r="AG42" s="8">
        <v>150</v>
      </c>
      <c r="AH42" s="8">
        <f>'[2]METAS DETE X REGIONAL'!$M42</f>
        <v>62</v>
      </c>
      <c r="AI42" s="93">
        <f t="shared" si="10"/>
        <v>0.41333333333333333</v>
      </c>
      <c r="AJ42" s="8">
        <v>0</v>
      </c>
      <c r="AK42" s="8">
        <f>'[2]METAS DETE X REGIONAL'!$N42</f>
        <v>0</v>
      </c>
      <c r="AL42" s="93" t="str">
        <f t="shared" si="11"/>
        <v>N/A</v>
      </c>
      <c r="AM42" s="8">
        <v>0</v>
      </c>
      <c r="AN42" s="8">
        <f>'[2]METAS DETE X REGIONAL'!$O42</f>
        <v>8</v>
      </c>
      <c r="AO42" s="93" t="str">
        <f t="shared" si="12"/>
        <v>N/A</v>
      </c>
      <c r="AP42" s="8">
        <v>0</v>
      </c>
      <c r="AQ42" s="8">
        <f>'[2]METAS DETE X REGIONAL'!$P42</f>
        <v>1</v>
      </c>
      <c r="AR42" s="93" t="str">
        <f t="shared" si="13"/>
        <v>N/A</v>
      </c>
      <c r="AS42" s="8">
        <v>0</v>
      </c>
      <c r="AT42" s="8">
        <f>'[2]METAS DETE X REGIONAL'!$Q42</f>
        <v>0</v>
      </c>
      <c r="AU42" s="93" t="str">
        <f t="shared" si="14"/>
        <v>N/A</v>
      </c>
      <c r="AV42" s="8">
        <v>0</v>
      </c>
      <c r="AW42" s="8">
        <f>'[2]METAS DETE X REGIONAL'!$R42</f>
        <v>21</v>
      </c>
      <c r="AX42" s="93" t="str">
        <f t="shared" si="15"/>
        <v>N/A</v>
      </c>
      <c r="AY42" s="8">
        <v>0</v>
      </c>
      <c r="AZ42" s="8">
        <f>'[2]METAS DETE X REGIONAL'!$S42</f>
        <v>1</v>
      </c>
      <c r="BA42" s="93" t="str">
        <f t="shared" si="16"/>
        <v>N/A</v>
      </c>
      <c r="BB42" s="8">
        <v>17</v>
      </c>
      <c r="BC42" s="8">
        <f>'[2]METAS DETE X REGIONAL'!$T42</f>
        <v>12</v>
      </c>
      <c r="BD42" s="93">
        <f t="shared" si="17"/>
        <v>0.70588235294117652</v>
      </c>
      <c r="BE42" s="8">
        <v>0</v>
      </c>
      <c r="BF42" s="8">
        <f>'[2]METAS DETE X REGIONAL'!$U42</f>
        <v>0</v>
      </c>
      <c r="BG42" s="93" t="str">
        <f t="shared" si="18"/>
        <v>N/A</v>
      </c>
      <c r="BH42" s="8">
        <v>567</v>
      </c>
      <c r="BI42" s="8">
        <f>'[5]EJECUCION  DETE X REGIONAL'!$C42</f>
        <v>515</v>
      </c>
      <c r="BJ42" s="136">
        <f>BI42/BH42</f>
        <v>0.90828924162257496</v>
      </c>
      <c r="BK42" s="8">
        <v>337</v>
      </c>
      <c r="BL42" s="8">
        <f>'[5]EJECUCION  DETE X REGIONAL'!$D42</f>
        <v>344</v>
      </c>
      <c r="BM42" s="136">
        <f t="shared" si="20"/>
        <v>1.0207715133531157</v>
      </c>
      <c r="BN42" s="8">
        <v>125</v>
      </c>
      <c r="BO42" s="8">
        <f>'[5]EJECUCION  DETE X REGIONAL'!$E42</f>
        <v>84</v>
      </c>
      <c r="BP42" s="136">
        <f t="shared" si="21"/>
        <v>0.67200000000000004</v>
      </c>
      <c r="BQ42" s="8">
        <v>61</v>
      </c>
      <c r="BR42" s="8">
        <f>'[5]EJECUCION  DETE X REGIONAL'!$F42</f>
        <v>32</v>
      </c>
      <c r="BS42" s="136">
        <f t="shared" si="22"/>
        <v>0.52459016393442626</v>
      </c>
      <c r="BT42" s="8">
        <v>186</v>
      </c>
      <c r="BU42" s="8">
        <f>'[5]EJECUCION  DETE X REGIONAL'!$G42</f>
        <v>116</v>
      </c>
      <c r="BV42" s="136">
        <f t="shared" si="23"/>
        <v>0.62365591397849462</v>
      </c>
      <c r="BW42" s="8">
        <v>839</v>
      </c>
      <c r="BX42" s="8">
        <f>'[5]EJECUCION  DETE X REGIONAL'!$H42</f>
        <v>817</v>
      </c>
      <c r="BY42" s="136">
        <f t="shared" si="24"/>
        <v>0.97377830750893923</v>
      </c>
      <c r="BZ42" s="8">
        <v>269</v>
      </c>
      <c r="CA42" s="8">
        <f>'[5]EJECUCION  DETE X REGIONAL'!$I42</f>
        <v>298</v>
      </c>
      <c r="CB42" s="136">
        <f t="shared" si="25"/>
        <v>1.1078066914498141</v>
      </c>
      <c r="CC42" s="8">
        <v>1108</v>
      </c>
      <c r="CD42" s="8">
        <f>'[5]EJECUCION  DETE X REGIONAL'!$J42</f>
        <v>1115</v>
      </c>
      <c r="CE42" s="136">
        <f t="shared" si="26"/>
        <v>1.006317689530686</v>
      </c>
      <c r="CF42" s="54">
        <v>0.63</v>
      </c>
      <c r="CG42" s="127">
        <f>'[5]EJECUCION  DETE X REGIONAL'!$K42</f>
        <v>0.33720930232558138</v>
      </c>
      <c r="CH42" s="93">
        <f t="shared" si="27"/>
        <v>0.53525286083425616</v>
      </c>
      <c r="CI42" s="8">
        <v>14</v>
      </c>
      <c r="CJ42" s="8">
        <f>'[5]EJECUCION  DETE X REGIONAL'!$L42</f>
        <v>14</v>
      </c>
      <c r="CK42" s="136">
        <f t="shared" si="28"/>
        <v>1</v>
      </c>
      <c r="CL42" s="8">
        <v>20</v>
      </c>
      <c r="CM42" s="8">
        <f>'[5]EJECUCION  DETE X REGIONAL'!$M42</f>
        <v>10</v>
      </c>
      <c r="CN42" s="136">
        <f t="shared" si="29"/>
        <v>0.5</v>
      </c>
      <c r="CO42" s="8">
        <v>1400</v>
      </c>
      <c r="CP42" s="8">
        <f>'[5]EJECUCION  DETE X REGIONAL'!$N42</f>
        <v>1479</v>
      </c>
      <c r="CQ42" s="136">
        <f t="shared" si="30"/>
        <v>1.0564285714285715</v>
      </c>
      <c r="CR42" s="8">
        <v>21</v>
      </c>
      <c r="CS42" s="8">
        <f>'[5]EJECUCION  DETE X REGIONAL'!$O42</f>
        <v>21</v>
      </c>
      <c r="CT42" s="136">
        <f t="shared" si="31"/>
        <v>1</v>
      </c>
      <c r="CU42" s="8">
        <v>10</v>
      </c>
      <c r="CV42" s="8">
        <f>'[5]EJECUCION  DETE X REGIONAL'!$P42</f>
        <v>10</v>
      </c>
      <c r="CW42" s="136">
        <f t="shared" si="32"/>
        <v>1</v>
      </c>
      <c r="CX42" s="766"/>
      <c r="CY42" s="766"/>
      <c r="CZ42" s="762"/>
      <c r="DA42" s="766"/>
      <c r="DB42" s="766"/>
      <c r="DC42" s="762"/>
      <c r="DD42" s="8">
        <v>0</v>
      </c>
      <c r="DE42" s="8">
        <f>'[5]EJECUCION  DETE X REGIONAL'!$S42</f>
        <v>0</v>
      </c>
      <c r="DF42" s="93" t="str">
        <f t="shared" si="33"/>
        <v>N/A</v>
      </c>
      <c r="DG42" s="8">
        <v>33</v>
      </c>
      <c r="DH42" s="8">
        <f>'[5]EJECUCION  DETE X REGIONAL'!$T42</f>
        <v>33</v>
      </c>
      <c r="DI42" s="93">
        <f t="shared" si="34"/>
        <v>1</v>
      </c>
      <c r="DJ42" s="8">
        <v>18</v>
      </c>
      <c r="DK42" s="8">
        <f>'[5]EJECUCION  DETE X REGIONAL'!$U42</f>
        <v>50</v>
      </c>
      <c r="DL42" s="93">
        <f t="shared" si="35"/>
        <v>2.7777777777777777</v>
      </c>
      <c r="DM42" s="8">
        <v>37</v>
      </c>
      <c r="DN42" s="8">
        <f>'[5]EJECUCION  DETE X REGIONAL'!$V42</f>
        <v>33</v>
      </c>
      <c r="DO42" s="93">
        <f t="shared" si="36"/>
        <v>0.89189189189189189</v>
      </c>
      <c r="DP42" s="8">
        <v>20</v>
      </c>
      <c r="DQ42" s="8">
        <f>'[5]EJECUCION  DETE X REGIONAL'!$W42</f>
        <v>17</v>
      </c>
      <c r="DR42" s="93">
        <f t="shared" si="37"/>
        <v>0.85</v>
      </c>
      <c r="DS42" s="766"/>
      <c r="DT42" s="766"/>
      <c r="DU42" s="762"/>
      <c r="DV42" s="766"/>
      <c r="DW42" s="766"/>
      <c r="DX42" s="762"/>
      <c r="DY42" s="767"/>
      <c r="DZ42" s="766"/>
      <c r="EA42" s="762"/>
      <c r="EB42" s="767"/>
      <c r="EC42" s="766"/>
      <c r="ED42" s="762"/>
    </row>
    <row r="43" spans="1:134" s="1" customFormat="1" ht="15" customHeight="1" x14ac:dyDescent="0.55000000000000004">
      <c r="A43" s="8">
        <v>99</v>
      </c>
      <c r="B43" s="9" t="s">
        <v>554</v>
      </c>
      <c r="C43" s="8">
        <v>1080</v>
      </c>
      <c r="D43" s="8">
        <f>'[2]METAS DETE X REGIONAL'!$C43</f>
        <v>2856</v>
      </c>
      <c r="E43" s="93">
        <f t="shared" si="0"/>
        <v>2.6444444444444444</v>
      </c>
      <c r="F43" s="8">
        <v>60</v>
      </c>
      <c r="G43" s="8">
        <f>'[2]METAS DETE X REGIONAL'!$D43</f>
        <v>119</v>
      </c>
      <c r="H43" s="93">
        <f t="shared" si="1"/>
        <v>1.9833333333333334</v>
      </c>
      <c r="I43" s="37">
        <v>1140</v>
      </c>
      <c r="J43" s="8">
        <f>'[2]METAS DETE X REGIONAL'!$E43</f>
        <v>2975</v>
      </c>
      <c r="K43" s="93">
        <f t="shared" si="2"/>
        <v>2.6096491228070176</v>
      </c>
      <c r="L43" s="37">
        <v>2733</v>
      </c>
      <c r="M43" s="8">
        <f>'[2]METAS DETE X REGIONAL'!$F43</f>
        <v>3575</v>
      </c>
      <c r="N43" s="93">
        <f t="shared" si="3"/>
        <v>1.3080863519941457</v>
      </c>
      <c r="O43" s="37">
        <v>3873</v>
      </c>
      <c r="P43" s="8">
        <f>'[2]METAS DETE X REGIONAL'!$G43</f>
        <v>6550</v>
      </c>
      <c r="Q43" s="93">
        <f t="shared" si="4"/>
        <v>1.6911954557190809</v>
      </c>
      <c r="R43" s="8">
        <v>43</v>
      </c>
      <c r="S43" s="8">
        <f>'[2]METAS DETE X REGIONAL'!$H43</f>
        <v>86</v>
      </c>
      <c r="T43" s="93">
        <f t="shared" si="5"/>
        <v>2</v>
      </c>
      <c r="U43" s="8">
        <v>1033</v>
      </c>
      <c r="V43" s="8">
        <f>'[2]METAS DETE X REGIONAL'!$I43</f>
        <v>679</v>
      </c>
      <c r="W43" s="93">
        <f t="shared" si="6"/>
        <v>0.65730880929332047</v>
      </c>
      <c r="X43" s="8">
        <v>0</v>
      </c>
      <c r="Y43" s="8">
        <f>'[2]METAS DETE X REGIONAL'!$J43</f>
        <v>1</v>
      </c>
      <c r="Z43" s="93" t="str">
        <f t="shared" si="7"/>
        <v>N/A</v>
      </c>
      <c r="AA43" s="8">
        <v>1130</v>
      </c>
      <c r="AB43" s="8">
        <f>'[2]METAS DETE X REGIONAL'!$K43</f>
        <v>1590</v>
      </c>
      <c r="AC43" s="93">
        <f t="shared" si="8"/>
        <v>1.4070796460176991</v>
      </c>
      <c r="AD43" s="8">
        <v>0</v>
      </c>
      <c r="AE43" s="8">
        <f>'[2]METAS DETE X REGIONAL'!$L43</f>
        <v>0</v>
      </c>
      <c r="AF43" s="93" t="str">
        <f t="shared" si="9"/>
        <v>N/A</v>
      </c>
      <c r="AG43" s="8">
        <v>201</v>
      </c>
      <c r="AH43" s="8">
        <f>'[2]METAS DETE X REGIONAL'!$M43</f>
        <v>548</v>
      </c>
      <c r="AI43" s="93">
        <f t="shared" si="10"/>
        <v>2.7263681592039801</v>
      </c>
      <c r="AJ43" s="8">
        <v>0</v>
      </c>
      <c r="AK43" s="8">
        <f>'[2]METAS DETE X REGIONAL'!$N43</f>
        <v>3</v>
      </c>
      <c r="AL43" s="93" t="str">
        <f t="shared" si="11"/>
        <v>N/A</v>
      </c>
      <c r="AM43" s="8">
        <v>0</v>
      </c>
      <c r="AN43" s="8">
        <f>'[2]METAS DETE X REGIONAL'!$O43</f>
        <v>39</v>
      </c>
      <c r="AO43" s="93" t="str">
        <f t="shared" si="12"/>
        <v>N/A</v>
      </c>
      <c r="AP43" s="8">
        <v>0</v>
      </c>
      <c r="AQ43" s="8">
        <f>'[2]METAS DETE X REGIONAL'!$P43</f>
        <v>0</v>
      </c>
      <c r="AR43" s="93" t="str">
        <f t="shared" si="13"/>
        <v>N/A</v>
      </c>
      <c r="AS43" s="8">
        <v>0</v>
      </c>
      <c r="AT43" s="8">
        <f>'[2]METAS DETE X REGIONAL'!$Q43</f>
        <v>0</v>
      </c>
      <c r="AU43" s="93" t="str">
        <f t="shared" si="14"/>
        <v>N/A</v>
      </c>
      <c r="AV43" s="8">
        <v>0</v>
      </c>
      <c r="AW43" s="8">
        <f>'[2]METAS DETE X REGIONAL'!$R43</f>
        <v>4</v>
      </c>
      <c r="AX43" s="93" t="str">
        <f t="shared" si="15"/>
        <v>N/A</v>
      </c>
      <c r="AY43" s="8">
        <v>41</v>
      </c>
      <c r="AZ43" s="8">
        <f>'[2]METAS DETE X REGIONAL'!$S43</f>
        <v>59</v>
      </c>
      <c r="BA43" s="93">
        <f t="shared" si="16"/>
        <v>1.4390243902439024</v>
      </c>
      <c r="BB43" s="8">
        <v>285</v>
      </c>
      <c r="BC43" s="8">
        <f>'[2]METAS DETE X REGIONAL'!$T43</f>
        <v>412</v>
      </c>
      <c r="BD43" s="93">
        <f t="shared" si="17"/>
        <v>1.4456140350877194</v>
      </c>
      <c r="BE43" s="8">
        <v>0</v>
      </c>
      <c r="BF43" s="8">
        <f>'[2]METAS DETE X REGIONAL'!$U43</f>
        <v>0</v>
      </c>
      <c r="BG43" s="93" t="str">
        <f t="shared" si="18"/>
        <v>N/A</v>
      </c>
      <c r="BH43" s="8">
        <v>1424</v>
      </c>
      <c r="BI43" s="8">
        <f>'[5]EJECUCION  DETE X REGIONAL'!$C43</f>
        <v>1485</v>
      </c>
      <c r="BJ43" s="136">
        <f t="shared" si="19"/>
        <v>1.0428370786516854</v>
      </c>
      <c r="BK43" s="8">
        <v>783</v>
      </c>
      <c r="BL43" s="8">
        <f>'[5]EJECUCION  DETE X REGIONAL'!$D43</f>
        <v>755</v>
      </c>
      <c r="BM43" s="136">
        <f t="shared" si="20"/>
        <v>0.96424010217113665</v>
      </c>
      <c r="BN43" s="8">
        <v>262</v>
      </c>
      <c r="BO43" s="8">
        <f>'[5]EJECUCION  DETE X REGIONAL'!$E43</f>
        <v>291</v>
      </c>
      <c r="BP43" s="136">
        <f t="shared" si="21"/>
        <v>1.1106870229007633</v>
      </c>
      <c r="BQ43" s="8">
        <v>218</v>
      </c>
      <c r="BR43" s="8">
        <f>'[5]EJECUCION  DETE X REGIONAL'!$F43</f>
        <v>197</v>
      </c>
      <c r="BS43" s="136">
        <f t="shared" si="22"/>
        <v>0.90366972477064222</v>
      </c>
      <c r="BT43" s="8">
        <v>480</v>
      </c>
      <c r="BU43" s="8">
        <f>'[5]EJECUCION  DETE X REGIONAL'!$G43</f>
        <v>488</v>
      </c>
      <c r="BV43" s="136">
        <f t="shared" si="23"/>
        <v>1.0166666666666666</v>
      </c>
      <c r="BW43" s="8">
        <v>1600</v>
      </c>
      <c r="BX43" s="8">
        <f>'[5]EJECUCION  DETE X REGIONAL'!$H43</f>
        <v>1619</v>
      </c>
      <c r="BY43" s="136">
        <f t="shared" si="24"/>
        <v>1.0118750000000001</v>
      </c>
      <c r="BZ43" s="8">
        <v>361</v>
      </c>
      <c r="CA43" s="8">
        <f>'[5]EJECUCION  DETE X REGIONAL'!$I43</f>
        <v>255</v>
      </c>
      <c r="CB43" s="136">
        <f t="shared" si="25"/>
        <v>0.7063711911357341</v>
      </c>
      <c r="CC43" s="8">
        <v>1961</v>
      </c>
      <c r="CD43" s="8">
        <f>'[5]EJECUCION  DETE X REGIONAL'!$J43</f>
        <v>1874</v>
      </c>
      <c r="CE43" s="136">
        <f t="shared" si="26"/>
        <v>0.9556348801631821</v>
      </c>
      <c r="CF43" s="54">
        <v>0.63</v>
      </c>
      <c r="CG43" s="127">
        <f>'[5]EJECUCION  DETE X REGIONAL'!$K43</f>
        <v>0.64635761589403973</v>
      </c>
      <c r="CH43" s="93">
        <f t="shared" si="27"/>
        <v>1.025964469673079</v>
      </c>
      <c r="CI43" s="8">
        <v>32</v>
      </c>
      <c r="CJ43" s="8">
        <f>'[5]EJECUCION  DETE X REGIONAL'!$L43</f>
        <v>20</v>
      </c>
      <c r="CK43" s="136">
        <f t="shared" si="28"/>
        <v>0.625</v>
      </c>
      <c r="CL43" s="8">
        <v>55</v>
      </c>
      <c r="CM43" s="8">
        <f>'[5]EJECUCION  DETE X REGIONAL'!$M43</f>
        <v>174</v>
      </c>
      <c r="CN43" s="136">
        <f t="shared" si="29"/>
        <v>3.1636363636363636</v>
      </c>
      <c r="CO43" s="8">
        <v>1502</v>
      </c>
      <c r="CP43" s="8">
        <f>'[5]EJECUCION  DETE X REGIONAL'!$N43</f>
        <v>1826</v>
      </c>
      <c r="CQ43" s="136">
        <f t="shared" si="30"/>
        <v>1.2157123834886818</v>
      </c>
      <c r="CR43" s="8">
        <v>23</v>
      </c>
      <c r="CS43" s="8">
        <f>'[5]EJECUCION  DETE X REGIONAL'!$O43</f>
        <v>22</v>
      </c>
      <c r="CT43" s="136">
        <f t="shared" si="31"/>
        <v>0.95652173913043481</v>
      </c>
      <c r="CU43" s="8">
        <v>11</v>
      </c>
      <c r="CV43" s="8">
        <f>'[5]EJECUCION  DETE X REGIONAL'!$P43</f>
        <v>6</v>
      </c>
      <c r="CW43" s="136">
        <f t="shared" si="32"/>
        <v>0.54545454545454541</v>
      </c>
      <c r="CX43" s="766"/>
      <c r="CY43" s="766"/>
      <c r="CZ43" s="762"/>
      <c r="DA43" s="766"/>
      <c r="DB43" s="766"/>
      <c r="DC43" s="762"/>
      <c r="DD43" s="8">
        <v>0</v>
      </c>
      <c r="DE43" s="8">
        <f>'[5]EJECUCION  DETE X REGIONAL'!$S43</f>
        <v>0</v>
      </c>
      <c r="DF43" s="93" t="str">
        <f t="shared" si="33"/>
        <v>N/A</v>
      </c>
      <c r="DG43" s="8">
        <v>723</v>
      </c>
      <c r="DH43" s="8">
        <f>'[5]EJECUCION  DETE X REGIONAL'!$T43</f>
        <v>954</v>
      </c>
      <c r="DI43" s="93">
        <f t="shared" si="34"/>
        <v>1.3195020746887967</v>
      </c>
      <c r="DJ43" s="8">
        <v>20</v>
      </c>
      <c r="DK43" s="8">
        <f>'[5]EJECUCION  DETE X REGIONAL'!$U43</f>
        <v>140</v>
      </c>
      <c r="DL43" s="93">
        <f t="shared" si="35"/>
        <v>7</v>
      </c>
      <c r="DM43" s="8">
        <v>33</v>
      </c>
      <c r="DN43" s="8">
        <f>'[5]EJECUCION  DETE X REGIONAL'!$V43</f>
        <v>32</v>
      </c>
      <c r="DO43" s="93">
        <f t="shared" si="36"/>
        <v>0.96969696969696972</v>
      </c>
      <c r="DP43" s="8">
        <v>18</v>
      </c>
      <c r="DQ43" s="8">
        <f>'[5]EJECUCION  DETE X REGIONAL'!$W43</f>
        <v>18</v>
      </c>
      <c r="DR43" s="93">
        <f t="shared" si="37"/>
        <v>1</v>
      </c>
      <c r="DS43" s="766"/>
      <c r="DT43" s="766"/>
      <c r="DU43" s="762"/>
      <c r="DV43" s="766"/>
      <c r="DW43" s="766"/>
      <c r="DX43" s="762"/>
      <c r="DY43" s="767"/>
      <c r="DZ43" s="766"/>
      <c r="EA43" s="762"/>
      <c r="EB43" s="767"/>
      <c r="EC43" s="766"/>
      <c r="ED43" s="762"/>
    </row>
    <row r="44" spans="1:134" s="7" customFormat="1" ht="20.25" customHeight="1" thickBot="1" x14ac:dyDescent="0.65">
      <c r="A44" s="666" t="s">
        <v>833</v>
      </c>
      <c r="B44" s="666"/>
      <c r="C44" s="24">
        <v>628935</v>
      </c>
      <c r="D44" s="24">
        <f>SUM(D11:D43)</f>
        <v>1512905</v>
      </c>
      <c r="E44" s="59">
        <f>IF(C44=0,"N/A",D44/C44)</f>
        <v>2.4055029534053598</v>
      </c>
      <c r="F44" s="24">
        <v>55619</v>
      </c>
      <c r="G44" s="24">
        <f>SUM(G11:G43)</f>
        <v>70523</v>
      </c>
      <c r="H44" s="59">
        <f>IF(F44=0,"N/A",G44/F44)</f>
        <v>1.267965982847588</v>
      </c>
      <c r="I44" s="24">
        <v>684554</v>
      </c>
      <c r="J44" s="24">
        <f>SUM(J11:J43)</f>
        <v>1583428</v>
      </c>
      <c r="K44" s="59">
        <f>IF(I44=0,"N/A",J44/I44)</f>
        <v>2.3130797570388895</v>
      </c>
      <c r="L44" s="24">
        <v>1578446</v>
      </c>
      <c r="M44" s="24">
        <f>SUM(M11:M43)</f>
        <v>1686802</v>
      </c>
      <c r="N44" s="59">
        <f>M44/L44</f>
        <v>1.0686472644613754</v>
      </c>
      <c r="O44" s="24">
        <v>2263000</v>
      </c>
      <c r="P44" s="24">
        <f>SUM(P11:P43)</f>
        <v>3270230</v>
      </c>
      <c r="Q44" s="59">
        <f>P44/O44</f>
        <v>1.4450861688024745</v>
      </c>
      <c r="R44" s="24">
        <v>41719</v>
      </c>
      <c r="S44" s="24">
        <f>SUM(S11:S43)</f>
        <v>37890</v>
      </c>
      <c r="T44" s="59">
        <f>S44/R44</f>
        <v>0.90821927658860468</v>
      </c>
      <c r="U44" s="24">
        <v>55932</v>
      </c>
      <c r="V44" s="24">
        <f>SUM(V11:V43)</f>
        <v>58569</v>
      </c>
      <c r="W44" s="59">
        <f>IF(U44=0,"N/A",V44/U44)</f>
        <v>1.0471465350783093</v>
      </c>
      <c r="X44" s="24">
        <v>21240</v>
      </c>
      <c r="Y44" s="24">
        <f>SUM(Y11:Y43)</f>
        <v>34299</v>
      </c>
      <c r="Z44" s="59">
        <f>IF(X44=0,"N/A",Y44/X44)</f>
        <v>1.6148305084745762</v>
      </c>
      <c r="AA44" s="24">
        <v>874647</v>
      </c>
      <c r="AB44" s="24">
        <f>SUM(AB11:AB43)</f>
        <v>854959</v>
      </c>
      <c r="AC44" s="59">
        <f t="shared" si="8"/>
        <v>0.97749034753449104</v>
      </c>
      <c r="AD44" s="24">
        <v>3852</v>
      </c>
      <c r="AE44" s="24">
        <f>SUM(AE11:AE43)</f>
        <v>6191</v>
      </c>
      <c r="AF44" s="59">
        <f t="shared" si="9"/>
        <v>1.6072170301142263</v>
      </c>
      <c r="AG44" s="24">
        <v>346123</v>
      </c>
      <c r="AH44" s="24">
        <f>SUM(AH11:AH43)</f>
        <v>385026</v>
      </c>
      <c r="AI44" s="59">
        <f>AH44/AG44</f>
        <v>1.1123964602178995</v>
      </c>
      <c r="AJ44" s="24">
        <v>18842</v>
      </c>
      <c r="AK44" s="24">
        <f>SUM(AK11:AK43)</f>
        <v>14107</v>
      </c>
      <c r="AL44" s="59">
        <f t="shared" si="11"/>
        <v>0.7486997134062201</v>
      </c>
      <c r="AM44" s="24">
        <v>57615</v>
      </c>
      <c r="AN44" s="24">
        <f>SUM(AN11:AN43)</f>
        <v>78804</v>
      </c>
      <c r="AO44" s="59">
        <f t="shared" si="12"/>
        <v>1.3677688102056755</v>
      </c>
      <c r="AP44" s="24">
        <v>3000</v>
      </c>
      <c r="AQ44" s="24">
        <f>SUM(AQ11:AQ43)</f>
        <v>1741</v>
      </c>
      <c r="AR44" s="59">
        <f t="shared" si="13"/>
        <v>0.58033333333333337</v>
      </c>
      <c r="AS44" s="24">
        <v>510</v>
      </c>
      <c r="AT44" s="24">
        <f>SUM(AT11:AT43)</f>
        <v>3047</v>
      </c>
      <c r="AU44" s="59">
        <f t="shared" si="14"/>
        <v>5.9745098039215687</v>
      </c>
      <c r="AV44" s="24">
        <v>2938</v>
      </c>
      <c r="AW44" s="24">
        <f>SUM(AW11:AW43)</f>
        <v>3754</v>
      </c>
      <c r="AX44" s="59">
        <f t="shared" si="15"/>
        <v>1.2777399591558884</v>
      </c>
      <c r="AY44" s="24">
        <v>36139</v>
      </c>
      <c r="AZ44" s="24">
        <f>SUM(AZ11:AZ43)</f>
        <v>65329</v>
      </c>
      <c r="BA44" s="59">
        <f t="shared" si="16"/>
        <v>1.8077146572954426</v>
      </c>
      <c r="BB44" s="24">
        <v>115783</v>
      </c>
      <c r="BC44" s="24">
        <f>SUM(BC11:BC43)</f>
        <v>127111</v>
      </c>
      <c r="BD44" s="59">
        <f t="shared" si="17"/>
        <v>1.0978381973173954</v>
      </c>
      <c r="BE44" s="24">
        <v>106</v>
      </c>
      <c r="BF44" s="24">
        <f>SUM(BF11:BF43)</f>
        <v>104</v>
      </c>
      <c r="BG44" s="59">
        <f t="shared" si="18"/>
        <v>0.98113207547169812</v>
      </c>
      <c r="BH44" s="24">
        <v>1098970</v>
      </c>
      <c r="BI44" s="24">
        <f>SUM(BI11:BI43)</f>
        <v>1113037</v>
      </c>
      <c r="BJ44" s="246">
        <f>BI44/BH44</f>
        <v>1.0128001674295022</v>
      </c>
      <c r="BK44" s="24">
        <v>884291</v>
      </c>
      <c r="BL44" s="24">
        <f>SUM(BL11:BL43)</f>
        <v>945404</v>
      </c>
      <c r="BM44" s="246">
        <f>BL44/BK44</f>
        <v>1.0691096030605309</v>
      </c>
      <c r="BN44" s="24">
        <v>295608</v>
      </c>
      <c r="BO44" s="24">
        <f>SUM(BO11:BO43)</f>
        <v>294068</v>
      </c>
      <c r="BP44" s="246">
        <f>BO44/BN44</f>
        <v>0.99479039809477421</v>
      </c>
      <c r="BQ44" s="24">
        <v>238680</v>
      </c>
      <c r="BR44" s="24">
        <f>SUM(BR11:BR43)</f>
        <v>261049</v>
      </c>
      <c r="BS44" s="246">
        <f>BR44/BQ44</f>
        <v>1.0937196246019776</v>
      </c>
      <c r="BT44" s="24">
        <v>534288</v>
      </c>
      <c r="BU44" s="24">
        <f>SUM(BU11:BU43)</f>
        <v>555117</v>
      </c>
      <c r="BV44" s="246">
        <f>BU44/BT44</f>
        <v>1.0389845925792831</v>
      </c>
      <c r="BW44" s="24">
        <f>+SUM(BW11:BW43)</f>
        <v>1064064</v>
      </c>
      <c r="BX44" s="24">
        <f>SUM(BX11:BX43)</f>
        <v>1033015</v>
      </c>
      <c r="BY44" s="246">
        <f>BX44/BW44</f>
        <v>0.97082036418862028</v>
      </c>
      <c r="BZ44" s="24">
        <v>312805</v>
      </c>
      <c r="CA44" s="24">
        <f>SUM(CA11:CA43)</f>
        <v>332682</v>
      </c>
      <c r="CB44" s="246">
        <f t="shared" si="25"/>
        <v>1.063544380684452</v>
      </c>
      <c r="CC44" s="24">
        <f>+SUM(CC11:CC43)</f>
        <v>1376869</v>
      </c>
      <c r="CD44" s="24">
        <f>SUM(CD11:CD43)</f>
        <v>1365697</v>
      </c>
      <c r="CE44" s="246">
        <f>CD44/CC44</f>
        <v>0.99188593831366678</v>
      </c>
      <c r="CF44" s="197">
        <v>0.63</v>
      </c>
      <c r="CG44" s="198">
        <f>+BU44/BL44</f>
        <v>0.58717437201450384</v>
      </c>
      <c r="CH44" s="59">
        <f>CG44/CF44</f>
        <v>0.93202281272143461</v>
      </c>
      <c r="CI44" s="24">
        <v>4977</v>
      </c>
      <c r="CJ44" s="24">
        <f>SUM(CJ11:CJ43)</f>
        <v>4091</v>
      </c>
      <c r="CK44" s="246">
        <f>CJ44/CI44</f>
        <v>0.8219811131203536</v>
      </c>
      <c r="CL44" s="24">
        <v>4885</v>
      </c>
      <c r="CM44" s="24">
        <f>SUM(CM11:CM43)</f>
        <v>2447</v>
      </c>
      <c r="CN44" s="246">
        <f>CM44/CL44</f>
        <v>0.50092118730808599</v>
      </c>
      <c r="CO44" s="24">
        <v>534864</v>
      </c>
      <c r="CP44" s="24">
        <f>SUM(CP11:CP43)</f>
        <v>542610</v>
      </c>
      <c r="CQ44" s="246">
        <f>CP44/CO44</f>
        <v>1.0144821861258189</v>
      </c>
      <c r="CR44" s="24">
        <v>4025</v>
      </c>
      <c r="CS44" s="24">
        <f>SUM(CS11:CS43)</f>
        <v>3991</v>
      </c>
      <c r="CT44" s="246">
        <f>CS44/CR44</f>
        <v>0.99155279503105587</v>
      </c>
      <c r="CU44" s="24">
        <v>2003</v>
      </c>
      <c r="CV44" s="24">
        <f>SUM(CV11:CV43)</f>
        <v>1945</v>
      </c>
      <c r="CW44" s="246">
        <f>CV44/CU44</f>
        <v>0.97104343484772837</v>
      </c>
      <c r="CX44" s="24">
        <v>100</v>
      </c>
      <c r="CY44" s="24"/>
      <c r="CZ44" s="59">
        <f>CY44/CX44</f>
        <v>0</v>
      </c>
      <c r="DA44" s="24">
        <v>125</v>
      </c>
      <c r="DB44" s="24"/>
      <c r="DC44" s="59">
        <f>DB44/DA44</f>
        <v>0</v>
      </c>
      <c r="DD44" s="24">
        <v>171</v>
      </c>
      <c r="DE44" s="24">
        <f>SUM(DE11:DE43)</f>
        <v>0</v>
      </c>
      <c r="DF44" s="59">
        <f t="shared" si="33"/>
        <v>0</v>
      </c>
      <c r="DG44" s="24">
        <v>100229</v>
      </c>
      <c r="DH44" s="24">
        <f>SUM(DH11:DH43)</f>
        <v>107874</v>
      </c>
      <c r="DI44" s="59">
        <f t="shared" si="34"/>
        <v>1.0762753294954555</v>
      </c>
      <c r="DJ44" s="24">
        <v>7000</v>
      </c>
      <c r="DK44" s="24">
        <f>SUM(DK11:DK43)</f>
        <v>34733</v>
      </c>
      <c r="DL44" s="59">
        <f>DK44/DJ44</f>
        <v>4.9618571428571432</v>
      </c>
      <c r="DM44" s="24">
        <v>3096</v>
      </c>
      <c r="DN44" s="24">
        <f>SUM(DN11:DN43)</f>
        <v>3147</v>
      </c>
      <c r="DO44" s="59">
        <f t="shared" si="36"/>
        <v>1.0164728682170543</v>
      </c>
      <c r="DP44" s="24">
        <v>1703</v>
      </c>
      <c r="DQ44" s="24">
        <f>SUM(DQ11:DQ43)</f>
        <v>1802</v>
      </c>
      <c r="DR44" s="59">
        <f t="shared" si="37"/>
        <v>1.0581327069876689</v>
      </c>
      <c r="DS44" s="24">
        <v>2665</v>
      </c>
      <c r="DT44" s="24">
        <f>SUM(DT11:DT43)</f>
        <v>186</v>
      </c>
      <c r="DU44" s="551">
        <f>DT44/DS44</f>
        <v>6.9793621013133203E-2</v>
      </c>
      <c r="DV44" s="24">
        <v>5204</v>
      </c>
      <c r="DW44" s="24">
        <f>SUM(DW11:DW43)</f>
        <v>278</v>
      </c>
      <c r="DX44" s="551">
        <f>DW44/DV44</f>
        <v>5.342044581091468E-2</v>
      </c>
      <c r="DY44" s="24">
        <v>54</v>
      </c>
      <c r="DZ44" s="24">
        <f>SUM(DZ11:DZ43)</f>
        <v>0</v>
      </c>
      <c r="EA44" s="551">
        <f>DZ44/DY44</f>
        <v>0</v>
      </c>
      <c r="EB44" s="24">
        <v>189</v>
      </c>
      <c r="EC44" s="24">
        <f>SUM(EC11:EC43)</f>
        <v>0</v>
      </c>
      <c r="ED44" s="552">
        <f>EC44/EB44</f>
        <v>0</v>
      </c>
    </row>
    <row r="45" spans="1:134" s="5" customFormat="1" ht="20.65" customHeight="1" thickBot="1" x14ac:dyDescent="0.65">
      <c r="A45" s="199" t="s">
        <v>834</v>
      </c>
      <c r="B45" s="199"/>
      <c r="C45" s="245"/>
      <c r="D45" s="245"/>
      <c r="E45" s="245"/>
      <c r="F45" s="245"/>
      <c r="G45" s="245"/>
      <c r="H45" s="245"/>
      <c r="I45" s="245"/>
      <c r="J45" s="245"/>
      <c r="K45" s="245"/>
      <c r="L45" s="245"/>
      <c r="M45" s="245"/>
      <c r="N45" s="245"/>
      <c r="O45" s="245"/>
      <c r="P45" s="245"/>
      <c r="Q45" s="245"/>
      <c r="R45" s="245"/>
      <c r="S45" s="245"/>
      <c r="T45" s="245"/>
      <c r="U45" s="245"/>
      <c r="V45" s="245"/>
      <c r="W45" s="245"/>
      <c r="X45" s="245"/>
      <c r="Y45" s="245"/>
      <c r="Z45" s="245"/>
      <c r="AA45" s="245"/>
      <c r="AB45" s="245"/>
      <c r="AC45" s="245"/>
      <c r="AD45" s="245"/>
      <c r="AE45" s="245"/>
      <c r="AF45" s="245"/>
      <c r="AG45" s="245"/>
      <c r="AH45" s="245"/>
      <c r="AI45" s="245"/>
      <c r="AJ45" s="245"/>
      <c r="AK45" s="245"/>
      <c r="AL45" s="245"/>
      <c r="AM45" s="245"/>
      <c r="AN45" s="245"/>
      <c r="AO45" s="245"/>
      <c r="AP45" s="245"/>
      <c r="AQ45" s="245"/>
      <c r="AR45" s="245"/>
      <c r="AS45" s="245"/>
      <c r="AT45" s="245"/>
      <c r="AU45" s="245"/>
      <c r="AV45" s="245"/>
      <c r="AW45" s="245"/>
      <c r="AX45" s="245"/>
      <c r="AY45" s="245"/>
      <c r="AZ45" s="245"/>
      <c r="BA45" s="245"/>
      <c r="BB45" s="245"/>
      <c r="BC45" s="245"/>
      <c r="BD45" s="245"/>
      <c r="BE45" s="245"/>
      <c r="BF45" s="245"/>
      <c r="BG45" s="245"/>
      <c r="BH45" s="245"/>
      <c r="BI45" s="24">
        <f>+'[5]EJECUCION  DETE X REGIONAL'!$C$45</f>
        <v>1176</v>
      </c>
      <c r="BJ45" s="246"/>
      <c r="BK45" s="245"/>
      <c r="BL45" s="129">
        <f>+'[5]EJECUCION  DETE X REGIONAL'!$D$45</f>
        <v>2198</v>
      </c>
      <c r="BM45" s="246"/>
      <c r="BN45" s="245"/>
      <c r="BO45" s="129">
        <f>+'[5]EJECUCION  DETE X REGIONAL'!$E$45</f>
        <v>1005</v>
      </c>
      <c r="BP45" s="246"/>
      <c r="BQ45" s="245"/>
      <c r="BR45" s="129">
        <f>+'[5]EJECUCION  DETE X REGIONAL'!$F$45</f>
        <v>899</v>
      </c>
      <c r="BS45" s="246"/>
      <c r="BT45" s="245"/>
      <c r="BU45" s="129">
        <f>+'[5]EJECUCION  DETE X REGIONAL'!$G$45</f>
        <v>1904</v>
      </c>
      <c r="BV45" s="246"/>
      <c r="BW45" s="245"/>
      <c r="BX45" s="129">
        <f>+'[5]EJECUCION  DETE X REGIONAL'!$H$45</f>
        <v>376</v>
      </c>
      <c r="BY45" s="246"/>
      <c r="BZ45" s="245"/>
      <c r="CA45" s="129">
        <f>+'[5]EJECUCION  DETE X REGIONAL'!$I$45</f>
        <v>21</v>
      </c>
      <c r="CB45" s="246"/>
      <c r="CC45" s="245"/>
      <c r="CD45" s="129">
        <f>+'[5]EJECUCION  DETE X REGIONAL'!$J$45</f>
        <v>397</v>
      </c>
      <c r="CE45" s="246"/>
      <c r="CF45" s="247"/>
      <c r="CG45" s="248">
        <v>0.86370000000000002</v>
      </c>
      <c r="CH45" s="247"/>
      <c r="CI45" s="245"/>
      <c r="CJ45" s="245"/>
      <c r="CK45" s="246"/>
      <c r="CL45" s="245"/>
      <c r="CM45" s="245"/>
      <c r="CN45" s="246"/>
      <c r="CO45" s="245"/>
      <c r="CP45" s="245"/>
      <c r="CQ45" s="246"/>
      <c r="CR45" s="245"/>
      <c r="CS45" s="245"/>
      <c r="CT45" s="246"/>
      <c r="CU45" s="245"/>
      <c r="CV45" s="245"/>
      <c r="CW45" s="246"/>
      <c r="CX45" s="245"/>
      <c r="CY45" s="24">
        <f>+'[5]EJECUCION  DETE X REGIONAL'!$Q$45</f>
        <v>226</v>
      </c>
      <c r="CZ45" s="209"/>
      <c r="DA45" s="209"/>
      <c r="DB45" s="24">
        <f>+'[5]EJECUCION  DETE X REGIONAL'!$R$45</f>
        <v>137</v>
      </c>
      <c r="DC45" s="209"/>
      <c r="DD45" s="245"/>
      <c r="DE45" s="245"/>
      <c r="DF45" s="245"/>
      <c r="DG45" s="245"/>
      <c r="DH45" s="245"/>
      <c r="DI45" s="245"/>
      <c r="DJ45" s="245"/>
      <c r="DK45" s="245"/>
      <c r="DL45" s="245"/>
      <c r="DM45" s="245"/>
      <c r="DN45" s="245"/>
      <c r="DO45" s="245"/>
      <c r="DP45" s="245"/>
      <c r="DQ45" s="245"/>
      <c r="DR45" s="245"/>
      <c r="DS45" s="245"/>
      <c r="DT45" s="28">
        <f>+'[5]EJECUCION  DETE X REGIONAL'!$X$45</f>
        <v>186</v>
      </c>
      <c r="DU45" s="209"/>
      <c r="DV45" s="245"/>
      <c r="DW45" s="28">
        <f>+'[5]EJECUCION  DETE X REGIONAL'!$Y$45</f>
        <v>278</v>
      </c>
      <c r="DX45" s="245"/>
      <c r="DY45" s="245"/>
      <c r="DZ45" s="245"/>
      <c r="EA45" s="551"/>
      <c r="EB45" s="245"/>
      <c r="EC45" s="245"/>
      <c r="ED45" s="552"/>
    </row>
    <row r="46" spans="1:134" s="5" customFormat="1" ht="15.9" thickBot="1" x14ac:dyDescent="0.65">
      <c r="A46" s="760" t="s">
        <v>558</v>
      </c>
      <c r="B46" s="760"/>
      <c r="C46" s="129">
        <f>+C45+C44</f>
        <v>628935</v>
      </c>
      <c r="D46" s="129">
        <f>+D45+D44</f>
        <v>1512905</v>
      </c>
      <c r="E46" s="59">
        <f>IF(C46=0,"N/A",D46/C46)</f>
        <v>2.4055029534053598</v>
      </c>
      <c r="F46" s="129">
        <f>+F45+F44</f>
        <v>55619</v>
      </c>
      <c r="G46" s="129">
        <f>+G45+G44</f>
        <v>70523</v>
      </c>
      <c r="H46" s="59">
        <f>IF(F46=0,"N/A",G46/F46)</f>
        <v>1.267965982847588</v>
      </c>
      <c r="I46" s="129">
        <f>+I45+I44</f>
        <v>684554</v>
      </c>
      <c r="J46" s="129">
        <f>+J45+J44</f>
        <v>1583428</v>
      </c>
      <c r="K46" s="59">
        <f>IF(I46=0,"N/A",J46/I46)</f>
        <v>2.3130797570388895</v>
      </c>
      <c r="L46" s="129">
        <f>+L45+L44</f>
        <v>1578446</v>
      </c>
      <c r="M46" s="129">
        <f>+M45+M44</f>
        <v>1686802</v>
      </c>
      <c r="N46" s="59">
        <f>IF(L46=0,"N/A",M46/L46)</f>
        <v>1.0686472644613754</v>
      </c>
      <c r="O46" s="129">
        <f>+O45+O44</f>
        <v>2263000</v>
      </c>
      <c r="P46" s="129">
        <f>+P45+P44</f>
        <v>3270230</v>
      </c>
      <c r="Q46" s="59">
        <f>IF(O46=0,"N/A",P46/O46)</f>
        <v>1.4450861688024745</v>
      </c>
      <c r="R46" s="129">
        <f>+R45+R44</f>
        <v>41719</v>
      </c>
      <c r="S46" s="129">
        <f>+S45+S44</f>
        <v>37890</v>
      </c>
      <c r="T46" s="59">
        <f>IF(R46=0,"N/A",S46/R46)</f>
        <v>0.90821927658860468</v>
      </c>
      <c r="U46" s="129">
        <f>+U45+U44</f>
        <v>55932</v>
      </c>
      <c r="V46" s="129">
        <f>+V45+V44</f>
        <v>58569</v>
      </c>
      <c r="W46" s="59">
        <f>IF(U46=0,"N/A",V46/U46)</f>
        <v>1.0471465350783093</v>
      </c>
      <c r="X46" s="129">
        <f>+X45+X44</f>
        <v>21240</v>
      </c>
      <c r="Y46" s="129">
        <f>+Y45+Y44</f>
        <v>34299</v>
      </c>
      <c r="Z46" s="59">
        <f>IF(X46=0,"N/A",Y46/X46)</f>
        <v>1.6148305084745762</v>
      </c>
      <c r="AA46" s="129">
        <f>+AA45+AA44</f>
        <v>874647</v>
      </c>
      <c r="AB46" s="129">
        <f>+AB45+AB44</f>
        <v>854959</v>
      </c>
      <c r="AC46" s="59">
        <f>IF(AA46=0,"N/A",AB46/AA46)</f>
        <v>0.97749034753449104</v>
      </c>
      <c r="AD46" s="129">
        <f>+AD45+AD44</f>
        <v>3852</v>
      </c>
      <c r="AE46" s="129">
        <f>+AE45+AE44</f>
        <v>6191</v>
      </c>
      <c r="AF46" s="59">
        <f>IF(AD46=0,"N/A",AE46/AD46)</f>
        <v>1.6072170301142263</v>
      </c>
      <c r="AG46" s="129">
        <f>+AG45+AG44</f>
        <v>346123</v>
      </c>
      <c r="AH46" s="129">
        <f>+AH45+AH44</f>
        <v>385026</v>
      </c>
      <c r="AI46" s="59">
        <f>IF(AG46=0,"N/A",AH46/AG46)</f>
        <v>1.1123964602178995</v>
      </c>
      <c r="AJ46" s="129">
        <f>+AJ45+AJ44</f>
        <v>18842</v>
      </c>
      <c r="AK46" s="129">
        <f>+AK45+AK44</f>
        <v>14107</v>
      </c>
      <c r="AL46" s="59">
        <f>IF(AJ46=0,"N/A",AK46/AJ46)</f>
        <v>0.7486997134062201</v>
      </c>
      <c r="AM46" s="129">
        <f>+AM45+AM44</f>
        <v>57615</v>
      </c>
      <c r="AN46" s="129">
        <f>+AN45+AN44</f>
        <v>78804</v>
      </c>
      <c r="AO46" s="59">
        <f>IF(AM46=0,"N/A",AN46/AM46)</f>
        <v>1.3677688102056755</v>
      </c>
      <c r="AP46" s="129">
        <f>+AP45+AP44</f>
        <v>3000</v>
      </c>
      <c r="AQ46" s="129">
        <f>+AQ45+AQ44</f>
        <v>1741</v>
      </c>
      <c r="AR46" s="59">
        <f>IF(AP46=0,"N/A",AQ46/AP46)</f>
        <v>0.58033333333333337</v>
      </c>
      <c r="AS46" s="129">
        <f>+AS45+AS44</f>
        <v>510</v>
      </c>
      <c r="AT46" s="129">
        <f>+AT45+AT44</f>
        <v>3047</v>
      </c>
      <c r="AU46" s="59">
        <f>IF(AS46=0,"N/A",AT46/AS46)</f>
        <v>5.9745098039215687</v>
      </c>
      <c r="AV46" s="129">
        <f>+AV45+AV44</f>
        <v>2938</v>
      </c>
      <c r="AW46" s="129">
        <f>+AW45+AW44</f>
        <v>3754</v>
      </c>
      <c r="AX46" s="59">
        <f>IF(AV46=0,"N/A",AW46/AV46)</f>
        <v>1.2777399591558884</v>
      </c>
      <c r="AY46" s="129">
        <f>+AY45+AY44</f>
        <v>36139</v>
      </c>
      <c r="AZ46" s="129">
        <f>+AZ45+AZ44</f>
        <v>65329</v>
      </c>
      <c r="BA46" s="59">
        <f>IF(AY46=0,"N/A",AZ46/AY46)</f>
        <v>1.8077146572954426</v>
      </c>
      <c r="BB46" s="129">
        <f>+BB45+BB44</f>
        <v>115783</v>
      </c>
      <c r="BC46" s="129">
        <f>+BC45+BC44</f>
        <v>127111</v>
      </c>
      <c r="BD46" s="59">
        <f>IF(BB46=0,"N/A",BC46/BB46)</f>
        <v>1.0978381973173954</v>
      </c>
      <c r="BE46" s="129">
        <f>+BE45+BE44</f>
        <v>106</v>
      </c>
      <c r="BF46" s="129">
        <f>+BF45+BF44</f>
        <v>104</v>
      </c>
      <c r="BG46" s="59">
        <f>IF(BE46=0,"N/A",BF46/BE46)</f>
        <v>0.98113207547169812</v>
      </c>
      <c r="BH46" s="129">
        <f>+BH45+BH44</f>
        <v>1098970</v>
      </c>
      <c r="BI46" s="129">
        <f>+BI45+BI44</f>
        <v>1114213</v>
      </c>
      <c r="BJ46" s="246">
        <f>BI46/BH46</f>
        <v>1.013870260334677</v>
      </c>
      <c r="BK46" s="129">
        <f>+BK45+BK44</f>
        <v>884291</v>
      </c>
      <c r="BL46" s="129">
        <f>+BL45+BL44</f>
        <v>947602</v>
      </c>
      <c r="BM46" s="246">
        <f>BL46/BK46</f>
        <v>1.0715952101740265</v>
      </c>
      <c r="BN46" s="129">
        <f>+BN45+BN44</f>
        <v>295608</v>
      </c>
      <c r="BO46" s="129">
        <f>+BO45+BO44</f>
        <v>295073</v>
      </c>
      <c r="BP46" s="246">
        <f>IF(BN46=0,"N/A",BO46/BN46)</f>
        <v>0.99819017076669103</v>
      </c>
      <c r="BQ46" s="129">
        <f>+BQ45+BQ44</f>
        <v>238680</v>
      </c>
      <c r="BR46" s="129">
        <f>+BR45+BR44</f>
        <v>261948</v>
      </c>
      <c r="BS46" s="246">
        <f>IF(BQ46=0,"N/A",BR46/BQ46)</f>
        <v>1.0974861739567623</v>
      </c>
      <c r="BT46" s="129">
        <f>+BT45+BT44</f>
        <v>534288</v>
      </c>
      <c r="BU46" s="129">
        <f>+BU45+BU44</f>
        <v>557021</v>
      </c>
      <c r="BV46" s="246">
        <f>IF(BT46=0,"N/A",BU46/BT46)</f>
        <v>1.0425482136974815</v>
      </c>
      <c r="BW46" s="129">
        <f>+BW45+BW44</f>
        <v>1064064</v>
      </c>
      <c r="BX46" s="129">
        <f>+BX45+BX44</f>
        <v>1033391</v>
      </c>
      <c r="BY46" s="246">
        <f>IF(BW46=0,"N/A",BX46/BW46)</f>
        <v>0.97117372639239741</v>
      </c>
      <c r="BZ46" s="129">
        <f>+BZ45+BZ44</f>
        <v>312805</v>
      </c>
      <c r="CA46" s="129">
        <f>+CA45+CA44</f>
        <v>332703</v>
      </c>
      <c r="CB46" s="246">
        <f>IF(BZ46=0,"N/A",CA46/BZ46)</f>
        <v>1.0636115151612027</v>
      </c>
      <c r="CC46" s="129">
        <f>+CC45+CC44</f>
        <v>1376869</v>
      </c>
      <c r="CD46" s="129">
        <f>+CD45+CD44</f>
        <v>1366094</v>
      </c>
      <c r="CE46" s="246">
        <f>IF(CC46=0,"N/A",CD46/CC46)</f>
        <v>0.99217427366002142</v>
      </c>
      <c r="CF46" s="61">
        <f>+CF45+CF44</f>
        <v>0.63</v>
      </c>
      <c r="CG46" s="198">
        <f>+BU46/BL46</f>
        <v>0.58782168041012994</v>
      </c>
      <c r="CH46" s="59">
        <f>+CH45+CH44</f>
        <v>0.93202281272143461</v>
      </c>
      <c r="CI46" s="129">
        <v>4977</v>
      </c>
      <c r="CJ46" s="129">
        <f>+CJ45+CJ44</f>
        <v>4091</v>
      </c>
      <c r="CK46" s="246">
        <f>CJ46/CI46</f>
        <v>0.8219811131203536</v>
      </c>
      <c r="CL46" s="129">
        <v>4885</v>
      </c>
      <c r="CM46" s="129">
        <f>+CM45+CM44</f>
        <v>2447</v>
      </c>
      <c r="CN46" s="246">
        <f>CM46/CL46</f>
        <v>0.50092118730808599</v>
      </c>
      <c r="CO46" s="129">
        <v>534864</v>
      </c>
      <c r="CP46" s="129">
        <f>+CP45+CP44</f>
        <v>542610</v>
      </c>
      <c r="CQ46" s="246">
        <f>CP46/CO46</f>
        <v>1.0144821861258189</v>
      </c>
      <c r="CR46" s="129">
        <v>4025</v>
      </c>
      <c r="CS46" s="129">
        <f>+CS45+CS44</f>
        <v>3991</v>
      </c>
      <c r="CT46" s="246">
        <f>CS46/CR46</f>
        <v>0.99155279503105587</v>
      </c>
      <c r="CU46" s="129">
        <v>2003</v>
      </c>
      <c r="CV46" s="129">
        <f>+CV45+CV44</f>
        <v>1945</v>
      </c>
      <c r="CW46" s="246">
        <f>CV46/CU46</f>
        <v>0.97104343484772837</v>
      </c>
      <c r="CX46" s="129">
        <f>+CX45+CX44</f>
        <v>100</v>
      </c>
      <c r="CY46" s="129">
        <f>+CY45+CY44</f>
        <v>226</v>
      </c>
      <c r="CZ46" s="59">
        <f>CY46/CX46</f>
        <v>2.2599999999999998</v>
      </c>
      <c r="DA46" s="129">
        <f>+DA45+DA44</f>
        <v>125</v>
      </c>
      <c r="DB46" s="129">
        <f>+DB45+DB44</f>
        <v>137</v>
      </c>
      <c r="DC46" s="59">
        <f>DB46/DA46</f>
        <v>1.0960000000000001</v>
      </c>
      <c r="DD46" s="129">
        <f>+DD45+DD44</f>
        <v>171</v>
      </c>
      <c r="DE46" s="129">
        <f>+DE45+DE44</f>
        <v>0</v>
      </c>
      <c r="DF46" s="59">
        <f>DE46/DD46</f>
        <v>0</v>
      </c>
      <c r="DG46" s="129">
        <v>100229</v>
      </c>
      <c r="DH46" s="129">
        <f>+DH45+DH44</f>
        <v>107874</v>
      </c>
      <c r="DI46" s="59">
        <f>DH46/DG46</f>
        <v>1.0762753294954555</v>
      </c>
      <c r="DJ46" s="129">
        <v>7000</v>
      </c>
      <c r="DK46" s="129">
        <f>+DK45+DK44</f>
        <v>34733</v>
      </c>
      <c r="DL46" s="59">
        <f>DK46/DJ46</f>
        <v>4.9618571428571432</v>
      </c>
      <c r="DM46" s="129">
        <f>+DM45+DM44</f>
        <v>3096</v>
      </c>
      <c r="DN46" s="129">
        <f>+DN45+DN44</f>
        <v>3147</v>
      </c>
      <c r="DO46" s="59">
        <f>DN46/DM46</f>
        <v>1.0164728682170543</v>
      </c>
      <c r="DP46" s="129">
        <f>+DP45+DP44</f>
        <v>1703</v>
      </c>
      <c r="DQ46" s="129">
        <f>+DQ45+DQ44</f>
        <v>1802</v>
      </c>
      <c r="DR46" s="59">
        <f>DQ46/DP46</f>
        <v>1.0581327069876689</v>
      </c>
      <c r="DS46" s="129">
        <f>+DS45+DS44</f>
        <v>2665</v>
      </c>
      <c r="DT46" s="129">
        <f>+DT45+DT44</f>
        <v>372</v>
      </c>
      <c r="DU46" s="551">
        <f>DT46/DS46</f>
        <v>0.13958724202626641</v>
      </c>
      <c r="DV46" s="129">
        <f>+DV45+DV44</f>
        <v>5204</v>
      </c>
      <c r="DW46" s="129">
        <f>+DW45+DW44</f>
        <v>556</v>
      </c>
      <c r="DX46" s="551">
        <f>DW46/DV46</f>
        <v>0.10684089162182936</v>
      </c>
      <c r="DY46" s="129">
        <f>+DY45+DY44</f>
        <v>54</v>
      </c>
      <c r="DZ46" s="129">
        <f>+DZ45+DZ44</f>
        <v>0</v>
      </c>
      <c r="EA46" s="551">
        <f>DZ46/DY46</f>
        <v>0</v>
      </c>
      <c r="EB46" s="129">
        <f>+EB45+EB44</f>
        <v>189</v>
      </c>
      <c r="EC46" s="129">
        <f>+EC45+EC44</f>
        <v>0</v>
      </c>
      <c r="ED46" s="552">
        <f>EC46/EB46</f>
        <v>0</v>
      </c>
    </row>
    <row r="47" spans="1:134" s="5" customFormat="1" x14ac:dyDescent="0.55000000000000004"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</row>
    <row r="48" spans="1:134" s="5" customFormat="1" ht="15" hidden="1" customHeight="1" x14ac:dyDescent="0.55000000000000004">
      <c r="A48" s="55" t="s">
        <v>835</v>
      </c>
      <c r="B48" s="5" t="s">
        <v>836</v>
      </c>
      <c r="C48" s="15">
        <v>0</v>
      </c>
      <c r="D48" s="15"/>
      <c r="E48" s="15"/>
      <c r="F48" s="15">
        <v>0</v>
      </c>
      <c r="G48" s="15"/>
      <c r="H48" s="15"/>
      <c r="I48" s="15">
        <v>0</v>
      </c>
      <c r="J48" s="15"/>
      <c r="K48" s="15"/>
      <c r="L48" s="15">
        <v>0</v>
      </c>
      <c r="M48" s="15"/>
      <c r="N48" s="15"/>
      <c r="O48" s="15">
        <v>0</v>
      </c>
      <c r="P48" s="15"/>
      <c r="Q48" s="15"/>
      <c r="R48" s="15">
        <v>0</v>
      </c>
      <c r="S48" s="15"/>
      <c r="T48" s="15"/>
      <c r="U48" s="15">
        <v>0</v>
      </c>
      <c r="V48" s="15"/>
      <c r="W48" s="15"/>
      <c r="X48" s="15">
        <v>0</v>
      </c>
      <c r="Y48" s="15"/>
      <c r="Z48" s="15"/>
      <c r="AA48" s="15">
        <v>0</v>
      </c>
      <c r="AB48" s="15"/>
      <c r="AC48" s="15"/>
      <c r="AD48" s="15">
        <v>0</v>
      </c>
      <c r="AE48" s="15"/>
      <c r="AF48" s="15"/>
      <c r="AG48" s="15">
        <v>0</v>
      </c>
      <c r="AH48" s="15"/>
      <c r="AI48" s="15"/>
      <c r="AJ48" s="15">
        <v>0</v>
      </c>
      <c r="AK48" s="15"/>
      <c r="AL48" s="15"/>
      <c r="AM48" s="15">
        <v>0</v>
      </c>
      <c r="AN48" s="15"/>
      <c r="AO48" s="15"/>
      <c r="AP48" s="15">
        <v>0</v>
      </c>
      <c r="AQ48" s="15"/>
      <c r="AR48" s="15"/>
      <c r="AS48" s="15">
        <v>0</v>
      </c>
      <c r="AT48" s="15"/>
      <c r="AU48" s="15"/>
      <c r="AV48" s="15">
        <v>0</v>
      </c>
      <c r="AW48" s="15"/>
      <c r="AX48" s="15"/>
      <c r="AY48" s="15">
        <v>0</v>
      </c>
      <c r="AZ48" s="15"/>
      <c r="BA48" s="15"/>
      <c r="BB48" s="15">
        <v>0</v>
      </c>
      <c r="BC48" s="15"/>
      <c r="BD48" s="15"/>
      <c r="BE48" s="15">
        <v>0</v>
      </c>
      <c r="BF48" s="15"/>
      <c r="BG48" s="15"/>
    </row>
    <row r="49" spans="3:128" s="5" customFormat="1" ht="15" hidden="1" customHeight="1" x14ac:dyDescent="0.55000000000000004"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</row>
    <row r="55" spans="3:128" x14ac:dyDescent="0.55000000000000004"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</row>
    <row r="57" spans="3:128" x14ac:dyDescent="0.55000000000000004"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</row>
  </sheetData>
  <mergeCells count="49">
    <mergeCell ref="DU11:DU43"/>
    <mergeCell ref="O9:Q9"/>
    <mergeCell ref="DS11:DS43"/>
    <mergeCell ref="EC11:EC43"/>
    <mergeCell ref="ED11:ED43"/>
    <mergeCell ref="R9:T9"/>
    <mergeCell ref="U9:W9"/>
    <mergeCell ref="X9:Z9"/>
    <mergeCell ref="AA9:AC9"/>
    <mergeCell ref="AD9:AF9"/>
    <mergeCell ref="AS9:AU9"/>
    <mergeCell ref="BH8:CH9"/>
    <mergeCell ref="AV9:AX9"/>
    <mergeCell ref="AY9:BA9"/>
    <mergeCell ref="BB9:BD9"/>
    <mergeCell ref="BE9:BG9"/>
    <mergeCell ref="DS7:DV7"/>
    <mergeCell ref="CI8:DR9"/>
    <mergeCell ref="DB11:DB43"/>
    <mergeCell ref="DY11:DY43"/>
    <mergeCell ref="EB11:EB43"/>
    <mergeCell ref="CY11:CY43"/>
    <mergeCell ref="CZ11:CZ43"/>
    <mergeCell ref="DW11:DW43"/>
    <mergeCell ref="DX11:DX43"/>
    <mergeCell ref="DZ11:DZ43"/>
    <mergeCell ref="DV11:DV43"/>
    <mergeCell ref="EA11:EA43"/>
    <mergeCell ref="DT11:DT43"/>
    <mergeCell ref="DS8:ED9"/>
    <mergeCell ref="CX11:CX43"/>
    <mergeCell ref="DA11:DA43"/>
    <mergeCell ref="DM7:DP7"/>
    <mergeCell ref="C9:E9"/>
    <mergeCell ref="F9:H9"/>
    <mergeCell ref="I9:K9"/>
    <mergeCell ref="C8:Q8"/>
    <mergeCell ref="R8:BG8"/>
    <mergeCell ref="AG9:AI9"/>
    <mergeCell ref="AJ9:AL9"/>
    <mergeCell ref="AM9:AO9"/>
    <mergeCell ref="AP9:AR9"/>
    <mergeCell ref="L9:N9"/>
    <mergeCell ref="A46:B46"/>
    <mergeCell ref="A44:B44"/>
    <mergeCell ref="C7:DJ7"/>
    <mergeCell ref="A8:A10"/>
    <mergeCell ref="B8:B10"/>
    <mergeCell ref="DC11:DC43"/>
  </mergeCells>
  <conditionalFormatting sqref="C57:DX57">
    <cfRule type="cellIs" dxfId="118" priority="127" operator="lessThan">
      <formula>0</formula>
    </cfRule>
  </conditionalFormatting>
  <conditionalFormatting sqref="BJ11:BJ46">
    <cfRule type="containsText" priority="116" stopIfTrue="1" operator="containsText" text="N/A">
      <formula>NOT(ISERROR(SEARCH("N/A",BJ11)))</formula>
    </cfRule>
    <cfRule type="containsBlanks" priority="115" stopIfTrue="1">
      <formula>LEN(TRIM(BJ11))=0</formula>
    </cfRule>
  </conditionalFormatting>
  <conditionalFormatting sqref="BM11:BM46">
    <cfRule type="containsText" priority="110" stopIfTrue="1" operator="containsText" text="N/A">
      <formula>NOT(ISERROR(SEARCH("N/A",BM11)))</formula>
    </cfRule>
    <cfRule type="containsBlanks" priority="109" stopIfTrue="1">
      <formula>LEN(TRIM(BM11))=0</formula>
    </cfRule>
  </conditionalFormatting>
  <conditionalFormatting sqref="BP11:BP46">
    <cfRule type="containsText" priority="104" stopIfTrue="1" operator="containsText" text="N/A">
      <formula>NOT(ISERROR(SEARCH("N/A",BP11)))</formula>
    </cfRule>
    <cfRule type="containsBlanks" priority="103" stopIfTrue="1">
      <formula>LEN(TRIM(BP11))=0</formula>
    </cfRule>
  </conditionalFormatting>
  <conditionalFormatting sqref="BS11:BS46">
    <cfRule type="containsText" priority="98" stopIfTrue="1" operator="containsText" text="N/A">
      <formula>NOT(ISERROR(SEARCH("N/A",BS11)))</formula>
    </cfRule>
    <cfRule type="containsBlanks" priority="97" stopIfTrue="1">
      <formula>LEN(TRIM(BS11))=0</formula>
    </cfRule>
  </conditionalFormatting>
  <conditionalFormatting sqref="BV11:BV46">
    <cfRule type="containsText" priority="92" stopIfTrue="1" operator="containsText" text="N/A">
      <formula>NOT(ISERROR(SEARCH("N/A",BV11)))</formula>
    </cfRule>
    <cfRule type="containsBlanks" priority="91" stopIfTrue="1">
      <formula>LEN(TRIM(BV11))=0</formula>
    </cfRule>
  </conditionalFormatting>
  <conditionalFormatting sqref="BY11:BY46">
    <cfRule type="containsText" priority="86" stopIfTrue="1" operator="containsText" text="N/A">
      <formula>NOT(ISERROR(SEARCH("N/A",BY11)))</formula>
    </cfRule>
    <cfRule type="containsBlanks" priority="85" stopIfTrue="1">
      <formula>LEN(TRIM(BY11))=0</formula>
    </cfRule>
  </conditionalFormatting>
  <conditionalFormatting sqref="CB11:CB46">
    <cfRule type="containsBlanks" priority="37" stopIfTrue="1">
      <formula>LEN(TRIM(CB11))=0</formula>
    </cfRule>
    <cfRule type="containsText" priority="38" stopIfTrue="1" operator="containsText" text="N/A">
      <formula>NOT(ISERROR(SEARCH("N/A",CB11)))</formula>
    </cfRule>
  </conditionalFormatting>
  <conditionalFormatting sqref="CB19:CB46">
    <cfRule type="containsText" priority="1352" stopIfTrue="1" operator="containsText" text="N/A">
      <formula>NOT(ISERROR(SEARCH("N/A",CB19)))</formula>
    </cfRule>
    <cfRule type="containsBlanks" priority="1351" stopIfTrue="1">
      <formula>LEN(TRIM(CB19))=0</formula>
    </cfRule>
  </conditionalFormatting>
  <conditionalFormatting sqref="CE11:CE46">
    <cfRule type="containsText" priority="74" stopIfTrue="1" operator="containsText" text="N/A">
      <formula>NOT(ISERROR(SEARCH("N/A",CE11)))</formula>
    </cfRule>
    <cfRule type="containsBlanks" priority="73" stopIfTrue="1">
      <formula>LEN(TRIM(CE11))=0</formula>
    </cfRule>
  </conditionalFormatting>
  <conditionalFormatting sqref="CK11:CK46">
    <cfRule type="containsText" priority="68" stopIfTrue="1" operator="containsText" text="N/A">
      <formula>NOT(ISERROR(SEARCH("N/A",CK11)))</formula>
    </cfRule>
    <cfRule type="containsBlanks" priority="67" stopIfTrue="1">
      <formula>LEN(TRIM(CK11))=0</formula>
    </cfRule>
  </conditionalFormatting>
  <conditionalFormatting sqref="CN11:CN46">
    <cfRule type="containsText" priority="62" stopIfTrue="1" operator="containsText" text="N/A">
      <formula>NOT(ISERROR(SEARCH("N/A",CN11)))</formula>
    </cfRule>
    <cfRule type="containsBlanks" priority="61" stopIfTrue="1">
      <formula>LEN(TRIM(CN11))=0</formula>
    </cfRule>
  </conditionalFormatting>
  <conditionalFormatting sqref="CQ11:CQ46">
    <cfRule type="containsText" priority="56" stopIfTrue="1" operator="containsText" text="N/A">
      <formula>NOT(ISERROR(SEARCH("N/A",CQ11)))</formula>
    </cfRule>
    <cfRule type="containsBlanks" priority="55" stopIfTrue="1">
      <formula>LEN(TRIM(CQ11))=0</formula>
    </cfRule>
  </conditionalFormatting>
  <conditionalFormatting sqref="CT11:CT46">
    <cfRule type="containsText" priority="50" stopIfTrue="1" operator="containsText" text="N/A">
      <formula>NOT(ISERROR(SEARCH("N/A",CT11)))</formula>
    </cfRule>
    <cfRule type="containsBlanks" priority="49" stopIfTrue="1">
      <formula>LEN(TRIM(CT11))=0</formula>
    </cfRule>
  </conditionalFormatting>
  <conditionalFormatting sqref="CW11:CW46">
    <cfRule type="containsText" priority="44" stopIfTrue="1" operator="containsText" text="N/A">
      <formula>NOT(ISERROR(SEARCH("N/A",CW11)))</formula>
    </cfRule>
    <cfRule type="containsBlanks" priority="43" stopIfTrue="1">
      <formula>LEN(TRIM(CW11))=0</formula>
    </cfRule>
  </conditionalFormatting>
  <conditionalFormatting sqref="DU44">
    <cfRule type="containsText" priority="32" stopIfTrue="1" operator="containsText" text="N/A">
      <formula>NOT(ISERROR(SEARCH("N/A",DU44)))</formula>
    </cfRule>
    <cfRule type="containsBlanks" priority="31" stopIfTrue="1">
      <formula>LEN(TRIM(DU44))=0</formula>
    </cfRule>
  </conditionalFormatting>
  <conditionalFormatting sqref="DU46">
    <cfRule type="containsText" priority="26" stopIfTrue="1" operator="containsText" text="N/A">
      <formula>NOT(ISERROR(SEARCH("N/A",DU46)))</formula>
    </cfRule>
    <cfRule type="containsBlanks" priority="25" stopIfTrue="1">
      <formula>LEN(TRIM(DU46))=0</formula>
    </cfRule>
  </conditionalFormatting>
  <conditionalFormatting sqref="DX44">
    <cfRule type="containsText" priority="20" stopIfTrue="1" operator="containsText" text="N/A">
      <formula>NOT(ISERROR(SEARCH("N/A",DX44)))</formula>
    </cfRule>
    <cfRule type="containsBlanks" priority="19" stopIfTrue="1">
      <formula>LEN(TRIM(DX44))=0</formula>
    </cfRule>
  </conditionalFormatting>
  <conditionalFormatting sqref="DX46">
    <cfRule type="containsText" priority="14" stopIfTrue="1" operator="containsText" text="N/A">
      <formula>NOT(ISERROR(SEARCH("N/A",DX46)))</formula>
    </cfRule>
    <cfRule type="containsBlanks" priority="13" stopIfTrue="1">
      <formula>LEN(TRIM(DX46))=0</formula>
    </cfRule>
  </conditionalFormatting>
  <conditionalFormatting sqref="EA44:EA46">
    <cfRule type="containsText" priority="8" stopIfTrue="1" operator="containsText" text="N/A">
      <formula>NOT(ISERROR(SEARCH("N/A",EA44)))</formula>
    </cfRule>
    <cfRule type="containsBlanks" priority="7" stopIfTrue="1">
      <formula>LEN(TRIM(EA44))=0</formula>
    </cfRule>
  </conditionalFormatting>
  <conditionalFormatting sqref="ED44:ED46">
    <cfRule type="containsBlanks" priority="1" stopIfTrue="1">
      <formula>LEN(TRIM(ED44))=0</formula>
    </cfRule>
    <cfRule type="containsText" priority="2" stopIfTrue="1" operator="containsText" text="N/A">
      <formula>NOT(ISERROR(SEARCH("N/A",ED44)))</formula>
    </cfRule>
  </conditionalFormatting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19" stopIfTrue="1" operator="between" id="{C1A438FC-A408-4F67-938A-246663520523}">
            <xm:f>'1. Semáforos noviembre'!$I$12</xm:f>
            <xm:f>'1. Semáforos noviembre'!$J$12</xm:f>
            <x14:dxf>
              <fill>
                <patternFill>
                  <bgColor rgb="FFFFFF00"/>
                </patternFill>
              </fill>
            </x14:dxf>
          </x14:cfRule>
          <x14:cfRule type="cellIs" priority="120" stopIfTrue="1" operator="between" id="{8318C453-6F6D-44C3-8C63-430BB1FCDDDB}">
            <xm:f>'1. Semáforos noviembre'!$G$12</xm:f>
            <xm:f>'1. Semáforos noviembre'!$H$12</xm:f>
            <x14:dxf>
              <fill>
                <patternFill>
                  <bgColor rgb="FFFF0000"/>
                </patternFill>
              </fill>
            </x14:dxf>
          </x14:cfRule>
          <x14:cfRule type="cellIs" priority="118" stopIfTrue="1" operator="between" id="{55F77B0C-1FD6-4E37-B5D7-91E3511CE082}">
            <xm:f>'1. Semáforos noviembre'!$K$12</xm:f>
            <xm:f>'1. Semáforos noviembre'!$L$12</xm:f>
            <x14:dxf>
              <fill>
                <patternFill>
                  <bgColor rgb="FF92D050"/>
                </patternFill>
              </fill>
            </x14:dxf>
          </x14:cfRule>
          <x14:cfRule type="cellIs" priority="117" stopIfTrue="1" operator="greaterThan" id="{7B5A8535-5D41-49C4-A6BE-AE76B63E9601}">
            <xm:f>'1. Semáforos noviembre'!$M$12</xm:f>
            <x14:dxf>
              <fill>
                <patternFill>
                  <bgColor rgb="FFFFC000"/>
                </patternFill>
              </fill>
            </x14:dxf>
          </x14:cfRule>
          <xm:sqref>BJ11:BJ46</xm:sqref>
        </x14:conditionalFormatting>
        <x14:conditionalFormatting xmlns:xm="http://schemas.microsoft.com/office/excel/2006/main">
          <x14:cfRule type="cellIs" priority="111" stopIfTrue="1" operator="greaterThan" id="{B8F53016-0944-444E-9FD5-08E002B238D6}">
            <xm:f>'1. Semáforos noviembre'!$M$13</xm:f>
            <x14:dxf>
              <fill>
                <patternFill>
                  <bgColor rgb="FFFFC000"/>
                </patternFill>
              </fill>
            </x14:dxf>
          </x14:cfRule>
          <x14:cfRule type="cellIs" priority="114" stopIfTrue="1" operator="between" id="{81CD2331-FDCD-42D3-BD93-46562BA3F0A2}">
            <xm:f>'1. Semáforos noviembre'!$G$13</xm:f>
            <xm:f>'1. Semáforos noviembre'!$H$13</xm:f>
            <x14:dxf>
              <fill>
                <patternFill>
                  <bgColor rgb="FFFF0000"/>
                </patternFill>
              </fill>
            </x14:dxf>
          </x14:cfRule>
          <x14:cfRule type="cellIs" priority="113" stopIfTrue="1" operator="between" id="{B9D16A16-8FEC-4361-84E3-91760A6929AB}">
            <xm:f>'1. Semáforos noviembre'!$I$13</xm:f>
            <xm:f>'1. Semáforos noviembre'!$J$13</xm:f>
            <x14:dxf>
              <fill>
                <patternFill>
                  <bgColor rgb="FFFFFF00"/>
                </patternFill>
              </fill>
            </x14:dxf>
          </x14:cfRule>
          <x14:cfRule type="cellIs" priority="112" stopIfTrue="1" operator="between" id="{16629EFC-F03D-4933-9634-E2FA2E2B690C}">
            <xm:f>'1. Semáforos noviembre'!$K$13</xm:f>
            <xm:f>'1. Semáforos noviembre'!$L$13</xm:f>
            <x14:dxf>
              <fill>
                <patternFill>
                  <bgColor rgb="FF92D050"/>
                </patternFill>
              </fill>
            </x14:dxf>
          </x14:cfRule>
          <xm:sqref>BM11:BM46</xm:sqref>
        </x14:conditionalFormatting>
        <x14:conditionalFormatting xmlns:xm="http://schemas.microsoft.com/office/excel/2006/main">
          <x14:cfRule type="cellIs" priority="108" stopIfTrue="1" operator="between" id="{7848B3B4-182A-440D-B6CC-0E2FE1DE80F7}">
            <xm:f>'1. Semáforos noviembre'!$G$14</xm:f>
            <xm:f>'1. Semáforos noviembre'!$H$14</xm:f>
            <x14:dxf>
              <fill>
                <patternFill>
                  <bgColor rgb="FFFF0000"/>
                </patternFill>
              </fill>
            </x14:dxf>
          </x14:cfRule>
          <x14:cfRule type="cellIs" priority="107" stopIfTrue="1" operator="between" id="{5F1EC548-A50F-4A72-906B-84C4707B2A08}">
            <xm:f>'1. Semáforos noviembre'!$I$14</xm:f>
            <xm:f>'1. Semáforos noviembre'!$J$14</xm:f>
            <x14:dxf>
              <fill>
                <patternFill>
                  <bgColor rgb="FFFFFF00"/>
                </patternFill>
              </fill>
            </x14:dxf>
          </x14:cfRule>
          <x14:cfRule type="cellIs" priority="106" stopIfTrue="1" operator="between" id="{EAF66E7B-6929-4B13-B790-AC890D628BD6}">
            <xm:f>'1. Semáforos noviembre'!$K$14</xm:f>
            <xm:f>'1. Semáforos noviembre'!$L$14</xm:f>
            <x14:dxf>
              <fill>
                <patternFill>
                  <bgColor rgb="FF92D050"/>
                </patternFill>
              </fill>
            </x14:dxf>
          </x14:cfRule>
          <x14:cfRule type="cellIs" priority="105" stopIfTrue="1" operator="greaterThan" id="{E10E54AA-88BC-4AF5-BB48-19870D1AF657}">
            <xm:f>'1. Semáforos noviembre'!$M$14</xm:f>
            <x14:dxf>
              <fill>
                <patternFill>
                  <bgColor rgb="FFFFC000"/>
                </patternFill>
              </fill>
            </x14:dxf>
          </x14:cfRule>
          <xm:sqref>BP11:BP46</xm:sqref>
        </x14:conditionalFormatting>
        <x14:conditionalFormatting xmlns:xm="http://schemas.microsoft.com/office/excel/2006/main">
          <x14:cfRule type="cellIs" priority="101" stopIfTrue="1" operator="between" id="{2EAAB40B-47C0-4C8C-9C58-B69B0E4C7863}">
            <xm:f>'1. Semáforos noviembre'!$I$15</xm:f>
            <xm:f>'1. Semáforos noviembre'!$J$15</xm:f>
            <x14:dxf>
              <fill>
                <patternFill>
                  <bgColor rgb="FFFFFF00"/>
                </patternFill>
              </fill>
            </x14:dxf>
          </x14:cfRule>
          <x14:cfRule type="cellIs" priority="100" stopIfTrue="1" operator="between" id="{A7440901-D8B6-4C27-8A33-23B73C6F14CB}">
            <xm:f>'1. Semáforos noviembre'!$K$15</xm:f>
            <xm:f>'1. Semáforos noviembre'!$L$15</xm:f>
            <x14:dxf>
              <fill>
                <patternFill>
                  <bgColor rgb="FF92D050"/>
                </patternFill>
              </fill>
            </x14:dxf>
          </x14:cfRule>
          <x14:cfRule type="cellIs" priority="99" stopIfTrue="1" operator="greaterThan" id="{8C68950C-9251-417F-BA86-712A3C904EA6}">
            <xm:f>'1. Semáforos noviembre'!$M$15</xm:f>
            <x14:dxf>
              <fill>
                <patternFill>
                  <bgColor rgb="FFFFC000"/>
                </patternFill>
              </fill>
            </x14:dxf>
          </x14:cfRule>
          <x14:cfRule type="cellIs" priority="102" stopIfTrue="1" operator="between" id="{45E164AB-A7CB-4202-9D91-98E70BD96E7A}">
            <xm:f>'1. Semáforos noviembre'!$G$15</xm:f>
            <xm:f>'1. Semáforos noviembre'!$H$15</xm:f>
            <x14:dxf>
              <fill>
                <patternFill>
                  <bgColor rgb="FFFF0000"/>
                </patternFill>
              </fill>
            </x14:dxf>
          </x14:cfRule>
          <xm:sqref>BS11:BS46</xm:sqref>
        </x14:conditionalFormatting>
        <x14:conditionalFormatting xmlns:xm="http://schemas.microsoft.com/office/excel/2006/main">
          <x14:cfRule type="cellIs" priority="95" stopIfTrue="1" operator="between" id="{F725F078-F4E2-44E1-898E-398035C6F41B}">
            <xm:f>'1. Semáforos noviembre'!$I$16</xm:f>
            <xm:f>'1. Semáforos noviembre'!$J$16</xm:f>
            <x14:dxf>
              <fill>
                <patternFill>
                  <bgColor rgb="FFFFFF00"/>
                </patternFill>
              </fill>
            </x14:dxf>
          </x14:cfRule>
          <x14:cfRule type="cellIs" priority="94" stopIfTrue="1" operator="between" id="{C0179DC3-86D4-4C97-BFB8-66F7D379397D}">
            <xm:f>'1. Semáforos noviembre'!$K$16</xm:f>
            <xm:f>'1. Semáforos noviembre'!$L$16</xm:f>
            <x14:dxf>
              <fill>
                <patternFill>
                  <bgColor rgb="FF92D050"/>
                </patternFill>
              </fill>
            </x14:dxf>
          </x14:cfRule>
          <x14:cfRule type="cellIs" priority="93" stopIfTrue="1" operator="greaterThan" id="{9EB5B5FE-191B-43F1-B94B-C8146F003DB1}">
            <xm:f>'1. Semáforos noviembre'!$M$16</xm:f>
            <x14:dxf>
              <fill>
                <patternFill>
                  <bgColor rgb="FFFFC000"/>
                </patternFill>
              </fill>
            </x14:dxf>
          </x14:cfRule>
          <x14:cfRule type="cellIs" priority="96" stopIfTrue="1" operator="between" id="{73FBC02F-34CF-406F-93B8-636246F66ACA}">
            <xm:f>'1. Semáforos noviembre'!$G$16</xm:f>
            <xm:f>'1. Semáforos noviembre'!$H$16</xm:f>
            <x14:dxf>
              <fill>
                <patternFill>
                  <bgColor rgb="FFFF0000"/>
                </patternFill>
              </fill>
            </x14:dxf>
          </x14:cfRule>
          <xm:sqref>BV11:BV46</xm:sqref>
        </x14:conditionalFormatting>
        <x14:conditionalFormatting xmlns:xm="http://schemas.microsoft.com/office/excel/2006/main">
          <x14:cfRule type="cellIs" priority="90" stopIfTrue="1" operator="between" id="{912A13FF-FB77-44DD-A5B7-5A4B2685242B}">
            <xm:f>'1. Semáforos noviembre'!$G$17</xm:f>
            <xm:f>'1. Semáforos noviembre'!$H$17</xm:f>
            <x14:dxf>
              <fill>
                <patternFill>
                  <bgColor rgb="FFFF0000"/>
                </patternFill>
              </fill>
            </x14:dxf>
          </x14:cfRule>
          <x14:cfRule type="cellIs" priority="89" stopIfTrue="1" operator="between" id="{068BD971-5938-42BC-B671-80540621B5ED}">
            <xm:f>'1. Semáforos noviembre'!$I$17</xm:f>
            <xm:f>'1. Semáforos noviembre'!$J$17</xm:f>
            <x14:dxf>
              <fill>
                <patternFill>
                  <bgColor rgb="FFFFFF00"/>
                </patternFill>
              </fill>
            </x14:dxf>
          </x14:cfRule>
          <x14:cfRule type="cellIs" priority="88" stopIfTrue="1" operator="between" id="{2E2C464A-F5B8-42CF-9A8B-0510B3B141B5}">
            <xm:f>'1. Semáforos noviembre'!$K$17</xm:f>
            <xm:f>'1. Semáforos noviembre'!$L$17</xm:f>
            <x14:dxf>
              <fill>
                <patternFill>
                  <bgColor rgb="FF92D050"/>
                </patternFill>
              </fill>
            </x14:dxf>
          </x14:cfRule>
          <x14:cfRule type="cellIs" priority="87" stopIfTrue="1" operator="greaterThan" id="{F0B2B920-6E9E-4C1F-B9E5-E94592F6C34E}">
            <xm:f>'1. Semáforos noviembre'!$M$17</xm:f>
            <x14:dxf>
              <fill>
                <patternFill>
                  <bgColor rgb="FFFFC000"/>
                </patternFill>
              </fill>
            </x14:dxf>
          </x14:cfRule>
          <xm:sqref>BY11:BY46</xm:sqref>
        </x14:conditionalFormatting>
        <x14:conditionalFormatting xmlns:xm="http://schemas.microsoft.com/office/excel/2006/main">
          <x14:cfRule type="cellIs" priority="39" stopIfTrue="1" operator="greaterThan" id="{A16016A6-5C85-4A2D-9DDB-99B5ACB39B23}">
            <xm:f>'1. Semáforos noviembre'!$M$18</xm:f>
            <x14:dxf>
              <fill>
                <patternFill>
                  <bgColor rgb="FFFFC000"/>
                </patternFill>
              </fill>
            </x14:dxf>
          </x14:cfRule>
          <x14:cfRule type="cellIs" priority="40" stopIfTrue="1" operator="between" id="{AEE37232-1806-4BAE-BCF0-98F31B14399B}">
            <xm:f>'1. Semáforos noviembre'!$K$18</xm:f>
            <xm:f>'1. Semáforos noviembre'!$L$18</xm:f>
            <x14:dxf>
              <fill>
                <patternFill>
                  <bgColor rgb="FF92D050"/>
                </patternFill>
              </fill>
            </x14:dxf>
          </x14:cfRule>
          <x14:cfRule type="cellIs" priority="41" stopIfTrue="1" operator="between" id="{3AD8B6A6-6939-459F-A80B-521E4217B6C1}">
            <xm:f>'1. Semáforos noviembre'!$I$18</xm:f>
            <xm:f>'1. Semáforos noviembre'!$J$18</xm:f>
            <x14:dxf>
              <fill>
                <patternFill>
                  <bgColor rgb="FFFFFF00"/>
                </patternFill>
              </fill>
            </x14:dxf>
          </x14:cfRule>
          <x14:cfRule type="cellIs" priority="42" stopIfTrue="1" operator="between" id="{AF0B780E-5DEE-427D-A2CD-037D5BA4BCC0}">
            <xm:f>'1. Semáforos noviembre'!$G$18</xm:f>
            <xm:f>'1. Semáforos noviembre'!$H$18</xm:f>
            <x14:dxf>
              <fill>
                <patternFill>
                  <bgColor rgb="FFFF0000"/>
                </patternFill>
              </fill>
            </x14:dxf>
          </x14:cfRule>
          <xm:sqref>CB11:CB46</xm:sqref>
        </x14:conditionalFormatting>
        <x14:conditionalFormatting xmlns:xm="http://schemas.microsoft.com/office/excel/2006/main">
          <x14:cfRule type="cellIs" priority="1354" stopIfTrue="1" operator="between" id="{E3F11B0E-B60B-455F-BF13-F9F35A70DA51}">
            <xm:f>'1. Semáforos noviembre'!$K$18</xm:f>
            <xm:f>'1. Semáforos noviembre'!$L$18</xm:f>
            <x14:dxf>
              <fill>
                <patternFill>
                  <bgColor rgb="FF92D050"/>
                </patternFill>
              </fill>
            </x14:dxf>
          </x14:cfRule>
          <x14:cfRule type="cellIs" priority="1353" stopIfTrue="1" operator="greaterThan" id="{D9B4C1D2-2015-4748-9AE1-5763F1104078}">
            <xm:f>'1. Semáforos noviembre'!$M$18</xm:f>
            <x14:dxf>
              <fill>
                <patternFill>
                  <bgColor rgb="FFFFC000"/>
                </patternFill>
              </fill>
            </x14:dxf>
          </x14:cfRule>
          <x14:cfRule type="cellIs" priority="1355" stopIfTrue="1" operator="between" id="{FEC6485E-37FB-4F65-B2BB-8B5F78E42499}">
            <xm:f>'1. Semáforos noviembre'!$I$18</xm:f>
            <xm:f>'1. Semáforos noviembre'!$J$18</xm:f>
            <x14:dxf>
              <fill>
                <patternFill>
                  <bgColor rgb="FFFFFF00"/>
                </patternFill>
              </fill>
            </x14:dxf>
          </x14:cfRule>
          <x14:cfRule type="cellIs" priority="1356" stopIfTrue="1" operator="between" id="{82FDFB5D-2EC1-43FC-AFB1-F35A791FF48D}">
            <xm:f>'1. Semáforos noviembre'!$G$18</xm:f>
            <xm:f>'1. Semáforos noviembre'!$H$17</xm:f>
            <x14:dxf>
              <fill>
                <patternFill>
                  <bgColor rgb="FFFF0000"/>
                </patternFill>
              </fill>
            </x14:dxf>
          </x14:cfRule>
          <xm:sqref>CB19:CB46</xm:sqref>
        </x14:conditionalFormatting>
        <x14:conditionalFormatting xmlns:xm="http://schemas.microsoft.com/office/excel/2006/main">
          <x14:cfRule type="cellIs" priority="76" stopIfTrue="1" operator="between" id="{7ABCA16A-2527-4446-A291-0E010766BAEA}">
            <xm:f>'1. Semáforos noviembre'!$K$19</xm:f>
            <xm:f>'1. Semáforos noviembre'!$L$19</xm:f>
            <x14:dxf>
              <fill>
                <patternFill>
                  <bgColor rgb="FF92D050"/>
                </patternFill>
              </fill>
            </x14:dxf>
          </x14:cfRule>
          <x14:cfRule type="cellIs" priority="78" stopIfTrue="1" operator="between" id="{AAD84280-D34A-440E-93CF-5D111CD3E804}">
            <xm:f>'1. Semáforos noviembre'!$G$19</xm:f>
            <xm:f>'1. Semáforos noviembre'!$H$19</xm:f>
            <x14:dxf>
              <fill>
                <patternFill>
                  <bgColor rgb="FFFF0000"/>
                </patternFill>
              </fill>
            </x14:dxf>
          </x14:cfRule>
          <x14:cfRule type="cellIs" priority="77" stopIfTrue="1" operator="between" id="{3B3D3222-2DEB-4CDE-9C4B-EFFF9DC572B0}">
            <xm:f>'1. Semáforos noviembre'!$I$19</xm:f>
            <xm:f>'1. Semáforos noviembre'!$J$19</xm:f>
            <x14:dxf>
              <fill>
                <patternFill>
                  <bgColor rgb="FFFFFF00"/>
                </patternFill>
              </fill>
            </x14:dxf>
          </x14:cfRule>
          <x14:cfRule type="cellIs" priority="75" stopIfTrue="1" operator="greaterThan" id="{4E84F9B4-97E9-46F0-A452-AB611B89CA76}">
            <xm:f>'1. Semáforos noviembre'!$M$19</xm:f>
            <x14:dxf>
              <fill>
                <patternFill>
                  <bgColor rgb="FFFFC000"/>
                </patternFill>
              </fill>
            </x14:dxf>
          </x14:cfRule>
          <xm:sqref>CE11:CE46</xm:sqref>
        </x14:conditionalFormatting>
        <x14:conditionalFormatting xmlns:xm="http://schemas.microsoft.com/office/excel/2006/main">
          <x14:cfRule type="cellIs" priority="72" stopIfTrue="1" operator="between" id="{B963F8C2-FF14-453F-94DF-9FC5B148D2E4}">
            <xm:f>'1. Semáforos noviembre'!$G$26</xm:f>
            <xm:f>'1. Semáforos noviembre'!$H$26</xm:f>
            <x14:dxf>
              <fill>
                <patternFill>
                  <bgColor rgb="FFFF0000"/>
                </patternFill>
              </fill>
            </x14:dxf>
          </x14:cfRule>
          <x14:cfRule type="cellIs" priority="71" stopIfTrue="1" operator="between" id="{1FF7DA48-9EE6-4ED5-8EC1-86D65432EDD0}">
            <xm:f>'1. Semáforos noviembre'!$I$26</xm:f>
            <xm:f>'1. Semáforos noviembre'!$J$26</xm:f>
            <x14:dxf>
              <fill>
                <patternFill>
                  <bgColor rgb="FFFFFF00"/>
                </patternFill>
              </fill>
            </x14:dxf>
          </x14:cfRule>
          <x14:cfRule type="cellIs" priority="70" stopIfTrue="1" operator="between" id="{E21F4063-D767-4F01-9559-D3F09989ED2C}">
            <xm:f>'1. Semáforos noviembre'!$K$26</xm:f>
            <xm:f>'1. Semáforos noviembre'!$L$26</xm:f>
            <x14:dxf>
              <fill>
                <patternFill>
                  <bgColor rgb="FF92D050"/>
                </patternFill>
              </fill>
            </x14:dxf>
          </x14:cfRule>
          <x14:cfRule type="cellIs" priority="69" stopIfTrue="1" operator="greaterThan" id="{19D63322-4950-4CAA-8006-D9142A2F25E7}">
            <xm:f>'1. Semáforos noviembre'!$M$26</xm:f>
            <x14:dxf>
              <fill>
                <patternFill>
                  <bgColor rgb="FFFFC000"/>
                </patternFill>
              </fill>
            </x14:dxf>
          </x14:cfRule>
          <xm:sqref>CK11:CK46</xm:sqref>
        </x14:conditionalFormatting>
        <x14:conditionalFormatting xmlns:xm="http://schemas.microsoft.com/office/excel/2006/main">
          <x14:cfRule type="cellIs" priority="63" stopIfTrue="1" operator="greaterThan" id="{69989447-E65C-4022-B281-BA944D713379}">
            <xm:f>'1. Semáforos noviembre'!$M$23</xm:f>
            <x14:dxf>
              <fill>
                <patternFill>
                  <bgColor rgb="FFFFC000"/>
                </patternFill>
              </fill>
            </x14:dxf>
          </x14:cfRule>
          <x14:cfRule type="cellIs" priority="64" stopIfTrue="1" operator="between" id="{E6052EE4-CEC1-4AA4-B888-30995BE473E6}">
            <xm:f>'1. Semáforos noviembre'!$K$23</xm:f>
            <xm:f>'1. Semáforos noviembre'!$L$23</xm:f>
            <x14:dxf>
              <fill>
                <patternFill>
                  <bgColor rgb="FF92D050"/>
                </patternFill>
              </fill>
            </x14:dxf>
          </x14:cfRule>
          <x14:cfRule type="cellIs" priority="65" stopIfTrue="1" operator="between" id="{234835F2-4086-4E4A-A8E3-DC1ADE355D93}">
            <xm:f>'1. Semáforos noviembre'!$I$23</xm:f>
            <xm:f>'1. Semáforos noviembre'!$J$23</xm:f>
            <x14:dxf>
              <fill>
                <patternFill>
                  <bgColor rgb="FFFFFF00"/>
                </patternFill>
              </fill>
            </x14:dxf>
          </x14:cfRule>
          <x14:cfRule type="cellIs" priority="66" stopIfTrue="1" operator="between" id="{AABBD6F8-5808-48ED-AC6A-389F7B0E97FE}">
            <xm:f>'1. Semáforos noviembre'!$G$23</xm:f>
            <xm:f>'1. Semáforos noviembre'!$H$23</xm:f>
            <x14:dxf>
              <fill>
                <patternFill>
                  <bgColor rgb="FFFF0000"/>
                </patternFill>
              </fill>
            </x14:dxf>
          </x14:cfRule>
          <xm:sqref>CN11:CN46</xm:sqref>
        </x14:conditionalFormatting>
        <x14:conditionalFormatting xmlns:xm="http://schemas.microsoft.com/office/excel/2006/main">
          <x14:cfRule type="cellIs" priority="59" stopIfTrue="1" operator="between" id="{6D2A27DB-D93D-401F-9CAC-38B7EE64F153}">
            <xm:f>'1. Semáforos noviembre'!$I$22</xm:f>
            <xm:f>'1. Semáforos noviembre'!$J$22</xm:f>
            <x14:dxf>
              <fill>
                <patternFill>
                  <bgColor rgb="FFFFFF00"/>
                </patternFill>
              </fill>
            </x14:dxf>
          </x14:cfRule>
          <x14:cfRule type="cellIs" priority="58" stopIfTrue="1" operator="between" id="{839C88AC-F6E8-4235-8D8A-B46F64CCA929}">
            <xm:f>'1. Semáforos noviembre'!$K$22</xm:f>
            <xm:f>'1. Semáforos noviembre'!$L$22</xm:f>
            <x14:dxf>
              <fill>
                <patternFill>
                  <bgColor rgb="FF92D050"/>
                </patternFill>
              </fill>
            </x14:dxf>
          </x14:cfRule>
          <x14:cfRule type="cellIs" priority="57" stopIfTrue="1" operator="greaterThan" id="{396ADFC8-D25B-4E89-A10A-EA1008AAC10E}">
            <xm:f>'1. Semáforos noviembre'!$M$22</xm:f>
            <x14:dxf>
              <fill>
                <patternFill>
                  <bgColor rgb="FFFFC000"/>
                </patternFill>
              </fill>
            </x14:dxf>
          </x14:cfRule>
          <x14:cfRule type="cellIs" priority="60" stopIfTrue="1" operator="between" id="{D21AF614-3A87-478E-BBAA-5F7FF0CD608E}">
            <xm:f>'1. Semáforos noviembre'!$G$22</xm:f>
            <xm:f>'1. Semáforos noviembre'!$H$22</xm:f>
            <x14:dxf>
              <fill>
                <patternFill>
                  <bgColor rgb="FFFF0000"/>
                </patternFill>
              </fill>
            </x14:dxf>
          </x14:cfRule>
          <xm:sqref>CQ11:CQ46</xm:sqref>
        </x14:conditionalFormatting>
        <x14:conditionalFormatting xmlns:xm="http://schemas.microsoft.com/office/excel/2006/main">
          <x14:cfRule type="cellIs" priority="54" stopIfTrue="1" operator="between" id="{557917F9-82BB-4558-986C-D208969A8BCA}">
            <xm:f>'1. Semáforos noviembre'!$G$20</xm:f>
            <xm:f>'1. Semáforos noviembre'!$H$20</xm:f>
            <x14:dxf>
              <fill>
                <patternFill>
                  <bgColor rgb="FFFF0000"/>
                </patternFill>
              </fill>
            </x14:dxf>
          </x14:cfRule>
          <x14:cfRule type="cellIs" priority="53" stopIfTrue="1" operator="between" id="{EB0341DE-E7AE-436F-A085-A305AD03CD48}">
            <xm:f>'1. Semáforos noviembre'!$I$20</xm:f>
            <xm:f>'1. Semáforos noviembre'!$J$20</xm:f>
            <x14:dxf>
              <fill>
                <patternFill>
                  <bgColor rgb="FFFFFF00"/>
                </patternFill>
              </fill>
            </x14:dxf>
          </x14:cfRule>
          <x14:cfRule type="cellIs" priority="52" stopIfTrue="1" operator="between" id="{FF31ECCB-EFD9-4D61-A81B-F5164CE750B4}">
            <xm:f>'1. Semáforos noviembre'!$K$20</xm:f>
            <xm:f>'1. Semáforos noviembre'!$L$20</xm:f>
            <x14:dxf>
              <fill>
                <patternFill>
                  <bgColor rgb="FF92D050"/>
                </patternFill>
              </fill>
            </x14:dxf>
          </x14:cfRule>
          <x14:cfRule type="cellIs" priority="51" stopIfTrue="1" operator="greaterThan" id="{9E68394C-9FB4-48A2-B55E-99DD74DFD3B0}">
            <xm:f>'1. Semáforos noviembre'!$M$20</xm:f>
            <x14:dxf>
              <fill>
                <patternFill>
                  <bgColor rgb="FFFFC000"/>
                </patternFill>
              </fill>
            </x14:dxf>
          </x14:cfRule>
          <xm:sqref>CT11:CT46</xm:sqref>
        </x14:conditionalFormatting>
        <x14:conditionalFormatting xmlns:xm="http://schemas.microsoft.com/office/excel/2006/main">
          <x14:cfRule type="cellIs" priority="46" stopIfTrue="1" operator="between" id="{A83D26AD-A78B-4502-9CEC-942E5BFB2336}">
            <xm:f>'1. Semáforos noviembre'!$K$21</xm:f>
            <xm:f>'1. Semáforos noviembre'!$L$21</xm:f>
            <x14:dxf>
              <fill>
                <patternFill>
                  <bgColor rgb="FF92D050"/>
                </patternFill>
              </fill>
            </x14:dxf>
          </x14:cfRule>
          <x14:cfRule type="cellIs" priority="48" stopIfTrue="1" operator="between" id="{FE001777-0D93-4BCF-9B1F-2554D2B75E06}">
            <xm:f>'1. Semáforos noviembre'!$G$21</xm:f>
            <xm:f>'1. Semáforos noviembre'!$H$21</xm:f>
            <x14:dxf>
              <fill>
                <patternFill>
                  <bgColor rgb="FFFF0000"/>
                </patternFill>
              </fill>
            </x14:dxf>
          </x14:cfRule>
          <x14:cfRule type="cellIs" priority="47" stopIfTrue="1" operator="between" id="{26F39BD1-38D8-468C-91F0-E9AD521DEECB}">
            <xm:f>'1. Semáforos noviembre'!$I$21</xm:f>
            <xm:f>'1. Semáforos noviembre'!$J$21</xm:f>
            <x14:dxf>
              <fill>
                <patternFill>
                  <bgColor rgb="FFFFFF00"/>
                </patternFill>
              </fill>
            </x14:dxf>
          </x14:cfRule>
          <x14:cfRule type="cellIs" priority="45" stopIfTrue="1" operator="greaterThan" id="{5A81D95F-B68A-44AF-8E76-E7E86B73C773}">
            <xm:f>'1. Semáforos noviembre'!$M$21</xm:f>
            <x14:dxf>
              <fill>
                <patternFill>
                  <bgColor rgb="FFFFC000"/>
                </patternFill>
              </fill>
            </x14:dxf>
          </x14:cfRule>
          <xm:sqref>CW11:CW46</xm:sqref>
        </x14:conditionalFormatting>
        <x14:conditionalFormatting xmlns:xm="http://schemas.microsoft.com/office/excel/2006/main">
          <x14:cfRule type="cellIs" priority="36" stopIfTrue="1" operator="between" id="{5247468D-1AAD-492C-9896-529A8CEA59C2}">
            <xm:f>'1. Semáforos noviembre'!$G$27</xm:f>
            <xm:f>'1. Semáforos noviembre'!$H$27</xm:f>
            <x14:dxf>
              <fill>
                <patternFill>
                  <bgColor rgb="FFFF0000"/>
                </patternFill>
              </fill>
            </x14:dxf>
          </x14:cfRule>
          <x14:cfRule type="cellIs" priority="35" stopIfTrue="1" operator="between" id="{55D99E0C-A058-4E5E-BB1E-22183EEA118C}">
            <xm:f>'1. Semáforos noviembre'!$I$27</xm:f>
            <xm:f>'1. Semáforos noviembre'!$J$27</xm:f>
            <x14:dxf>
              <fill>
                <patternFill>
                  <bgColor rgb="FFFFFF00"/>
                </patternFill>
              </fill>
            </x14:dxf>
          </x14:cfRule>
          <x14:cfRule type="cellIs" priority="34" stopIfTrue="1" operator="between" id="{AEC2149B-A4A6-4DE1-916F-792C0D21590D}">
            <xm:f>'1. Semáforos noviembre'!$K$27</xm:f>
            <xm:f>'1. Semáforos noviembre'!$L$27</xm:f>
            <x14:dxf>
              <fill>
                <patternFill>
                  <bgColor rgb="FF92D050"/>
                </patternFill>
              </fill>
            </x14:dxf>
          </x14:cfRule>
          <x14:cfRule type="cellIs" priority="33" stopIfTrue="1" operator="greaterThan" id="{286AA384-B572-4504-A603-214087F36AC2}">
            <xm:f>'1. Semáforos noviembre'!$M$27</xm:f>
            <x14:dxf>
              <fill>
                <patternFill>
                  <bgColor rgb="FFFFC000"/>
                </patternFill>
              </fill>
            </x14:dxf>
          </x14:cfRule>
          <xm:sqref>DU44</xm:sqref>
        </x14:conditionalFormatting>
        <x14:conditionalFormatting xmlns:xm="http://schemas.microsoft.com/office/excel/2006/main">
          <x14:cfRule type="cellIs" priority="29" stopIfTrue="1" operator="between" id="{725AFE56-9A17-4FB7-8D6A-87E91CF293C3}">
            <xm:f>'1. Semáforos noviembre'!$I$27</xm:f>
            <xm:f>'1. Semáforos noviembre'!$J$27</xm:f>
            <x14:dxf>
              <fill>
                <patternFill>
                  <bgColor rgb="FFFFFF00"/>
                </patternFill>
              </fill>
            </x14:dxf>
          </x14:cfRule>
          <x14:cfRule type="cellIs" priority="28" stopIfTrue="1" operator="between" id="{EE5F709B-95BC-47CA-A9DD-310B9E2A899C}">
            <xm:f>'1. Semáforos noviembre'!$K$27</xm:f>
            <xm:f>'1. Semáforos noviembre'!$L$27</xm:f>
            <x14:dxf>
              <fill>
                <patternFill>
                  <bgColor rgb="FF92D050"/>
                </patternFill>
              </fill>
            </x14:dxf>
          </x14:cfRule>
          <x14:cfRule type="cellIs" priority="27" stopIfTrue="1" operator="greaterThan" id="{2FA7891B-9EE6-458D-AFF5-EDC59ACE942E}">
            <xm:f>'1. Semáforos noviembre'!$M$27</xm:f>
            <x14:dxf>
              <fill>
                <patternFill>
                  <bgColor rgb="FFFFC000"/>
                </patternFill>
              </fill>
            </x14:dxf>
          </x14:cfRule>
          <x14:cfRule type="cellIs" priority="30" stopIfTrue="1" operator="between" id="{D7AED69D-2C11-4672-B31A-F2B1B2112105}">
            <xm:f>'1. Semáforos noviembre'!$G$27</xm:f>
            <xm:f>'1. Semáforos noviembre'!$H$27</xm:f>
            <x14:dxf>
              <fill>
                <patternFill>
                  <bgColor rgb="FFFF0000"/>
                </patternFill>
              </fill>
            </x14:dxf>
          </x14:cfRule>
          <xm:sqref>DU46</xm:sqref>
        </x14:conditionalFormatting>
        <x14:conditionalFormatting xmlns:xm="http://schemas.microsoft.com/office/excel/2006/main">
          <x14:cfRule type="cellIs" priority="23" stopIfTrue="1" operator="between" id="{4D4AEF42-A408-443D-8746-B37FA04530B8}">
            <xm:f>'1. Semáforos noviembre'!$I$27</xm:f>
            <xm:f>'1. Semáforos noviembre'!$J$27</xm:f>
            <x14:dxf>
              <fill>
                <patternFill>
                  <bgColor rgb="FFFFFF00"/>
                </patternFill>
              </fill>
            </x14:dxf>
          </x14:cfRule>
          <x14:cfRule type="cellIs" priority="22" stopIfTrue="1" operator="between" id="{D5629E41-D869-4BAE-AEC5-3CDC1258BFEC}">
            <xm:f>'1. Semáforos noviembre'!$K$27</xm:f>
            <xm:f>'1. Semáforos noviembre'!$L$27</xm:f>
            <x14:dxf>
              <fill>
                <patternFill>
                  <bgColor rgb="FF92D050"/>
                </patternFill>
              </fill>
            </x14:dxf>
          </x14:cfRule>
          <x14:cfRule type="cellIs" priority="21" stopIfTrue="1" operator="greaterThan" id="{EA440D1B-FABF-4FEA-BB50-81CC802067D8}">
            <xm:f>'1. Semáforos noviembre'!$M$27</xm:f>
            <x14:dxf>
              <fill>
                <patternFill>
                  <bgColor rgb="FFFFC000"/>
                </patternFill>
              </fill>
            </x14:dxf>
          </x14:cfRule>
          <x14:cfRule type="cellIs" priority="24" stopIfTrue="1" operator="between" id="{28EB1428-78AA-4F99-80FA-19279E40E4BB}">
            <xm:f>'1. Semáforos noviembre'!$G$27</xm:f>
            <xm:f>'1. Semáforos noviembre'!$H$27</xm:f>
            <x14:dxf>
              <fill>
                <patternFill>
                  <bgColor rgb="FFFF0000"/>
                </patternFill>
              </fill>
            </x14:dxf>
          </x14:cfRule>
          <xm:sqref>DX44</xm:sqref>
        </x14:conditionalFormatting>
        <x14:conditionalFormatting xmlns:xm="http://schemas.microsoft.com/office/excel/2006/main">
          <x14:cfRule type="cellIs" priority="18" stopIfTrue="1" operator="between" id="{453CD4F3-D7FC-4E46-AA4B-ED73AD901189}">
            <xm:f>'1. Semáforos noviembre'!$G$27</xm:f>
            <xm:f>'1. Semáforos noviembre'!$H$27</xm:f>
            <x14:dxf>
              <fill>
                <patternFill>
                  <bgColor rgb="FFFF0000"/>
                </patternFill>
              </fill>
            </x14:dxf>
          </x14:cfRule>
          <x14:cfRule type="cellIs" priority="17" stopIfTrue="1" operator="between" id="{3E599AFA-91E8-41F2-8E25-A9C94D36CE4C}">
            <xm:f>'1. Semáforos noviembre'!$I$27</xm:f>
            <xm:f>'1. Semáforos noviembre'!$J$27</xm:f>
            <x14:dxf>
              <fill>
                <patternFill>
                  <bgColor rgb="FFFFFF00"/>
                </patternFill>
              </fill>
            </x14:dxf>
          </x14:cfRule>
          <x14:cfRule type="cellIs" priority="15" stopIfTrue="1" operator="greaterThan" id="{F5887058-B035-43EC-BF37-F01DEB70097F}">
            <xm:f>'1. Semáforos noviembre'!$M$27</xm:f>
            <x14:dxf>
              <fill>
                <patternFill>
                  <bgColor rgb="FFFFC000"/>
                </patternFill>
              </fill>
            </x14:dxf>
          </x14:cfRule>
          <x14:cfRule type="cellIs" priority="16" stopIfTrue="1" operator="between" id="{5219C24F-F647-4F4A-9364-7F8CC3227455}">
            <xm:f>'1. Semáforos noviembre'!$K$27</xm:f>
            <xm:f>'1. Semáforos noviembre'!$L$27</xm:f>
            <x14:dxf>
              <fill>
                <patternFill>
                  <bgColor rgb="FF92D050"/>
                </patternFill>
              </fill>
            </x14:dxf>
          </x14:cfRule>
          <xm:sqref>DX46</xm:sqref>
        </x14:conditionalFormatting>
        <x14:conditionalFormatting xmlns:xm="http://schemas.microsoft.com/office/excel/2006/main">
          <x14:cfRule type="cellIs" priority="11" stopIfTrue="1" operator="between" id="{242E5725-0FAC-4607-8071-FE27EA1506C1}">
            <xm:f>'1. Semáforos noviembre'!$I$27</xm:f>
            <xm:f>'1. Semáforos noviembre'!$J$27</xm:f>
            <x14:dxf>
              <fill>
                <patternFill>
                  <bgColor rgb="FFFFFF00"/>
                </patternFill>
              </fill>
            </x14:dxf>
          </x14:cfRule>
          <x14:cfRule type="cellIs" priority="10" stopIfTrue="1" operator="between" id="{A9C8E4CC-E566-4480-87D3-24B5E00F6A41}">
            <xm:f>'1. Semáforos noviembre'!$K$27</xm:f>
            <xm:f>'1. Semáforos noviembre'!$L$27</xm:f>
            <x14:dxf>
              <fill>
                <patternFill>
                  <bgColor rgb="FF92D050"/>
                </patternFill>
              </fill>
            </x14:dxf>
          </x14:cfRule>
          <x14:cfRule type="cellIs" priority="9" stopIfTrue="1" operator="greaterThan" id="{763ADCE2-13BD-4AD8-9527-4B5AC224295E}">
            <xm:f>'1. Semáforos noviembre'!$M$27</xm:f>
            <x14:dxf>
              <fill>
                <patternFill>
                  <bgColor rgb="FFFFC000"/>
                </patternFill>
              </fill>
            </x14:dxf>
          </x14:cfRule>
          <x14:cfRule type="cellIs" priority="12" stopIfTrue="1" operator="between" id="{2BBF160D-FB2E-42A4-896A-D2380946706D}">
            <xm:f>'1. Semáforos noviembre'!$G$27</xm:f>
            <xm:f>'1. Semáforos noviembre'!$H$27</xm:f>
            <x14:dxf>
              <fill>
                <patternFill>
                  <bgColor rgb="FFFF0000"/>
                </patternFill>
              </fill>
            </x14:dxf>
          </x14:cfRule>
          <xm:sqref>EA44:EA46</xm:sqref>
        </x14:conditionalFormatting>
        <x14:conditionalFormatting xmlns:xm="http://schemas.microsoft.com/office/excel/2006/main">
          <x14:cfRule type="cellIs" priority="5" stopIfTrue="1" operator="between" id="{0BEF3FCC-0DD7-4F63-B0FA-395DC00D417F}">
            <xm:f>'1. Semáforos noviembre'!$I$27</xm:f>
            <xm:f>'1. Semáforos noviembre'!$J$27</xm:f>
            <x14:dxf>
              <fill>
                <patternFill>
                  <bgColor rgb="FFFFFF00"/>
                </patternFill>
              </fill>
            </x14:dxf>
          </x14:cfRule>
          <x14:cfRule type="cellIs" priority="4" stopIfTrue="1" operator="between" id="{A122F333-82DE-46D6-B917-2B743FB739BB}">
            <xm:f>'1. Semáforos noviembre'!$K$27</xm:f>
            <xm:f>'1. Semáforos noviembre'!$L$27</xm:f>
            <x14:dxf>
              <fill>
                <patternFill>
                  <bgColor rgb="FF92D050"/>
                </patternFill>
              </fill>
            </x14:dxf>
          </x14:cfRule>
          <x14:cfRule type="cellIs" priority="3" stopIfTrue="1" operator="greaterThan" id="{A1087980-9873-45B5-BC69-8E2A4754F9BB}">
            <xm:f>'1. Semáforos noviembre'!$M$27</xm:f>
            <x14:dxf>
              <fill>
                <patternFill>
                  <bgColor rgb="FFFFC000"/>
                </patternFill>
              </fill>
            </x14:dxf>
          </x14:cfRule>
          <x14:cfRule type="cellIs" priority="6" stopIfTrue="1" operator="between" id="{B64F7991-55A4-4293-AC36-EDACC6EDEA13}">
            <xm:f>'1. Semáforos noviembre'!$G$27</xm:f>
            <xm:f>'1. Semáforos noviembre'!$H$27</xm:f>
            <x14:dxf>
              <fill>
                <patternFill>
                  <bgColor rgb="FFFF0000"/>
                </patternFill>
              </fill>
            </x14:dxf>
          </x14:cfRule>
          <xm:sqref>ED44:ED46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B9ABB-C2CE-4F2F-8839-E8742D0406C5}">
  <sheetPr codeName="Hoja9">
    <tabColor theme="9" tint="0.79998168889431442"/>
  </sheetPr>
  <dimension ref="A1:BO132"/>
  <sheetViews>
    <sheetView showGridLines="0" showRowColHeaders="0" zoomScale="70" zoomScaleNormal="70" workbookViewId="0">
      <selection activeCell="B5" sqref="B5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5.578125" customWidth="1"/>
    <col min="2" max="2" width="30.578125" customWidth="1"/>
    <col min="3" max="3" width="15.578125" customWidth="1"/>
    <col min="4" max="4" width="75.578125" customWidth="1"/>
    <col min="5" max="67" width="20.578125" customWidth="1"/>
  </cols>
  <sheetData>
    <row r="1" spans="1:67" s="50" customFormat="1" ht="20.100000000000001" customHeight="1" x14ac:dyDescent="0.85">
      <c r="B1" s="3" t="s">
        <v>404</v>
      </c>
      <c r="C1" s="102"/>
      <c r="D1" s="102"/>
    </row>
    <row r="2" spans="1:67" s="50" customFormat="1" ht="20.100000000000001" customHeight="1" x14ac:dyDescent="0.85">
      <c r="B2" s="3" t="s">
        <v>407</v>
      </c>
      <c r="C2" s="102"/>
      <c r="D2" s="102"/>
    </row>
    <row r="3" spans="1:67" s="50" customFormat="1" ht="20.100000000000001" customHeight="1" x14ac:dyDescent="0.85">
      <c r="B3" s="5" t="s">
        <v>408</v>
      </c>
      <c r="C3" s="105"/>
      <c r="D3" s="105"/>
    </row>
    <row r="4" spans="1:67" s="50" customFormat="1" ht="20.100000000000001" customHeight="1" x14ac:dyDescent="0.85">
      <c r="A4" s="106"/>
      <c r="B4" s="5" t="s">
        <v>837</v>
      </c>
      <c r="C4" s="105"/>
      <c r="D4" s="105"/>
    </row>
    <row r="5" spans="1:67" ht="15.75" customHeight="1" x14ac:dyDescent="0.55000000000000004">
      <c r="A5" s="1"/>
      <c r="B5" s="6"/>
      <c r="C5" s="5"/>
      <c r="D5" s="5"/>
    </row>
    <row r="6" spans="1:67" ht="15.75" hidden="1" customHeight="1" x14ac:dyDescent="0.55000000000000004">
      <c r="A6" s="1"/>
      <c r="B6" s="5"/>
      <c r="C6" s="5"/>
      <c r="D6" s="5"/>
      <c r="E6">
        <v>3</v>
      </c>
      <c r="H6">
        <v>5</v>
      </c>
      <c r="K6">
        <v>7</v>
      </c>
      <c r="N6">
        <v>9</v>
      </c>
      <c r="Q6">
        <v>11</v>
      </c>
      <c r="T6">
        <v>13</v>
      </c>
      <c r="W6">
        <v>15</v>
      </c>
      <c r="Z6">
        <v>17</v>
      </c>
      <c r="AC6">
        <v>19</v>
      </c>
      <c r="AF6">
        <v>21</v>
      </c>
      <c r="AI6">
        <v>23</v>
      </c>
      <c r="AL6">
        <v>25</v>
      </c>
      <c r="AO6">
        <v>27</v>
      </c>
      <c r="AR6">
        <v>29</v>
      </c>
      <c r="AU6">
        <v>31</v>
      </c>
      <c r="AX6">
        <v>33</v>
      </c>
      <c r="BA6">
        <v>35</v>
      </c>
      <c r="BD6">
        <v>37</v>
      </c>
      <c r="BG6">
        <v>39</v>
      </c>
      <c r="BJ6">
        <v>41</v>
      </c>
      <c r="BM6">
        <v>42</v>
      </c>
    </row>
    <row r="7" spans="1:67" ht="15.75" hidden="1" customHeight="1" x14ac:dyDescent="0.55000000000000004">
      <c r="A7" s="1"/>
      <c r="B7" s="7"/>
      <c r="C7" s="7"/>
      <c r="D7" s="7"/>
      <c r="E7" s="768" t="s">
        <v>751</v>
      </c>
      <c r="F7" s="768"/>
      <c r="G7" s="768"/>
      <c r="H7" s="768"/>
      <c r="I7" s="768"/>
      <c r="J7" s="768"/>
      <c r="K7" s="768"/>
      <c r="L7" s="768"/>
      <c r="M7" s="768"/>
      <c r="N7" s="768"/>
      <c r="O7" s="768"/>
      <c r="P7" s="768"/>
      <c r="Q7" s="768"/>
      <c r="R7" s="768"/>
      <c r="S7" s="768"/>
      <c r="T7" s="768"/>
      <c r="U7" s="768"/>
      <c r="V7" s="768"/>
      <c r="W7" s="768"/>
      <c r="X7" s="768"/>
      <c r="Y7" s="768"/>
      <c r="Z7" s="768"/>
      <c r="AA7" s="768"/>
      <c r="AB7" s="768"/>
      <c r="AC7" s="768"/>
      <c r="AD7" s="768"/>
      <c r="AE7" s="768"/>
      <c r="AF7" s="768"/>
      <c r="AG7" s="768"/>
      <c r="AH7" s="768"/>
      <c r="AI7" s="768"/>
      <c r="AJ7" s="768"/>
      <c r="AK7" s="768"/>
      <c r="AL7" s="768"/>
      <c r="AM7" s="768"/>
      <c r="AN7" s="768"/>
      <c r="AO7" s="768"/>
      <c r="AP7" s="768"/>
      <c r="AQ7" s="768"/>
      <c r="AR7" s="768"/>
      <c r="AS7" s="768"/>
      <c r="AT7" s="768"/>
      <c r="AU7" s="768"/>
      <c r="AV7" s="768"/>
      <c r="AW7" s="768"/>
      <c r="AX7" s="768"/>
      <c r="AY7" s="768"/>
      <c r="AZ7" s="768"/>
      <c r="BA7" s="768"/>
      <c r="BB7" s="768"/>
      <c r="BC7" s="768"/>
      <c r="BD7" s="768"/>
      <c r="BE7" s="768"/>
      <c r="BF7" s="768"/>
      <c r="BG7" s="768"/>
      <c r="BH7" s="768"/>
      <c r="BI7" s="768"/>
      <c r="BJ7" s="768"/>
      <c r="BK7" s="768"/>
      <c r="BL7" s="768"/>
      <c r="BM7" s="768"/>
      <c r="BN7" s="92"/>
      <c r="BO7" s="92"/>
    </row>
    <row r="8" spans="1:67" ht="28.15" customHeight="1" x14ac:dyDescent="0.55000000000000004">
      <c r="A8" s="769" t="s">
        <v>560</v>
      </c>
      <c r="B8" s="769" t="s">
        <v>561</v>
      </c>
      <c r="C8" s="769" t="s">
        <v>562</v>
      </c>
      <c r="D8" s="769" t="s">
        <v>563</v>
      </c>
      <c r="E8" s="774" t="s">
        <v>752</v>
      </c>
      <c r="F8" s="775"/>
      <c r="G8" s="775"/>
      <c r="H8" s="775"/>
      <c r="I8" s="775"/>
      <c r="J8" s="775"/>
      <c r="K8" s="775"/>
      <c r="L8" s="775"/>
      <c r="M8" s="775"/>
      <c r="N8" s="775"/>
      <c r="O8" s="775"/>
      <c r="P8" s="775"/>
      <c r="Q8" s="775"/>
      <c r="R8" s="775"/>
      <c r="S8" s="776"/>
      <c r="T8" s="777" t="s">
        <v>838</v>
      </c>
      <c r="U8" s="778"/>
      <c r="V8" s="778"/>
      <c r="W8" s="778"/>
      <c r="X8" s="778"/>
      <c r="Y8" s="778"/>
      <c r="Z8" s="778"/>
      <c r="AA8" s="778"/>
      <c r="AB8" s="778"/>
      <c r="AC8" s="778"/>
      <c r="AD8" s="778"/>
      <c r="AE8" s="778"/>
      <c r="AF8" s="778"/>
      <c r="AG8" s="778"/>
      <c r="AH8" s="778"/>
      <c r="AI8" s="778"/>
      <c r="AJ8" s="778"/>
      <c r="AK8" s="778"/>
      <c r="AL8" s="778"/>
      <c r="AM8" s="778"/>
      <c r="AN8" s="778"/>
      <c r="AO8" s="778"/>
      <c r="AP8" s="778"/>
      <c r="AQ8" s="778"/>
      <c r="AR8" s="778"/>
      <c r="AS8" s="778"/>
      <c r="AT8" s="778"/>
      <c r="AU8" s="778"/>
      <c r="AV8" s="778"/>
      <c r="AW8" s="778"/>
      <c r="AX8" s="778"/>
      <c r="AY8" s="778"/>
      <c r="AZ8" s="778"/>
      <c r="BA8" s="778"/>
      <c r="BB8" s="778"/>
      <c r="BC8" s="778"/>
      <c r="BD8" s="778"/>
      <c r="BE8" s="778"/>
      <c r="BF8" s="778"/>
      <c r="BG8" s="778"/>
      <c r="BH8" s="778"/>
      <c r="BI8" s="779"/>
      <c r="BJ8" s="770" t="s">
        <v>365</v>
      </c>
      <c r="BK8" s="771"/>
      <c r="BL8" s="771"/>
      <c r="BM8" s="771"/>
      <c r="BN8" s="771"/>
      <c r="BO8" s="771"/>
    </row>
    <row r="9" spans="1:67" ht="50.1" customHeight="1" x14ac:dyDescent="0.55000000000000004">
      <c r="A9" s="671"/>
      <c r="B9" s="671"/>
      <c r="C9" s="671"/>
      <c r="D9" s="671"/>
      <c r="E9" s="679" t="s">
        <v>755</v>
      </c>
      <c r="F9" s="680"/>
      <c r="G9" s="681"/>
      <c r="H9" s="679" t="s">
        <v>345</v>
      </c>
      <c r="I9" s="680"/>
      <c r="J9" s="681"/>
      <c r="K9" s="679" t="s">
        <v>756</v>
      </c>
      <c r="L9" s="680"/>
      <c r="M9" s="681"/>
      <c r="N9" s="679" t="s">
        <v>347</v>
      </c>
      <c r="O9" s="680"/>
      <c r="P9" s="681"/>
      <c r="Q9" s="679" t="s">
        <v>348</v>
      </c>
      <c r="R9" s="680"/>
      <c r="S9" s="681"/>
      <c r="T9" s="679" t="s">
        <v>350</v>
      </c>
      <c r="U9" s="680"/>
      <c r="V9" s="681"/>
      <c r="W9" s="679" t="s">
        <v>351</v>
      </c>
      <c r="X9" s="680"/>
      <c r="Y9" s="681"/>
      <c r="Z9" s="679" t="s">
        <v>352</v>
      </c>
      <c r="AA9" s="680"/>
      <c r="AB9" s="681"/>
      <c r="AC9" s="679" t="s">
        <v>353</v>
      </c>
      <c r="AD9" s="680"/>
      <c r="AE9" s="681"/>
      <c r="AF9" s="679" t="s">
        <v>354</v>
      </c>
      <c r="AG9" s="680"/>
      <c r="AH9" s="681"/>
      <c r="AI9" s="679" t="s">
        <v>355</v>
      </c>
      <c r="AJ9" s="680"/>
      <c r="AK9" s="681"/>
      <c r="AL9" s="679" t="s">
        <v>356</v>
      </c>
      <c r="AM9" s="680"/>
      <c r="AN9" s="681"/>
      <c r="AO9" s="679" t="s">
        <v>357</v>
      </c>
      <c r="AP9" s="680"/>
      <c r="AQ9" s="681"/>
      <c r="AR9" s="679" t="s">
        <v>358</v>
      </c>
      <c r="AS9" s="680"/>
      <c r="AT9" s="681"/>
      <c r="AU9" s="679" t="s">
        <v>359</v>
      </c>
      <c r="AV9" s="680"/>
      <c r="AW9" s="681"/>
      <c r="AX9" s="679" t="s">
        <v>757</v>
      </c>
      <c r="AY9" s="680"/>
      <c r="AZ9" s="681"/>
      <c r="BA9" s="679" t="s">
        <v>361</v>
      </c>
      <c r="BB9" s="680"/>
      <c r="BC9" s="681"/>
      <c r="BD9" s="679" t="s">
        <v>362</v>
      </c>
      <c r="BE9" s="680"/>
      <c r="BF9" s="681"/>
      <c r="BG9" s="780" t="s">
        <v>363</v>
      </c>
      <c r="BH9" s="781"/>
      <c r="BI9" s="782"/>
      <c r="BJ9" s="772"/>
      <c r="BK9" s="773"/>
      <c r="BL9" s="773"/>
      <c r="BM9" s="773"/>
      <c r="BN9" s="773"/>
      <c r="BO9" s="773"/>
    </row>
    <row r="10" spans="1:67" ht="76.5" customHeight="1" x14ac:dyDescent="0.55000000000000004">
      <c r="A10" s="671"/>
      <c r="B10" s="671"/>
      <c r="C10" s="671"/>
      <c r="D10" s="671"/>
      <c r="E10" s="34" t="s">
        <v>377</v>
      </c>
      <c r="F10" s="29" t="s">
        <v>405</v>
      </c>
      <c r="G10" s="29" t="s">
        <v>406</v>
      </c>
      <c r="H10" s="34" t="s">
        <v>377</v>
      </c>
      <c r="I10" s="29" t="s">
        <v>405</v>
      </c>
      <c r="J10" s="29" t="s">
        <v>406</v>
      </c>
      <c r="K10" s="34" t="s">
        <v>377</v>
      </c>
      <c r="L10" s="29" t="s">
        <v>405</v>
      </c>
      <c r="M10" s="29" t="s">
        <v>406</v>
      </c>
      <c r="N10" s="34" t="s">
        <v>377</v>
      </c>
      <c r="O10" s="29" t="s">
        <v>405</v>
      </c>
      <c r="P10" s="29" t="s">
        <v>406</v>
      </c>
      <c r="Q10" s="34" t="s">
        <v>377</v>
      </c>
      <c r="R10" s="29" t="s">
        <v>405</v>
      </c>
      <c r="S10" s="29" t="s">
        <v>406</v>
      </c>
      <c r="T10" s="34" t="s">
        <v>377</v>
      </c>
      <c r="U10" s="29" t="s">
        <v>405</v>
      </c>
      <c r="V10" s="29" t="s">
        <v>406</v>
      </c>
      <c r="W10" s="34" t="s">
        <v>377</v>
      </c>
      <c r="X10" s="29" t="s">
        <v>405</v>
      </c>
      <c r="Y10" s="29" t="s">
        <v>406</v>
      </c>
      <c r="Z10" s="34" t="s">
        <v>377</v>
      </c>
      <c r="AA10" s="29" t="s">
        <v>405</v>
      </c>
      <c r="AB10" s="29" t="s">
        <v>406</v>
      </c>
      <c r="AC10" s="34" t="s">
        <v>377</v>
      </c>
      <c r="AD10" s="29" t="s">
        <v>405</v>
      </c>
      <c r="AE10" s="29" t="s">
        <v>406</v>
      </c>
      <c r="AF10" s="34" t="s">
        <v>377</v>
      </c>
      <c r="AG10" s="29" t="s">
        <v>405</v>
      </c>
      <c r="AH10" s="29" t="s">
        <v>406</v>
      </c>
      <c r="AI10" s="34" t="s">
        <v>377</v>
      </c>
      <c r="AJ10" s="29" t="s">
        <v>405</v>
      </c>
      <c r="AK10" s="29" t="s">
        <v>406</v>
      </c>
      <c r="AL10" s="34" t="s">
        <v>377</v>
      </c>
      <c r="AM10" s="29" t="s">
        <v>405</v>
      </c>
      <c r="AN10" s="29" t="s">
        <v>406</v>
      </c>
      <c r="AO10" s="34" t="s">
        <v>377</v>
      </c>
      <c r="AP10" s="29" t="s">
        <v>405</v>
      </c>
      <c r="AQ10" s="29" t="s">
        <v>406</v>
      </c>
      <c r="AR10" s="34" t="s">
        <v>377</v>
      </c>
      <c r="AS10" s="29" t="s">
        <v>405</v>
      </c>
      <c r="AT10" s="29" t="s">
        <v>406</v>
      </c>
      <c r="AU10" s="34" t="s">
        <v>377</v>
      </c>
      <c r="AV10" s="29" t="s">
        <v>405</v>
      </c>
      <c r="AW10" s="29" t="s">
        <v>406</v>
      </c>
      <c r="AX10" s="34" t="s">
        <v>377</v>
      </c>
      <c r="AY10" s="29" t="s">
        <v>405</v>
      </c>
      <c r="AZ10" s="29" t="s">
        <v>406</v>
      </c>
      <c r="BA10" s="34" t="s">
        <v>377</v>
      </c>
      <c r="BB10" s="29" t="s">
        <v>405</v>
      </c>
      <c r="BC10" s="29" t="s">
        <v>406</v>
      </c>
      <c r="BD10" s="34" t="s">
        <v>377</v>
      </c>
      <c r="BE10" s="29" t="s">
        <v>405</v>
      </c>
      <c r="BF10" s="29" t="s">
        <v>406</v>
      </c>
      <c r="BG10" s="34" t="s">
        <v>377</v>
      </c>
      <c r="BH10" s="29" t="s">
        <v>405</v>
      </c>
      <c r="BI10" s="29" t="s">
        <v>406</v>
      </c>
      <c r="BJ10" s="35" t="s">
        <v>815</v>
      </c>
      <c r="BK10" s="35" t="s">
        <v>816</v>
      </c>
      <c r="BL10" s="35" t="s">
        <v>817</v>
      </c>
      <c r="BM10" s="35" t="s">
        <v>839</v>
      </c>
      <c r="BN10" s="35" t="s">
        <v>840</v>
      </c>
      <c r="BO10" s="35" t="s">
        <v>841</v>
      </c>
    </row>
    <row r="11" spans="1:67" s="1" customFormat="1" ht="15" customHeight="1" x14ac:dyDescent="0.55000000000000004">
      <c r="A11" s="16">
        <v>5</v>
      </c>
      <c r="B11" s="17" t="s">
        <v>521</v>
      </c>
      <c r="C11" s="18">
        <v>9101</v>
      </c>
      <c r="D11" s="17" t="s">
        <v>579</v>
      </c>
      <c r="E11" s="8">
        <v>6467</v>
      </c>
      <c r="F11" s="8">
        <f>'[2]METAS DETE X CTROS '!$E11</f>
        <v>6457</v>
      </c>
      <c r="G11" s="93">
        <f>IF(E11=0,"N/A",F11/E11)</f>
        <v>0.99845368795422917</v>
      </c>
      <c r="H11" s="8">
        <v>671</v>
      </c>
      <c r="I11" s="8">
        <f>'[2]METAS DETE X CTROS '!$F11</f>
        <v>608</v>
      </c>
      <c r="J11" s="93">
        <f>IF(H11=0,"N/A",I11/H11)</f>
        <v>0.90611028315946351</v>
      </c>
      <c r="K11" s="8">
        <v>7138</v>
      </c>
      <c r="L11" s="8">
        <f>'[2]METAS DETE X CTROS '!$G11</f>
        <v>7065</v>
      </c>
      <c r="M11" s="93">
        <f>IF(K11=0,"N/A",L11/K11)</f>
        <v>0.98977304567105628</v>
      </c>
      <c r="N11" s="8">
        <v>7584</v>
      </c>
      <c r="O11" s="8">
        <f>'[2]METAS DETE X CTROS '!$H11</f>
        <v>7068</v>
      </c>
      <c r="P11" s="93">
        <f>IF(N11=0,"N/A",O11/N11)</f>
        <v>0.93196202531645567</v>
      </c>
      <c r="Q11" s="8">
        <v>14722</v>
      </c>
      <c r="R11" s="8">
        <f>'[2]METAS DETE X CTROS '!$I11</f>
        <v>14133</v>
      </c>
      <c r="S11" s="93">
        <f>IF(Q11=0,"N/A",R11/Q11)</f>
        <v>0.95999184893356881</v>
      </c>
      <c r="T11" s="8">
        <v>288</v>
      </c>
      <c r="U11" s="8">
        <f>'[2]METAS DETE X CTROS '!$J11</f>
        <v>338</v>
      </c>
      <c r="V11" s="93">
        <f>IF(T11=0,"N/A",U11/T11)</f>
        <v>1.1736111111111112</v>
      </c>
      <c r="W11" s="8">
        <v>150</v>
      </c>
      <c r="X11" s="8">
        <f>'[2]METAS DETE X CTROS '!$K11</f>
        <v>189</v>
      </c>
      <c r="Y11" s="93">
        <f>IF(W11=0,"N/A",X11/W11)</f>
        <v>1.26</v>
      </c>
      <c r="Z11" s="8">
        <v>250</v>
      </c>
      <c r="AA11" s="8">
        <f>'[2]METAS DETE X CTROS '!$L11</f>
        <v>231</v>
      </c>
      <c r="AB11" s="93">
        <f>IF(Z11=0,"N/A",AA11/Z11)</f>
        <v>0.92400000000000004</v>
      </c>
      <c r="AC11" s="8">
        <v>3560</v>
      </c>
      <c r="AD11" s="8">
        <f>'[2]METAS DETE X CTROS '!$M11</f>
        <v>2547</v>
      </c>
      <c r="AE11" s="93">
        <f>IF(AC11=0,"N/A",AD11/AC11)</f>
        <v>0.71544943820224716</v>
      </c>
      <c r="AF11" s="8">
        <v>60</v>
      </c>
      <c r="AG11" s="8">
        <f>'[2]METAS DETE X CTROS '!$N11</f>
        <v>88</v>
      </c>
      <c r="AH11" s="93">
        <f>IF(AF11=0,"N/A",AG11/AF11)</f>
        <v>1.4666666666666666</v>
      </c>
      <c r="AI11" s="8">
        <v>2392</v>
      </c>
      <c r="AJ11" s="8">
        <f>'[2]METAS DETE X CTROS '!$O11</f>
        <v>2559</v>
      </c>
      <c r="AK11" s="93">
        <f>IF(AI11=0,"N/A",AJ11/AI11)</f>
        <v>1.0698160535117056</v>
      </c>
      <c r="AL11" s="8">
        <v>4</v>
      </c>
      <c r="AM11" s="8">
        <f>'[2]METAS DETE X CTROS '!$P11</f>
        <v>28</v>
      </c>
      <c r="AN11" s="93">
        <f>IF(AL11=0,"N/A",AM11/AL11)</f>
        <v>7</v>
      </c>
      <c r="AO11" s="8">
        <v>46</v>
      </c>
      <c r="AP11" s="8">
        <f>'[2]METAS DETE X CTROS '!$Q11</f>
        <v>179</v>
      </c>
      <c r="AQ11" s="93">
        <f>IF(AO11=0,"N/A",AP11/AO11)</f>
        <v>3.8913043478260869</v>
      </c>
      <c r="AR11" s="8">
        <v>0</v>
      </c>
      <c r="AS11" s="8">
        <f>'[2]METAS DETE X CTROS '!$R11</f>
        <v>0</v>
      </c>
      <c r="AT11" s="93" t="str">
        <f>IF(AR11=0,"N/A",AS11/AR11)</f>
        <v>N/A</v>
      </c>
      <c r="AU11" s="8">
        <v>0</v>
      </c>
      <c r="AV11" s="8">
        <f>'[2]METAS DETE X CTROS '!$S11</f>
        <v>0</v>
      </c>
      <c r="AW11" s="93" t="str">
        <f>IF(AU11=0,"N/A",AV11/AU11)</f>
        <v>N/A</v>
      </c>
      <c r="AX11" s="8">
        <v>12</v>
      </c>
      <c r="AY11" s="8">
        <f>'[2]METAS DETE X CTROS '!$T11</f>
        <v>3</v>
      </c>
      <c r="AZ11" s="93">
        <f>IF(AX11=0,"N/A",AY11/AX11)</f>
        <v>0.25</v>
      </c>
      <c r="BA11" s="8">
        <v>493</v>
      </c>
      <c r="BB11" s="8">
        <f>'[2]METAS DETE X CTROS '!$U11</f>
        <v>546</v>
      </c>
      <c r="BC11" s="93">
        <f>IF(BA11=0,"N/A",BB11/BA11)</f>
        <v>1.1075050709939147</v>
      </c>
      <c r="BD11" s="8">
        <v>329</v>
      </c>
      <c r="BE11" s="8">
        <f>'[2]METAS DETE X CTROS '!$V11</f>
        <v>311</v>
      </c>
      <c r="BF11" s="93">
        <f>IF(BD11=0,"N/A",BE11/BD11)</f>
        <v>0.94528875379939215</v>
      </c>
      <c r="BG11" s="8">
        <v>0</v>
      </c>
      <c r="BH11" s="8">
        <f>'[2]METAS DETE X CTROS '!$W11</f>
        <v>0</v>
      </c>
      <c r="BI11" s="93" t="str">
        <f>IF(BG11=0,"N/A",BH11/BG11)</f>
        <v>N/A</v>
      </c>
      <c r="BJ11" s="25">
        <v>12</v>
      </c>
      <c r="BK11" s="25">
        <f>'[5]EJECUCION DETE X CTROS '!$E11</f>
        <v>12</v>
      </c>
      <c r="BL11" s="93">
        <f>IF(BJ11=0,"N/A",BK11/BJ11)</f>
        <v>1</v>
      </c>
      <c r="BM11" s="25">
        <v>6</v>
      </c>
      <c r="BN11" s="25">
        <f>'[5]EJECUCION DETE X CTROS '!$F11</f>
        <v>6</v>
      </c>
      <c r="BO11" s="93">
        <f>IF(BM11=0,"N/A",BN11/BM11)</f>
        <v>1</v>
      </c>
    </row>
    <row r="12" spans="1:67" s="1" customFormat="1" ht="15" customHeight="1" x14ac:dyDescent="0.55000000000000004">
      <c r="A12" s="16">
        <v>5</v>
      </c>
      <c r="B12" s="17" t="s">
        <v>521</v>
      </c>
      <c r="C12" s="18">
        <v>9127</v>
      </c>
      <c r="D12" s="17" t="s">
        <v>580</v>
      </c>
      <c r="E12" s="8">
        <v>1879</v>
      </c>
      <c r="F12" s="8">
        <f>'[2]METAS DETE X CTROS '!$E12</f>
        <v>8763</v>
      </c>
      <c r="G12" s="93">
        <f t="shared" ref="G12:G75" si="0">IF(E12=0,"N/A",F12/E12)</f>
        <v>4.6636508781266635</v>
      </c>
      <c r="H12" s="8">
        <v>185</v>
      </c>
      <c r="I12" s="8">
        <f>'[2]METAS DETE X CTROS '!$F12</f>
        <v>348</v>
      </c>
      <c r="J12" s="93">
        <f t="shared" ref="J12:J75" si="1">IF(H12=0,"N/A",I12/H12)</f>
        <v>1.8810810810810812</v>
      </c>
      <c r="K12" s="8">
        <v>2064</v>
      </c>
      <c r="L12" s="8">
        <f>'[2]METAS DETE X CTROS '!$G12</f>
        <v>9111</v>
      </c>
      <c r="M12" s="93">
        <f t="shared" ref="M12:M75" si="2">IF(K12=0,"N/A",L12/K12)</f>
        <v>4.4142441860465116</v>
      </c>
      <c r="N12" s="8">
        <v>4471</v>
      </c>
      <c r="O12" s="8">
        <f>'[2]METAS DETE X CTROS '!$H12</f>
        <v>2526</v>
      </c>
      <c r="P12" s="93">
        <f t="shared" ref="P12:P75" si="3">IF(N12=0,"N/A",O12/N12)</f>
        <v>0.56497427868485794</v>
      </c>
      <c r="Q12" s="8">
        <v>6535</v>
      </c>
      <c r="R12" s="8">
        <f>'[2]METAS DETE X CTROS '!$I12</f>
        <v>11637</v>
      </c>
      <c r="S12" s="93">
        <f t="shared" ref="S12:S75" si="4">IF(Q12=0,"N/A",R12/Q12)</f>
        <v>1.7807192042846212</v>
      </c>
      <c r="T12" s="8">
        <v>90</v>
      </c>
      <c r="U12" s="8">
        <f>'[2]METAS DETE X CTROS '!$J12</f>
        <v>23</v>
      </c>
      <c r="V12" s="93">
        <f t="shared" ref="V12:V75" si="5">IF(T12=0,"N/A",U12/T12)</f>
        <v>0.25555555555555554</v>
      </c>
      <c r="W12" s="8">
        <v>110</v>
      </c>
      <c r="X12" s="8">
        <f>'[2]METAS DETE X CTROS '!$K12</f>
        <v>37</v>
      </c>
      <c r="Y12" s="93">
        <f t="shared" ref="Y12:Y75" si="6">IF(W12=0,"N/A",X12/W12)</f>
        <v>0.33636363636363636</v>
      </c>
      <c r="Z12" s="8">
        <v>0</v>
      </c>
      <c r="AA12" s="8">
        <f>'[2]METAS DETE X CTROS '!$L12</f>
        <v>3</v>
      </c>
      <c r="AB12" s="93" t="str">
        <f t="shared" ref="AB12:AB75" si="7">IF(Z12=0,"N/A",AA12/Z12)</f>
        <v>N/A</v>
      </c>
      <c r="AC12" s="8">
        <v>2432</v>
      </c>
      <c r="AD12" s="8">
        <f>'[2]METAS DETE X CTROS '!$M12</f>
        <v>1617</v>
      </c>
      <c r="AE12" s="93">
        <f t="shared" ref="AE12:AE75" si="8">IF(AC12=0,"N/A",AD12/AC12)</f>
        <v>0.66488486842105265</v>
      </c>
      <c r="AF12" s="8">
        <v>0</v>
      </c>
      <c r="AG12" s="8">
        <f>'[2]METAS DETE X CTROS '!$N12</f>
        <v>1</v>
      </c>
      <c r="AH12" s="93" t="str">
        <f t="shared" ref="AH12:AH75" si="9">IF(AF12=0,"N/A",AG12/AF12)</f>
        <v>N/A</v>
      </c>
      <c r="AI12" s="8">
        <v>429</v>
      </c>
      <c r="AJ12" s="8">
        <f>'[2]METAS DETE X CTROS '!$O12</f>
        <v>396</v>
      </c>
      <c r="AK12" s="93">
        <f t="shared" ref="AK12:AK75" si="10">IF(AI12=0,"N/A",AJ12/AI12)</f>
        <v>0.92307692307692313</v>
      </c>
      <c r="AL12" s="8">
        <v>76</v>
      </c>
      <c r="AM12" s="8">
        <f>'[2]METAS DETE X CTROS '!$P12</f>
        <v>13</v>
      </c>
      <c r="AN12" s="93">
        <f t="shared" ref="AN12:AN75" si="11">IF(AL12=0,"N/A",AM12/AL12)</f>
        <v>0.17105263157894737</v>
      </c>
      <c r="AO12" s="8">
        <v>512</v>
      </c>
      <c r="AP12" s="8">
        <f>'[2]METAS DETE X CTROS '!$Q12</f>
        <v>48</v>
      </c>
      <c r="AQ12" s="93">
        <f t="shared" ref="AQ12:AQ75" si="12">IF(AO12=0,"N/A",AP12/AO12)</f>
        <v>9.375E-2</v>
      </c>
      <c r="AR12" s="8">
        <v>0</v>
      </c>
      <c r="AS12" s="8">
        <f>'[2]METAS DETE X CTROS '!$R12</f>
        <v>0</v>
      </c>
      <c r="AT12" s="93" t="str">
        <f t="shared" ref="AT12:AT75" si="13">IF(AR12=0,"N/A",AS12/AR12)</f>
        <v>N/A</v>
      </c>
      <c r="AU12" s="8">
        <v>0</v>
      </c>
      <c r="AV12" s="8">
        <f>'[2]METAS DETE X CTROS '!$S12</f>
        <v>0</v>
      </c>
      <c r="AW12" s="93" t="str">
        <f t="shared" ref="AW12:AW75" si="14">IF(AU12=0,"N/A",AV12/AU12)</f>
        <v>N/A</v>
      </c>
      <c r="AX12" s="8">
        <v>3</v>
      </c>
      <c r="AY12" s="8">
        <f>'[2]METAS DETE X CTROS '!$T12</f>
        <v>11</v>
      </c>
      <c r="AZ12" s="93">
        <f t="shared" ref="AZ12:AZ75" si="15">IF(AX12=0,"N/A",AY12/AX12)</f>
        <v>3.6666666666666665</v>
      </c>
      <c r="BA12" s="8">
        <v>197</v>
      </c>
      <c r="BB12" s="8">
        <f>'[2]METAS DETE X CTROS '!$U12</f>
        <v>183</v>
      </c>
      <c r="BC12" s="93">
        <f t="shared" ref="BC12:BC75" si="16">IF(BA12=0,"N/A",BB12/BA12)</f>
        <v>0.92893401015228427</v>
      </c>
      <c r="BD12" s="8">
        <v>622</v>
      </c>
      <c r="BE12" s="8">
        <f>'[2]METAS DETE X CTROS '!$V12</f>
        <v>189</v>
      </c>
      <c r="BF12" s="93">
        <f t="shared" ref="BF12:BF75" si="17">IF(BD12=0,"N/A",BE12/BD12)</f>
        <v>0.30385852090032156</v>
      </c>
      <c r="BG12" s="8">
        <v>0</v>
      </c>
      <c r="BH12" s="8">
        <f>'[2]METAS DETE X CTROS '!$W12</f>
        <v>0</v>
      </c>
      <c r="BI12" s="93" t="str">
        <f t="shared" ref="BI12:BI75" si="18">IF(BG12=0,"N/A",BH12/BG12)</f>
        <v>N/A</v>
      </c>
      <c r="BJ12" s="25">
        <v>5</v>
      </c>
      <c r="BK12" s="25">
        <f>'[5]EJECUCION DETE X CTROS '!$E12</f>
        <v>5</v>
      </c>
      <c r="BL12" s="93">
        <f t="shared" ref="BL12:BL75" si="19">IF(BJ12=0,"N/A",BK12/BJ12)</f>
        <v>1</v>
      </c>
      <c r="BM12" s="25">
        <v>5</v>
      </c>
      <c r="BN12" s="25">
        <f>'[5]EJECUCION DETE X CTROS '!$F12</f>
        <v>5</v>
      </c>
      <c r="BO12" s="93">
        <f t="shared" ref="BO12:BO75" si="20">IF(BM12=0,"N/A",BN12/BM12)</f>
        <v>1</v>
      </c>
    </row>
    <row r="13" spans="1:67" s="1" customFormat="1" ht="15" customHeight="1" x14ac:dyDescent="0.55000000000000004">
      <c r="A13" s="16">
        <v>5</v>
      </c>
      <c r="B13" s="17" t="s">
        <v>521</v>
      </c>
      <c r="C13" s="18">
        <v>9201</v>
      </c>
      <c r="D13" s="17" t="s">
        <v>581</v>
      </c>
      <c r="E13" s="8">
        <v>1398</v>
      </c>
      <c r="F13" s="8">
        <f>'[2]METAS DETE X CTROS '!$E13</f>
        <v>5371</v>
      </c>
      <c r="G13" s="93">
        <f t="shared" si="0"/>
        <v>3.8419170243204577</v>
      </c>
      <c r="H13" s="8">
        <v>660</v>
      </c>
      <c r="I13" s="8">
        <f>'[2]METAS DETE X CTROS '!$F13</f>
        <v>491</v>
      </c>
      <c r="J13" s="93">
        <f t="shared" si="1"/>
        <v>0.7439393939393939</v>
      </c>
      <c r="K13" s="8">
        <v>2058</v>
      </c>
      <c r="L13" s="8">
        <f>'[2]METAS DETE X CTROS '!$G13</f>
        <v>5862</v>
      </c>
      <c r="M13" s="93">
        <f t="shared" si="2"/>
        <v>2.8483965014577262</v>
      </c>
      <c r="N13" s="8">
        <v>3478</v>
      </c>
      <c r="O13" s="8">
        <f>'[2]METAS DETE X CTROS '!$H13</f>
        <v>4588</v>
      </c>
      <c r="P13" s="93">
        <f t="shared" si="3"/>
        <v>1.3191489361702127</v>
      </c>
      <c r="Q13" s="8">
        <v>5536</v>
      </c>
      <c r="R13" s="8">
        <f>'[2]METAS DETE X CTROS '!$I13</f>
        <v>10450</v>
      </c>
      <c r="S13" s="93">
        <f t="shared" si="4"/>
        <v>1.8876445086705202</v>
      </c>
      <c r="T13" s="8">
        <v>275</v>
      </c>
      <c r="U13" s="8">
        <f>'[2]METAS DETE X CTROS '!$J13</f>
        <v>257</v>
      </c>
      <c r="V13" s="93">
        <f t="shared" si="5"/>
        <v>0.93454545454545457</v>
      </c>
      <c r="W13" s="8">
        <v>70</v>
      </c>
      <c r="X13" s="8">
        <f>'[2]METAS DETE X CTROS '!$K13</f>
        <v>56</v>
      </c>
      <c r="Y13" s="93">
        <f t="shared" si="6"/>
        <v>0.8</v>
      </c>
      <c r="Z13" s="8">
        <v>119</v>
      </c>
      <c r="AA13" s="8">
        <f>'[2]METAS DETE X CTROS '!$L13</f>
        <v>182</v>
      </c>
      <c r="AB13" s="93">
        <f t="shared" si="7"/>
        <v>1.5294117647058822</v>
      </c>
      <c r="AC13" s="8">
        <v>1126</v>
      </c>
      <c r="AD13" s="8">
        <f>'[2]METAS DETE X CTROS '!$M13</f>
        <v>1215</v>
      </c>
      <c r="AE13" s="93">
        <f t="shared" si="8"/>
        <v>1.0790408525754884</v>
      </c>
      <c r="AF13" s="8">
        <v>4</v>
      </c>
      <c r="AG13" s="8">
        <f>'[2]METAS DETE X CTROS '!$N13</f>
        <v>1</v>
      </c>
      <c r="AH13" s="93">
        <f t="shared" si="9"/>
        <v>0.25</v>
      </c>
      <c r="AI13" s="8">
        <v>1002</v>
      </c>
      <c r="AJ13" s="8">
        <f>'[2]METAS DETE X CTROS '!$O13</f>
        <v>912</v>
      </c>
      <c r="AK13" s="93">
        <f t="shared" si="10"/>
        <v>0.91017964071856283</v>
      </c>
      <c r="AL13" s="8">
        <v>4</v>
      </c>
      <c r="AM13" s="8">
        <f>'[2]METAS DETE X CTROS '!$P13</f>
        <v>7</v>
      </c>
      <c r="AN13" s="93">
        <f t="shared" si="11"/>
        <v>1.75</v>
      </c>
      <c r="AO13" s="8">
        <v>43</v>
      </c>
      <c r="AP13" s="8">
        <f>'[2]METAS DETE X CTROS '!$Q13</f>
        <v>71</v>
      </c>
      <c r="AQ13" s="93">
        <f t="shared" si="12"/>
        <v>1.6511627906976745</v>
      </c>
      <c r="AR13" s="8">
        <v>0</v>
      </c>
      <c r="AS13" s="8">
        <f>'[2]METAS DETE X CTROS '!$R13</f>
        <v>0</v>
      </c>
      <c r="AT13" s="93" t="str">
        <f t="shared" si="13"/>
        <v>N/A</v>
      </c>
      <c r="AU13" s="8">
        <v>0</v>
      </c>
      <c r="AV13" s="8">
        <f>'[2]METAS DETE X CTROS '!$S13</f>
        <v>21</v>
      </c>
      <c r="AW13" s="93" t="str">
        <f t="shared" si="14"/>
        <v>N/A</v>
      </c>
      <c r="AX13" s="8">
        <v>4</v>
      </c>
      <c r="AY13" s="8">
        <f>'[2]METAS DETE X CTROS '!$T13</f>
        <v>0</v>
      </c>
      <c r="AZ13" s="93">
        <f t="shared" si="15"/>
        <v>0</v>
      </c>
      <c r="BA13" s="8">
        <v>551</v>
      </c>
      <c r="BB13" s="8">
        <f>'[2]METAS DETE X CTROS '!$U13</f>
        <v>1629</v>
      </c>
      <c r="BC13" s="93">
        <f t="shared" si="16"/>
        <v>2.9564428312159712</v>
      </c>
      <c r="BD13" s="8">
        <v>280</v>
      </c>
      <c r="BE13" s="8">
        <f>'[2]METAS DETE X CTROS '!$V13</f>
        <v>185</v>
      </c>
      <c r="BF13" s="93">
        <f t="shared" si="17"/>
        <v>0.6607142857142857</v>
      </c>
      <c r="BG13" s="8">
        <v>0</v>
      </c>
      <c r="BH13" s="8">
        <f>'[2]METAS DETE X CTROS '!$W13</f>
        <v>0</v>
      </c>
      <c r="BI13" s="93" t="str">
        <f t="shared" si="18"/>
        <v>N/A</v>
      </c>
      <c r="BJ13" s="25">
        <v>5</v>
      </c>
      <c r="BK13" s="25">
        <f>'[5]EJECUCION DETE X CTROS '!$E13</f>
        <v>5</v>
      </c>
      <c r="BL13" s="93">
        <f t="shared" si="19"/>
        <v>1</v>
      </c>
      <c r="BM13" s="25">
        <v>7</v>
      </c>
      <c r="BN13" s="25">
        <f>'[5]EJECUCION DETE X CTROS '!$F13</f>
        <v>7</v>
      </c>
      <c r="BO13" s="93">
        <f t="shared" si="20"/>
        <v>1</v>
      </c>
    </row>
    <row r="14" spans="1:67" s="1" customFormat="1" ht="15" customHeight="1" x14ac:dyDescent="0.55000000000000004">
      <c r="A14" s="16">
        <v>5</v>
      </c>
      <c r="B14" s="17" t="s">
        <v>521</v>
      </c>
      <c r="C14" s="18">
        <v>9202</v>
      </c>
      <c r="D14" s="17" t="s">
        <v>582</v>
      </c>
      <c r="E14" s="8">
        <v>1794</v>
      </c>
      <c r="F14" s="8">
        <f>'[2]METAS DETE X CTROS '!$E14</f>
        <v>3815</v>
      </c>
      <c r="G14" s="93">
        <f t="shared" si="0"/>
        <v>2.1265328874024525</v>
      </c>
      <c r="H14" s="8">
        <v>403</v>
      </c>
      <c r="I14" s="8">
        <f>'[2]METAS DETE X CTROS '!$F14</f>
        <v>381</v>
      </c>
      <c r="J14" s="93">
        <f t="shared" si="1"/>
        <v>0.94540942928039706</v>
      </c>
      <c r="K14" s="8">
        <v>2197</v>
      </c>
      <c r="L14" s="8">
        <f>'[2]METAS DETE X CTROS '!$G14</f>
        <v>4196</v>
      </c>
      <c r="M14" s="93">
        <f t="shared" si="2"/>
        <v>1.9098771051433774</v>
      </c>
      <c r="N14" s="8">
        <v>8443</v>
      </c>
      <c r="O14" s="8">
        <f>'[2]METAS DETE X CTROS '!$H14</f>
        <v>2959</v>
      </c>
      <c r="P14" s="93">
        <f t="shared" si="3"/>
        <v>0.3504678431837025</v>
      </c>
      <c r="Q14" s="8">
        <v>10640</v>
      </c>
      <c r="R14" s="8">
        <f>'[2]METAS DETE X CTROS '!$I14</f>
        <v>7155</v>
      </c>
      <c r="S14" s="93">
        <f t="shared" si="4"/>
        <v>0.67246240601503759</v>
      </c>
      <c r="T14" s="8">
        <v>266</v>
      </c>
      <c r="U14" s="8">
        <f>'[2]METAS DETE X CTROS '!$J14</f>
        <v>173</v>
      </c>
      <c r="V14" s="93">
        <f t="shared" si="5"/>
        <v>0.65037593984962405</v>
      </c>
      <c r="W14" s="8">
        <v>0</v>
      </c>
      <c r="X14" s="8">
        <f>'[2]METAS DETE X CTROS '!$K14</f>
        <v>34</v>
      </c>
      <c r="Y14" s="93" t="str">
        <f t="shared" si="6"/>
        <v>N/A</v>
      </c>
      <c r="Z14" s="8">
        <v>60</v>
      </c>
      <c r="AA14" s="8">
        <f>'[2]METAS DETE X CTROS '!$L14</f>
        <v>58</v>
      </c>
      <c r="AB14" s="93">
        <f t="shared" si="7"/>
        <v>0.96666666666666667</v>
      </c>
      <c r="AC14" s="8">
        <v>862</v>
      </c>
      <c r="AD14" s="8">
        <f>'[2]METAS DETE X CTROS '!$M14</f>
        <v>742</v>
      </c>
      <c r="AE14" s="93">
        <f t="shared" si="8"/>
        <v>0.86078886310904867</v>
      </c>
      <c r="AF14" s="8">
        <v>0</v>
      </c>
      <c r="AG14" s="8">
        <f>'[2]METAS DETE X CTROS '!$N14</f>
        <v>0</v>
      </c>
      <c r="AH14" s="93" t="str">
        <f t="shared" si="9"/>
        <v>N/A</v>
      </c>
      <c r="AI14" s="8">
        <v>7018</v>
      </c>
      <c r="AJ14" s="8">
        <f>'[2]METAS DETE X CTROS '!$O14</f>
        <v>1597</v>
      </c>
      <c r="AK14" s="93">
        <f t="shared" si="10"/>
        <v>0.22755770874893133</v>
      </c>
      <c r="AL14" s="8">
        <v>3</v>
      </c>
      <c r="AM14" s="8">
        <f>'[2]METAS DETE X CTROS '!$P14</f>
        <v>8</v>
      </c>
      <c r="AN14" s="93">
        <f t="shared" si="11"/>
        <v>2.6666666666666665</v>
      </c>
      <c r="AO14" s="8">
        <v>34</v>
      </c>
      <c r="AP14" s="8">
        <f>'[2]METAS DETE X CTROS '!$Q14</f>
        <v>60</v>
      </c>
      <c r="AQ14" s="93">
        <f t="shared" si="12"/>
        <v>1.7647058823529411</v>
      </c>
      <c r="AR14" s="8">
        <v>0</v>
      </c>
      <c r="AS14" s="8">
        <f>'[2]METAS DETE X CTROS '!$R14</f>
        <v>4</v>
      </c>
      <c r="AT14" s="93" t="str">
        <f t="shared" si="13"/>
        <v>N/A</v>
      </c>
      <c r="AU14" s="8">
        <v>0</v>
      </c>
      <c r="AV14" s="8">
        <f>'[2]METAS DETE X CTROS '!$S14</f>
        <v>0</v>
      </c>
      <c r="AW14" s="93" t="str">
        <f t="shared" si="14"/>
        <v>N/A</v>
      </c>
      <c r="AX14" s="8">
        <v>12</v>
      </c>
      <c r="AY14" s="8">
        <f>'[2]METAS DETE X CTROS '!$T14</f>
        <v>4</v>
      </c>
      <c r="AZ14" s="93">
        <f t="shared" si="15"/>
        <v>0.33333333333333331</v>
      </c>
      <c r="BA14" s="8">
        <v>120</v>
      </c>
      <c r="BB14" s="8">
        <f>'[2]METAS DETE X CTROS '!$U14</f>
        <v>195</v>
      </c>
      <c r="BC14" s="93">
        <f t="shared" si="16"/>
        <v>1.625</v>
      </c>
      <c r="BD14" s="8">
        <v>68</v>
      </c>
      <c r="BE14" s="8">
        <f>'[2]METAS DETE X CTROS '!$V14</f>
        <v>75</v>
      </c>
      <c r="BF14" s="93">
        <f t="shared" si="17"/>
        <v>1.1029411764705883</v>
      </c>
      <c r="BG14" s="8">
        <v>0</v>
      </c>
      <c r="BH14" s="8">
        <f>'[2]METAS DETE X CTROS '!$W14</f>
        <v>1</v>
      </c>
      <c r="BI14" s="93" t="str">
        <f t="shared" si="18"/>
        <v>N/A</v>
      </c>
      <c r="BJ14" s="25">
        <v>5</v>
      </c>
      <c r="BK14" s="25">
        <f>'[5]EJECUCION DETE X CTROS '!$E14</f>
        <v>5</v>
      </c>
      <c r="BL14" s="93">
        <f t="shared" si="19"/>
        <v>1</v>
      </c>
      <c r="BM14" s="25">
        <v>5</v>
      </c>
      <c r="BN14" s="25">
        <f>'[5]EJECUCION DETE X CTROS '!$F14</f>
        <v>5</v>
      </c>
      <c r="BO14" s="93">
        <f t="shared" si="20"/>
        <v>1</v>
      </c>
    </row>
    <row r="15" spans="1:67" s="1" customFormat="1" ht="15" customHeight="1" x14ac:dyDescent="0.55000000000000004">
      <c r="A15" s="16">
        <v>5</v>
      </c>
      <c r="B15" s="17" t="s">
        <v>521</v>
      </c>
      <c r="C15" s="18">
        <v>9203</v>
      </c>
      <c r="D15" s="17" t="s">
        <v>583</v>
      </c>
      <c r="E15" s="8">
        <v>2518</v>
      </c>
      <c r="F15" s="8">
        <f>'[2]METAS DETE X CTROS '!$E15</f>
        <v>9307</v>
      </c>
      <c r="G15" s="93">
        <f t="shared" si="0"/>
        <v>3.6961874503574266</v>
      </c>
      <c r="H15" s="8">
        <v>755</v>
      </c>
      <c r="I15" s="8">
        <f>'[2]METAS DETE X CTROS '!$F15</f>
        <v>528</v>
      </c>
      <c r="J15" s="93">
        <f t="shared" si="1"/>
        <v>0.6993377483443709</v>
      </c>
      <c r="K15" s="8">
        <v>3273</v>
      </c>
      <c r="L15" s="8">
        <f>'[2]METAS DETE X CTROS '!$G15</f>
        <v>9835</v>
      </c>
      <c r="M15" s="93">
        <f t="shared" si="2"/>
        <v>3.0048884815154291</v>
      </c>
      <c r="N15" s="8">
        <v>7342</v>
      </c>
      <c r="O15" s="8">
        <f>'[2]METAS DETE X CTROS '!$H15</f>
        <v>6882</v>
      </c>
      <c r="P15" s="93">
        <f t="shared" si="3"/>
        <v>0.93734677199673111</v>
      </c>
      <c r="Q15" s="8">
        <v>10615</v>
      </c>
      <c r="R15" s="8">
        <f>'[2]METAS DETE X CTROS '!$I15</f>
        <v>16717</v>
      </c>
      <c r="S15" s="93">
        <f t="shared" si="4"/>
        <v>1.5748469147432878</v>
      </c>
      <c r="T15" s="8">
        <v>101</v>
      </c>
      <c r="U15" s="8">
        <f>'[2]METAS DETE X CTROS '!$J15</f>
        <v>42</v>
      </c>
      <c r="V15" s="93">
        <f t="shared" si="5"/>
        <v>0.41584158415841582</v>
      </c>
      <c r="W15" s="8">
        <v>116</v>
      </c>
      <c r="X15" s="8">
        <f>'[2]METAS DETE X CTROS '!$K15</f>
        <v>30</v>
      </c>
      <c r="Y15" s="93">
        <f t="shared" si="6"/>
        <v>0.25862068965517243</v>
      </c>
      <c r="Z15" s="8">
        <v>111</v>
      </c>
      <c r="AA15" s="8">
        <f>'[2]METAS DETE X CTROS '!$L15</f>
        <v>370</v>
      </c>
      <c r="AB15" s="93">
        <f t="shared" si="7"/>
        <v>3.3333333333333335</v>
      </c>
      <c r="AC15" s="8">
        <v>5436</v>
      </c>
      <c r="AD15" s="8">
        <f>'[2]METAS DETE X CTROS '!$M15</f>
        <v>5501</v>
      </c>
      <c r="AE15" s="93">
        <f t="shared" si="8"/>
        <v>1.0119573215599706</v>
      </c>
      <c r="AF15" s="8">
        <v>4</v>
      </c>
      <c r="AG15" s="8">
        <f>'[2]METAS DETE X CTROS '!$N15</f>
        <v>0</v>
      </c>
      <c r="AH15" s="93">
        <f t="shared" si="9"/>
        <v>0</v>
      </c>
      <c r="AI15" s="8">
        <v>459</v>
      </c>
      <c r="AJ15" s="8">
        <f>'[2]METAS DETE X CTROS '!$O15</f>
        <v>267</v>
      </c>
      <c r="AK15" s="93">
        <f t="shared" si="10"/>
        <v>0.5816993464052288</v>
      </c>
      <c r="AL15" s="8">
        <v>9</v>
      </c>
      <c r="AM15" s="8">
        <f>'[2]METAS DETE X CTROS '!$P15</f>
        <v>14</v>
      </c>
      <c r="AN15" s="93">
        <f t="shared" si="11"/>
        <v>1.5555555555555556</v>
      </c>
      <c r="AO15" s="8">
        <v>85</v>
      </c>
      <c r="AP15" s="8">
        <f>'[2]METAS DETE X CTROS '!$Q15</f>
        <v>75</v>
      </c>
      <c r="AQ15" s="93">
        <f t="shared" si="12"/>
        <v>0.88235294117647056</v>
      </c>
      <c r="AR15" s="8">
        <v>0</v>
      </c>
      <c r="AS15" s="8">
        <f>'[2]METAS DETE X CTROS '!$R15</f>
        <v>2</v>
      </c>
      <c r="AT15" s="93" t="str">
        <f t="shared" si="13"/>
        <v>N/A</v>
      </c>
      <c r="AU15" s="8">
        <v>0</v>
      </c>
      <c r="AV15" s="8">
        <f>'[2]METAS DETE X CTROS '!$S15</f>
        <v>0</v>
      </c>
      <c r="AW15" s="93" t="str">
        <f t="shared" si="14"/>
        <v>N/A</v>
      </c>
      <c r="AX15" s="8">
        <v>9</v>
      </c>
      <c r="AY15" s="8">
        <f>'[2]METAS DETE X CTROS '!$T15</f>
        <v>47</v>
      </c>
      <c r="AZ15" s="93">
        <f t="shared" si="15"/>
        <v>5.2222222222222223</v>
      </c>
      <c r="BA15" s="8">
        <v>47</v>
      </c>
      <c r="BB15" s="8">
        <f>'[2]METAS DETE X CTROS '!$U15</f>
        <v>21</v>
      </c>
      <c r="BC15" s="93">
        <f t="shared" si="16"/>
        <v>0.44680851063829785</v>
      </c>
      <c r="BD15" s="8">
        <v>965</v>
      </c>
      <c r="BE15" s="8">
        <f>'[2]METAS DETE X CTROS '!$V15</f>
        <v>496</v>
      </c>
      <c r="BF15" s="93">
        <f t="shared" si="17"/>
        <v>0.51398963730569946</v>
      </c>
      <c r="BG15" s="8">
        <v>0</v>
      </c>
      <c r="BH15" s="8">
        <f>'[2]METAS DETE X CTROS '!$W15</f>
        <v>0</v>
      </c>
      <c r="BI15" s="93" t="str">
        <f t="shared" si="18"/>
        <v>N/A</v>
      </c>
      <c r="BJ15" s="25">
        <v>5</v>
      </c>
      <c r="BK15" s="25">
        <f>'[5]EJECUCION DETE X CTROS '!$E15</f>
        <v>5</v>
      </c>
      <c r="BL15" s="93">
        <f t="shared" si="19"/>
        <v>1</v>
      </c>
      <c r="BM15" s="25">
        <v>6</v>
      </c>
      <c r="BN15" s="25">
        <f>'[5]EJECUCION DETE X CTROS '!$F15</f>
        <v>6</v>
      </c>
      <c r="BO15" s="93">
        <f t="shared" si="20"/>
        <v>1</v>
      </c>
    </row>
    <row r="16" spans="1:67" s="1" customFormat="1" ht="15" customHeight="1" x14ac:dyDescent="0.55000000000000004">
      <c r="A16" s="16">
        <v>5</v>
      </c>
      <c r="B16" s="17" t="s">
        <v>521</v>
      </c>
      <c r="C16" s="18">
        <v>9204</v>
      </c>
      <c r="D16" s="17" t="s">
        <v>584</v>
      </c>
      <c r="E16" s="8">
        <v>2844</v>
      </c>
      <c r="F16" s="8">
        <f>'[2]METAS DETE X CTROS '!$E16</f>
        <v>9611</v>
      </c>
      <c r="G16" s="93">
        <f t="shared" si="0"/>
        <v>3.3793952180028128</v>
      </c>
      <c r="H16" s="8">
        <v>454</v>
      </c>
      <c r="I16" s="8">
        <f>'[2]METAS DETE X CTROS '!$F16</f>
        <v>524</v>
      </c>
      <c r="J16" s="93">
        <f t="shared" si="1"/>
        <v>1.1541850220264318</v>
      </c>
      <c r="K16" s="8">
        <v>3298</v>
      </c>
      <c r="L16" s="8">
        <f>'[2]METAS DETE X CTROS '!$G16</f>
        <v>10135</v>
      </c>
      <c r="M16" s="93">
        <f t="shared" si="2"/>
        <v>3.0730745906610069</v>
      </c>
      <c r="N16" s="8">
        <v>4442</v>
      </c>
      <c r="O16" s="8">
        <f>'[2]METAS DETE X CTROS '!$H16</f>
        <v>3323</v>
      </c>
      <c r="P16" s="93">
        <f t="shared" si="3"/>
        <v>0.74808644754615039</v>
      </c>
      <c r="Q16" s="8">
        <v>7740</v>
      </c>
      <c r="R16" s="8">
        <f>'[2]METAS DETE X CTROS '!$I16</f>
        <v>13458</v>
      </c>
      <c r="S16" s="93">
        <f t="shared" si="4"/>
        <v>1.7387596899224806</v>
      </c>
      <c r="T16" s="8">
        <v>308</v>
      </c>
      <c r="U16" s="8">
        <f>'[2]METAS DETE X CTROS '!$J16</f>
        <v>181</v>
      </c>
      <c r="V16" s="93">
        <f t="shared" si="5"/>
        <v>0.58766233766233766</v>
      </c>
      <c r="W16" s="8">
        <v>53</v>
      </c>
      <c r="X16" s="8">
        <f>'[2]METAS DETE X CTROS '!$K16</f>
        <v>100</v>
      </c>
      <c r="Y16" s="93">
        <f t="shared" si="6"/>
        <v>1.8867924528301887</v>
      </c>
      <c r="Z16" s="8">
        <v>10</v>
      </c>
      <c r="AA16" s="8">
        <f>'[2]METAS DETE X CTROS '!$L16</f>
        <v>37</v>
      </c>
      <c r="AB16" s="93">
        <f t="shared" si="7"/>
        <v>3.7</v>
      </c>
      <c r="AC16" s="8">
        <v>3257</v>
      </c>
      <c r="AD16" s="8">
        <f>'[2]METAS DETE X CTROS '!$M16</f>
        <v>1963</v>
      </c>
      <c r="AE16" s="93">
        <f t="shared" si="8"/>
        <v>0.60270187288916177</v>
      </c>
      <c r="AF16" s="8">
        <v>3</v>
      </c>
      <c r="AG16" s="8">
        <f>'[2]METAS DETE X CTROS '!$N16</f>
        <v>12</v>
      </c>
      <c r="AH16" s="93">
        <f t="shared" si="9"/>
        <v>4</v>
      </c>
      <c r="AI16" s="8">
        <v>378</v>
      </c>
      <c r="AJ16" s="8">
        <f>'[2]METAS DETE X CTROS '!$O16</f>
        <v>437</v>
      </c>
      <c r="AK16" s="93">
        <f t="shared" si="10"/>
        <v>1.156084656084656</v>
      </c>
      <c r="AL16" s="8">
        <v>10</v>
      </c>
      <c r="AM16" s="8">
        <f>'[2]METAS DETE X CTROS '!$P16</f>
        <v>17</v>
      </c>
      <c r="AN16" s="93">
        <f t="shared" si="11"/>
        <v>1.7</v>
      </c>
      <c r="AO16" s="8">
        <v>130</v>
      </c>
      <c r="AP16" s="8">
        <f>'[2]METAS DETE X CTROS '!$Q16</f>
        <v>140</v>
      </c>
      <c r="AQ16" s="93">
        <f t="shared" si="12"/>
        <v>1.0769230769230769</v>
      </c>
      <c r="AR16" s="8">
        <v>0</v>
      </c>
      <c r="AS16" s="8">
        <f>'[2]METAS DETE X CTROS '!$R16</f>
        <v>4</v>
      </c>
      <c r="AT16" s="93" t="str">
        <f t="shared" si="13"/>
        <v>N/A</v>
      </c>
      <c r="AU16" s="8">
        <v>0</v>
      </c>
      <c r="AV16" s="8">
        <f>'[2]METAS DETE X CTROS '!$S16</f>
        <v>2</v>
      </c>
      <c r="AW16" s="93" t="str">
        <f t="shared" si="14"/>
        <v>N/A</v>
      </c>
      <c r="AX16" s="8">
        <v>20</v>
      </c>
      <c r="AY16" s="8">
        <f>'[2]METAS DETE X CTROS '!$T16</f>
        <v>28</v>
      </c>
      <c r="AZ16" s="93">
        <f t="shared" si="15"/>
        <v>1.4</v>
      </c>
      <c r="BA16" s="8">
        <v>47</v>
      </c>
      <c r="BB16" s="8">
        <f>'[2]METAS DETE X CTROS '!$U16</f>
        <v>121</v>
      </c>
      <c r="BC16" s="93">
        <f t="shared" si="16"/>
        <v>2.5744680851063828</v>
      </c>
      <c r="BD16" s="8">
        <v>226</v>
      </c>
      <c r="BE16" s="8">
        <f>'[2]METAS DETE X CTROS '!$V16</f>
        <v>258</v>
      </c>
      <c r="BF16" s="93">
        <f t="shared" si="17"/>
        <v>1.1415929203539823</v>
      </c>
      <c r="BG16" s="8">
        <v>0</v>
      </c>
      <c r="BH16" s="8">
        <f>'[2]METAS DETE X CTROS '!$W16</f>
        <v>0</v>
      </c>
      <c r="BI16" s="93" t="str">
        <f t="shared" si="18"/>
        <v>N/A</v>
      </c>
      <c r="BJ16" s="25">
        <v>5</v>
      </c>
      <c r="BK16" s="25">
        <f>'[5]EJECUCION DETE X CTROS '!$E16</f>
        <v>5</v>
      </c>
      <c r="BL16" s="93">
        <f t="shared" si="19"/>
        <v>1</v>
      </c>
      <c r="BM16" s="25">
        <v>5</v>
      </c>
      <c r="BN16" s="25">
        <f>'[5]EJECUCION DETE X CTROS '!$F16</f>
        <v>5</v>
      </c>
      <c r="BO16" s="93">
        <f t="shared" si="20"/>
        <v>1</v>
      </c>
    </row>
    <row r="17" spans="1:67" s="1" customFormat="1" ht="15" customHeight="1" x14ac:dyDescent="0.55000000000000004">
      <c r="A17" s="16">
        <v>5</v>
      </c>
      <c r="B17" s="17" t="s">
        <v>521</v>
      </c>
      <c r="C17" s="18">
        <v>9205</v>
      </c>
      <c r="D17" s="17" t="s">
        <v>585</v>
      </c>
      <c r="E17" s="8">
        <v>3149</v>
      </c>
      <c r="F17" s="8">
        <f>'[2]METAS DETE X CTROS '!$E17</f>
        <v>6076</v>
      </c>
      <c r="G17" s="93">
        <f t="shared" si="0"/>
        <v>1.9295014290250874</v>
      </c>
      <c r="H17" s="8">
        <v>584</v>
      </c>
      <c r="I17" s="8">
        <f>'[2]METAS DETE X CTROS '!$F17</f>
        <v>531</v>
      </c>
      <c r="J17" s="93">
        <f t="shared" si="1"/>
        <v>0.90924657534246578</v>
      </c>
      <c r="K17" s="8">
        <v>3733</v>
      </c>
      <c r="L17" s="8">
        <f>'[2]METAS DETE X CTROS '!$G17</f>
        <v>6607</v>
      </c>
      <c r="M17" s="93">
        <f t="shared" si="2"/>
        <v>1.7698901687650683</v>
      </c>
      <c r="N17" s="8">
        <v>7514</v>
      </c>
      <c r="O17" s="8">
        <f>'[2]METAS DETE X CTROS '!$H17</f>
        <v>6459</v>
      </c>
      <c r="P17" s="93">
        <f t="shared" si="3"/>
        <v>0.85959542187915894</v>
      </c>
      <c r="Q17" s="8">
        <v>11247</v>
      </c>
      <c r="R17" s="8">
        <f>'[2]METAS DETE X CTROS '!$I17</f>
        <v>13066</v>
      </c>
      <c r="S17" s="93">
        <f t="shared" si="4"/>
        <v>1.1617320174268695</v>
      </c>
      <c r="T17" s="8">
        <v>551</v>
      </c>
      <c r="U17" s="8">
        <f>'[2]METAS DETE X CTROS '!$J17</f>
        <v>451</v>
      </c>
      <c r="V17" s="93">
        <f t="shared" si="5"/>
        <v>0.81851179673321239</v>
      </c>
      <c r="W17" s="8">
        <v>70</v>
      </c>
      <c r="X17" s="8">
        <f>'[2]METAS DETE X CTROS '!$K17</f>
        <v>44</v>
      </c>
      <c r="Y17" s="93">
        <f t="shared" si="6"/>
        <v>0.62857142857142856</v>
      </c>
      <c r="Z17" s="8">
        <v>186</v>
      </c>
      <c r="AA17" s="8">
        <f>'[2]METAS DETE X CTROS '!$L17</f>
        <v>234</v>
      </c>
      <c r="AB17" s="93">
        <f t="shared" si="7"/>
        <v>1.2580645161290323</v>
      </c>
      <c r="AC17" s="8">
        <v>2290</v>
      </c>
      <c r="AD17" s="8">
        <f>'[2]METAS DETE X CTROS '!$M17</f>
        <v>1362</v>
      </c>
      <c r="AE17" s="93">
        <f t="shared" si="8"/>
        <v>0.59475982532751093</v>
      </c>
      <c r="AF17" s="8">
        <v>24</v>
      </c>
      <c r="AG17" s="8">
        <f>'[2]METAS DETE X CTROS '!$N17</f>
        <v>27</v>
      </c>
      <c r="AH17" s="93">
        <f t="shared" si="9"/>
        <v>1.125</v>
      </c>
      <c r="AI17" s="8">
        <v>2646</v>
      </c>
      <c r="AJ17" s="8">
        <f>'[2]METAS DETE X CTROS '!$O17</f>
        <v>2657</v>
      </c>
      <c r="AK17" s="93">
        <f t="shared" si="10"/>
        <v>1.0041572184429328</v>
      </c>
      <c r="AL17" s="8">
        <v>14</v>
      </c>
      <c r="AM17" s="8">
        <f>'[2]METAS DETE X CTROS '!$P17</f>
        <v>18</v>
      </c>
      <c r="AN17" s="93">
        <f t="shared" si="11"/>
        <v>1.2857142857142858</v>
      </c>
      <c r="AO17" s="8">
        <v>85</v>
      </c>
      <c r="AP17" s="8">
        <f>'[2]METAS DETE X CTROS '!$Q17</f>
        <v>82</v>
      </c>
      <c r="AQ17" s="93">
        <f t="shared" si="12"/>
        <v>0.96470588235294119</v>
      </c>
      <c r="AR17" s="8">
        <v>0</v>
      </c>
      <c r="AS17" s="8">
        <f>'[2]METAS DETE X CTROS '!$R17</f>
        <v>0</v>
      </c>
      <c r="AT17" s="93" t="str">
        <f t="shared" si="13"/>
        <v>N/A</v>
      </c>
      <c r="AU17" s="8">
        <v>0</v>
      </c>
      <c r="AV17" s="8">
        <f>'[2]METAS DETE X CTROS '!$S17</f>
        <v>5</v>
      </c>
      <c r="AW17" s="93" t="str">
        <f t="shared" si="14"/>
        <v>N/A</v>
      </c>
      <c r="AX17" s="8">
        <v>9</v>
      </c>
      <c r="AY17" s="8">
        <f>'[2]METAS DETE X CTROS '!$T17</f>
        <v>0</v>
      </c>
      <c r="AZ17" s="93">
        <f t="shared" si="15"/>
        <v>0</v>
      </c>
      <c r="BA17" s="8">
        <v>785</v>
      </c>
      <c r="BB17" s="8">
        <f>'[2]METAS DETE X CTROS '!$U17</f>
        <v>1044</v>
      </c>
      <c r="BC17" s="93">
        <f t="shared" si="16"/>
        <v>1.329936305732484</v>
      </c>
      <c r="BD17" s="8">
        <v>854</v>
      </c>
      <c r="BE17" s="8">
        <f>'[2]METAS DETE X CTROS '!$V17</f>
        <v>479</v>
      </c>
      <c r="BF17" s="93">
        <f t="shared" si="17"/>
        <v>0.56088992974238872</v>
      </c>
      <c r="BG17" s="8">
        <v>0</v>
      </c>
      <c r="BH17" s="8">
        <f>'[2]METAS DETE X CTROS '!$W17</f>
        <v>0</v>
      </c>
      <c r="BI17" s="93" t="str">
        <f t="shared" si="18"/>
        <v>N/A</v>
      </c>
      <c r="BJ17" s="25">
        <v>7</v>
      </c>
      <c r="BK17" s="25">
        <f>'[5]EJECUCION DETE X CTROS '!$E17</f>
        <v>7</v>
      </c>
      <c r="BL17" s="93">
        <f t="shared" si="19"/>
        <v>1</v>
      </c>
      <c r="BM17" s="25">
        <v>5</v>
      </c>
      <c r="BN17" s="25">
        <f>'[5]EJECUCION DETE X CTROS '!$F17</f>
        <v>5</v>
      </c>
      <c r="BO17" s="93">
        <f t="shared" si="20"/>
        <v>1</v>
      </c>
    </row>
    <row r="18" spans="1:67" s="1" customFormat="1" ht="15" customHeight="1" x14ac:dyDescent="0.55000000000000004">
      <c r="A18" s="16">
        <v>5</v>
      </c>
      <c r="B18" s="17" t="s">
        <v>521</v>
      </c>
      <c r="C18" s="18">
        <v>9206</v>
      </c>
      <c r="D18" s="17" t="s">
        <v>586</v>
      </c>
      <c r="E18" s="8">
        <v>3491</v>
      </c>
      <c r="F18" s="8">
        <f>'[2]METAS DETE X CTROS '!$E18</f>
        <v>13331</v>
      </c>
      <c r="G18" s="93">
        <f t="shared" si="0"/>
        <v>3.8186765969636207</v>
      </c>
      <c r="H18" s="8">
        <v>941</v>
      </c>
      <c r="I18" s="8">
        <f>'[2]METAS DETE X CTROS '!$F18</f>
        <v>901</v>
      </c>
      <c r="J18" s="93">
        <f t="shared" si="1"/>
        <v>0.95749202975557912</v>
      </c>
      <c r="K18" s="8">
        <v>4432</v>
      </c>
      <c r="L18" s="8">
        <f>'[2]METAS DETE X CTROS '!$G18</f>
        <v>14232</v>
      </c>
      <c r="M18" s="93">
        <f t="shared" si="2"/>
        <v>3.2111913357400721</v>
      </c>
      <c r="N18" s="8">
        <v>11801</v>
      </c>
      <c r="O18" s="8">
        <f>'[2]METAS DETE X CTROS '!$H18</f>
        <v>7947</v>
      </c>
      <c r="P18" s="93">
        <f t="shared" si="3"/>
        <v>0.67341750699093295</v>
      </c>
      <c r="Q18" s="8">
        <v>16233</v>
      </c>
      <c r="R18" s="8">
        <f>'[2]METAS DETE X CTROS '!$I18</f>
        <v>22179</v>
      </c>
      <c r="S18" s="93">
        <f t="shared" si="4"/>
        <v>1.3662908889299574</v>
      </c>
      <c r="T18" s="8">
        <v>427</v>
      </c>
      <c r="U18" s="8">
        <f>'[2]METAS DETE X CTROS '!$J18</f>
        <v>176</v>
      </c>
      <c r="V18" s="93">
        <f t="shared" si="5"/>
        <v>0.41217798594847777</v>
      </c>
      <c r="W18" s="8">
        <v>126</v>
      </c>
      <c r="X18" s="8">
        <f>'[2]METAS DETE X CTROS '!$K18</f>
        <v>59</v>
      </c>
      <c r="Y18" s="93">
        <f t="shared" si="6"/>
        <v>0.46825396825396826</v>
      </c>
      <c r="Z18" s="8">
        <v>146</v>
      </c>
      <c r="AA18" s="8">
        <f>'[2]METAS DETE X CTROS '!$L18</f>
        <v>136</v>
      </c>
      <c r="AB18" s="93">
        <f t="shared" si="7"/>
        <v>0.93150684931506844</v>
      </c>
      <c r="AC18" s="8">
        <v>5633</v>
      </c>
      <c r="AD18" s="8">
        <f>'[2]METAS DETE X CTROS '!$M18</f>
        <v>2489</v>
      </c>
      <c r="AE18" s="93">
        <f t="shared" si="8"/>
        <v>0.44186046511627908</v>
      </c>
      <c r="AF18" s="8">
        <v>14</v>
      </c>
      <c r="AG18" s="8">
        <f>'[2]METAS DETE X CTROS '!$N18</f>
        <v>2</v>
      </c>
      <c r="AH18" s="93">
        <f t="shared" si="9"/>
        <v>0.14285714285714285</v>
      </c>
      <c r="AI18" s="8">
        <v>2443</v>
      </c>
      <c r="AJ18" s="8">
        <f>'[2]METAS DETE X CTROS '!$O18</f>
        <v>1950</v>
      </c>
      <c r="AK18" s="93">
        <f t="shared" si="10"/>
        <v>0.79819893573475231</v>
      </c>
      <c r="AL18" s="8">
        <v>24</v>
      </c>
      <c r="AM18" s="8">
        <f>'[2]METAS DETE X CTROS '!$P18</f>
        <v>15</v>
      </c>
      <c r="AN18" s="93">
        <f t="shared" si="11"/>
        <v>0.625</v>
      </c>
      <c r="AO18" s="8">
        <v>104</v>
      </c>
      <c r="AP18" s="8">
        <f>'[2]METAS DETE X CTROS '!$Q18</f>
        <v>76</v>
      </c>
      <c r="AQ18" s="93">
        <f t="shared" si="12"/>
        <v>0.73076923076923073</v>
      </c>
      <c r="AR18" s="8">
        <v>0</v>
      </c>
      <c r="AS18" s="8">
        <f>'[2]METAS DETE X CTROS '!$R18</f>
        <v>1</v>
      </c>
      <c r="AT18" s="93" t="str">
        <f t="shared" si="13"/>
        <v>N/A</v>
      </c>
      <c r="AU18" s="8">
        <v>0</v>
      </c>
      <c r="AV18" s="8">
        <f>'[2]METAS DETE X CTROS '!$S18</f>
        <v>2</v>
      </c>
      <c r="AW18" s="93" t="str">
        <f t="shared" si="14"/>
        <v>N/A</v>
      </c>
      <c r="AX18" s="8">
        <v>14</v>
      </c>
      <c r="AY18" s="8">
        <f>'[2]METAS DETE X CTROS '!$T18</f>
        <v>10</v>
      </c>
      <c r="AZ18" s="93">
        <f t="shared" si="15"/>
        <v>0.7142857142857143</v>
      </c>
      <c r="BA18" s="8">
        <v>325</v>
      </c>
      <c r="BB18" s="8">
        <f>'[2]METAS DETE X CTROS '!$U18</f>
        <v>451</v>
      </c>
      <c r="BC18" s="93">
        <f t="shared" si="16"/>
        <v>1.3876923076923078</v>
      </c>
      <c r="BD18" s="8">
        <v>2545</v>
      </c>
      <c r="BE18" s="8">
        <f>'[2]METAS DETE X CTROS '!$V18</f>
        <v>2417</v>
      </c>
      <c r="BF18" s="93">
        <f t="shared" si="17"/>
        <v>0.94970530451866408</v>
      </c>
      <c r="BG18" s="8">
        <v>0</v>
      </c>
      <c r="BH18" s="8">
        <f>'[2]METAS DETE X CTROS '!$W18</f>
        <v>0</v>
      </c>
      <c r="BI18" s="93" t="str">
        <f t="shared" si="18"/>
        <v>N/A</v>
      </c>
      <c r="BJ18" s="25">
        <v>5</v>
      </c>
      <c r="BK18" s="25">
        <f>'[5]EJECUCION DETE X CTROS '!$E18</f>
        <v>5</v>
      </c>
      <c r="BL18" s="93">
        <f t="shared" si="19"/>
        <v>1</v>
      </c>
      <c r="BM18" s="25">
        <v>5</v>
      </c>
      <c r="BN18" s="25">
        <f>'[5]EJECUCION DETE X CTROS '!$F18</f>
        <v>5</v>
      </c>
      <c r="BO18" s="93">
        <f t="shared" si="20"/>
        <v>1</v>
      </c>
    </row>
    <row r="19" spans="1:67" s="1" customFormat="1" ht="15" customHeight="1" x14ac:dyDescent="0.55000000000000004">
      <c r="A19" s="16">
        <v>5</v>
      </c>
      <c r="B19" s="17" t="s">
        <v>521</v>
      </c>
      <c r="C19" s="18">
        <v>9301</v>
      </c>
      <c r="D19" s="17" t="s">
        <v>587</v>
      </c>
      <c r="E19" s="8">
        <v>3742</v>
      </c>
      <c r="F19" s="8">
        <f>'[2]METAS DETE X CTROS '!$E19</f>
        <v>8982</v>
      </c>
      <c r="G19" s="93">
        <f t="shared" si="0"/>
        <v>2.400320684126136</v>
      </c>
      <c r="H19" s="8">
        <v>633</v>
      </c>
      <c r="I19" s="8">
        <f>'[2]METAS DETE X CTROS '!$F19</f>
        <v>404</v>
      </c>
      <c r="J19" s="93">
        <f t="shared" si="1"/>
        <v>0.6382306477093207</v>
      </c>
      <c r="K19" s="8">
        <v>4375</v>
      </c>
      <c r="L19" s="8">
        <f>'[2]METAS DETE X CTROS '!$G19</f>
        <v>9386</v>
      </c>
      <c r="M19" s="93">
        <f t="shared" si="2"/>
        <v>2.1453714285714285</v>
      </c>
      <c r="N19" s="8">
        <v>9749</v>
      </c>
      <c r="O19" s="8">
        <f>'[2]METAS DETE X CTROS '!$H19</f>
        <v>11807</v>
      </c>
      <c r="P19" s="93">
        <f t="shared" si="3"/>
        <v>1.2110985742127398</v>
      </c>
      <c r="Q19" s="8">
        <v>14124</v>
      </c>
      <c r="R19" s="8">
        <f>'[2]METAS DETE X CTROS '!$I19</f>
        <v>21193</v>
      </c>
      <c r="S19" s="93">
        <f t="shared" si="4"/>
        <v>1.5004956103086944</v>
      </c>
      <c r="T19" s="8">
        <v>253</v>
      </c>
      <c r="U19" s="8">
        <f>'[2]METAS DETE X CTROS '!$J19</f>
        <v>118</v>
      </c>
      <c r="V19" s="93">
        <f t="shared" si="5"/>
        <v>0.466403162055336</v>
      </c>
      <c r="W19" s="8">
        <v>90</v>
      </c>
      <c r="X19" s="8">
        <f>'[2]METAS DETE X CTROS '!$K19</f>
        <v>84</v>
      </c>
      <c r="Y19" s="93">
        <f t="shared" si="6"/>
        <v>0.93333333333333335</v>
      </c>
      <c r="Z19" s="8">
        <v>19</v>
      </c>
      <c r="AA19" s="8">
        <f>'[2]METAS DETE X CTROS '!$L19</f>
        <v>10</v>
      </c>
      <c r="AB19" s="93">
        <f t="shared" si="7"/>
        <v>0.52631578947368418</v>
      </c>
      <c r="AC19" s="8">
        <v>7416</v>
      </c>
      <c r="AD19" s="8">
        <f>'[2]METAS DETE X CTROS '!$M19</f>
        <v>9997</v>
      </c>
      <c r="AE19" s="93">
        <f t="shared" si="8"/>
        <v>1.3480312837108954</v>
      </c>
      <c r="AF19" s="8">
        <v>7</v>
      </c>
      <c r="AG19" s="8">
        <f>'[2]METAS DETE X CTROS '!$N19</f>
        <v>6</v>
      </c>
      <c r="AH19" s="93">
        <f t="shared" si="9"/>
        <v>0.8571428571428571</v>
      </c>
      <c r="AI19" s="8">
        <v>1118</v>
      </c>
      <c r="AJ19" s="8">
        <f>'[2]METAS DETE X CTROS '!$O19</f>
        <v>975</v>
      </c>
      <c r="AK19" s="93">
        <f t="shared" si="10"/>
        <v>0.87209302325581395</v>
      </c>
      <c r="AL19" s="8">
        <v>6</v>
      </c>
      <c r="AM19" s="8">
        <f>'[2]METAS DETE X CTROS '!$P19</f>
        <v>21</v>
      </c>
      <c r="AN19" s="93">
        <f t="shared" si="11"/>
        <v>3.5</v>
      </c>
      <c r="AO19" s="8">
        <v>155</v>
      </c>
      <c r="AP19" s="8">
        <f>'[2]METAS DETE X CTROS '!$Q19</f>
        <v>174</v>
      </c>
      <c r="AQ19" s="93">
        <f t="shared" si="12"/>
        <v>1.1225806451612903</v>
      </c>
      <c r="AR19" s="8">
        <v>0</v>
      </c>
      <c r="AS19" s="8">
        <f>'[2]METAS DETE X CTROS '!$R19</f>
        <v>14</v>
      </c>
      <c r="AT19" s="93" t="str">
        <f t="shared" si="13"/>
        <v>N/A</v>
      </c>
      <c r="AU19" s="8">
        <v>0</v>
      </c>
      <c r="AV19" s="8">
        <f>'[2]METAS DETE X CTROS '!$S19</f>
        <v>1</v>
      </c>
      <c r="AW19" s="93" t="str">
        <f t="shared" si="14"/>
        <v>N/A</v>
      </c>
      <c r="AX19" s="8">
        <v>9</v>
      </c>
      <c r="AY19" s="8">
        <f>'[2]METAS DETE X CTROS '!$T19</f>
        <v>7</v>
      </c>
      <c r="AZ19" s="93">
        <f t="shared" si="15"/>
        <v>0.77777777777777779</v>
      </c>
      <c r="BA19" s="8">
        <v>140</v>
      </c>
      <c r="BB19" s="8">
        <f>'[2]METAS DETE X CTROS '!$U19</f>
        <v>125</v>
      </c>
      <c r="BC19" s="93">
        <f t="shared" si="16"/>
        <v>0.8928571428571429</v>
      </c>
      <c r="BD19" s="8">
        <v>536</v>
      </c>
      <c r="BE19" s="8">
        <f>'[2]METAS DETE X CTROS '!$V19</f>
        <v>249</v>
      </c>
      <c r="BF19" s="93">
        <f t="shared" si="17"/>
        <v>0.46455223880597013</v>
      </c>
      <c r="BG19" s="8">
        <v>0</v>
      </c>
      <c r="BH19" s="8">
        <f>'[2]METAS DETE X CTROS '!$W19</f>
        <v>0</v>
      </c>
      <c r="BI19" s="93" t="str">
        <f t="shared" si="18"/>
        <v>N/A</v>
      </c>
      <c r="BJ19" s="25">
        <v>11</v>
      </c>
      <c r="BK19" s="25">
        <f>'[5]EJECUCION DETE X CTROS '!$E19</f>
        <v>11</v>
      </c>
      <c r="BL19" s="93">
        <f t="shared" si="19"/>
        <v>1</v>
      </c>
      <c r="BM19" s="25">
        <v>5</v>
      </c>
      <c r="BN19" s="25">
        <f>'[5]EJECUCION DETE X CTROS '!$F19</f>
        <v>5</v>
      </c>
      <c r="BO19" s="93">
        <f t="shared" si="20"/>
        <v>1</v>
      </c>
    </row>
    <row r="20" spans="1:67" s="1" customFormat="1" ht="15" customHeight="1" x14ac:dyDescent="0.55000000000000004">
      <c r="A20" s="16">
        <v>5</v>
      </c>
      <c r="B20" s="17" t="s">
        <v>521</v>
      </c>
      <c r="C20" s="18">
        <v>9401</v>
      </c>
      <c r="D20" s="17" t="s">
        <v>588</v>
      </c>
      <c r="E20" s="8">
        <v>5274</v>
      </c>
      <c r="F20" s="8">
        <f>'[2]METAS DETE X CTROS '!$E20</f>
        <v>12935</v>
      </c>
      <c r="G20" s="93">
        <f t="shared" si="0"/>
        <v>2.4525976488433825</v>
      </c>
      <c r="H20" s="8">
        <v>1069</v>
      </c>
      <c r="I20" s="8">
        <f>'[2]METAS DETE X CTROS '!$F20</f>
        <v>939</v>
      </c>
      <c r="J20" s="93">
        <f t="shared" si="1"/>
        <v>0.87839101964452759</v>
      </c>
      <c r="K20" s="8">
        <v>6343</v>
      </c>
      <c r="L20" s="8">
        <f>'[2]METAS DETE X CTROS '!$G20</f>
        <v>13874</v>
      </c>
      <c r="M20" s="93">
        <f t="shared" si="2"/>
        <v>2.1872930789847076</v>
      </c>
      <c r="N20" s="8">
        <v>17772</v>
      </c>
      <c r="O20" s="8">
        <f>'[2]METAS DETE X CTROS '!$H20</f>
        <v>2640</v>
      </c>
      <c r="P20" s="93">
        <f t="shared" si="3"/>
        <v>0.14854827819041189</v>
      </c>
      <c r="Q20" s="8">
        <v>24115</v>
      </c>
      <c r="R20" s="8">
        <f>'[2]METAS DETE X CTROS '!$I20</f>
        <v>16514</v>
      </c>
      <c r="S20" s="93">
        <f t="shared" si="4"/>
        <v>0.68480199046236778</v>
      </c>
      <c r="T20" s="8">
        <v>1294</v>
      </c>
      <c r="U20" s="8">
        <f>'[2]METAS DETE X CTROS '!$J20</f>
        <v>222</v>
      </c>
      <c r="V20" s="93">
        <f t="shared" si="5"/>
        <v>0.17156105100463678</v>
      </c>
      <c r="W20" s="8">
        <v>164</v>
      </c>
      <c r="X20" s="8">
        <f>'[2]METAS DETE X CTROS '!$K20</f>
        <v>68</v>
      </c>
      <c r="Y20" s="93">
        <f t="shared" si="6"/>
        <v>0.41463414634146339</v>
      </c>
      <c r="Z20" s="8">
        <v>100</v>
      </c>
      <c r="AA20" s="8">
        <f>'[2]METAS DETE X CTROS '!$L20</f>
        <v>32</v>
      </c>
      <c r="AB20" s="93">
        <f t="shared" si="7"/>
        <v>0.32</v>
      </c>
      <c r="AC20" s="8">
        <v>7507</v>
      </c>
      <c r="AD20" s="8">
        <f>'[2]METAS DETE X CTROS '!$M20</f>
        <v>937</v>
      </c>
      <c r="AE20" s="93">
        <f t="shared" si="8"/>
        <v>0.12481683761822299</v>
      </c>
      <c r="AF20" s="8">
        <v>61</v>
      </c>
      <c r="AG20" s="8">
        <f>'[2]METAS DETE X CTROS '!$N20</f>
        <v>2</v>
      </c>
      <c r="AH20" s="93">
        <f t="shared" si="9"/>
        <v>3.2786885245901641E-2</v>
      </c>
      <c r="AI20" s="8">
        <v>7002</v>
      </c>
      <c r="AJ20" s="8">
        <f>'[2]METAS DETE X CTROS '!$O20</f>
        <v>793</v>
      </c>
      <c r="AK20" s="93">
        <f t="shared" si="10"/>
        <v>0.11325335618394744</v>
      </c>
      <c r="AL20" s="8">
        <v>28</v>
      </c>
      <c r="AM20" s="8">
        <f>'[2]METAS DETE X CTROS '!$P20</f>
        <v>17</v>
      </c>
      <c r="AN20" s="93">
        <f t="shared" si="11"/>
        <v>0.6071428571428571</v>
      </c>
      <c r="AO20" s="8">
        <v>130</v>
      </c>
      <c r="AP20" s="8">
        <f>'[2]METAS DETE X CTROS '!$Q20</f>
        <v>73</v>
      </c>
      <c r="AQ20" s="93">
        <f t="shared" si="12"/>
        <v>0.56153846153846154</v>
      </c>
      <c r="AR20" s="8">
        <v>0</v>
      </c>
      <c r="AS20" s="8">
        <f>'[2]METAS DETE X CTROS '!$R20</f>
        <v>0</v>
      </c>
      <c r="AT20" s="93" t="str">
        <f t="shared" si="13"/>
        <v>N/A</v>
      </c>
      <c r="AU20" s="8">
        <v>0</v>
      </c>
      <c r="AV20" s="8">
        <f>'[2]METAS DETE X CTROS '!$S20</f>
        <v>0</v>
      </c>
      <c r="AW20" s="93" t="str">
        <f t="shared" si="14"/>
        <v>N/A</v>
      </c>
      <c r="AX20" s="8">
        <v>9</v>
      </c>
      <c r="AY20" s="8">
        <f>'[2]METAS DETE X CTROS '!$T20</f>
        <v>14</v>
      </c>
      <c r="AZ20" s="93">
        <f t="shared" si="15"/>
        <v>1.5555555555555556</v>
      </c>
      <c r="BA20" s="8">
        <v>603</v>
      </c>
      <c r="BB20" s="8">
        <f>'[2]METAS DETE X CTROS '!$U20</f>
        <v>314</v>
      </c>
      <c r="BC20" s="93">
        <f t="shared" si="16"/>
        <v>0.52072968490878935</v>
      </c>
      <c r="BD20" s="8">
        <v>874</v>
      </c>
      <c r="BE20" s="8">
        <f>'[2]METAS DETE X CTROS '!$V20</f>
        <v>159</v>
      </c>
      <c r="BF20" s="93">
        <f t="shared" si="17"/>
        <v>0.18192219679633867</v>
      </c>
      <c r="BG20" s="8">
        <v>0</v>
      </c>
      <c r="BH20" s="8">
        <f>'[2]METAS DETE X CTROS '!$W20</f>
        <v>0</v>
      </c>
      <c r="BI20" s="93" t="str">
        <f t="shared" si="18"/>
        <v>N/A</v>
      </c>
      <c r="BJ20" s="25">
        <v>12</v>
      </c>
      <c r="BK20" s="25">
        <f>'[5]EJECUCION DETE X CTROS '!$E20</f>
        <v>12</v>
      </c>
      <c r="BL20" s="93">
        <f t="shared" si="19"/>
        <v>1</v>
      </c>
      <c r="BM20" s="25">
        <v>5</v>
      </c>
      <c r="BN20" s="25">
        <f>'[5]EJECUCION DETE X CTROS '!$F20</f>
        <v>5</v>
      </c>
      <c r="BO20" s="93">
        <f t="shared" si="20"/>
        <v>1</v>
      </c>
    </row>
    <row r="21" spans="1:67" s="1" customFormat="1" ht="15" customHeight="1" x14ac:dyDescent="0.55000000000000004">
      <c r="A21" s="16">
        <v>5</v>
      </c>
      <c r="B21" s="17" t="s">
        <v>521</v>
      </c>
      <c r="C21" s="18">
        <v>9402</v>
      </c>
      <c r="D21" s="17" t="s">
        <v>589</v>
      </c>
      <c r="E21" s="8">
        <v>5773</v>
      </c>
      <c r="F21" s="8">
        <f>'[2]METAS DETE X CTROS '!$E21</f>
        <v>13025</v>
      </c>
      <c r="G21" s="93">
        <f t="shared" si="0"/>
        <v>2.2561926208210634</v>
      </c>
      <c r="H21" s="8">
        <v>846</v>
      </c>
      <c r="I21" s="8">
        <f>'[2]METAS DETE X CTROS '!$F21</f>
        <v>861</v>
      </c>
      <c r="J21" s="93">
        <f t="shared" si="1"/>
        <v>1.0177304964539007</v>
      </c>
      <c r="K21" s="8">
        <v>6619</v>
      </c>
      <c r="L21" s="8">
        <f>'[2]METAS DETE X CTROS '!$G21</f>
        <v>13886</v>
      </c>
      <c r="M21" s="93">
        <f t="shared" si="2"/>
        <v>2.0978999848919777</v>
      </c>
      <c r="N21" s="8">
        <v>5655</v>
      </c>
      <c r="O21" s="8">
        <f>'[2]METAS DETE X CTROS '!$H21</f>
        <v>6111</v>
      </c>
      <c r="P21" s="93">
        <f t="shared" si="3"/>
        <v>1.0806366047745357</v>
      </c>
      <c r="Q21" s="8">
        <v>12274</v>
      </c>
      <c r="R21" s="8">
        <f>'[2]METAS DETE X CTROS '!$I21</f>
        <v>19997</v>
      </c>
      <c r="S21" s="93">
        <f t="shared" si="4"/>
        <v>1.6292162294280592</v>
      </c>
      <c r="T21" s="8">
        <v>600</v>
      </c>
      <c r="U21" s="8">
        <f>'[2]METAS DETE X CTROS '!$J21</f>
        <v>473</v>
      </c>
      <c r="V21" s="93">
        <f t="shared" si="5"/>
        <v>0.78833333333333333</v>
      </c>
      <c r="W21" s="8">
        <v>100</v>
      </c>
      <c r="X21" s="8">
        <f>'[2]METAS DETE X CTROS '!$K21</f>
        <v>103</v>
      </c>
      <c r="Y21" s="93">
        <f t="shared" si="6"/>
        <v>1.03</v>
      </c>
      <c r="Z21" s="8">
        <v>60</v>
      </c>
      <c r="AA21" s="8">
        <f>'[2]METAS DETE X CTROS '!$L21</f>
        <v>10</v>
      </c>
      <c r="AB21" s="93">
        <f t="shared" si="7"/>
        <v>0.16666666666666666</v>
      </c>
      <c r="AC21" s="8">
        <v>2520</v>
      </c>
      <c r="AD21" s="8">
        <f>'[2]METAS DETE X CTROS '!$M21</f>
        <v>1940</v>
      </c>
      <c r="AE21" s="93">
        <f t="shared" si="8"/>
        <v>0.76984126984126988</v>
      </c>
      <c r="AF21" s="8">
        <v>55</v>
      </c>
      <c r="AG21" s="8">
        <f>'[2]METAS DETE X CTROS '!$N21</f>
        <v>47</v>
      </c>
      <c r="AH21" s="93">
        <f t="shared" si="9"/>
        <v>0.8545454545454545</v>
      </c>
      <c r="AI21" s="8">
        <v>1182</v>
      </c>
      <c r="AJ21" s="8">
        <f>'[2]METAS DETE X CTROS '!$O21</f>
        <v>1961</v>
      </c>
      <c r="AK21" s="93">
        <f t="shared" si="10"/>
        <v>1.6590524534686972</v>
      </c>
      <c r="AL21" s="8">
        <v>10</v>
      </c>
      <c r="AM21" s="8">
        <f>'[2]METAS DETE X CTROS '!$P21</f>
        <v>21</v>
      </c>
      <c r="AN21" s="93">
        <f t="shared" si="11"/>
        <v>2.1</v>
      </c>
      <c r="AO21" s="8">
        <v>139</v>
      </c>
      <c r="AP21" s="8">
        <f>'[2]METAS DETE X CTROS '!$Q21</f>
        <v>185</v>
      </c>
      <c r="AQ21" s="93">
        <f t="shared" si="12"/>
        <v>1.3309352517985611</v>
      </c>
      <c r="AR21" s="8">
        <v>0</v>
      </c>
      <c r="AS21" s="8">
        <f>'[2]METAS DETE X CTROS '!$R21</f>
        <v>8</v>
      </c>
      <c r="AT21" s="93" t="str">
        <f t="shared" si="13"/>
        <v>N/A</v>
      </c>
      <c r="AU21" s="8">
        <v>0</v>
      </c>
      <c r="AV21" s="8">
        <f>'[2]METAS DETE X CTROS '!$S21</f>
        <v>0</v>
      </c>
      <c r="AW21" s="93" t="str">
        <f t="shared" si="14"/>
        <v>N/A</v>
      </c>
      <c r="AX21" s="8">
        <v>12</v>
      </c>
      <c r="AY21" s="8">
        <f>'[2]METAS DETE X CTROS '!$T21</f>
        <v>4</v>
      </c>
      <c r="AZ21" s="93">
        <f t="shared" si="15"/>
        <v>0.33333333333333331</v>
      </c>
      <c r="BA21" s="8">
        <v>206</v>
      </c>
      <c r="BB21" s="8">
        <f>'[2]METAS DETE X CTROS '!$U21</f>
        <v>383</v>
      </c>
      <c r="BC21" s="93">
        <f t="shared" si="16"/>
        <v>1.8592233009708738</v>
      </c>
      <c r="BD21" s="8">
        <v>771</v>
      </c>
      <c r="BE21" s="8">
        <f>'[2]METAS DETE X CTROS '!$V21</f>
        <v>683</v>
      </c>
      <c r="BF21" s="93">
        <f t="shared" si="17"/>
        <v>0.88586251621271073</v>
      </c>
      <c r="BG21" s="8">
        <v>0</v>
      </c>
      <c r="BH21" s="8">
        <f>'[2]METAS DETE X CTROS '!$W21</f>
        <v>0</v>
      </c>
      <c r="BI21" s="93" t="str">
        <f t="shared" si="18"/>
        <v>N/A</v>
      </c>
      <c r="BJ21" s="25">
        <v>16</v>
      </c>
      <c r="BK21" s="25">
        <f>'[5]EJECUCION DETE X CTROS '!$E21</f>
        <v>16</v>
      </c>
      <c r="BL21" s="93">
        <f t="shared" si="19"/>
        <v>1</v>
      </c>
      <c r="BM21" s="25">
        <v>5</v>
      </c>
      <c r="BN21" s="25">
        <f>'[5]EJECUCION DETE X CTROS '!$F21</f>
        <v>5</v>
      </c>
      <c r="BO21" s="93">
        <f t="shared" si="20"/>
        <v>1</v>
      </c>
    </row>
    <row r="22" spans="1:67" s="1" customFormat="1" ht="15" customHeight="1" x14ac:dyDescent="0.55000000000000004">
      <c r="A22" s="16">
        <v>5</v>
      </c>
      <c r="B22" s="17" t="s">
        <v>521</v>
      </c>
      <c r="C22" s="18">
        <v>9501</v>
      </c>
      <c r="D22" s="17" t="s">
        <v>590</v>
      </c>
      <c r="E22" s="8">
        <v>4409</v>
      </c>
      <c r="F22" s="8">
        <f>'[2]METAS DETE X CTROS '!$E22</f>
        <v>13278</v>
      </c>
      <c r="G22" s="93">
        <f t="shared" si="0"/>
        <v>3.011567248809254</v>
      </c>
      <c r="H22" s="8">
        <v>403</v>
      </c>
      <c r="I22" s="8">
        <f>'[2]METAS DETE X CTROS '!$F22</f>
        <v>393</v>
      </c>
      <c r="J22" s="93">
        <f t="shared" si="1"/>
        <v>0.97518610421836227</v>
      </c>
      <c r="K22" s="8">
        <v>4812</v>
      </c>
      <c r="L22" s="8">
        <f>'[2]METAS DETE X CTROS '!$G22</f>
        <v>13671</v>
      </c>
      <c r="M22" s="93">
        <f t="shared" si="2"/>
        <v>2.8410224438902745</v>
      </c>
      <c r="N22" s="8">
        <v>3426</v>
      </c>
      <c r="O22" s="8">
        <f>'[2]METAS DETE X CTROS '!$H22</f>
        <v>5771</v>
      </c>
      <c r="P22" s="93">
        <f t="shared" si="3"/>
        <v>1.6844716870986574</v>
      </c>
      <c r="Q22" s="8">
        <v>8238</v>
      </c>
      <c r="R22" s="8">
        <f>'[2]METAS DETE X CTROS '!$I22</f>
        <v>19442</v>
      </c>
      <c r="S22" s="93">
        <f t="shared" si="4"/>
        <v>2.3600388443797038</v>
      </c>
      <c r="T22" s="8">
        <v>74</v>
      </c>
      <c r="U22" s="8">
        <f>'[2]METAS DETE X CTROS '!$J22</f>
        <v>127</v>
      </c>
      <c r="V22" s="93">
        <f t="shared" si="5"/>
        <v>1.7162162162162162</v>
      </c>
      <c r="W22" s="8">
        <v>235</v>
      </c>
      <c r="X22" s="8">
        <f>'[2]METAS DETE X CTROS '!$K22</f>
        <v>252</v>
      </c>
      <c r="Y22" s="93">
        <f t="shared" si="6"/>
        <v>1.0723404255319149</v>
      </c>
      <c r="Z22" s="8">
        <v>19</v>
      </c>
      <c r="AA22" s="8">
        <f>'[2]METAS DETE X CTROS '!$L22</f>
        <v>36</v>
      </c>
      <c r="AB22" s="93">
        <f t="shared" si="7"/>
        <v>1.8947368421052631</v>
      </c>
      <c r="AC22" s="8">
        <v>2174</v>
      </c>
      <c r="AD22" s="8">
        <f>'[2]METAS DETE X CTROS '!$M22</f>
        <v>2738</v>
      </c>
      <c r="AE22" s="93">
        <f t="shared" si="8"/>
        <v>1.2594296228150874</v>
      </c>
      <c r="AF22" s="8">
        <v>0</v>
      </c>
      <c r="AG22" s="8">
        <f>'[2]METAS DETE X CTROS '!$N22</f>
        <v>2</v>
      </c>
      <c r="AH22" s="93" t="str">
        <f t="shared" si="9"/>
        <v>N/A</v>
      </c>
      <c r="AI22" s="8">
        <v>382</v>
      </c>
      <c r="AJ22" s="8">
        <f>'[2]METAS DETE X CTROS '!$O22</f>
        <v>1238</v>
      </c>
      <c r="AK22" s="93">
        <f t="shared" si="10"/>
        <v>3.2408376963350785</v>
      </c>
      <c r="AL22" s="8">
        <v>136</v>
      </c>
      <c r="AM22" s="8">
        <f>'[2]METAS DETE X CTROS '!$P22</f>
        <v>314</v>
      </c>
      <c r="AN22" s="93">
        <f t="shared" si="11"/>
        <v>2.3088235294117645</v>
      </c>
      <c r="AO22" s="8">
        <v>89</v>
      </c>
      <c r="AP22" s="8">
        <f>'[2]METAS DETE X CTROS '!$Q22</f>
        <v>248</v>
      </c>
      <c r="AQ22" s="93">
        <f t="shared" si="12"/>
        <v>2.7865168539325844</v>
      </c>
      <c r="AR22" s="8">
        <v>0</v>
      </c>
      <c r="AS22" s="8">
        <f>'[2]METAS DETE X CTROS '!$R22</f>
        <v>7</v>
      </c>
      <c r="AT22" s="93" t="str">
        <f t="shared" si="13"/>
        <v>N/A</v>
      </c>
      <c r="AU22" s="8">
        <v>0</v>
      </c>
      <c r="AV22" s="8">
        <f>'[2]METAS DETE X CTROS '!$S22</f>
        <v>2</v>
      </c>
      <c r="AW22" s="93" t="str">
        <f t="shared" si="14"/>
        <v>N/A</v>
      </c>
      <c r="AX22" s="8">
        <v>6</v>
      </c>
      <c r="AY22" s="8">
        <f>'[2]METAS DETE X CTROS '!$T22</f>
        <v>3</v>
      </c>
      <c r="AZ22" s="93">
        <f t="shared" si="15"/>
        <v>0.5</v>
      </c>
      <c r="BA22" s="8">
        <v>47</v>
      </c>
      <c r="BB22" s="8">
        <f>'[2]METAS DETE X CTROS '!$U22</f>
        <v>111</v>
      </c>
      <c r="BC22" s="93">
        <f t="shared" si="16"/>
        <v>2.3617021276595747</v>
      </c>
      <c r="BD22" s="8">
        <v>264</v>
      </c>
      <c r="BE22" s="8">
        <f>'[2]METAS DETE X CTROS '!$V22</f>
        <v>623</v>
      </c>
      <c r="BF22" s="93">
        <f t="shared" si="17"/>
        <v>2.3598484848484849</v>
      </c>
      <c r="BG22" s="8">
        <v>0</v>
      </c>
      <c r="BH22" s="8">
        <f>'[2]METAS DETE X CTROS '!$W22</f>
        <v>0</v>
      </c>
      <c r="BI22" s="93" t="str">
        <f t="shared" si="18"/>
        <v>N/A</v>
      </c>
      <c r="BJ22" s="25">
        <v>5</v>
      </c>
      <c r="BK22" s="25">
        <f>'[5]EJECUCION DETE X CTROS '!$E22</f>
        <v>5</v>
      </c>
      <c r="BL22" s="93">
        <f t="shared" si="19"/>
        <v>1</v>
      </c>
      <c r="BM22" s="25">
        <v>5</v>
      </c>
      <c r="BN22" s="25">
        <f>'[5]EJECUCION DETE X CTROS '!$F22</f>
        <v>5</v>
      </c>
      <c r="BO22" s="93">
        <f t="shared" si="20"/>
        <v>1</v>
      </c>
    </row>
    <row r="23" spans="1:67" s="1" customFormat="1" ht="15" customHeight="1" x14ac:dyDescent="0.55000000000000004">
      <c r="A23" s="16">
        <v>5</v>
      </c>
      <c r="B23" s="17" t="s">
        <v>521</v>
      </c>
      <c r="C23" s="18">
        <v>9502</v>
      </c>
      <c r="D23" s="17" t="s">
        <v>591</v>
      </c>
      <c r="E23" s="8">
        <v>4056</v>
      </c>
      <c r="F23" s="8">
        <f>'[2]METAS DETE X CTROS '!$E23</f>
        <v>16070</v>
      </c>
      <c r="G23" s="93">
        <f t="shared" si="0"/>
        <v>3.9620315581854042</v>
      </c>
      <c r="H23" s="8">
        <v>1628</v>
      </c>
      <c r="I23" s="8">
        <f>'[2]METAS DETE X CTROS '!$F23</f>
        <v>1807</v>
      </c>
      <c r="J23" s="93">
        <f t="shared" si="1"/>
        <v>1.1099508599508598</v>
      </c>
      <c r="K23" s="8">
        <v>5684</v>
      </c>
      <c r="L23" s="8">
        <f>'[2]METAS DETE X CTROS '!$G23</f>
        <v>17877</v>
      </c>
      <c r="M23" s="93">
        <f t="shared" si="2"/>
        <v>3.1451442646023926</v>
      </c>
      <c r="N23" s="8">
        <v>17805</v>
      </c>
      <c r="O23" s="8">
        <f>'[2]METAS DETE X CTROS '!$H23</f>
        <v>24143</v>
      </c>
      <c r="P23" s="93">
        <f t="shared" si="3"/>
        <v>1.3559674248806515</v>
      </c>
      <c r="Q23" s="8">
        <v>23489</v>
      </c>
      <c r="R23" s="8">
        <f>'[2]METAS DETE X CTROS '!$I23</f>
        <v>42020</v>
      </c>
      <c r="S23" s="93">
        <f t="shared" si="4"/>
        <v>1.7889224743496956</v>
      </c>
      <c r="T23" s="8">
        <v>228</v>
      </c>
      <c r="U23" s="8">
        <f>'[2]METAS DETE X CTROS '!$J23</f>
        <v>221</v>
      </c>
      <c r="V23" s="93">
        <f t="shared" si="5"/>
        <v>0.9692982456140351</v>
      </c>
      <c r="W23" s="8">
        <v>117</v>
      </c>
      <c r="X23" s="8">
        <f>'[2]METAS DETE X CTROS '!$K23</f>
        <v>93</v>
      </c>
      <c r="Y23" s="93">
        <f t="shared" si="6"/>
        <v>0.79487179487179482</v>
      </c>
      <c r="Z23" s="8">
        <v>144</v>
      </c>
      <c r="AA23" s="8">
        <f>'[2]METAS DETE X CTROS '!$L23</f>
        <v>252</v>
      </c>
      <c r="AB23" s="93">
        <f t="shared" si="7"/>
        <v>1.75</v>
      </c>
      <c r="AC23" s="8">
        <v>10537</v>
      </c>
      <c r="AD23" s="8">
        <f>'[2]METAS DETE X CTROS '!$M23</f>
        <v>13389</v>
      </c>
      <c r="AE23" s="93">
        <f t="shared" si="8"/>
        <v>1.2706652747461327</v>
      </c>
      <c r="AF23" s="8">
        <v>0</v>
      </c>
      <c r="AG23" s="8">
        <f>'[2]METAS DETE X CTROS '!$N23</f>
        <v>1</v>
      </c>
      <c r="AH23" s="93" t="str">
        <f t="shared" si="9"/>
        <v>N/A</v>
      </c>
      <c r="AI23" s="8">
        <v>3229</v>
      </c>
      <c r="AJ23" s="8">
        <f>'[2]METAS DETE X CTROS '!$O23</f>
        <v>3412</v>
      </c>
      <c r="AK23" s="93">
        <f t="shared" si="10"/>
        <v>1.0566738928460824</v>
      </c>
      <c r="AL23" s="8">
        <v>36</v>
      </c>
      <c r="AM23" s="8">
        <f>'[2]METAS DETE X CTROS '!$P23</f>
        <v>58</v>
      </c>
      <c r="AN23" s="93">
        <f t="shared" si="11"/>
        <v>1.6111111111111112</v>
      </c>
      <c r="AO23" s="8">
        <v>188</v>
      </c>
      <c r="AP23" s="8">
        <f>'[2]METAS DETE X CTROS '!$Q23</f>
        <v>201</v>
      </c>
      <c r="AQ23" s="93">
        <f t="shared" si="12"/>
        <v>1.0691489361702127</v>
      </c>
      <c r="AR23" s="8">
        <v>0</v>
      </c>
      <c r="AS23" s="8">
        <f>'[2]METAS DETE X CTROS '!$R23</f>
        <v>0</v>
      </c>
      <c r="AT23" s="93" t="str">
        <f t="shared" si="13"/>
        <v>N/A</v>
      </c>
      <c r="AU23" s="8">
        <v>0</v>
      </c>
      <c r="AV23" s="8">
        <f>'[2]METAS DETE X CTROS '!$S23</f>
        <v>0</v>
      </c>
      <c r="AW23" s="93" t="str">
        <f t="shared" si="14"/>
        <v>N/A</v>
      </c>
      <c r="AX23" s="8">
        <v>26</v>
      </c>
      <c r="AY23" s="8">
        <f>'[2]METAS DETE X CTROS '!$T23</f>
        <v>31</v>
      </c>
      <c r="AZ23" s="93">
        <f t="shared" si="15"/>
        <v>1.1923076923076923</v>
      </c>
      <c r="BA23" s="8">
        <v>792</v>
      </c>
      <c r="BB23" s="8">
        <f>'[2]METAS DETE X CTROS '!$U23</f>
        <v>1359</v>
      </c>
      <c r="BC23" s="93">
        <f t="shared" si="16"/>
        <v>1.7159090909090908</v>
      </c>
      <c r="BD23" s="8">
        <v>2508</v>
      </c>
      <c r="BE23" s="8">
        <f>'[2]METAS DETE X CTROS '!$V23</f>
        <v>4982</v>
      </c>
      <c r="BF23" s="93">
        <f t="shared" si="17"/>
        <v>1.9864433811802233</v>
      </c>
      <c r="BG23" s="8">
        <v>0</v>
      </c>
      <c r="BH23" s="8">
        <f>'[2]METAS DETE X CTROS '!$W23</f>
        <v>0</v>
      </c>
      <c r="BI23" s="93" t="str">
        <f t="shared" si="18"/>
        <v>N/A</v>
      </c>
      <c r="BJ23" s="25">
        <v>8</v>
      </c>
      <c r="BK23" s="25">
        <f>'[5]EJECUCION DETE X CTROS '!$E23</f>
        <v>8</v>
      </c>
      <c r="BL23" s="93">
        <f t="shared" si="19"/>
        <v>1</v>
      </c>
      <c r="BM23" s="25">
        <v>5</v>
      </c>
      <c r="BN23" s="25">
        <f>'[5]EJECUCION DETE X CTROS '!$F23</f>
        <v>5</v>
      </c>
      <c r="BO23" s="93">
        <f t="shared" si="20"/>
        <v>1</v>
      </c>
    </row>
    <row r="24" spans="1:67" s="1" customFormat="1" ht="15" customHeight="1" x14ac:dyDescent="0.55000000000000004">
      <c r="A24" s="16">
        <v>5</v>
      </c>
      <c r="B24" s="17" t="s">
        <v>521</v>
      </c>
      <c r="C24" s="18">
        <v>9503</v>
      </c>
      <c r="D24" s="17" t="s">
        <v>592</v>
      </c>
      <c r="E24" s="8">
        <v>6297</v>
      </c>
      <c r="F24" s="8">
        <f>'[2]METAS DETE X CTROS '!$E24</f>
        <v>15555</v>
      </c>
      <c r="G24" s="93">
        <f t="shared" si="0"/>
        <v>2.4702239161505477</v>
      </c>
      <c r="H24" s="8">
        <v>644</v>
      </c>
      <c r="I24" s="8">
        <f>'[2]METAS DETE X CTROS '!$F24</f>
        <v>553</v>
      </c>
      <c r="J24" s="93">
        <f t="shared" si="1"/>
        <v>0.85869565217391308</v>
      </c>
      <c r="K24" s="8">
        <v>6941</v>
      </c>
      <c r="L24" s="8">
        <f>'[2]METAS DETE X CTROS '!$G24</f>
        <v>16108</v>
      </c>
      <c r="M24" s="93">
        <f t="shared" si="2"/>
        <v>2.3207030687220862</v>
      </c>
      <c r="N24" s="8">
        <v>6578</v>
      </c>
      <c r="O24" s="8">
        <f>'[2]METAS DETE X CTROS '!$H24</f>
        <v>9724</v>
      </c>
      <c r="P24" s="93">
        <f t="shared" si="3"/>
        <v>1.4782608695652173</v>
      </c>
      <c r="Q24" s="8">
        <v>13519</v>
      </c>
      <c r="R24" s="8">
        <f>'[2]METAS DETE X CTROS '!$I24</f>
        <v>25832</v>
      </c>
      <c r="S24" s="93">
        <f t="shared" si="4"/>
        <v>1.9107922183593462</v>
      </c>
      <c r="T24" s="8">
        <v>652</v>
      </c>
      <c r="U24" s="8">
        <f>'[2]METAS DETE X CTROS '!$J24</f>
        <v>1224</v>
      </c>
      <c r="V24" s="93">
        <f t="shared" si="5"/>
        <v>1.8773006134969326</v>
      </c>
      <c r="W24" s="8">
        <v>58</v>
      </c>
      <c r="X24" s="8">
        <f>'[2]METAS DETE X CTROS '!$K24</f>
        <v>63</v>
      </c>
      <c r="Y24" s="93">
        <f t="shared" si="6"/>
        <v>1.0862068965517242</v>
      </c>
      <c r="Z24" s="8">
        <v>83</v>
      </c>
      <c r="AA24" s="8">
        <f>'[2]METAS DETE X CTROS '!$L24</f>
        <v>102</v>
      </c>
      <c r="AB24" s="93">
        <f t="shared" si="7"/>
        <v>1.2289156626506024</v>
      </c>
      <c r="AC24" s="8">
        <v>2740</v>
      </c>
      <c r="AD24" s="8">
        <f>'[2]METAS DETE X CTROS '!$M24</f>
        <v>3753</v>
      </c>
      <c r="AE24" s="93">
        <f t="shared" si="8"/>
        <v>1.3697080291970802</v>
      </c>
      <c r="AF24" s="8">
        <v>12</v>
      </c>
      <c r="AG24" s="8">
        <f>'[2]METAS DETE X CTROS '!$N24</f>
        <v>9</v>
      </c>
      <c r="AH24" s="93">
        <f t="shared" si="9"/>
        <v>0.75</v>
      </c>
      <c r="AI24" s="8">
        <v>1228</v>
      </c>
      <c r="AJ24" s="8">
        <f>'[2]METAS DETE X CTROS '!$O24</f>
        <v>1854</v>
      </c>
      <c r="AK24" s="93">
        <f t="shared" si="10"/>
        <v>1.509771986970684</v>
      </c>
      <c r="AL24" s="8">
        <v>4</v>
      </c>
      <c r="AM24" s="8">
        <f>'[2]METAS DETE X CTROS '!$P24</f>
        <v>372</v>
      </c>
      <c r="AN24" s="93">
        <f t="shared" si="11"/>
        <v>93</v>
      </c>
      <c r="AO24" s="8">
        <v>41</v>
      </c>
      <c r="AP24" s="8">
        <f>'[2]METAS DETE X CTROS '!$Q24</f>
        <v>62</v>
      </c>
      <c r="AQ24" s="93">
        <f t="shared" si="12"/>
        <v>1.5121951219512195</v>
      </c>
      <c r="AR24" s="8">
        <v>0</v>
      </c>
      <c r="AS24" s="8">
        <f>'[2]METAS DETE X CTROS '!$R24</f>
        <v>2</v>
      </c>
      <c r="AT24" s="93" t="str">
        <f t="shared" si="13"/>
        <v>N/A</v>
      </c>
      <c r="AU24" s="8">
        <v>0</v>
      </c>
      <c r="AV24" s="8">
        <f>'[2]METAS DETE X CTROS '!$S24</f>
        <v>2</v>
      </c>
      <c r="AW24" s="93" t="str">
        <f t="shared" si="14"/>
        <v>N/A</v>
      </c>
      <c r="AX24" s="8">
        <v>5</v>
      </c>
      <c r="AY24" s="8">
        <f>'[2]METAS DETE X CTROS '!$T24</f>
        <v>8</v>
      </c>
      <c r="AZ24" s="93">
        <f t="shared" si="15"/>
        <v>1.6</v>
      </c>
      <c r="BA24" s="8">
        <v>361</v>
      </c>
      <c r="BB24" s="8">
        <f>'[2]METAS DETE X CTROS '!$U24</f>
        <v>520</v>
      </c>
      <c r="BC24" s="93">
        <f t="shared" si="16"/>
        <v>1.4404432132963989</v>
      </c>
      <c r="BD24" s="8">
        <v>1394</v>
      </c>
      <c r="BE24" s="8">
        <f>'[2]METAS DETE X CTROS '!$V24</f>
        <v>1420</v>
      </c>
      <c r="BF24" s="93">
        <f t="shared" si="17"/>
        <v>1.018651362984218</v>
      </c>
      <c r="BG24" s="8">
        <v>0</v>
      </c>
      <c r="BH24" s="8">
        <f>'[2]METAS DETE X CTROS '!$W24</f>
        <v>0</v>
      </c>
      <c r="BI24" s="93" t="str">
        <f t="shared" si="18"/>
        <v>N/A</v>
      </c>
      <c r="BJ24" s="25">
        <v>11</v>
      </c>
      <c r="BK24" s="25">
        <f>'[5]EJECUCION DETE X CTROS '!$E24</f>
        <v>11</v>
      </c>
      <c r="BL24" s="93">
        <f t="shared" si="19"/>
        <v>1</v>
      </c>
      <c r="BM24" s="25">
        <v>5</v>
      </c>
      <c r="BN24" s="25">
        <f>'[5]EJECUCION DETE X CTROS '!$F24</f>
        <v>5</v>
      </c>
      <c r="BO24" s="93">
        <f t="shared" si="20"/>
        <v>1</v>
      </c>
    </row>
    <row r="25" spans="1:67" s="1" customFormat="1" ht="15" customHeight="1" x14ac:dyDescent="0.55000000000000004">
      <c r="A25" s="16">
        <v>5</v>
      </c>
      <c r="B25" s="17" t="s">
        <v>521</v>
      </c>
      <c r="C25" s="18">
        <v>9504</v>
      </c>
      <c r="D25" s="17" t="s">
        <v>593</v>
      </c>
      <c r="E25" s="8">
        <v>16314</v>
      </c>
      <c r="F25" s="8">
        <f>'[2]METAS DETE X CTROS '!$E25</f>
        <v>38751</v>
      </c>
      <c r="G25" s="93">
        <f t="shared" si="0"/>
        <v>2.3753218094887827</v>
      </c>
      <c r="H25" s="8">
        <v>1243</v>
      </c>
      <c r="I25" s="8">
        <f>'[2]METAS DETE X CTROS '!$F25</f>
        <v>800</v>
      </c>
      <c r="J25" s="93">
        <f t="shared" si="1"/>
        <v>0.64360418342719228</v>
      </c>
      <c r="K25" s="8">
        <v>17557</v>
      </c>
      <c r="L25" s="8">
        <f>'[2]METAS DETE X CTROS '!$G25</f>
        <v>39551</v>
      </c>
      <c r="M25" s="93">
        <f t="shared" si="2"/>
        <v>2.2527197129350118</v>
      </c>
      <c r="N25" s="8">
        <v>21579</v>
      </c>
      <c r="O25" s="8">
        <f>'[2]METAS DETE X CTROS '!$H25</f>
        <v>7909</v>
      </c>
      <c r="P25" s="93">
        <f t="shared" si="3"/>
        <v>0.36651374021038974</v>
      </c>
      <c r="Q25" s="8">
        <v>39136</v>
      </c>
      <c r="R25" s="8">
        <f>'[2]METAS DETE X CTROS '!$I25</f>
        <v>47460</v>
      </c>
      <c r="S25" s="93">
        <f t="shared" si="4"/>
        <v>1.2126941946034342</v>
      </c>
      <c r="T25" s="8">
        <v>74</v>
      </c>
      <c r="U25" s="8">
        <f>'[2]METAS DETE X CTROS '!$J25</f>
        <v>88</v>
      </c>
      <c r="V25" s="93">
        <f t="shared" si="5"/>
        <v>1.1891891891891893</v>
      </c>
      <c r="W25" s="8">
        <v>552</v>
      </c>
      <c r="X25" s="8">
        <f>'[2]METAS DETE X CTROS '!$K25</f>
        <v>178</v>
      </c>
      <c r="Y25" s="93">
        <f t="shared" si="6"/>
        <v>0.32246376811594202</v>
      </c>
      <c r="Z25" s="8">
        <v>116</v>
      </c>
      <c r="AA25" s="8">
        <f>'[2]METAS DETE X CTROS '!$L25</f>
        <v>324</v>
      </c>
      <c r="AB25" s="93">
        <f t="shared" si="7"/>
        <v>2.7931034482758621</v>
      </c>
      <c r="AC25" s="8">
        <v>10864</v>
      </c>
      <c r="AD25" s="8">
        <f>'[2]METAS DETE X CTROS '!$M25</f>
        <v>2395</v>
      </c>
      <c r="AE25" s="93">
        <f t="shared" si="8"/>
        <v>0.22045287187039764</v>
      </c>
      <c r="AF25" s="8">
        <v>116</v>
      </c>
      <c r="AG25" s="8">
        <f>'[2]METAS DETE X CTROS '!$N25</f>
        <v>33</v>
      </c>
      <c r="AH25" s="93">
        <f t="shared" si="9"/>
        <v>0.28448275862068967</v>
      </c>
      <c r="AI25" s="8">
        <v>4485</v>
      </c>
      <c r="AJ25" s="8">
        <f>'[2]METAS DETE X CTROS '!$O25</f>
        <v>2677</v>
      </c>
      <c r="AK25" s="93">
        <f t="shared" si="10"/>
        <v>0.59687848383500552</v>
      </c>
      <c r="AL25" s="8">
        <v>379</v>
      </c>
      <c r="AM25" s="8">
        <f>'[2]METAS DETE X CTROS '!$P25</f>
        <v>213</v>
      </c>
      <c r="AN25" s="93">
        <f t="shared" si="11"/>
        <v>0.56200527704485492</v>
      </c>
      <c r="AO25" s="8">
        <v>2431</v>
      </c>
      <c r="AP25" s="8">
        <f>'[2]METAS DETE X CTROS '!$Q25</f>
        <v>734</v>
      </c>
      <c r="AQ25" s="93">
        <f t="shared" si="12"/>
        <v>0.30193336075689015</v>
      </c>
      <c r="AR25" s="8">
        <v>0</v>
      </c>
      <c r="AS25" s="8">
        <f>'[2]METAS DETE X CTROS '!$R25</f>
        <v>8</v>
      </c>
      <c r="AT25" s="93" t="str">
        <f t="shared" si="13"/>
        <v>N/A</v>
      </c>
      <c r="AU25" s="8">
        <v>0</v>
      </c>
      <c r="AV25" s="8">
        <f>'[2]METAS DETE X CTROS '!$S25</f>
        <v>3</v>
      </c>
      <c r="AW25" s="93" t="str">
        <f t="shared" si="14"/>
        <v>N/A</v>
      </c>
      <c r="AX25" s="8">
        <v>65</v>
      </c>
      <c r="AY25" s="8">
        <f>'[2]METAS DETE X CTROS '!$T25</f>
        <v>26</v>
      </c>
      <c r="AZ25" s="93">
        <f t="shared" si="15"/>
        <v>0.4</v>
      </c>
      <c r="BA25" s="8">
        <v>237</v>
      </c>
      <c r="BB25" s="8">
        <f>'[2]METAS DETE X CTROS '!$U25</f>
        <v>239</v>
      </c>
      <c r="BC25" s="93">
        <f t="shared" si="16"/>
        <v>1.0084388185654007</v>
      </c>
      <c r="BD25" s="8">
        <v>2260</v>
      </c>
      <c r="BE25" s="8">
        <f>'[2]METAS DETE X CTROS '!$V25</f>
        <v>681</v>
      </c>
      <c r="BF25" s="93">
        <f t="shared" si="17"/>
        <v>0.3013274336283186</v>
      </c>
      <c r="BG25" s="8">
        <v>0</v>
      </c>
      <c r="BH25" s="8">
        <f>'[2]METAS DETE X CTROS '!$W25</f>
        <v>0</v>
      </c>
      <c r="BI25" s="93" t="str">
        <f t="shared" si="18"/>
        <v>N/A</v>
      </c>
      <c r="BJ25" s="25">
        <v>34</v>
      </c>
      <c r="BK25" s="25">
        <f>'[5]EJECUCION DETE X CTROS '!$E25</f>
        <v>34</v>
      </c>
      <c r="BL25" s="93">
        <f t="shared" si="19"/>
        <v>1</v>
      </c>
      <c r="BM25" s="25">
        <v>5</v>
      </c>
      <c r="BN25" s="25">
        <f>'[5]EJECUCION DETE X CTROS '!$F25</f>
        <v>5</v>
      </c>
      <c r="BO25" s="93">
        <f t="shared" si="20"/>
        <v>1</v>
      </c>
    </row>
    <row r="26" spans="1:67" s="1" customFormat="1" ht="15" customHeight="1" x14ac:dyDescent="0.55000000000000004">
      <c r="A26" s="16">
        <v>5</v>
      </c>
      <c r="B26" s="17" t="s">
        <v>521</v>
      </c>
      <c r="C26" s="18">
        <v>9549</v>
      </c>
      <c r="D26" s="17" t="s">
        <v>594</v>
      </c>
      <c r="E26" s="8">
        <v>3246</v>
      </c>
      <c r="F26" s="8">
        <f>'[2]METAS DETE X CTROS '!$E26</f>
        <v>14006</v>
      </c>
      <c r="G26" s="93">
        <f t="shared" si="0"/>
        <v>4.3148490449784349</v>
      </c>
      <c r="H26" s="8">
        <v>726</v>
      </c>
      <c r="I26" s="8">
        <f>'[2]METAS DETE X CTROS '!$F26</f>
        <v>850</v>
      </c>
      <c r="J26" s="93">
        <f t="shared" si="1"/>
        <v>1.1707988980716253</v>
      </c>
      <c r="K26" s="8">
        <v>3972</v>
      </c>
      <c r="L26" s="8">
        <f>'[2]METAS DETE X CTROS '!$G26</f>
        <v>14856</v>
      </c>
      <c r="M26" s="93">
        <f t="shared" si="2"/>
        <v>3.7401812688821754</v>
      </c>
      <c r="N26" s="8">
        <v>9992</v>
      </c>
      <c r="O26" s="8">
        <f>'[2]METAS DETE X CTROS '!$H26</f>
        <v>13462</v>
      </c>
      <c r="P26" s="93">
        <f t="shared" si="3"/>
        <v>1.3472778222578063</v>
      </c>
      <c r="Q26" s="8">
        <v>13964</v>
      </c>
      <c r="R26" s="8">
        <f>'[2]METAS DETE X CTROS '!$I26</f>
        <v>28318</v>
      </c>
      <c r="S26" s="93">
        <f t="shared" si="4"/>
        <v>2.0279289601833286</v>
      </c>
      <c r="T26" s="8">
        <v>276</v>
      </c>
      <c r="U26" s="8">
        <f>'[2]METAS DETE X CTROS '!$J26</f>
        <v>291</v>
      </c>
      <c r="V26" s="93">
        <f t="shared" si="5"/>
        <v>1.0543478260869565</v>
      </c>
      <c r="W26" s="8">
        <v>116</v>
      </c>
      <c r="X26" s="8">
        <f>'[2]METAS DETE X CTROS '!$K26</f>
        <v>35</v>
      </c>
      <c r="Y26" s="93">
        <f t="shared" si="6"/>
        <v>0.30172413793103448</v>
      </c>
      <c r="Z26" s="8">
        <v>50</v>
      </c>
      <c r="AA26" s="8">
        <f>'[2]METAS DETE X CTROS '!$L26</f>
        <v>73</v>
      </c>
      <c r="AB26" s="93">
        <f t="shared" si="7"/>
        <v>1.46</v>
      </c>
      <c r="AC26" s="8">
        <v>4675</v>
      </c>
      <c r="AD26" s="8">
        <f>'[2]METAS DETE X CTROS '!$M26</f>
        <v>5882</v>
      </c>
      <c r="AE26" s="93">
        <f t="shared" si="8"/>
        <v>1.2581818181818183</v>
      </c>
      <c r="AF26" s="8">
        <v>0</v>
      </c>
      <c r="AG26" s="8">
        <f>'[2]METAS DETE X CTROS '!$N26</f>
        <v>13</v>
      </c>
      <c r="AH26" s="93" t="str">
        <f t="shared" si="9"/>
        <v>N/A</v>
      </c>
      <c r="AI26" s="8">
        <v>3328</v>
      </c>
      <c r="AJ26" s="8">
        <f>'[2]METAS DETE X CTROS '!$O26</f>
        <v>4897</v>
      </c>
      <c r="AK26" s="93">
        <f t="shared" si="10"/>
        <v>1.4714543269230769</v>
      </c>
      <c r="AL26" s="8">
        <v>7</v>
      </c>
      <c r="AM26" s="8">
        <f>'[2]METAS DETE X CTROS '!$P26</f>
        <v>11</v>
      </c>
      <c r="AN26" s="93">
        <f t="shared" si="11"/>
        <v>1.5714285714285714</v>
      </c>
      <c r="AO26" s="8">
        <v>33</v>
      </c>
      <c r="AP26" s="8">
        <f>'[2]METAS DETE X CTROS '!$Q26</f>
        <v>109</v>
      </c>
      <c r="AQ26" s="93">
        <f t="shared" si="12"/>
        <v>3.3030303030303032</v>
      </c>
      <c r="AR26" s="8">
        <v>0</v>
      </c>
      <c r="AS26" s="8">
        <f>'[2]METAS DETE X CTROS '!$R26</f>
        <v>4</v>
      </c>
      <c r="AT26" s="93" t="str">
        <f t="shared" si="13"/>
        <v>N/A</v>
      </c>
      <c r="AU26" s="8">
        <v>0</v>
      </c>
      <c r="AV26" s="8">
        <f>'[2]METAS DETE X CTROS '!$S26</f>
        <v>2</v>
      </c>
      <c r="AW26" s="93" t="str">
        <f t="shared" si="14"/>
        <v>N/A</v>
      </c>
      <c r="AX26" s="8">
        <v>14</v>
      </c>
      <c r="AY26" s="8">
        <f>'[2]METAS DETE X CTROS '!$T26</f>
        <v>41</v>
      </c>
      <c r="AZ26" s="93">
        <f t="shared" si="15"/>
        <v>2.9285714285714284</v>
      </c>
      <c r="BA26" s="8">
        <v>741</v>
      </c>
      <c r="BB26" s="8">
        <f>'[2]METAS DETE X CTROS '!$U26</f>
        <v>1353</v>
      </c>
      <c r="BC26" s="93">
        <f t="shared" si="16"/>
        <v>1.8259109311740891</v>
      </c>
      <c r="BD26" s="8">
        <v>752</v>
      </c>
      <c r="BE26" s="8">
        <f>'[2]METAS DETE X CTROS '!$V26</f>
        <v>661</v>
      </c>
      <c r="BF26" s="93">
        <f t="shared" si="17"/>
        <v>0.87898936170212771</v>
      </c>
      <c r="BG26" s="8">
        <v>0</v>
      </c>
      <c r="BH26" s="8">
        <f>'[2]METAS DETE X CTROS '!$W26</f>
        <v>0</v>
      </c>
      <c r="BI26" s="93" t="str">
        <f t="shared" si="18"/>
        <v>N/A</v>
      </c>
      <c r="BJ26" s="25">
        <v>7</v>
      </c>
      <c r="BK26" s="25">
        <f>'[5]EJECUCION DETE X CTROS '!$E26</f>
        <v>7</v>
      </c>
      <c r="BL26" s="93">
        <f t="shared" si="19"/>
        <v>1</v>
      </c>
      <c r="BM26" s="25">
        <v>5</v>
      </c>
      <c r="BN26" s="25">
        <f>'[5]EJECUCION DETE X CTROS '!$F26</f>
        <v>5</v>
      </c>
      <c r="BO26" s="93">
        <f t="shared" si="20"/>
        <v>1</v>
      </c>
    </row>
    <row r="27" spans="1:67" s="1" customFormat="1" ht="15" customHeight="1" x14ac:dyDescent="0.55000000000000004">
      <c r="A27" s="16">
        <v>8</v>
      </c>
      <c r="B27" s="17" t="s">
        <v>522</v>
      </c>
      <c r="C27" s="18">
        <v>9103</v>
      </c>
      <c r="D27" s="17" t="s">
        <v>595</v>
      </c>
      <c r="E27" s="8">
        <v>5706</v>
      </c>
      <c r="F27" s="8">
        <f>'[2]METAS DETE X CTROS '!$E27</f>
        <v>15467</v>
      </c>
      <c r="G27" s="93">
        <f t="shared" si="0"/>
        <v>2.7106554504030846</v>
      </c>
      <c r="H27" s="8">
        <v>635</v>
      </c>
      <c r="I27" s="8">
        <f>'[2]METAS DETE X CTROS '!$F27</f>
        <v>675</v>
      </c>
      <c r="J27" s="93">
        <f t="shared" si="1"/>
        <v>1.0629921259842521</v>
      </c>
      <c r="K27" s="8">
        <v>6341</v>
      </c>
      <c r="L27" s="8">
        <f>'[2]METAS DETE X CTROS '!$G27</f>
        <v>16142</v>
      </c>
      <c r="M27" s="93">
        <f t="shared" si="2"/>
        <v>2.5456552594228041</v>
      </c>
      <c r="N27" s="8">
        <v>29690</v>
      </c>
      <c r="O27" s="8">
        <f>'[2]METAS DETE X CTROS '!$H27</f>
        <v>38241</v>
      </c>
      <c r="P27" s="93">
        <f t="shared" si="3"/>
        <v>1.288009430784776</v>
      </c>
      <c r="Q27" s="8">
        <v>36031</v>
      </c>
      <c r="R27" s="8">
        <f>'[2]METAS DETE X CTROS '!$I27</f>
        <v>54383</v>
      </c>
      <c r="S27" s="93">
        <f t="shared" si="4"/>
        <v>1.5093391801504261</v>
      </c>
      <c r="T27" s="8">
        <v>603</v>
      </c>
      <c r="U27" s="8">
        <f>'[2]METAS DETE X CTROS '!$J27</f>
        <v>833</v>
      </c>
      <c r="V27" s="93">
        <f t="shared" si="5"/>
        <v>1.3814262023217247</v>
      </c>
      <c r="W27" s="8">
        <v>369</v>
      </c>
      <c r="X27" s="8">
        <f>'[2]METAS DETE X CTROS '!$K27</f>
        <v>614</v>
      </c>
      <c r="Y27" s="93">
        <f t="shared" si="6"/>
        <v>1.6639566395663956</v>
      </c>
      <c r="Z27" s="8">
        <v>52</v>
      </c>
      <c r="AA27" s="8">
        <f>'[2]METAS DETE X CTROS '!$L27</f>
        <v>65</v>
      </c>
      <c r="AB27" s="93">
        <f t="shared" si="7"/>
        <v>1.25</v>
      </c>
      <c r="AC27" s="8">
        <v>14664</v>
      </c>
      <c r="AD27" s="8">
        <f>'[2]METAS DETE X CTROS '!$M27</f>
        <v>17973</v>
      </c>
      <c r="AE27" s="93">
        <f t="shared" si="8"/>
        <v>1.2256546644844517</v>
      </c>
      <c r="AF27" s="8">
        <v>11</v>
      </c>
      <c r="AG27" s="8">
        <f>'[2]METAS DETE X CTROS '!$N27</f>
        <v>41</v>
      </c>
      <c r="AH27" s="93">
        <f t="shared" si="9"/>
        <v>3.7272727272727271</v>
      </c>
      <c r="AI27" s="8">
        <v>7772</v>
      </c>
      <c r="AJ27" s="8">
        <f>'[2]METAS DETE X CTROS '!$O27</f>
        <v>9517</v>
      </c>
      <c r="AK27" s="93">
        <f t="shared" si="10"/>
        <v>1.2245239320638188</v>
      </c>
      <c r="AL27" s="8">
        <v>189</v>
      </c>
      <c r="AM27" s="8">
        <f>'[2]METAS DETE X CTROS '!$P27</f>
        <v>406</v>
      </c>
      <c r="AN27" s="93">
        <f t="shared" si="11"/>
        <v>2.1481481481481484</v>
      </c>
      <c r="AO27" s="8">
        <v>1697</v>
      </c>
      <c r="AP27" s="8">
        <f>'[2]METAS DETE X CTROS '!$Q27</f>
        <v>3743</v>
      </c>
      <c r="AQ27" s="93">
        <f t="shared" si="12"/>
        <v>2.2056570418385384</v>
      </c>
      <c r="AR27" s="8">
        <v>0</v>
      </c>
      <c r="AS27" s="8">
        <f>'[2]METAS DETE X CTROS '!$R27</f>
        <v>10</v>
      </c>
      <c r="AT27" s="93" t="str">
        <f t="shared" si="13"/>
        <v>N/A</v>
      </c>
      <c r="AU27" s="8">
        <v>22</v>
      </c>
      <c r="AV27" s="8">
        <f>'[2]METAS DETE X CTROS '!$S27</f>
        <v>69</v>
      </c>
      <c r="AW27" s="93">
        <f t="shared" si="14"/>
        <v>3.1363636363636362</v>
      </c>
      <c r="AX27" s="8">
        <v>7</v>
      </c>
      <c r="AY27" s="8">
        <f>'[2]METAS DETE X CTROS '!$T27</f>
        <v>9</v>
      </c>
      <c r="AZ27" s="93">
        <f t="shared" si="15"/>
        <v>1.2857142857142858</v>
      </c>
      <c r="BA27" s="8">
        <v>689</v>
      </c>
      <c r="BB27" s="8">
        <f>'[2]METAS DETE X CTROS '!$U27</f>
        <v>973</v>
      </c>
      <c r="BC27" s="93">
        <f t="shared" si="16"/>
        <v>1.4121915820029027</v>
      </c>
      <c r="BD27" s="8">
        <v>3608</v>
      </c>
      <c r="BE27" s="8">
        <f>'[2]METAS DETE X CTROS '!$V27</f>
        <v>3896</v>
      </c>
      <c r="BF27" s="93">
        <f t="shared" si="17"/>
        <v>1.0798226164079823</v>
      </c>
      <c r="BG27" s="8">
        <v>7</v>
      </c>
      <c r="BH27" s="8">
        <f>'[2]METAS DETE X CTROS '!$W27</f>
        <v>9</v>
      </c>
      <c r="BI27" s="93">
        <f t="shared" si="18"/>
        <v>1.2857142857142858</v>
      </c>
      <c r="BJ27" s="25">
        <v>36</v>
      </c>
      <c r="BK27" s="25">
        <f>'[5]EJECUCION DETE X CTROS '!$E27</f>
        <v>36</v>
      </c>
      <c r="BL27" s="93">
        <f t="shared" si="19"/>
        <v>1</v>
      </c>
      <c r="BM27" s="25">
        <v>25</v>
      </c>
      <c r="BN27" s="25">
        <f>'[5]EJECUCION DETE X CTROS '!$F27</f>
        <v>25</v>
      </c>
      <c r="BO27" s="93">
        <f t="shared" si="20"/>
        <v>1</v>
      </c>
    </row>
    <row r="28" spans="1:67" s="1" customFormat="1" ht="15" customHeight="1" x14ac:dyDescent="0.55000000000000004">
      <c r="A28" s="16">
        <v>8</v>
      </c>
      <c r="B28" s="17" t="s">
        <v>522</v>
      </c>
      <c r="C28" s="18">
        <v>9207</v>
      </c>
      <c r="D28" s="17" t="s">
        <v>596</v>
      </c>
      <c r="E28" s="8">
        <v>8825</v>
      </c>
      <c r="F28" s="8">
        <f>'[2]METAS DETE X CTROS '!$E28</f>
        <v>16584</v>
      </c>
      <c r="G28" s="93">
        <f t="shared" si="0"/>
        <v>1.8792067988668555</v>
      </c>
      <c r="H28" s="8">
        <v>518</v>
      </c>
      <c r="I28" s="8">
        <f>'[2]METAS DETE X CTROS '!$F28</f>
        <v>624</v>
      </c>
      <c r="J28" s="93">
        <f t="shared" si="1"/>
        <v>1.2046332046332047</v>
      </c>
      <c r="K28" s="8">
        <v>9343</v>
      </c>
      <c r="L28" s="8">
        <f>'[2]METAS DETE X CTROS '!$G28</f>
        <v>17208</v>
      </c>
      <c r="M28" s="93">
        <f t="shared" si="2"/>
        <v>1.8418067002033609</v>
      </c>
      <c r="N28" s="8">
        <v>22013</v>
      </c>
      <c r="O28" s="8">
        <f>'[2]METAS DETE X CTROS '!$H28</f>
        <v>40997</v>
      </c>
      <c r="P28" s="93">
        <f t="shared" si="3"/>
        <v>1.8623994912097397</v>
      </c>
      <c r="Q28" s="8">
        <v>31356</v>
      </c>
      <c r="R28" s="8">
        <f>'[2]METAS DETE X CTROS '!$I28</f>
        <v>58205</v>
      </c>
      <c r="S28" s="93">
        <f t="shared" si="4"/>
        <v>1.8562635540247481</v>
      </c>
      <c r="T28" s="8">
        <v>720</v>
      </c>
      <c r="U28" s="8">
        <f>'[2]METAS DETE X CTROS '!$J28</f>
        <v>473</v>
      </c>
      <c r="V28" s="93">
        <f t="shared" si="5"/>
        <v>0.65694444444444444</v>
      </c>
      <c r="W28" s="8">
        <v>216</v>
      </c>
      <c r="X28" s="8">
        <f>'[2]METAS DETE X CTROS '!$K28</f>
        <v>431</v>
      </c>
      <c r="Y28" s="93">
        <f t="shared" si="6"/>
        <v>1.9953703703703705</v>
      </c>
      <c r="Z28" s="8">
        <v>107</v>
      </c>
      <c r="AA28" s="8">
        <f>'[2]METAS DETE X CTROS '!$L28</f>
        <v>143</v>
      </c>
      <c r="AB28" s="93">
        <f t="shared" si="7"/>
        <v>1.3364485981308412</v>
      </c>
      <c r="AC28" s="8">
        <v>16863</v>
      </c>
      <c r="AD28" s="8">
        <f>'[2]METAS DETE X CTROS '!$M28</f>
        <v>33776</v>
      </c>
      <c r="AE28" s="93">
        <f t="shared" si="8"/>
        <v>2.0029650714582221</v>
      </c>
      <c r="AF28" s="8">
        <v>85</v>
      </c>
      <c r="AG28" s="8">
        <f>'[2]METAS DETE X CTROS '!$N28</f>
        <v>140</v>
      </c>
      <c r="AH28" s="93">
        <f t="shared" si="9"/>
        <v>1.6470588235294117</v>
      </c>
      <c r="AI28" s="8">
        <v>2336</v>
      </c>
      <c r="AJ28" s="8">
        <f>'[2]METAS DETE X CTROS '!$O28</f>
        <v>3690</v>
      </c>
      <c r="AK28" s="93">
        <f t="shared" si="10"/>
        <v>1.5796232876712328</v>
      </c>
      <c r="AL28" s="8">
        <v>94</v>
      </c>
      <c r="AM28" s="8">
        <f>'[2]METAS DETE X CTROS '!$P28</f>
        <v>266</v>
      </c>
      <c r="AN28" s="93">
        <f t="shared" si="11"/>
        <v>2.8297872340425534</v>
      </c>
      <c r="AO28" s="8">
        <v>426</v>
      </c>
      <c r="AP28" s="8">
        <f>'[2]METAS DETE X CTROS '!$Q28</f>
        <v>573</v>
      </c>
      <c r="AQ28" s="93">
        <f t="shared" si="12"/>
        <v>1.3450704225352113</v>
      </c>
      <c r="AR28" s="8">
        <v>0</v>
      </c>
      <c r="AS28" s="8">
        <f>'[2]METAS DETE X CTROS '!$R28</f>
        <v>10</v>
      </c>
      <c r="AT28" s="93" t="str">
        <f t="shared" si="13"/>
        <v>N/A</v>
      </c>
      <c r="AU28" s="8">
        <v>16</v>
      </c>
      <c r="AV28" s="8">
        <f>'[2]METAS DETE X CTROS '!$S28</f>
        <v>45</v>
      </c>
      <c r="AW28" s="93">
        <f t="shared" si="14"/>
        <v>2.8125</v>
      </c>
      <c r="AX28" s="8">
        <v>0</v>
      </c>
      <c r="AY28" s="8">
        <f>'[2]METAS DETE X CTROS '!$T28</f>
        <v>7</v>
      </c>
      <c r="AZ28" s="93" t="str">
        <f t="shared" si="15"/>
        <v>N/A</v>
      </c>
      <c r="BA28" s="8">
        <v>40</v>
      </c>
      <c r="BB28" s="8">
        <f>'[2]METAS DETE X CTROS '!$U28</f>
        <v>101</v>
      </c>
      <c r="BC28" s="93">
        <f t="shared" si="16"/>
        <v>2.5249999999999999</v>
      </c>
      <c r="BD28" s="8">
        <v>1110</v>
      </c>
      <c r="BE28" s="8">
        <f>'[2]METAS DETE X CTROS '!$V28</f>
        <v>1312</v>
      </c>
      <c r="BF28" s="93">
        <f t="shared" si="17"/>
        <v>1.1819819819819819</v>
      </c>
      <c r="BG28" s="8">
        <v>0</v>
      </c>
      <c r="BH28" s="8">
        <f>'[2]METAS DETE X CTROS '!$W28</f>
        <v>4</v>
      </c>
      <c r="BI28" s="93" t="str">
        <f t="shared" si="18"/>
        <v>N/A</v>
      </c>
      <c r="BJ28" s="25">
        <v>16</v>
      </c>
      <c r="BK28" s="25">
        <f>'[5]EJECUCION DETE X CTROS '!$E28</f>
        <v>16</v>
      </c>
      <c r="BL28" s="93">
        <f t="shared" si="19"/>
        <v>1</v>
      </c>
      <c r="BM28" s="25">
        <v>6</v>
      </c>
      <c r="BN28" s="25">
        <f>'[5]EJECUCION DETE X CTROS '!$F28</f>
        <v>6</v>
      </c>
      <c r="BO28" s="93">
        <f t="shared" si="20"/>
        <v>1</v>
      </c>
    </row>
    <row r="29" spans="1:67" s="1" customFormat="1" ht="15" customHeight="1" x14ac:dyDescent="0.55000000000000004">
      <c r="A29" s="16">
        <v>8</v>
      </c>
      <c r="B29" s="17" t="s">
        <v>522</v>
      </c>
      <c r="C29" s="18">
        <v>9208</v>
      </c>
      <c r="D29" s="17" t="s">
        <v>597</v>
      </c>
      <c r="E29" s="8">
        <v>5163</v>
      </c>
      <c r="F29" s="8">
        <f>'[2]METAS DETE X CTROS '!$E29</f>
        <v>14600</v>
      </c>
      <c r="G29" s="93">
        <f t="shared" si="0"/>
        <v>2.8278132868487313</v>
      </c>
      <c r="H29" s="8">
        <v>491</v>
      </c>
      <c r="I29" s="8">
        <f>'[2]METAS DETE X CTROS '!$F29</f>
        <v>573</v>
      </c>
      <c r="J29" s="93">
        <f t="shared" si="1"/>
        <v>1.1670061099796334</v>
      </c>
      <c r="K29" s="8">
        <v>5654</v>
      </c>
      <c r="L29" s="8">
        <f>'[2]METAS DETE X CTROS '!$G29</f>
        <v>15173</v>
      </c>
      <c r="M29" s="93">
        <f t="shared" si="2"/>
        <v>2.6835868411743897</v>
      </c>
      <c r="N29" s="8">
        <v>19246</v>
      </c>
      <c r="O29" s="8">
        <f>'[2]METAS DETE X CTROS '!$H29</f>
        <v>41394</v>
      </c>
      <c r="P29" s="93">
        <f t="shared" si="3"/>
        <v>2.1507845786137381</v>
      </c>
      <c r="Q29" s="8">
        <v>24900</v>
      </c>
      <c r="R29" s="8">
        <f>'[2]METAS DETE X CTROS '!$I29</f>
        <v>56567</v>
      </c>
      <c r="S29" s="93">
        <f t="shared" si="4"/>
        <v>2.2717670682730922</v>
      </c>
      <c r="T29" s="8">
        <v>991</v>
      </c>
      <c r="U29" s="8">
        <f>'[2]METAS DETE X CTROS '!$J29</f>
        <v>1858</v>
      </c>
      <c r="V29" s="93">
        <f t="shared" si="5"/>
        <v>1.8748738647830474</v>
      </c>
      <c r="W29" s="8">
        <v>181</v>
      </c>
      <c r="X29" s="8">
        <f>'[2]METAS DETE X CTROS '!$K29</f>
        <v>368</v>
      </c>
      <c r="Y29" s="93">
        <f t="shared" si="6"/>
        <v>2.0331491712707184</v>
      </c>
      <c r="Z29" s="8">
        <v>77</v>
      </c>
      <c r="AA29" s="8">
        <f>'[2]METAS DETE X CTROS '!$L29</f>
        <v>157</v>
      </c>
      <c r="AB29" s="93">
        <f t="shared" si="7"/>
        <v>2.0389610389610389</v>
      </c>
      <c r="AC29" s="8">
        <v>13604</v>
      </c>
      <c r="AD29" s="8">
        <f>'[2]METAS DETE X CTROS '!$M29</f>
        <v>31774</v>
      </c>
      <c r="AE29" s="93">
        <f t="shared" si="8"/>
        <v>2.3356365774772128</v>
      </c>
      <c r="AF29" s="8">
        <v>35</v>
      </c>
      <c r="AG29" s="8">
        <f>'[2]METAS DETE X CTROS '!$N29</f>
        <v>61</v>
      </c>
      <c r="AH29" s="93">
        <f t="shared" si="9"/>
        <v>1.7428571428571429</v>
      </c>
      <c r="AI29" s="8">
        <v>2944</v>
      </c>
      <c r="AJ29" s="8">
        <f>'[2]METAS DETE X CTROS '!$O29</f>
        <v>4903</v>
      </c>
      <c r="AK29" s="93">
        <f t="shared" si="10"/>
        <v>1.6654211956521738</v>
      </c>
      <c r="AL29" s="8">
        <v>23</v>
      </c>
      <c r="AM29" s="8">
        <f>'[2]METAS DETE X CTROS '!$P29</f>
        <v>123</v>
      </c>
      <c r="AN29" s="93">
        <f t="shared" si="11"/>
        <v>5.3478260869565215</v>
      </c>
      <c r="AO29" s="8">
        <v>442</v>
      </c>
      <c r="AP29" s="8">
        <f>'[2]METAS DETE X CTROS '!$Q29</f>
        <v>703</v>
      </c>
      <c r="AQ29" s="93">
        <f t="shared" si="12"/>
        <v>1.590497737556561</v>
      </c>
      <c r="AR29" s="8">
        <v>0</v>
      </c>
      <c r="AS29" s="8">
        <f>'[2]METAS DETE X CTROS '!$R29</f>
        <v>17</v>
      </c>
      <c r="AT29" s="93" t="str">
        <f t="shared" si="13"/>
        <v>N/A</v>
      </c>
      <c r="AU29" s="8">
        <v>27</v>
      </c>
      <c r="AV29" s="8">
        <f>'[2]METAS DETE X CTROS '!$S29</f>
        <v>93</v>
      </c>
      <c r="AW29" s="93">
        <f t="shared" si="14"/>
        <v>3.4444444444444446</v>
      </c>
      <c r="AX29" s="8">
        <v>7</v>
      </c>
      <c r="AY29" s="8">
        <f>'[2]METAS DETE X CTROS '!$T29</f>
        <v>5</v>
      </c>
      <c r="AZ29" s="93">
        <f t="shared" si="15"/>
        <v>0.7142857142857143</v>
      </c>
      <c r="BA29" s="8">
        <v>100</v>
      </c>
      <c r="BB29" s="8">
        <f>'[2]METAS DETE X CTROS '!$U29</f>
        <v>313</v>
      </c>
      <c r="BC29" s="93">
        <f t="shared" si="16"/>
        <v>3.13</v>
      </c>
      <c r="BD29" s="8">
        <v>810</v>
      </c>
      <c r="BE29" s="8">
        <f>'[2]METAS DETE X CTROS '!$V29</f>
        <v>948</v>
      </c>
      <c r="BF29" s="93">
        <f t="shared" si="17"/>
        <v>1.1703703703703703</v>
      </c>
      <c r="BG29" s="8">
        <v>5</v>
      </c>
      <c r="BH29" s="8">
        <f>'[2]METAS DETE X CTROS '!$W29</f>
        <v>15</v>
      </c>
      <c r="BI29" s="93">
        <f t="shared" si="18"/>
        <v>3</v>
      </c>
      <c r="BJ29" s="25">
        <v>28</v>
      </c>
      <c r="BK29" s="25">
        <f>'[5]EJECUCION DETE X CTROS '!$E29</f>
        <v>28</v>
      </c>
      <c r="BL29" s="93">
        <f t="shared" si="19"/>
        <v>1</v>
      </c>
      <c r="BM29" s="25">
        <v>9</v>
      </c>
      <c r="BN29" s="25">
        <f>'[5]EJECUCION DETE X CTROS '!$F29</f>
        <v>9</v>
      </c>
      <c r="BO29" s="93">
        <f t="shared" si="20"/>
        <v>1</v>
      </c>
    </row>
    <row r="30" spans="1:67" s="1" customFormat="1" ht="15" customHeight="1" x14ac:dyDescent="0.55000000000000004">
      <c r="A30" s="16">
        <v>8</v>
      </c>
      <c r="B30" s="17" t="s">
        <v>522</v>
      </c>
      <c r="C30" s="18">
        <v>9302</v>
      </c>
      <c r="D30" s="17" t="s">
        <v>598</v>
      </c>
      <c r="E30" s="8">
        <v>14466</v>
      </c>
      <c r="F30" s="8">
        <f>'[2]METAS DETE X CTROS '!$E30</f>
        <v>25800</v>
      </c>
      <c r="G30" s="93">
        <f t="shared" si="0"/>
        <v>1.783492326835338</v>
      </c>
      <c r="H30" s="8">
        <v>725</v>
      </c>
      <c r="I30" s="8">
        <f>'[2]METAS DETE X CTROS '!$F30</f>
        <v>838</v>
      </c>
      <c r="J30" s="93">
        <f t="shared" si="1"/>
        <v>1.1558620689655172</v>
      </c>
      <c r="K30" s="8">
        <v>15191</v>
      </c>
      <c r="L30" s="8">
        <f>'[2]METAS DETE X CTROS '!$G30</f>
        <v>26638</v>
      </c>
      <c r="M30" s="93">
        <f t="shared" si="2"/>
        <v>1.7535382792442893</v>
      </c>
      <c r="N30" s="8">
        <v>32461</v>
      </c>
      <c r="O30" s="8">
        <f>'[2]METAS DETE X CTROS '!$H30</f>
        <v>53478</v>
      </c>
      <c r="P30" s="93">
        <f t="shared" si="3"/>
        <v>1.6474538677181849</v>
      </c>
      <c r="Q30" s="8">
        <v>47652</v>
      </c>
      <c r="R30" s="8">
        <f>'[2]METAS DETE X CTROS '!$I30</f>
        <v>80116</v>
      </c>
      <c r="S30" s="93">
        <f t="shared" si="4"/>
        <v>1.6812725593889029</v>
      </c>
      <c r="T30" s="8">
        <v>1438</v>
      </c>
      <c r="U30" s="8">
        <f>'[2]METAS DETE X CTROS '!$J30</f>
        <v>1421</v>
      </c>
      <c r="V30" s="93">
        <f t="shared" si="5"/>
        <v>0.98817802503477048</v>
      </c>
      <c r="W30" s="8">
        <v>388</v>
      </c>
      <c r="X30" s="8">
        <f>'[2]METAS DETE X CTROS '!$K30</f>
        <v>474</v>
      </c>
      <c r="Y30" s="93">
        <f t="shared" si="6"/>
        <v>1.2216494845360826</v>
      </c>
      <c r="Z30" s="8">
        <v>260</v>
      </c>
      <c r="AA30" s="8">
        <f>'[2]METAS DETE X CTROS '!$L30</f>
        <v>297</v>
      </c>
      <c r="AB30" s="93">
        <f t="shared" si="7"/>
        <v>1.1423076923076922</v>
      </c>
      <c r="AC30" s="8">
        <v>16337</v>
      </c>
      <c r="AD30" s="8">
        <f>'[2]METAS DETE X CTROS '!$M30</f>
        <v>32520</v>
      </c>
      <c r="AE30" s="93">
        <f t="shared" si="8"/>
        <v>1.9905735447144519</v>
      </c>
      <c r="AF30" s="8">
        <v>25</v>
      </c>
      <c r="AG30" s="8">
        <f>'[2]METAS DETE X CTROS '!$N30</f>
        <v>35</v>
      </c>
      <c r="AH30" s="93">
        <f t="shared" si="9"/>
        <v>1.4</v>
      </c>
      <c r="AI30" s="8">
        <v>11342</v>
      </c>
      <c r="AJ30" s="8">
        <f>'[2]METAS DETE X CTROS '!$O30</f>
        <v>12595</v>
      </c>
      <c r="AK30" s="93">
        <f t="shared" si="10"/>
        <v>1.1104743431493564</v>
      </c>
      <c r="AL30" s="8">
        <v>109</v>
      </c>
      <c r="AM30" s="8">
        <f>'[2]METAS DETE X CTROS '!$P30</f>
        <v>296</v>
      </c>
      <c r="AN30" s="93">
        <f t="shared" si="11"/>
        <v>2.7155963302752295</v>
      </c>
      <c r="AO30" s="8">
        <v>707</v>
      </c>
      <c r="AP30" s="8">
        <f>'[2]METAS DETE X CTROS '!$Q30</f>
        <v>1314</v>
      </c>
      <c r="AQ30" s="93">
        <f t="shared" si="12"/>
        <v>1.8585572842998586</v>
      </c>
      <c r="AR30" s="8">
        <v>0</v>
      </c>
      <c r="AS30" s="8">
        <f>'[2]METAS DETE X CTROS '!$R30</f>
        <v>13</v>
      </c>
      <c r="AT30" s="93" t="str">
        <f t="shared" si="13"/>
        <v>N/A</v>
      </c>
      <c r="AU30" s="8">
        <v>27</v>
      </c>
      <c r="AV30" s="8">
        <f>'[2]METAS DETE X CTROS '!$S30</f>
        <v>189</v>
      </c>
      <c r="AW30" s="93">
        <f t="shared" si="14"/>
        <v>7</v>
      </c>
      <c r="AX30" s="8">
        <v>7</v>
      </c>
      <c r="AY30" s="8">
        <f>'[2]METAS DETE X CTROS '!$T30</f>
        <v>10</v>
      </c>
      <c r="AZ30" s="93">
        <f t="shared" si="15"/>
        <v>1.4285714285714286</v>
      </c>
      <c r="BA30" s="8">
        <v>771</v>
      </c>
      <c r="BB30" s="8">
        <f>'[2]METAS DETE X CTROS '!$U30</f>
        <v>1046</v>
      </c>
      <c r="BC30" s="93">
        <f t="shared" si="16"/>
        <v>1.3566796368352789</v>
      </c>
      <c r="BD30" s="8">
        <v>1050</v>
      </c>
      <c r="BE30" s="8">
        <f>'[2]METAS DETE X CTROS '!$V30</f>
        <v>3132</v>
      </c>
      <c r="BF30" s="93">
        <f t="shared" si="17"/>
        <v>2.9828571428571427</v>
      </c>
      <c r="BG30" s="8">
        <v>0</v>
      </c>
      <c r="BH30" s="8">
        <f>'[2]METAS DETE X CTROS '!$W30</f>
        <v>6</v>
      </c>
      <c r="BI30" s="93" t="str">
        <f t="shared" si="18"/>
        <v>N/A</v>
      </c>
      <c r="BJ30" s="25">
        <v>37</v>
      </c>
      <c r="BK30" s="25">
        <f>'[5]EJECUCION DETE X CTROS '!$E30</f>
        <v>37</v>
      </c>
      <c r="BL30" s="93">
        <f t="shared" si="19"/>
        <v>1</v>
      </c>
      <c r="BM30" s="25">
        <v>24</v>
      </c>
      <c r="BN30" s="25">
        <f>'[5]EJECUCION DETE X CTROS '!$F30</f>
        <v>24</v>
      </c>
      <c r="BO30" s="93">
        <f t="shared" si="20"/>
        <v>1</v>
      </c>
    </row>
    <row r="31" spans="1:67" s="1" customFormat="1" ht="15" customHeight="1" x14ac:dyDescent="0.55000000000000004">
      <c r="A31" s="16">
        <v>11</v>
      </c>
      <c r="B31" s="17" t="s">
        <v>523</v>
      </c>
      <c r="C31" s="18">
        <v>9209</v>
      </c>
      <c r="D31" s="17" t="s">
        <v>599</v>
      </c>
      <c r="E31" s="8">
        <v>5427</v>
      </c>
      <c r="F31" s="8">
        <f>'[2]METAS DETE X CTROS '!$E31</f>
        <v>7048</v>
      </c>
      <c r="G31" s="93">
        <f t="shared" si="0"/>
        <v>1.2986917265524232</v>
      </c>
      <c r="H31" s="8">
        <v>420</v>
      </c>
      <c r="I31" s="8">
        <f>'[2]METAS DETE X CTROS '!$F31</f>
        <v>345</v>
      </c>
      <c r="J31" s="93">
        <f t="shared" si="1"/>
        <v>0.8214285714285714</v>
      </c>
      <c r="K31" s="8">
        <v>5847</v>
      </c>
      <c r="L31" s="8">
        <f>'[2]METAS DETE X CTROS '!$G31</f>
        <v>7393</v>
      </c>
      <c r="M31" s="93">
        <f t="shared" si="2"/>
        <v>1.2644090986830854</v>
      </c>
      <c r="N31" s="8">
        <v>7089</v>
      </c>
      <c r="O31" s="8">
        <f>'[2]METAS DETE X CTROS '!$H31</f>
        <v>9257</v>
      </c>
      <c r="P31" s="93">
        <f t="shared" si="3"/>
        <v>1.3058259274932995</v>
      </c>
      <c r="Q31" s="8">
        <v>12936</v>
      </c>
      <c r="R31" s="8">
        <f>'[2]METAS DETE X CTROS '!$I31</f>
        <v>16650</v>
      </c>
      <c r="S31" s="93">
        <f t="shared" si="4"/>
        <v>1.2871057513914657</v>
      </c>
      <c r="T31" s="8">
        <v>505</v>
      </c>
      <c r="U31" s="8">
        <f>'[2]METAS DETE X CTROS '!$J31</f>
        <v>562</v>
      </c>
      <c r="V31" s="93">
        <f t="shared" si="5"/>
        <v>1.112871287128713</v>
      </c>
      <c r="W31" s="8">
        <v>91</v>
      </c>
      <c r="X31" s="8">
        <f>'[2]METAS DETE X CTROS '!$K31</f>
        <v>79</v>
      </c>
      <c r="Y31" s="93">
        <f t="shared" si="6"/>
        <v>0.86813186813186816</v>
      </c>
      <c r="Z31" s="8">
        <v>450</v>
      </c>
      <c r="AA31" s="8">
        <f>'[2]METAS DETE X CTROS '!$L31</f>
        <v>2027</v>
      </c>
      <c r="AB31" s="93">
        <f t="shared" si="7"/>
        <v>4.5044444444444443</v>
      </c>
      <c r="AC31" s="8">
        <v>3199</v>
      </c>
      <c r="AD31" s="8">
        <f>'[2]METAS DETE X CTROS '!$M31</f>
        <v>4196</v>
      </c>
      <c r="AE31" s="93">
        <f t="shared" si="8"/>
        <v>1.3116598937167865</v>
      </c>
      <c r="AF31" s="8">
        <v>24</v>
      </c>
      <c r="AG31" s="8">
        <f>'[2]METAS DETE X CTROS '!$N31</f>
        <v>341</v>
      </c>
      <c r="AH31" s="93">
        <f t="shared" si="9"/>
        <v>14.208333333333334</v>
      </c>
      <c r="AI31" s="8">
        <v>2204</v>
      </c>
      <c r="AJ31" s="8">
        <f>'[2]METAS DETE X CTROS '!$O31</f>
        <v>1154</v>
      </c>
      <c r="AK31" s="93">
        <f t="shared" si="10"/>
        <v>0.52359346642468241</v>
      </c>
      <c r="AL31" s="8">
        <v>9</v>
      </c>
      <c r="AM31" s="8">
        <f>'[2]METAS DETE X CTROS '!$P31</f>
        <v>32</v>
      </c>
      <c r="AN31" s="93">
        <f t="shared" si="11"/>
        <v>3.5555555555555554</v>
      </c>
      <c r="AO31" s="8">
        <v>135</v>
      </c>
      <c r="AP31" s="8">
        <f>'[2]METAS DETE X CTROS '!$Q31</f>
        <v>139</v>
      </c>
      <c r="AQ31" s="93">
        <f t="shared" si="12"/>
        <v>1.0296296296296297</v>
      </c>
      <c r="AR31" s="8">
        <v>6</v>
      </c>
      <c r="AS31" s="8">
        <f>'[2]METAS DETE X CTROS '!$R31</f>
        <v>2</v>
      </c>
      <c r="AT31" s="93">
        <f t="shared" si="13"/>
        <v>0.33333333333333331</v>
      </c>
      <c r="AU31" s="8">
        <v>0</v>
      </c>
      <c r="AV31" s="8">
        <f>'[2]METAS DETE X CTROS '!$S31</f>
        <v>0</v>
      </c>
      <c r="AW31" s="93" t="str">
        <f t="shared" si="14"/>
        <v>N/A</v>
      </c>
      <c r="AX31" s="8">
        <v>6</v>
      </c>
      <c r="AY31" s="8">
        <f>'[2]METAS DETE X CTROS '!$T31</f>
        <v>2</v>
      </c>
      <c r="AZ31" s="93">
        <f t="shared" si="15"/>
        <v>0.33333333333333331</v>
      </c>
      <c r="BA31" s="8">
        <v>120</v>
      </c>
      <c r="BB31" s="8">
        <f>'[2]METAS DETE X CTROS '!$U31</f>
        <v>225</v>
      </c>
      <c r="BC31" s="93">
        <f t="shared" si="16"/>
        <v>1.875</v>
      </c>
      <c r="BD31" s="8">
        <v>339</v>
      </c>
      <c r="BE31" s="8">
        <f>'[2]METAS DETE X CTROS '!$V31</f>
        <v>351</v>
      </c>
      <c r="BF31" s="93">
        <f t="shared" si="17"/>
        <v>1.0353982300884956</v>
      </c>
      <c r="BG31" s="8">
        <v>1</v>
      </c>
      <c r="BH31" s="8">
        <f>'[2]METAS DETE X CTROS '!$W31</f>
        <v>0</v>
      </c>
      <c r="BI31" s="93">
        <f t="shared" si="18"/>
        <v>0</v>
      </c>
      <c r="BJ31" s="25">
        <v>0</v>
      </c>
      <c r="BK31" s="25">
        <f>'[5]EJECUCION DETE X CTROS '!$E31</f>
        <v>0</v>
      </c>
      <c r="BL31" s="93" t="str">
        <f t="shared" si="19"/>
        <v>N/A</v>
      </c>
      <c r="BM31" s="25">
        <v>0</v>
      </c>
      <c r="BN31" s="25">
        <f>'[5]EJECUCION DETE X CTROS '!$F31</f>
        <v>0</v>
      </c>
      <c r="BO31" s="93" t="str">
        <f t="shared" si="20"/>
        <v>N/A</v>
      </c>
    </row>
    <row r="32" spans="1:67" s="1" customFormat="1" ht="15" customHeight="1" x14ac:dyDescent="0.55000000000000004">
      <c r="A32" s="16">
        <v>11</v>
      </c>
      <c r="B32" s="17" t="s">
        <v>523</v>
      </c>
      <c r="C32" s="18">
        <v>9210</v>
      </c>
      <c r="D32" s="17" t="s">
        <v>600</v>
      </c>
      <c r="E32" s="8">
        <v>1583</v>
      </c>
      <c r="F32" s="8">
        <f>'[2]METAS DETE X CTROS '!$E32</f>
        <v>4614</v>
      </c>
      <c r="G32" s="93">
        <f t="shared" si="0"/>
        <v>2.9147188881869868</v>
      </c>
      <c r="H32" s="8">
        <v>275</v>
      </c>
      <c r="I32" s="8">
        <f>'[2]METAS DETE X CTROS '!$F32</f>
        <v>167</v>
      </c>
      <c r="J32" s="93">
        <f t="shared" si="1"/>
        <v>0.6072727272727273</v>
      </c>
      <c r="K32" s="8">
        <v>1858</v>
      </c>
      <c r="L32" s="8">
        <f>'[2]METAS DETE X CTROS '!$G32</f>
        <v>4781</v>
      </c>
      <c r="M32" s="93">
        <f t="shared" si="2"/>
        <v>2.5731969860064585</v>
      </c>
      <c r="N32" s="8">
        <v>4610</v>
      </c>
      <c r="O32" s="8">
        <f>'[2]METAS DETE X CTROS '!$H32</f>
        <v>2292</v>
      </c>
      <c r="P32" s="93">
        <f t="shared" si="3"/>
        <v>0.49718004338394794</v>
      </c>
      <c r="Q32" s="8">
        <v>6468</v>
      </c>
      <c r="R32" s="8">
        <f>'[2]METAS DETE X CTROS '!$I32</f>
        <v>7073</v>
      </c>
      <c r="S32" s="93">
        <f t="shared" si="4"/>
        <v>1.0935374149659864</v>
      </c>
      <c r="T32" s="8">
        <v>505</v>
      </c>
      <c r="U32" s="8">
        <f>'[2]METAS DETE X CTROS '!$J32</f>
        <v>84</v>
      </c>
      <c r="V32" s="93">
        <f t="shared" si="5"/>
        <v>0.16633663366336635</v>
      </c>
      <c r="W32" s="8">
        <v>91</v>
      </c>
      <c r="X32" s="8">
        <f>'[2]METAS DETE X CTROS '!$K32</f>
        <v>75</v>
      </c>
      <c r="Y32" s="93">
        <f t="shared" si="6"/>
        <v>0.82417582417582413</v>
      </c>
      <c r="Z32" s="8">
        <v>15</v>
      </c>
      <c r="AA32" s="8">
        <f>'[2]METAS DETE X CTROS '!$L32</f>
        <v>8</v>
      </c>
      <c r="AB32" s="93">
        <f t="shared" si="7"/>
        <v>0.53333333333333333</v>
      </c>
      <c r="AC32" s="8">
        <v>2072</v>
      </c>
      <c r="AD32" s="8">
        <f>'[2]METAS DETE X CTROS '!$M32</f>
        <v>1418</v>
      </c>
      <c r="AE32" s="93">
        <f t="shared" si="8"/>
        <v>0.68436293436293438</v>
      </c>
      <c r="AF32" s="8">
        <v>9</v>
      </c>
      <c r="AG32" s="8">
        <f>'[2]METAS DETE X CTROS '!$N32</f>
        <v>2</v>
      </c>
      <c r="AH32" s="93">
        <f t="shared" si="9"/>
        <v>0.22222222222222221</v>
      </c>
      <c r="AI32" s="8">
        <v>1275</v>
      </c>
      <c r="AJ32" s="8">
        <f>'[2]METAS DETE X CTROS '!$O32</f>
        <v>239</v>
      </c>
      <c r="AK32" s="93">
        <f t="shared" si="10"/>
        <v>0.18745098039215685</v>
      </c>
      <c r="AL32" s="8">
        <v>9</v>
      </c>
      <c r="AM32" s="8">
        <f>'[2]METAS DETE X CTROS '!$P32</f>
        <v>15</v>
      </c>
      <c r="AN32" s="93">
        <f t="shared" si="11"/>
        <v>1.6666666666666667</v>
      </c>
      <c r="AO32" s="8">
        <v>135</v>
      </c>
      <c r="AP32" s="8">
        <f>'[2]METAS DETE X CTROS '!$Q32</f>
        <v>101</v>
      </c>
      <c r="AQ32" s="93">
        <f t="shared" si="12"/>
        <v>0.74814814814814812</v>
      </c>
      <c r="AR32" s="8">
        <v>7</v>
      </c>
      <c r="AS32" s="8">
        <f>'[2]METAS DETE X CTROS '!$R32</f>
        <v>3</v>
      </c>
      <c r="AT32" s="93">
        <f t="shared" si="13"/>
        <v>0.42857142857142855</v>
      </c>
      <c r="AU32" s="8">
        <v>0</v>
      </c>
      <c r="AV32" s="8">
        <f>'[2]METAS DETE X CTROS '!$S32</f>
        <v>2</v>
      </c>
      <c r="AW32" s="93" t="str">
        <f t="shared" si="14"/>
        <v>N/A</v>
      </c>
      <c r="AX32" s="8">
        <v>4</v>
      </c>
      <c r="AY32" s="8">
        <f>'[2]METAS DETE X CTROS '!$T32</f>
        <v>3</v>
      </c>
      <c r="AZ32" s="93">
        <f t="shared" si="15"/>
        <v>0.75</v>
      </c>
      <c r="BA32" s="8">
        <v>120</v>
      </c>
      <c r="BB32" s="8">
        <f>'[2]METAS DETE X CTROS '!$U32</f>
        <v>140</v>
      </c>
      <c r="BC32" s="93">
        <f t="shared" si="16"/>
        <v>1.1666666666666667</v>
      </c>
      <c r="BD32" s="8">
        <v>367</v>
      </c>
      <c r="BE32" s="8">
        <f>'[2]METAS DETE X CTROS '!$V32</f>
        <v>196</v>
      </c>
      <c r="BF32" s="93">
        <f t="shared" si="17"/>
        <v>0.5340599455040872</v>
      </c>
      <c r="BG32" s="8">
        <v>1</v>
      </c>
      <c r="BH32" s="8">
        <f>'[2]METAS DETE X CTROS '!$W32</f>
        <v>0</v>
      </c>
      <c r="BI32" s="93">
        <f t="shared" si="18"/>
        <v>0</v>
      </c>
      <c r="BJ32" s="25">
        <v>0</v>
      </c>
      <c r="BK32" s="25">
        <f>'[5]EJECUCION DETE X CTROS '!$E32</f>
        <v>0</v>
      </c>
      <c r="BL32" s="93" t="str">
        <f t="shared" si="19"/>
        <v>N/A</v>
      </c>
      <c r="BM32" s="25">
        <v>0</v>
      </c>
      <c r="BN32" s="25">
        <f>'[5]EJECUCION DETE X CTROS '!$F32</f>
        <v>0</v>
      </c>
      <c r="BO32" s="93" t="str">
        <f t="shared" si="20"/>
        <v>N/A</v>
      </c>
    </row>
    <row r="33" spans="1:67" s="1" customFormat="1" ht="15" customHeight="1" x14ac:dyDescent="0.55000000000000004">
      <c r="A33" s="16">
        <v>11</v>
      </c>
      <c r="B33" s="17" t="s">
        <v>523</v>
      </c>
      <c r="C33" s="18">
        <v>9211</v>
      </c>
      <c r="D33" s="17" t="s">
        <v>601</v>
      </c>
      <c r="E33" s="8">
        <v>2840</v>
      </c>
      <c r="F33" s="8">
        <f>'[2]METAS DETE X CTROS '!$E33</f>
        <v>4048</v>
      </c>
      <c r="G33" s="93">
        <f t="shared" si="0"/>
        <v>1.4253521126760564</v>
      </c>
      <c r="H33" s="8">
        <v>315</v>
      </c>
      <c r="I33" s="8">
        <f>'[2]METAS DETE X CTROS '!$F33</f>
        <v>198</v>
      </c>
      <c r="J33" s="93">
        <f t="shared" si="1"/>
        <v>0.62857142857142856</v>
      </c>
      <c r="K33" s="8">
        <v>3155</v>
      </c>
      <c r="L33" s="8">
        <f>'[2]METAS DETE X CTROS '!$G33</f>
        <v>4246</v>
      </c>
      <c r="M33" s="93">
        <f t="shared" si="2"/>
        <v>1.3458003169572108</v>
      </c>
      <c r="N33" s="8">
        <v>4805</v>
      </c>
      <c r="O33" s="8">
        <f>'[2]METAS DETE X CTROS '!$H33</f>
        <v>4895</v>
      </c>
      <c r="P33" s="93">
        <f t="shared" si="3"/>
        <v>1.0187304890738813</v>
      </c>
      <c r="Q33" s="8">
        <v>7960</v>
      </c>
      <c r="R33" s="8">
        <f>'[2]METAS DETE X CTROS '!$I33</f>
        <v>9141</v>
      </c>
      <c r="S33" s="93">
        <f t="shared" si="4"/>
        <v>1.1483668341708542</v>
      </c>
      <c r="T33" s="8">
        <v>443</v>
      </c>
      <c r="U33" s="8">
        <f>'[2]METAS DETE X CTROS '!$J33</f>
        <v>258</v>
      </c>
      <c r="V33" s="93">
        <f t="shared" si="5"/>
        <v>0.58239277652370203</v>
      </c>
      <c r="W33" s="8">
        <v>91</v>
      </c>
      <c r="X33" s="8">
        <f>'[2]METAS DETE X CTROS '!$K33</f>
        <v>47</v>
      </c>
      <c r="Y33" s="93">
        <f t="shared" si="6"/>
        <v>0.51648351648351654</v>
      </c>
      <c r="Z33" s="8">
        <v>50</v>
      </c>
      <c r="AA33" s="8">
        <f>'[2]METAS DETE X CTROS '!$L33</f>
        <v>108</v>
      </c>
      <c r="AB33" s="93">
        <f t="shared" si="7"/>
        <v>2.16</v>
      </c>
      <c r="AC33" s="8">
        <v>2073</v>
      </c>
      <c r="AD33" s="8">
        <f>'[2]METAS DETE X CTROS '!$M33</f>
        <v>2032</v>
      </c>
      <c r="AE33" s="93">
        <f t="shared" si="8"/>
        <v>0.98022190062711045</v>
      </c>
      <c r="AF33" s="8">
        <v>24</v>
      </c>
      <c r="AG33" s="8">
        <f>'[2]METAS DETE X CTROS '!$N33</f>
        <v>36</v>
      </c>
      <c r="AH33" s="93">
        <f t="shared" si="9"/>
        <v>1.5</v>
      </c>
      <c r="AI33" s="8">
        <v>1422</v>
      </c>
      <c r="AJ33" s="8">
        <f>'[2]METAS DETE X CTROS '!$O33</f>
        <v>1602</v>
      </c>
      <c r="AK33" s="93">
        <f t="shared" si="10"/>
        <v>1.1265822784810127</v>
      </c>
      <c r="AL33" s="8">
        <v>9</v>
      </c>
      <c r="AM33" s="8">
        <f>'[2]METAS DETE X CTROS '!$P33</f>
        <v>8</v>
      </c>
      <c r="AN33" s="93">
        <f t="shared" si="11"/>
        <v>0.88888888888888884</v>
      </c>
      <c r="AO33" s="8">
        <v>135</v>
      </c>
      <c r="AP33" s="8">
        <f>'[2]METAS DETE X CTROS '!$Q33</f>
        <v>75</v>
      </c>
      <c r="AQ33" s="93">
        <f t="shared" si="12"/>
        <v>0.55555555555555558</v>
      </c>
      <c r="AR33" s="8">
        <v>6</v>
      </c>
      <c r="AS33" s="8">
        <f>'[2]METAS DETE X CTROS '!$R33</f>
        <v>5</v>
      </c>
      <c r="AT33" s="93">
        <f t="shared" si="13"/>
        <v>0.83333333333333337</v>
      </c>
      <c r="AU33" s="8">
        <v>0</v>
      </c>
      <c r="AV33" s="8">
        <f>'[2]METAS DETE X CTROS '!$S33</f>
        <v>0</v>
      </c>
      <c r="AW33" s="93" t="str">
        <f t="shared" si="14"/>
        <v>N/A</v>
      </c>
      <c r="AX33" s="8">
        <v>13</v>
      </c>
      <c r="AY33" s="8">
        <f>'[2]METAS DETE X CTROS '!$T33</f>
        <v>3</v>
      </c>
      <c r="AZ33" s="93">
        <f t="shared" si="15"/>
        <v>0.23076923076923078</v>
      </c>
      <c r="BA33" s="8">
        <v>120</v>
      </c>
      <c r="BB33" s="8">
        <f>'[2]METAS DETE X CTROS '!$U33</f>
        <v>269</v>
      </c>
      <c r="BC33" s="93">
        <f t="shared" si="16"/>
        <v>2.2416666666666667</v>
      </c>
      <c r="BD33" s="8">
        <v>418</v>
      </c>
      <c r="BE33" s="8">
        <f>'[2]METAS DETE X CTROS '!$V33</f>
        <v>437</v>
      </c>
      <c r="BF33" s="93">
        <f t="shared" si="17"/>
        <v>1.0454545454545454</v>
      </c>
      <c r="BG33" s="8">
        <v>1</v>
      </c>
      <c r="BH33" s="8">
        <f>'[2]METAS DETE X CTROS '!$W33</f>
        <v>0</v>
      </c>
      <c r="BI33" s="93">
        <f t="shared" si="18"/>
        <v>0</v>
      </c>
      <c r="BJ33" s="25">
        <v>0</v>
      </c>
      <c r="BK33" s="25">
        <f>'[5]EJECUCION DETE X CTROS '!$E33</f>
        <v>0</v>
      </c>
      <c r="BL33" s="93" t="str">
        <f t="shared" si="19"/>
        <v>N/A</v>
      </c>
      <c r="BM33" s="25">
        <v>0</v>
      </c>
      <c r="BN33" s="25">
        <f>'[5]EJECUCION DETE X CTROS '!$F33</f>
        <v>0</v>
      </c>
      <c r="BO33" s="93" t="str">
        <f t="shared" si="20"/>
        <v>N/A</v>
      </c>
    </row>
    <row r="34" spans="1:67" s="1" customFormat="1" ht="15" customHeight="1" x14ac:dyDescent="0.55000000000000004">
      <c r="A34" s="16">
        <v>11</v>
      </c>
      <c r="B34" s="17" t="s">
        <v>523</v>
      </c>
      <c r="C34" s="18">
        <v>9212</v>
      </c>
      <c r="D34" s="17" t="s">
        <v>602</v>
      </c>
      <c r="E34" s="8">
        <v>2053</v>
      </c>
      <c r="F34" s="8">
        <f>'[2]METAS DETE X CTROS '!$E34</f>
        <v>4996</v>
      </c>
      <c r="G34" s="93">
        <f t="shared" si="0"/>
        <v>2.4335119337554798</v>
      </c>
      <c r="H34" s="8">
        <v>220</v>
      </c>
      <c r="I34" s="8">
        <f>'[2]METAS DETE X CTROS '!$F34</f>
        <v>281</v>
      </c>
      <c r="J34" s="93">
        <f t="shared" si="1"/>
        <v>1.2772727272727273</v>
      </c>
      <c r="K34" s="8">
        <v>2273</v>
      </c>
      <c r="L34" s="8">
        <f>'[2]METAS DETE X CTROS '!$G34</f>
        <v>5277</v>
      </c>
      <c r="M34" s="93">
        <f t="shared" si="2"/>
        <v>2.3216014078310603</v>
      </c>
      <c r="N34" s="8">
        <v>7087</v>
      </c>
      <c r="O34" s="8">
        <f>'[2]METAS DETE X CTROS '!$H34</f>
        <v>9125</v>
      </c>
      <c r="P34" s="93">
        <f t="shared" si="3"/>
        <v>1.2875687879215465</v>
      </c>
      <c r="Q34" s="8">
        <v>9360</v>
      </c>
      <c r="R34" s="8">
        <f>'[2]METAS DETE X CTROS '!$I34</f>
        <v>14402</v>
      </c>
      <c r="S34" s="93">
        <f t="shared" si="4"/>
        <v>1.5386752136752138</v>
      </c>
      <c r="T34" s="8">
        <v>408</v>
      </c>
      <c r="U34" s="8">
        <f>'[2]METAS DETE X CTROS '!$J34</f>
        <v>363</v>
      </c>
      <c r="V34" s="93">
        <f t="shared" si="5"/>
        <v>0.88970588235294112</v>
      </c>
      <c r="W34" s="8">
        <v>91</v>
      </c>
      <c r="X34" s="8">
        <f>'[2]METAS DETE X CTROS '!$K34</f>
        <v>73</v>
      </c>
      <c r="Y34" s="93">
        <f t="shared" si="6"/>
        <v>0.80219780219780223</v>
      </c>
      <c r="Z34" s="8">
        <v>60</v>
      </c>
      <c r="AA34" s="8">
        <f>'[2]METAS DETE X CTROS '!$L34</f>
        <v>86</v>
      </c>
      <c r="AB34" s="93">
        <f t="shared" si="7"/>
        <v>1.4333333333333333</v>
      </c>
      <c r="AC34" s="8">
        <v>2175</v>
      </c>
      <c r="AD34" s="8">
        <f>'[2]METAS DETE X CTROS '!$M34</f>
        <v>1904</v>
      </c>
      <c r="AE34" s="93">
        <f t="shared" si="8"/>
        <v>0.87540229885057474</v>
      </c>
      <c r="AF34" s="8">
        <v>24</v>
      </c>
      <c r="AG34" s="8">
        <f>'[2]METAS DETE X CTROS '!$N34</f>
        <v>29</v>
      </c>
      <c r="AH34" s="93">
        <f t="shared" si="9"/>
        <v>1.2083333333333333</v>
      </c>
      <c r="AI34" s="8">
        <v>3383</v>
      </c>
      <c r="AJ34" s="8">
        <f>'[2]METAS DETE X CTROS '!$O34</f>
        <v>4885</v>
      </c>
      <c r="AK34" s="93">
        <f t="shared" si="10"/>
        <v>1.4439846290274905</v>
      </c>
      <c r="AL34" s="8">
        <v>9</v>
      </c>
      <c r="AM34" s="8">
        <f>'[2]METAS DETE X CTROS '!$P34</f>
        <v>14</v>
      </c>
      <c r="AN34" s="93">
        <f t="shared" si="11"/>
        <v>1.5555555555555556</v>
      </c>
      <c r="AO34" s="8">
        <v>135</v>
      </c>
      <c r="AP34" s="8">
        <f>'[2]METAS DETE X CTROS '!$Q34</f>
        <v>93</v>
      </c>
      <c r="AQ34" s="93">
        <f t="shared" si="12"/>
        <v>0.68888888888888888</v>
      </c>
      <c r="AR34" s="8">
        <v>6</v>
      </c>
      <c r="AS34" s="8">
        <f>'[2]METAS DETE X CTROS '!$R34</f>
        <v>2</v>
      </c>
      <c r="AT34" s="93">
        <f t="shared" si="13"/>
        <v>0.33333333333333331</v>
      </c>
      <c r="AU34" s="8">
        <v>0</v>
      </c>
      <c r="AV34" s="8">
        <f>'[2]METAS DETE X CTROS '!$S34</f>
        <v>9</v>
      </c>
      <c r="AW34" s="93" t="str">
        <f t="shared" si="14"/>
        <v>N/A</v>
      </c>
      <c r="AX34" s="8">
        <v>5</v>
      </c>
      <c r="AY34" s="8">
        <f>'[2]METAS DETE X CTROS '!$T34</f>
        <v>8</v>
      </c>
      <c r="AZ34" s="93">
        <f t="shared" si="15"/>
        <v>1.6</v>
      </c>
      <c r="BA34" s="8">
        <v>370</v>
      </c>
      <c r="BB34" s="8">
        <f>'[2]METAS DETE X CTROS '!$U34</f>
        <v>1015</v>
      </c>
      <c r="BC34" s="93">
        <f t="shared" si="16"/>
        <v>2.7432432432432434</v>
      </c>
      <c r="BD34" s="8">
        <v>418</v>
      </c>
      <c r="BE34" s="8">
        <f>'[2]METAS DETE X CTROS '!$V34</f>
        <v>482</v>
      </c>
      <c r="BF34" s="93">
        <f t="shared" si="17"/>
        <v>1.1531100478468899</v>
      </c>
      <c r="BG34" s="8">
        <v>3</v>
      </c>
      <c r="BH34" s="8">
        <f>'[2]METAS DETE X CTROS '!$W34</f>
        <v>0</v>
      </c>
      <c r="BI34" s="93">
        <f t="shared" si="18"/>
        <v>0</v>
      </c>
      <c r="BJ34" s="25">
        <v>0</v>
      </c>
      <c r="BK34" s="25">
        <f>'[5]EJECUCION DETE X CTROS '!$E34</f>
        <v>0</v>
      </c>
      <c r="BL34" s="93" t="str">
        <f t="shared" si="19"/>
        <v>N/A</v>
      </c>
      <c r="BM34" s="25">
        <v>0</v>
      </c>
      <c r="BN34" s="25">
        <f>'[5]EJECUCION DETE X CTROS '!$F34</f>
        <v>0</v>
      </c>
      <c r="BO34" s="93" t="str">
        <f t="shared" si="20"/>
        <v>N/A</v>
      </c>
    </row>
    <row r="35" spans="1:67" s="1" customFormat="1" ht="15" customHeight="1" x14ac:dyDescent="0.55000000000000004">
      <c r="A35" s="16">
        <v>11</v>
      </c>
      <c r="B35" s="17" t="s">
        <v>523</v>
      </c>
      <c r="C35" s="18">
        <v>9213</v>
      </c>
      <c r="D35" s="17" t="s">
        <v>603</v>
      </c>
      <c r="E35" s="8">
        <v>2514</v>
      </c>
      <c r="F35" s="8">
        <f>'[2]METAS DETE X CTROS '!$E35</f>
        <v>5112</v>
      </c>
      <c r="G35" s="93">
        <f t="shared" si="0"/>
        <v>2.0334128878281623</v>
      </c>
      <c r="H35" s="8">
        <v>255</v>
      </c>
      <c r="I35" s="8">
        <f>'[2]METAS DETE X CTROS '!$F35</f>
        <v>288</v>
      </c>
      <c r="J35" s="93">
        <f t="shared" si="1"/>
        <v>1.1294117647058823</v>
      </c>
      <c r="K35" s="8">
        <v>2769</v>
      </c>
      <c r="L35" s="8">
        <f>'[2]METAS DETE X CTROS '!$G35</f>
        <v>5400</v>
      </c>
      <c r="M35" s="93">
        <f t="shared" si="2"/>
        <v>1.9501625135427951</v>
      </c>
      <c r="N35" s="8">
        <v>4749</v>
      </c>
      <c r="O35" s="8">
        <f>'[2]METAS DETE X CTROS '!$H35</f>
        <v>6311</v>
      </c>
      <c r="P35" s="93">
        <f t="shared" si="3"/>
        <v>1.3289113497578438</v>
      </c>
      <c r="Q35" s="8">
        <v>7518</v>
      </c>
      <c r="R35" s="8">
        <f>'[2]METAS DETE X CTROS '!$I35</f>
        <v>11711</v>
      </c>
      <c r="S35" s="93">
        <f t="shared" si="4"/>
        <v>1.5577281191806331</v>
      </c>
      <c r="T35" s="8">
        <v>371</v>
      </c>
      <c r="U35" s="8">
        <f>'[2]METAS DETE X CTROS '!$J35</f>
        <v>76</v>
      </c>
      <c r="V35" s="93">
        <f t="shared" si="5"/>
        <v>0.20485175202156333</v>
      </c>
      <c r="W35" s="8">
        <v>75</v>
      </c>
      <c r="X35" s="8">
        <f>'[2]METAS DETE X CTROS '!$K35</f>
        <v>68</v>
      </c>
      <c r="Y35" s="93">
        <f t="shared" si="6"/>
        <v>0.90666666666666662</v>
      </c>
      <c r="Z35" s="8">
        <v>20</v>
      </c>
      <c r="AA35" s="8">
        <f>'[2]METAS DETE X CTROS '!$L35</f>
        <v>81</v>
      </c>
      <c r="AB35" s="93">
        <f t="shared" si="7"/>
        <v>4.05</v>
      </c>
      <c r="AC35" s="8">
        <v>2397</v>
      </c>
      <c r="AD35" s="8">
        <f>'[2]METAS DETE X CTROS '!$M35</f>
        <v>4033</v>
      </c>
      <c r="AE35" s="93">
        <f t="shared" si="8"/>
        <v>1.6825198164372133</v>
      </c>
      <c r="AF35" s="8">
        <v>24</v>
      </c>
      <c r="AG35" s="8">
        <f>'[2]METAS DETE X CTROS '!$N35</f>
        <v>6</v>
      </c>
      <c r="AH35" s="93">
        <f t="shared" si="9"/>
        <v>0.25</v>
      </c>
      <c r="AI35" s="8">
        <v>1128</v>
      </c>
      <c r="AJ35" s="8">
        <f>'[2]METAS DETE X CTROS '!$O35</f>
        <v>672</v>
      </c>
      <c r="AK35" s="93">
        <f t="shared" si="10"/>
        <v>0.5957446808510638</v>
      </c>
      <c r="AL35" s="8">
        <v>10</v>
      </c>
      <c r="AM35" s="8">
        <f>'[2]METAS DETE X CTROS '!$P35</f>
        <v>14</v>
      </c>
      <c r="AN35" s="93">
        <f t="shared" si="11"/>
        <v>1.4</v>
      </c>
      <c r="AO35" s="8">
        <v>135</v>
      </c>
      <c r="AP35" s="8">
        <f>'[2]METAS DETE X CTROS '!$Q35</f>
        <v>79</v>
      </c>
      <c r="AQ35" s="93">
        <f t="shared" si="12"/>
        <v>0.58518518518518514</v>
      </c>
      <c r="AR35" s="8">
        <v>10</v>
      </c>
      <c r="AS35" s="8">
        <f>'[2]METAS DETE X CTROS '!$R35</f>
        <v>1</v>
      </c>
      <c r="AT35" s="93">
        <f t="shared" si="13"/>
        <v>0.1</v>
      </c>
      <c r="AU35" s="8">
        <v>0</v>
      </c>
      <c r="AV35" s="8">
        <f>'[2]METAS DETE X CTROS '!$S35</f>
        <v>1</v>
      </c>
      <c r="AW35" s="93" t="str">
        <f t="shared" si="14"/>
        <v>N/A</v>
      </c>
      <c r="AX35" s="8">
        <v>7</v>
      </c>
      <c r="AY35" s="8">
        <f>'[2]METAS DETE X CTROS '!$T35</f>
        <v>7</v>
      </c>
      <c r="AZ35" s="93">
        <f t="shared" si="15"/>
        <v>1</v>
      </c>
      <c r="BA35" s="8">
        <v>120</v>
      </c>
      <c r="BB35" s="8">
        <f>'[2]METAS DETE X CTROS '!$U35</f>
        <v>336</v>
      </c>
      <c r="BC35" s="93">
        <f t="shared" si="16"/>
        <v>2.8</v>
      </c>
      <c r="BD35" s="8">
        <v>452</v>
      </c>
      <c r="BE35" s="8">
        <f>'[2]METAS DETE X CTROS '!$V35</f>
        <v>924</v>
      </c>
      <c r="BF35" s="93">
        <f t="shared" si="17"/>
        <v>2.0442477876106193</v>
      </c>
      <c r="BG35" s="8">
        <v>0</v>
      </c>
      <c r="BH35" s="8">
        <f>'[2]METAS DETE X CTROS '!$W35</f>
        <v>0</v>
      </c>
      <c r="BI35" s="93" t="str">
        <f t="shared" si="18"/>
        <v>N/A</v>
      </c>
      <c r="BJ35" s="25">
        <v>0</v>
      </c>
      <c r="BK35" s="25">
        <f>'[5]EJECUCION DETE X CTROS '!$E35</f>
        <v>0</v>
      </c>
      <c r="BL35" s="93" t="str">
        <f t="shared" si="19"/>
        <v>N/A</v>
      </c>
      <c r="BM35" s="25">
        <v>0</v>
      </c>
      <c r="BN35" s="25">
        <f>'[5]EJECUCION DETE X CTROS '!$F35</f>
        <v>0</v>
      </c>
      <c r="BO35" s="93" t="str">
        <f t="shared" si="20"/>
        <v>N/A</v>
      </c>
    </row>
    <row r="36" spans="1:67" s="1" customFormat="1" ht="15" customHeight="1" x14ac:dyDescent="0.55000000000000004">
      <c r="A36" s="16">
        <v>11</v>
      </c>
      <c r="B36" s="17" t="s">
        <v>523</v>
      </c>
      <c r="C36" s="18">
        <v>9214</v>
      </c>
      <c r="D36" s="17" t="s">
        <v>604</v>
      </c>
      <c r="E36" s="8">
        <v>1264</v>
      </c>
      <c r="F36" s="8">
        <f>'[2]METAS DETE X CTROS '!$E36</f>
        <v>3093</v>
      </c>
      <c r="G36" s="93">
        <f t="shared" si="0"/>
        <v>2.446993670886076</v>
      </c>
      <c r="H36" s="8">
        <v>170</v>
      </c>
      <c r="I36" s="8">
        <f>'[2]METAS DETE X CTROS '!$F36</f>
        <v>154</v>
      </c>
      <c r="J36" s="93">
        <f t="shared" si="1"/>
        <v>0.90588235294117647</v>
      </c>
      <c r="K36" s="8">
        <v>1434</v>
      </c>
      <c r="L36" s="8">
        <f>'[2]METAS DETE X CTROS '!$G36</f>
        <v>3247</v>
      </c>
      <c r="M36" s="93">
        <f t="shared" si="2"/>
        <v>2.2642956764295676</v>
      </c>
      <c r="N36" s="8">
        <v>6005</v>
      </c>
      <c r="O36" s="8">
        <f>'[2]METAS DETE X CTROS '!$H36</f>
        <v>2860</v>
      </c>
      <c r="P36" s="93">
        <f t="shared" si="3"/>
        <v>0.47626977518734387</v>
      </c>
      <c r="Q36" s="8">
        <v>7439</v>
      </c>
      <c r="R36" s="8">
        <f>'[2]METAS DETE X CTROS '!$I36</f>
        <v>6107</v>
      </c>
      <c r="S36" s="93">
        <f t="shared" si="4"/>
        <v>0.82094367522516465</v>
      </c>
      <c r="T36" s="8">
        <v>371</v>
      </c>
      <c r="U36" s="8">
        <f>'[2]METAS DETE X CTROS '!$J36</f>
        <v>72</v>
      </c>
      <c r="V36" s="93">
        <f t="shared" si="5"/>
        <v>0.19407008086253369</v>
      </c>
      <c r="W36" s="8">
        <v>75</v>
      </c>
      <c r="X36" s="8">
        <f>'[2]METAS DETE X CTROS '!$K36</f>
        <v>68</v>
      </c>
      <c r="Y36" s="93">
        <f t="shared" si="6"/>
        <v>0.90666666666666662</v>
      </c>
      <c r="Z36" s="8">
        <v>30</v>
      </c>
      <c r="AA36" s="8">
        <f>'[2]METAS DETE X CTROS '!$L36</f>
        <v>9</v>
      </c>
      <c r="AB36" s="93">
        <f t="shared" si="7"/>
        <v>0.3</v>
      </c>
      <c r="AC36" s="8">
        <v>3153</v>
      </c>
      <c r="AD36" s="8">
        <f>'[2]METAS DETE X CTROS '!$M36</f>
        <v>840</v>
      </c>
      <c r="AE36" s="93">
        <f t="shared" si="8"/>
        <v>0.26641294005708849</v>
      </c>
      <c r="AF36" s="8">
        <v>9</v>
      </c>
      <c r="AG36" s="8">
        <f>'[2]METAS DETE X CTROS '!$N36</f>
        <v>3</v>
      </c>
      <c r="AH36" s="93">
        <f t="shared" si="9"/>
        <v>0.33333333333333331</v>
      </c>
      <c r="AI36" s="8">
        <v>1471</v>
      </c>
      <c r="AJ36" s="8">
        <f>'[2]METAS DETE X CTROS '!$O36</f>
        <v>617</v>
      </c>
      <c r="AK36" s="93">
        <f t="shared" si="10"/>
        <v>0.41944255608429637</v>
      </c>
      <c r="AL36" s="8">
        <v>10</v>
      </c>
      <c r="AM36" s="8">
        <f>'[2]METAS DETE X CTROS '!$P36</f>
        <v>17</v>
      </c>
      <c r="AN36" s="93">
        <f t="shared" si="11"/>
        <v>1.7</v>
      </c>
      <c r="AO36" s="8">
        <v>134</v>
      </c>
      <c r="AP36" s="8">
        <f>'[2]METAS DETE X CTROS '!$Q36</f>
        <v>69</v>
      </c>
      <c r="AQ36" s="93">
        <f t="shared" si="12"/>
        <v>0.5149253731343284</v>
      </c>
      <c r="AR36" s="8">
        <v>5</v>
      </c>
      <c r="AS36" s="8">
        <f>'[2]METAS DETE X CTROS '!$R36</f>
        <v>4</v>
      </c>
      <c r="AT36" s="93">
        <f t="shared" si="13"/>
        <v>0.8</v>
      </c>
      <c r="AU36" s="8">
        <v>0</v>
      </c>
      <c r="AV36" s="8">
        <f>'[2]METAS DETE X CTROS '!$S36</f>
        <v>3</v>
      </c>
      <c r="AW36" s="93" t="str">
        <f t="shared" si="14"/>
        <v>N/A</v>
      </c>
      <c r="AX36" s="8">
        <v>5</v>
      </c>
      <c r="AY36" s="8">
        <f>'[2]METAS DETE X CTROS '!$T36</f>
        <v>3</v>
      </c>
      <c r="AZ36" s="93">
        <f t="shared" si="15"/>
        <v>0.6</v>
      </c>
      <c r="BA36" s="8">
        <v>120</v>
      </c>
      <c r="BB36" s="8">
        <f>'[2]METAS DETE X CTROS '!$U36</f>
        <v>676</v>
      </c>
      <c r="BC36" s="93">
        <f t="shared" si="16"/>
        <v>5.6333333333333337</v>
      </c>
      <c r="BD36" s="8">
        <v>622</v>
      </c>
      <c r="BE36" s="8">
        <f>'[2]METAS DETE X CTROS '!$V36</f>
        <v>466</v>
      </c>
      <c r="BF36" s="93">
        <f t="shared" si="17"/>
        <v>0.74919614147909963</v>
      </c>
      <c r="BG36" s="8">
        <v>0</v>
      </c>
      <c r="BH36" s="8">
        <f>'[2]METAS DETE X CTROS '!$W36</f>
        <v>0</v>
      </c>
      <c r="BI36" s="93" t="str">
        <f t="shared" si="18"/>
        <v>N/A</v>
      </c>
      <c r="BJ36" s="25">
        <v>0</v>
      </c>
      <c r="BK36" s="25">
        <f>'[5]EJECUCION DETE X CTROS '!$E36</f>
        <v>0</v>
      </c>
      <c r="BL36" s="93" t="str">
        <f t="shared" si="19"/>
        <v>N/A</v>
      </c>
      <c r="BM36" s="25">
        <v>0</v>
      </c>
      <c r="BN36" s="25">
        <f>'[5]EJECUCION DETE X CTROS '!$F36</f>
        <v>0</v>
      </c>
      <c r="BO36" s="93" t="str">
        <f t="shared" si="20"/>
        <v>N/A</v>
      </c>
    </row>
    <row r="37" spans="1:67" s="1" customFormat="1" ht="15" customHeight="1" x14ac:dyDescent="0.55000000000000004">
      <c r="A37" s="16">
        <v>11</v>
      </c>
      <c r="B37" s="17" t="s">
        <v>523</v>
      </c>
      <c r="C37" s="18">
        <v>9215</v>
      </c>
      <c r="D37" s="17" t="s">
        <v>605</v>
      </c>
      <c r="E37" s="8">
        <v>1895</v>
      </c>
      <c r="F37" s="8">
        <f>'[2]METAS DETE X CTROS '!$E37</f>
        <v>7625</v>
      </c>
      <c r="G37" s="93">
        <f t="shared" si="0"/>
        <v>4.0237467018469655</v>
      </c>
      <c r="H37" s="8">
        <v>260</v>
      </c>
      <c r="I37" s="8">
        <f>'[2]METAS DETE X CTROS '!$F37</f>
        <v>336</v>
      </c>
      <c r="J37" s="93">
        <f t="shared" si="1"/>
        <v>1.2923076923076924</v>
      </c>
      <c r="K37" s="8">
        <v>2155</v>
      </c>
      <c r="L37" s="8">
        <f>'[2]METAS DETE X CTROS '!$G37</f>
        <v>7961</v>
      </c>
      <c r="M37" s="93">
        <f t="shared" si="2"/>
        <v>3.694199535962877</v>
      </c>
      <c r="N37" s="8">
        <v>6847</v>
      </c>
      <c r="O37" s="8">
        <f>'[2]METAS DETE X CTROS '!$H37</f>
        <v>6421</v>
      </c>
      <c r="P37" s="93">
        <f t="shared" si="3"/>
        <v>0.93778297064407767</v>
      </c>
      <c r="Q37" s="8">
        <v>9002</v>
      </c>
      <c r="R37" s="8">
        <f>'[2]METAS DETE X CTROS '!$I37</f>
        <v>14382</v>
      </c>
      <c r="S37" s="93">
        <f t="shared" si="4"/>
        <v>1.5976449677849367</v>
      </c>
      <c r="T37" s="8">
        <v>371</v>
      </c>
      <c r="U37" s="8">
        <f>'[2]METAS DETE X CTROS '!$J37</f>
        <v>135</v>
      </c>
      <c r="V37" s="93">
        <f t="shared" si="5"/>
        <v>0.36388140161725069</v>
      </c>
      <c r="W37" s="8">
        <v>75</v>
      </c>
      <c r="X37" s="8">
        <f>'[2]METAS DETE X CTROS '!$K37</f>
        <v>125</v>
      </c>
      <c r="Y37" s="93">
        <f t="shared" si="6"/>
        <v>1.6666666666666667</v>
      </c>
      <c r="Z37" s="8">
        <v>20</v>
      </c>
      <c r="AA37" s="8">
        <f>'[2]METAS DETE X CTROS '!$L37</f>
        <v>17</v>
      </c>
      <c r="AB37" s="93">
        <f t="shared" si="7"/>
        <v>0.85</v>
      </c>
      <c r="AC37" s="8">
        <v>3051</v>
      </c>
      <c r="AD37" s="8">
        <f>'[2]METAS DETE X CTROS '!$M37</f>
        <v>3690</v>
      </c>
      <c r="AE37" s="93">
        <f t="shared" si="8"/>
        <v>1.2094395280235988</v>
      </c>
      <c r="AF37" s="8">
        <v>24</v>
      </c>
      <c r="AG37" s="8">
        <f>'[2]METAS DETE X CTROS '!$N37</f>
        <v>8</v>
      </c>
      <c r="AH37" s="93">
        <f t="shared" si="9"/>
        <v>0.33333333333333331</v>
      </c>
      <c r="AI37" s="8">
        <v>1667</v>
      </c>
      <c r="AJ37" s="8">
        <f>'[2]METAS DETE X CTROS '!$O37</f>
        <v>987</v>
      </c>
      <c r="AK37" s="93">
        <f t="shared" si="10"/>
        <v>0.59208158368326336</v>
      </c>
      <c r="AL37" s="8">
        <v>10</v>
      </c>
      <c r="AM37" s="8">
        <f>'[2]METAS DETE X CTROS '!$P37</f>
        <v>33</v>
      </c>
      <c r="AN37" s="93">
        <f t="shared" si="11"/>
        <v>3.3</v>
      </c>
      <c r="AO37" s="8">
        <v>138</v>
      </c>
      <c r="AP37" s="8">
        <f>'[2]METAS DETE X CTROS '!$Q37</f>
        <v>186</v>
      </c>
      <c r="AQ37" s="93">
        <f t="shared" si="12"/>
        <v>1.3478260869565217</v>
      </c>
      <c r="AR37" s="8">
        <v>7</v>
      </c>
      <c r="AS37" s="8">
        <f>'[2]METAS DETE X CTROS '!$R37</f>
        <v>8</v>
      </c>
      <c r="AT37" s="93">
        <f t="shared" si="13"/>
        <v>1.1428571428571428</v>
      </c>
      <c r="AU37" s="8">
        <v>0</v>
      </c>
      <c r="AV37" s="8">
        <f>'[2]METAS DETE X CTROS '!$S37</f>
        <v>1</v>
      </c>
      <c r="AW37" s="93" t="str">
        <f t="shared" si="14"/>
        <v>N/A</v>
      </c>
      <c r="AX37" s="8">
        <v>7</v>
      </c>
      <c r="AY37" s="8">
        <f>'[2]METAS DETE X CTROS '!$T37</f>
        <v>6</v>
      </c>
      <c r="AZ37" s="93">
        <f t="shared" si="15"/>
        <v>0.8571428571428571</v>
      </c>
      <c r="BA37" s="8">
        <v>120</v>
      </c>
      <c r="BB37" s="8">
        <f>'[2]METAS DETE X CTROS '!$U37</f>
        <v>55</v>
      </c>
      <c r="BC37" s="93">
        <f t="shared" si="16"/>
        <v>0.45833333333333331</v>
      </c>
      <c r="BD37" s="8">
        <v>1357</v>
      </c>
      <c r="BE37" s="8">
        <f>'[2]METAS DETE X CTROS '!$V37</f>
        <v>1147</v>
      </c>
      <c r="BF37" s="93">
        <f t="shared" si="17"/>
        <v>0.84524686809137806</v>
      </c>
      <c r="BG37" s="8">
        <v>0</v>
      </c>
      <c r="BH37" s="8">
        <f>'[2]METAS DETE X CTROS '!$W37</f>
        <v>0</v>
      </c>
      <c r="BI37" s="93" t="str">
        <f t="shared" si="18"/>
        <v>N/A</v>
      </c>
      <c r="BJ37" s="25">
        <v>0</v>
      </c>
      <c r="BK37" s="25">
        <f>'[5]EJECUCION DETE X CTROS '!$E37</f>
        <v>0</v>
      </c>
      <c r="BL37" s="93" t="str">
        <f t="shared" si="19"/>
        <v>N/A</v>
      </c>
      <c r="BM37" s="25">
        <v>0</v>
      </c>
      <c r="BN37" s="25">
        <f>'[5]EJECUCION DETE X CTROS '!$F37</f>
        <v>0</v>
      </c>
      <c r="BO37" s="93" t="str">
        <f t="shared" si="20"/>
        <v>N/A</v>
      </c>
    </row>
    <row r="38" spans="1:67" s="1" customFormat="1" ht="15" customHeight="1" x14ac:dyDescent="0.55000000000000004">
      <c r="A38" s="16">
        <v>11</v>
      </c>
      <c r="B38" s="17" t="s">
        <v>523</v>
      </c>
      <c r="C38" s="18">
        <v>9216</v>
      </c>
      <c r="D38" s="17" t="s">
        <v>606</v>
      </c>
      <c r="E38" s="8">
        <v>2021</v>
      </c>
      <c r="F38" s="8">
        <f>'[2]METAS DETE X CTROS '!$E38</f>
        <v>3255</v>
      </c>
      <c r="G38" s="93">
        <f t="shared" si="0"/>
        <v>1.6105888174171203</v>
      </c>
      <c r="H38" s="8">
        <v>155</v>
      </c>
      <c r="I38" s="8">
        <f>'[2]METAS DETE X CTROS '!$F38</f>
        <v>166</v>
      </c>
      <c r="J38" s="93">
        <f t="shared" si="1"/>
        <v>1.0709677419354839</v>
      </c>
      <c r="K38" s="8">
        <v>2176</v>
      </c>
      <c r="L38" s="8">
        <f>'[2]METAS DETE X CTROS '!$G38</f>
        <v>3421</v>
      </c>
      <c r="M38" s="93">
        <f t="shared" si="2"/>
        <v>1.5721507352941178</v>
      </c>
      <c r="N38" s="8">
        <v>5271</v>
      </c>
      <c r="O38" s="8">
        <f>'[2]METAS DETE X CTROS '!$H38</f>
        <v>6403</v>
      </c>
      <c r="P38" s="93">
        <f t="shared" si="3"/>
        <v>1.2147600075886928</v>
      </c>
      <c r="Q38" s="8">
        <v>7447</v>
      </c>
      <c r="R38" s="8">
        <f>'[2]METAS DETE X CTROS '!$I38</f>
        <v>9824</v>
      </c>
      <c r="S38" s="93">
        <f t="shared" si="4"/>
        <v>1.3191889351416677</v>
      </c>
      <c r="T38" s="8">
        <v>371</v>
      </c>
      <c r="U38" s="8">
        <f>'[2]METAS DETE X CTROS '!$J38</f>
        <v>218</v>
      </c>
      <c r="V38" s="93">
        <f t="shared" si="5"/>
        <v>0.58760107816711593</v>
      </c>
      <c r="W38" s="8">
        <v>75</v>
      </c>
      <c r="X38" s="8">
        <f>'[2]METAS DETE X CTROS '!$K38</f>
        <v>52</v>
      </c>
      <c r="Y38" s="93">
        <f t="shared" si="6"/>
        <v>0.69333333333333336</v>
      </c>
      <c r="Z38" s="8">
        <v>90</v>
      </c>
      <c r="AA38" s="8">
        <f>'[2]METAS DETE X CTROS '!$L38</f>
        <v>160</v>
      </c>
      <c r="AB38" s="93">
        <f t="shared" si="7"/>
        <v>1.7777777777777777</v>
      </c>
      <c r="AC38" s="8">
        <v>2432</v>
      </c>
      <c r="AD38" s="8">
        <f>'[2]METAS DETE X CTROS '!$M38</f>
        <v>2741</v>
      </c>
      <c r="AE38" s="93">
        <f t="shared" si="8"/>
        <v>1.1270559210526316</v>
      </c>
      <c r="AF38" s="8">
        <v>9</v>
      </c>
      <c r="AG38" s="8">
        <f>'[2]METAS DETE X CTROS '!$N38</f>
        <v>14</v>
      </c>
      <c r="AH38" s="93">
        <f t="shared" si="9"/>
        <v>1.5555555555555556</v>
      </c>
      <c r="AI38" s="8">
        <v>1520</v>
      </c>
      <c r="AJ38" s="8">
        <f>'[2]METAS DETE X CTROS '!$O38</f>
        <v>2178</v>
      </c>
      <c r="AK38" s="93">
        <f t="shared" si="10"/>
        <v>1.4328947368421052</v>
      </c>
      <c r="AL38" s="8">
        <v>10</v>
      </c>
      <c r="AM38" s="8">
        <f>'[2]METAS DETE X CTROS '!$P38</f>
        <v>5</v>
      </c>
      <c r="AN38" s="93">
        <f t="shared" si="11"/>
        <v>0.5</v>
      </c>
      <c r="AO38" s="8">
        <v>134</v>
      </c>
      <c r="AP38" s="8">
        <f>'[2]METAS DETE X CTROS '!$Q38</f>
        <v>51</v>
      </c>
      <c r="AQ38" s="93">
        <f t="shared" si="12"/>
        <v>0.38059701492537312</v>
      </c>
      <c r="AR38" s="8">
        <v>7</v>
      </c>
      <c r="AS38" s="8">
        <f>'[2]METAS DETE X CTROS '!$R38</f>
        <v>1</v>
      </c>
      <c r="AT38" s="93">
        <f t="shared" si="13"/>
        <v>0.14285714285714285</v>
      </c>
      <c r="AU38" s="8">
        <v>0</v>
      </c>
      <c r="AV38" s="8">
        <f>'[2]METAS DETE X CTROS '!$S38</f>
        <v>1</v>
      </c>
      <c r="AW38" s="93" t="str">
        <f t="shared" si="14"/>
        <v>N/A</v>
      </c>
      <c r="AX38" s="8">
        <v>4</v>
      </c>
      <c r="AY38" s="8">
        <f>'[2]METAS DETE X CTROS '!$T38</f>
        <v>4</v>
      </c>
      <c r="AZ38" s="93">
        <f t="shared" si="15"/>
        <v>1</v>
      </c>
      <c r="BA38" s="8">
        <v>190</v>
      </c>
      <c r="BB38" s="8">
        <f>'[2]METAS DETE X CTROS '!$U38</f>
        <v>254</v>
      </c>
      <c r="BC38" s="93">
        <f t="shared" si="16"/>
        <v>1.3368421052631578</v>
      </c>
      <c r="BD38" s="8">
        <v>429</v>
      </c>
      <c r="BE38" s="8">
        <f>'[2]METAS DETE X CTROS '!$V38</f>
        <v>593</v>
      </c>
      <c r="BF38" s="93">
        <f t="shared" si="17"/>
        <v>1.3822843822843822</v>
      </c>
      <c r="BG38" s="8">
        <v>0</v>
      </c>
      <c r="BH38" s="8">
        <f>'[2]METAS DETE X CTROS '!$W38</f>
        <v>0</v>
      </c>
      <c r="BI38" s="93" t="str">
        <f t="shared" si="18"/>
        <v>N/A</v>
      </c>
      <c r="BJ38" s="25">
        <v>0</v>
      </c>
      <c r="BK38" s="25">
        <f>'[5]EJECUCION DETE X CTROS '!$E38</f>
        <v>0</v>
      </c>
      <c r="BL38" s="93" t="str">
        <f t="shared" si="19"/>
        <v>N/A</v>
      </c>
      <c r="BM38" s="25">
        <v>0</v>
      </c>
      <c r="BN38" s="25">
        <f>'[5]EJECUCION DETE X CTROS '!$F38</f>
        <v>0</v>
      </c>
      <c r="BO38" s="93" t="str">
        <f t="shared" si="20"/>
        <v>N/A</v>
      </c>
    </row>
    <row r="39" spans="1:67" s="1" customFormat="1" ht="15" customHeight="1" x14ac:dyDescent="0.55000000000000004">
      <c r="A39" s="16">
        <v>11</v>
      </c>
      <c r="B39" s="17" t="s">
        <v>523</v>
      </c>
      <c r="C39" s="18">
        <v>9217</v>
      </c>
      <c r="D39" s="17" t="s">
        <v>607</v>
      </c>
      <c r="E39" s="8">
        <v>1341</v>
      </c>
      <c r="F39" s="8">
        <f>'[2]METAS DETE X CTROS '!$E39</f>
        <v>3833</v>
      </c>
      <c r="G39" s="93">
        <f t="shared" si="0"/>
        <v>2.8583146905294554</v>
      </c>
      <c r="H39" s="8">
        <v>191</v>
      </c>
      <c r="I39" s="8">
        <f>'[2]METAS DETE X CTROS '!$F39</f>
        <v>116</v>
      </c>
      <c r="J39" s="93">
        <f t="shared" si="1"/>
        <v>0.60732984293193715</v>
      </c>
      <c r="K39" s="8">
        <v>1532</v>
      </c>
      <c r="L39" s="8">
        <f>'[2]METAS DETE X CTROS '!$G39</f>
        <v>3949</v>
      </c>
      <c r="M39" s="93">
        <f t="shared" si="2"/>
        <v>2.5776762402088771</v>
      </c>
      <c r="N39" s="8">
        <v>4834</v>
      </c>
      <c r="O39" s="8">
        <f>'[2]METAS DETE X CTROS '!$H39</f>
        <v>3023</v>
      </c>
      <c r="P39" s="93">
        <f t="shared" si="3"/>
        <v>0.62536201903185773</v>
      </c>
      <c r="Q39" s="8">
        <v>6366</v>
      </c>
      <c r="R39" s="8">
        <f>'[2]METAS DETE X CTROS '!$I39</f>
        <v>6972</v>
      </c>
      <c r="S39" s="93">
        <f t="shared" si="4"/>
        <v>1.0951932139491045</v>
      </c>
      <c r="T39" s="8">
        <v>464</v>
      </c>
      <c r="U39" s="8">
        <f>'[2]METAS DETE X CTROS '!$J39</f>
        <v>325</v>
      </c>
      <c r="V39" s="93">
        <f t="shared" si="5"/>
        <v>0.70043103448275867</v>
      </c>
      <c r="W39" s="8">
        <v>75</v>
      </c>
      <c r="X39" s="8">
        <f>'[2]METAS DETE X CTROS '!$K39</f>
        <v>69</v>
      </c>
      <c r="Y39" s="93">
        <f t="shared" si="6"/>
        <v>0.92</v>
      </c>
      <c r="Z39" s="8">
        <v>140</v>
      </c>
      <c r="AA39" s="8">
        <f>'[2]METAS DETE X CTROS '!$L39</f>
        <v>26</v>
      </c>
      <c r="AB39" s="93">
        <f t="shared" si="7"/>
        <v>0.18571428571428572</v>
      </c>
      <c r="AC39" s="8">
        <v>2175</v>
      </c>
      <c r="AD39" s="8">
        <f>'[2]METAS DETE X CTROS '!$M39</f>
        <v>1785</v>
      </c>
      <c r="AE39" s="93">
        <f t="shared" si="8"/>
        <v>0.82068965517241377</v>
      </c>
      <c r="AF39" s="8">
        <v>9</v>
      </c>
      <c r="AG39" s="8">
        <f>'[2]METAS DETE X CTROS '!$N39</f>
        <v>3</v>
      </c>
      <c r="AH39" s="93">
        <f t="shared" si="9"/>
        <v>0.33333333333333331</v>
      </c>
      <c r="AI39" s="8">
        <v>1128</v>
      </c>
      <c r="AJ39" s="8">
        <f>'[2]METAS DETE X CTROS '!$O39</f>
        <v>408</v>
      </c>
      <c r="AK39" s="93">
        <f t="shared" si="10"/>
        <v>0.36170212765957449</v>
      </c>
      <c r="AL39" s="8">
        <v>10</v>
      </c>
      <c r="AM39" s="8">
        <f>'[2]METAS DETE X CTROS '!$P39</f>
        <v>9</v>
      </c>
      <c r="AN39" s="93">
        <f t="shared" si="11"/>
        <v>0.9</v>
      </c>
      <c r="AO39" s="8">
        <v>134</v>
      </c>
      <c r="AP39" s="8">
        <f>'[2]METAS DETE X CTROS '!$Q39</f>
        <v>71</v>
      </c>
      <c r="AQ39" s="93">
        <f t="shared" si="12"/>
        <v>0.52985074626865669</v>
      </c>
      <c r="AR39" s="8">
        <v>7</v>
      </c>
      <c r="AS39" s="8">
        <f>'[2]METAS DETE X CTROS '!$R39</f>
        <v>8</v>
      </c>
      <c r="AT39" s="93">
        <f t="shared" si="13"/>
        <v>1.1428571428571428</v>
      </c>
      <c r="AU39" s="8">
        <v>0</v>
      </c>
      <c r="AV39" s="8">
        <f>'[2]METAS DETE X CTROS '!$S39</f>
        <v>5</v>
      </c>
      <c r="AW39" s="93" t="str">
        <f t="shared" si="14"/>
        <v>N/A</v>
      </c>
      <c r="AX39" s="8">
        <v>3</v>
      </c>
      <c r="AY39" s="8">
        <f>'[2]METAS DETE X CTROS '!$T39</f>
        <v>3</v>
      </c>
      <c r="AZ39" s="93">
        <f t="shared" si="15"/>
        <v>1</v>
      </c>
      <c r="BA39" s="8">
        <v>120</v>
      </c>
      <c r="BB39" s="8">
        <f>'[2]METAS DETE X CTROS '!$U39</f>
        <v>125</v>
      </c>
      <c r="BC39" s="93">
        <f t="shared" si="16"/>
        <v>1.0416666666666667</v>
      </c>
      <c r="BD39" s="8">
        <v>565</v>
      </c>
      <c r="BE39" s="8">
        <f>'[2]METAS DETE X CTROS '!$V39</f>
        <v>165</v>
      </c>
      <c r="BF39" s="93">
        <f t="shared" si="17"/>
        <v>0.29203539823008851</v>
      </c>
      <c r="BG39" s="8">
        <v>4</v>
      </c>
      <c r="BH39" s="8">
        <f>'[2]METAS DETE X CTROS '!$W39</f>
        <v>0</v>
      </c>
      <c r="BI39" s="93">
        <f t="shared" si="18"/>
        <v>0</v>
      </c>
      <c r="BJ39" s="25">
        <v>75</v>
      </c>
      <c r="BK39" s="25">
        <f>'[5]EJECUCION DETE X CTROS '!$E39</f>
        <v>74</v>
      </c>
      <c r="BL39" s="93">
        <f t="shared" si="19"/>
        <v>0.98666666666666669</v>
      </c>
      <c r="BM39" s="25">
        <v>42</v>
      </c>
      <c r="BN39" s="25">
        <f>'[5]EJECUCION DETE X CTROS '!$F39</f>
        <v>42</v>
      </c>
      <c r="BO39" s="93">
        <f t="shared" si="20"/>
        <v>1</v>
      </c>
    </row>
    <row r="40" spans="1:67" s="1" customFormat="1" ht="15" customHeight="1" x14ac:dyDescent="0.55000000000000004">
      <c r="A40" s="16">
        <v>11</v>
      </c>
      <c r="B40" s="17" t="s">
        <v>523</v>
      </c>
      <c r="C40" s="18">
        <v>9303</v>
      </c>
      <c r="D40" s="17" t="s">
        <v>608</v>
      </c>
      <c r="E40" s="8">
        <v>6583</v>
      </c>
      <c r="F40" s="8">
        <f>'[2]METAS DETE X CTROS '!$E40</f>
        <v>9331</v>
      </c>
      <c r="G40" s="93">
        <f t="shared" si="0"/>
        <v>1.4174388576636792</v>
      </c>
      <c r="H40" s="8">
        <v>410</v>
      </c>
      <c r="I40" s="8">
        <f>'[2]METAS DETE X CTROS '!$F40</f>
        <v>469</v>
      </c>
      <c r="J40" s="93">
        <f t="shared" si="1"/>
        <v>1.1439024390243901</v>
      </c>
      <c r="K40" s="8">
        <v>6993</v>
      </c>
      <c r="L40" s="8">
        <f>'[2]METAS DETE X CTROS '!$G40</f>
        <v>9800</v>
      </c>
      <c r="M40" s="93">
        <f t="shared" si="2"/>
        <v>1.4014014014014013</v>
      </c>
      <c r="N40" s="8">
        <v>7759</v>
      </c>
      <c r="O40" s="8">
        <f>'[2]METAS DETE X CTROS '!$H40</f>
        <v>12395</v>
      </c>
      <c r="P40" s="93">
        <f t="shared" si="3"/>
        <v>1.5974996777935302</v>
      </c>
      <c r="Q40" s="8">
        <v>14752</v>
      </c>
      <c r="R40" s="8">
        <f>'[2]METAS DETE X CTROS '!$I40</f>
        <v>22195</v>
      </c>
      <c r="S40" s="93">
        <f t="shared" si="4"/>
        <v>1.5045417570498916</v>
      </c>
      <c r="T40" s="8">
        <v>794</v>
      </c>
      <c r="U40" s="8">
        <f>'[2]METAS DETE X CTROS '!$J40</f>
        <v>668</v>
      </c>
      <c r="V40" s="93">
        <f t="shared" si="5"/>
        <v>0.84130982367758189</v>
      </c>
      <c r="W40" s="8">
        <v>110</v>
      </c>
      <c r="X40" s="8">
        <f>'[2]METAS DETE X CTROS '!$K40</f>
        <v>104</v>
      </c>
      <c r="Y40" s="93">
        <f t="shared" si="6"/>
        <v>0.94545454545454544</v>
      </c>
      <c r="Z40" s="8">
        <v>110</v>
      </c>
      <c r="AA40" s="8">
        <f>'[2]METAS DETE X CTROS '!$L40</f>
        <v>78</v>
      </c>
      <c r="AB40" s="93">
        <f t="shared" si="7"/>
        <v>0.70909090909090911</v>
      </c>
      <c r="AC40" s="8">
        <v>2736</v>
      </c>
      <c r="AD40" s="8">
        <f>'[2]METAS DETE X CTROS '!$M40</f>
        <v>6758</v>
      </c>
      <c r="AE40" s="93">
        <f t="shared" si="8"/>
        <v>2.4700292397660819</v>
      </c>
      <c r="AF40" s="8">
        <v>25</v>
      </c>
      <c r="AG40" s="8">
        <f>'[2]METAS DETE X CTROS '!$N40</f>
        <v>15</v>
      </c>
      <c r="AH40" s="93">
        <f t="shared" si="9"/>
        <v>0.6</v>
      </c>
      <c r="AI40" s="8">
        <v>2942</v>
      </c>
      <c r="AJ40" s="8">
        <f>'[2]METAS DETE X CTROS '!$O40</f>
        <v>2883</v>
      </c>
      <c r="AK40" s="93">
        <f t="shared" si="10"/>
        <v>0.97994561522773627</v>
      </c>
      <c r="AL40" s="8">
        <v>10</v>
      </c>
      <c r="AM40" s="8">
        <f>'[2]METAS DETE X CTROS '!$P40</f>
        <v>16</v>
      </c>
      <c r="AN40" s="93">
        <f t="shared" si="11"/>
        <v>1.6</v>
      </c>
      <c r="AO40" s="8">
        <v>134</v>
      </c>
      <c r="AP40" s="8">
        <f>'[2]METAS DETE X CTROS '!$Q40</f>
        <v>175</v>
      </c>
      <c r="AQ40" s="93">
        <f t="shared" si="12"/>
        <v>1.3059701492537314</v>
      </c>
      <c r="AR40" s="8">
        <v>19</v>
      </c>
      <c r="AS40" s="8">
        <f>'[2]METAS DETE X CTROS '!$R40</f>
        <v>11</v>
      </c>
      <c r="AT40" s="93">
        <f t="shared" si="13"/>
        <v>0.57894736842105265</v>
      </c>
      <c r="AU40" s="8">
        <v>0</v>
      </c>
      <c r="AV40" s="8">
        <f>'[2]METAS DETE X CTROS '!$S40</f>
        <v>6</v>
      </c>
      <c r="AW40" s="93" t="str">
        <f t="shared" si="14"/>
        <v>N/A</v>
      </c>
      <c r="AX40" s="8">
        <v>49</v>
      </c>
      <c r="AY40" s="8">
        <f>'[2]METAS DETE X CTROS '!$T40</f>
        <v>2</v>
      </c>
      <c r="AZ40" s="93">
        <f t="shared" si="15"/>
        <v>4.0816326530612242E-2</v>
      </c>
      <c r="BA40" s="8">
        <v>320</v>
      </c>
      <c r="BB40" s="8">
        <f>'[2]METAS DETE X CTROS '!$U40</f>
        <v>842</v>
      </c>
      <c r="BC40" s="93">
        <f t="shared" si="16"/>
        <v>2.6312500000000001</v>
      </c>
      <c r="BD40" s="8">
        <v>509</v>
      </c>
      <c r="BE40" s="8">
        <f>'[2]METAS DETE X CTROS '!$V40</f>
        <v>805</v>
      </c>
      <c r="BF40" s="93">
        <f t="shared" si="17"/>
        <v>1.581532416502947</v>
      </c>
      <c r="BG40" s="8">
        <v>1</v>
      </c>
      <c r="BH40" s="8">
        <f>'[2]METAS DETE X CTROS '!$W40</f>
        <v>0</v>
      </c>
      <c r="BI40" s="93">
        <f t="shared" si="18"/>
        <v>0</v>
      </c>
      <c r="BJ40" s="25">
        <v>0</v>
      </c>
      <c r="BK40" s="25">
        <f>'[5]EJECUCION DETE X CTROS '!$E40</f>
        <v>0</v>
      </c>
      <c r="BL40" s="93" t="str">
        <f t="shared" si="19"/>
        <v>N/A</v>
      </c>
      <c r="BM40" s="25">
        <v>0</v>
      </c>
      <c r="BN40" s="25">
        <f>'[5]EJECUCION DETE X CTROS '!$F40</f>
        <v>0</v>
      </c>
      <c r="BO40" s="93" t="str">
        <f t="shared" si="20"/>
        <v>N/A</v>
      </c>
    </row>
    <row r="41" spans="1:67" s="1" customFormat="1" ht="15" customHeight="1" x14ac:dyDescent="0.55000000000000004">
      <c r="A41" s="16">
        <v>11</v>
      </c>
      <c r="B41" s="17" t="s">
        <v>523</v>
      </c>
      <c r="C41" s="18">
        <v>9403</v>
      </c>
      <c r="D41" s="17" t="s">
        <v>609</v>
      </c>
      <c r="E41" s="8">
        <v>1904</v>
      </c>
      <c r="F41" s="8">
        <f>'[2]METAS DETE X CTROS '!$E41</f>
        <v>6193</v>
      </c>
      <c r="G41" s="93">
        <f t="shared" si="0"/>
        <v>3.2526260504201683</v>
      </c>
      <c r="H41" s="8">
        <v>220</v>
      </c>
      <c r="I41" s="8">
        <f>'[2]METAS DETE X CTROS '!$F41</f>
        <v>305</v>
      </c>
      <c r="J41" s="93">
        <f t="shared" si="1"/>
        <v>1.3863636363636365</v>
      </c>
      <c r="K41" s="8">
        <v>2124</v>
      </c>
      <c r="L41" s="8">
        <f>'[2]METAS DETE X CTROS '!$G41</f>
        <v>6498</v>
      </c>
      <c r="M41" s="93">
        <f t="shared" si="2"/>
        <v>3.0593220338983049</v>
      </c>
      <c r="N41" s="8">
        <v>6937</v>
      </c>
      <c r="O41" s="8">
        <f>'[2]METAS DETE X CTROS '!$H41</f>
        <v>10412</v>
      </c>
      <c r="P41" s="93">
        <f t="shared" si="3"/>
        <v>1.5009370044687906</v>
      </c>
      <c r="Q41" s="8">
        <v>9061</v>
      </c>
      <c r="R41" s="8">
        <f>'[2]METAS DETE X CTROS '!$I41</f>
        <v>16910</v>
      </c>
      <c r="S41" s="93">
        <f t="shared" si="4"/>
        <v>1.8662399293676195</v>
      </c>
      <c r="T41" s="8">
        <v>588</v>
      </c>
      <c r="U41" s="8">
        <f>'[2]METAS DETE X CTROS '!$J41</f>
        <v>407</v>
      </c>
      <c r="V41" s="93">
        <f t="shared" si="5"/>
        <v>0.69217687074829937</v>
      </c>
      <c r="W41" s="8">
        <v>91</v>
      </c>
      <c r="X41" s="8">
        <f>'[2]METAS DETE X CTROS '!$K41</f>
        <v>87</v>
      </c>
      <c r="Y41" s="93">
        <f t="shared" si="6"/>
        <v>0.95604395604395609</v>
      </c>
      <c r="Z41" s="8">
        <v>100</v>
      </c>
      <c r="AA41" s="8">
        <f>'[2]METAS DETE X CTROS '!$L41</f>
        <v>90</v>
      </c>
      <c r="AB41" s="93">
        <f t="shared" si="7"/>
        <v>0.9</v>
      </c>
      <c r="AC41" s="8">
        <v>2319</v>
      </c>
      <c r="AD41" s="8">
        <f>'[2]METAS DETE X CTROS '!$M41</f>
        <v>2072</v>
      </c>
      <c r="AE41" s="93">
        <f t="shared" si="8"/>
        <v>0.89348857266062953</v>
      </c>
      <c r="AF41" s="8">
        <v>25</v>
      </c>
      <c r="AG41" s="8">
        <f>'[2]METAS DETE X CTROS '!$N41</f>
        <v>26</v>
      </c>
      <c r="AH41" s="93">
        <f t="shared" si="9"/>
        <v>1.04</v>
      </c>
      <c r="AI41" s="8">
        <v>2942</v>
      </c>
      <c r="AJ41" s="8">
        <f>'[2]METAS DETE X CTROS '!$O41</f>
        <v>6381</v>
      </c>
      <c r="AK41" s="93">
        <f t="shared" si="10"/>
        <v>2.1689326988443236</v>
      </c>
      <c r="AL41" s="8">
        <v>10</v>
      </c>
      <c r="AM41" s="8">
        <f>'[2]METAS DETE X CTROS '!$P41</f>
        <v>17</v>
      </c>
      <c r="AN41" s="93">
        <f t="shared" si="11"/>
        <v>1.7</v>
      </c>
      <c r="AO41" s="8">
        <v>134</v>
      </c>
      <c r="AP41" s="8">
        <f>'[2]METAS DETE X CTROS '!$Q41</f>
        <v>132</v>
      </c>
      <c r="AQ41" s="93">
        <f t="shared" si="12"/>
        <v>0.9850746268656716</v>
      </c>
      <c r="AR41" s="8">
        <v>7</v>
      </c>
      <c r="AS41" s="8">
        <f>'[2]METAS DETE X CTROS '!$R41</f>
        <v>3</v>
      </c>
      <c r="AT41" s="93">
        <f t="shared" si="13"/>
        <v>0.42857142857142855</v>
      </c>
      <c r="AU41" s="8">
        <v>0</v>
      </c>
      <c r="AV41" s="8">
        <f>'[2]METAS DETE X CTROS '!$S41</f>
        <v>1</v>
      </c>
      <c r="AW41" s="93" t="str">
        <f t="shared" si="14"/>
        <v>N/A</v>
      </c>
      <c r="AX41" s="8">
        <v>11</v>
      </c>
      <c r="AY41" s="8">
        <f>'[2]METAS DETE X CTROS '!$T41</f>
        <v>6</v>
      </c>
      <c r="AZ41" s="93">
        <f t="shared" si="15"/>
        <v>0.54545454545454541</v>
      </c>
      <c r="BA41" s="8">
        <v>120</v>
      </c>
      <c r="BB41" s="8">
        <f>'[2]METAS DETE X CTROS '!$U41</f>
        <v>166</v>
      </c>
      <c r="BC41" s="93">
        <f t="shared" si="16"/>
        <v>1.3833333333333333</v>
      </c>
      <c r="BD41" s="8">
        <v>588</v>
      </c>
      <c r="BE41" s="8">
        <f>'[2]METAS DETE X CTROS '!$V41</f>
        <v>589</v>
      </c>
      <c r="BF41" s="93">
        <f t="shared" si="17"/>
        <v>1.0017006802721089</v>
      </c>
      <c r="BG41" s="8">
        <v>2</v>
      </c>
      <c r="BH41" s="8">
        <f>'[2]METAS DETE X CTROS '!$W41</f>
        <v>0</v>
      </c>
      <c r="BI41" s="93">
        <f t="shared" si="18"/>
        <v>0</v>
      </c>
      <c r="BJ41" s="25">
        <v>0</v>
      </c>
      <c r="BK41" s="25">
        <f>'[5]EJECUCION DETE X CTROS '!$E41</f>
        <v>0</v>
      </c>
      <c r="BL41" s="93" t="str">
        <f t="shared" si="19"/>
        <v>N/A</v>
      </c>
      <c r="BM41" s="25">
        <v>0</v>
      </c>
      <c r="BN41" s="25">
        <f>'[5]EJECUCION DETE X CTROS '!$F41</f>
        <v>0</v>
      </c>
      <c r="BO41" s="93" t="str">
        <f t="shared" si="20"/>
        <v>N/A</v>
      </c>
    </row>
    <row r="42" spans="1:67" s="1" customFormat="1" ht="15" customHeight="1" x14ac:dyDescent="0.55000000000000004">
      <c r="A42" s="16">
        <v>11</v>
      </c>
      <c r="B42" s="17" t="s">
        <v>523</v>
      </c>
      <c r="C42" s="18">
        <v>9404</v>
      </c>
      <c r="D42" s="17" t="s">
        <v>610</v>
      </c>
      <c r="E42" s="8">
        <v>2372</v>
      </c>
      <c r="F42" s="8">
        <f>'[2]METAS DETE X CTROS '!$E42</f>
        <v>5790</v>
      </c>
      <c r="G42" s="93">
        <f t="shared" si="0"/>
        <v>2.4409780775716694</v>
      </c>
      <c r="H42" s="8">
        <v>260</v>
      </c>
      <c r="I42" s="8">
        <f>'[2]METAS DETE X CTROS '!$F42</f>
        <v>214</v>
      </c>
      <c r="J42" s="93">
        <f t="shared" si="1"/>
        <v>0.82307692307692304</v>
      </c>
      <c r="K42" s="8">
        <v>2632</v>
      </c>
      <c r="L42" s="8">
        <f>'[2]METAS DETE X CTROS '!$G42</f>
        <v>6004</v>
      </c>
      <c r="M42" s="93">
        <f t="shared" si="2"/>
        <v>2.2811550151975686</v>
      </c>
      <c r="N42" s="8">
        <v>7931</v>
      </c>
      <c r="O42" s="8">
        <f>'[2]METAS DETE X CTROS '!$H42</f>
        <v>4781</v>
      </c>
      <c r="P42" s="93">
        <f t="shared" si="3"/>
        <v>0.60282436010591356</v>
      </c>
      <c r="Q42" s="8">
        <v>10563</v>
      </c>
      <c r="R42" s="8">
        <f>'[2]METAS DETE X CTROS '!$I42</f>
        <v>10785</v>
      </c>
      <c r="S42" s="93">
        <f t="shared" si="4"/>
        <v>1.0210167566032378</v>
      </c>
      <c r="T42" s="8">
        <v>658</v>
      </c>
      <c r="U42" s="8">
        <f>'[2]METAS DETE X CTROS '!$J42</f>
        <v>310</v>
      </c>
      <c r="V42" s="93">
        <f t="shared" si="5"/>
        <v>0.47112462006079026</v>
      </c>
      <c r="W42" s="8">
        <v>91</v>
      </c>
      <c r="X42" s="8">
        <f>'[2]METAS DETE X CTROS '!$K42</f>
        <v>91</v>
      </c>
      <c r="Y42" s="93">
        <f t="shared" si="6"/>
        <v>1</v>
      </c>
      <c r="Z42" s="8">
        <v>50</v>
      </c>
      <c r="AA42" s="8">
        <f>'[2]METAS DETE X CTROS '!$L42</f>
        <v>20</v>
      </c>
      <c r="AB42" s="93">
        <f t="shared" si="7"/>
        <v>0.4</v>
      </c>
      <c r="AC42" s="8">
        <v>4197</v>
      </c>
      <c r="AD42" s="8">
        <f>'[2]METAS DETE X CTROS '!$M42</f>
        <v>2188</v>
      </c>
      <c r="AE42" s="93">
        <f t="shared" si="8"/>
        <v>0.52132475577793658</v>
      </c>
      <c r="AF42" s="8">
        <v>24</v>
      </c>
      <c r="AG42" s="8">
        <f>'[2]METAS DETE X CTROS '!$N42</f>
        <v>16</v>
      </c>
      <c r="AH42" s="93">
        <f t="shared" si="9"/>
        <v>0.66666666666666663</v>
      </c>
      <c r="AI42" s="8">
        <v>2158</v>
      </c>
      <c r="AJ42" s="8">
        <f>'[2]METAS DETE X CTROS '!$O42</f>
        <v>1239</v>
      </c>
      <c r="AK42" s="93">
        <f t="shared" si="10"/>
        <v>0.57414272474513439</v>
      </c>
      <c r="AL42" s="8">
        <v>10</v>
      </c>
      <c r="AM42" s="8">
        <f>'[2]METAS DETE X CTROS '!$P42</f>
        <v>14</v>
      </c>
      <c r="AN42" s="93">
        <f t="shared" si="11"/>
        <v>1.4</v>
      </c>
      <c r="AO42" s="8">
        <v>134</v>
      </c>
      <c r="AP42" s="8">
        <f>'[2]METAS DETE X CTROS '!$Q42</f>
        <v>128</v>
      </c>
      <c r="AQ42" s="93">
        <f t="shared" si="12"/>
        <v>0.95522388059701491</v>
      </c>
      <c r="AR42" s="8">
        <v>9</v>
      </c>
      <c r="AS42" s="8">
        <f>'[2]METAS DETE X CTROS '!$R42</f>
        <v>9</v>
      </c>
      <c r="AT42" s="93">
        <f t="shared" si="13"/>
        <v>1</v>
      </c>
      <c r="AU42" s="8">
        <v>0</v>
      </c>
      <c r="AV42" s="8">
        <f>'[2]METAS DETE X CTROS '!$S42</f>
        <v>0</v>
      </c>
      <c r="AW42" s="93" t="str">
        <f t="shared" si="14"/>
        <v>N/A</v>
      </c>
      <c r="AX42" s="8">
        <v>5</v>
      </c>
      <c r="AY42" s="8">
        <f>'[2]METAS DETE X CTROS '!$T42</f>
        <v>10</v>
      </c>
      <c r="AZ42" s="93">
        <f t="shared" si="15"/>
        <v>2</v>
      </c>
      <c r="BA42" s="8">
        <v>120</v>
      </c>
      <c r="BB42" s="8">
        <f>'[2]METAS DETE X CTROS '!$U42</f>
        <v>244</v>
      </c>
      <c r="BC42" s="93">
        <f t="shared" si="16"/>
        <v>2.0333333333333332</v>
      </c>
      <c r="BD42" s="8">
        <v>475</v>
      </c>
      <c r="BE42" s="8">
        <f>'[2]METAS DETE X CTROS '!$V42</f>
        <v>292</v>
      </c>
      <c r="BF42" s="93">
        <f t="shared" si="17"/>
        <v>0.61473684210526314</v>
      </c>
      <c r="BG42" s="8">
        <v>0</v>
      </c>
      <c r="BH42" s="8">
        <f>'[2]METAS DETE X CTROS '!$W42</f>
        <v>0</v>
      </c>
      <c r="BI42" s="93" t="str">
        <f t="shared" si="18"/>
        <v>N/A</v>
      </c>
      <c r="BJ42" s="25">
        <v>0</v>
      </c>
      <c r="BK42" s="25">
        <f>'[5]EJECUCION DETE X CTROS '!$E42</f>
        <v>0</v>
      </c>
      <c r="BL42" s="93" t="str">
        <f t="shared" si="19"/>
        <v>N/A</v>
      </c>
      <c r="BM42" s="25">
        <v>0</v>
      </c>
      <c r="BN42" s="25">
        <f>'[5]EJECUCION DETE X CTROS '!$F42</f>
        <v>0</v>
      </c>
      <c r="BO42" s="93" t="str">
        <f t="shared" si="20"/>
        <v>N/A</v>
      </c>
    </row>
    <row r="43" spans="1:67" s="1" customFormat="1" ht="15" customHeight="1" x14ac:dyDescent="0.55000000000000004">
      <c r="A43" s="16">
        <v>11</v>
      </c>
      <c r="B43" s="17" t="s">
        <v>523</v>
      </c>
      <c r="C43" s="18">
        <v>9405</v>
      </c>
      <c r="D43" s="17" t="s">
        <v>611</v>
      </c>
      <c r="E43" s="8">
        <v>5746</v>
      </c>
      <c r="F43" s="8">
        <f>'[2]METAS DETE X CTROS '!$E43</f>
        <v>11822</v>
      </c>
      <c r="G43" s="93">
        <f t="shared" si="0"/>
        <v>2.0574312565262791</v>
      </c>
      <c r="H43" s="8">
        <v>410</v>
      </c>
      <c r="I43" s="8">
        <f>'[2]METAS DETE X CTROS '!$F43</f>
        <v>594</v>
      </c>
      <c r="J43" s="93">
        <f t="shared" si="1"/>
        <v>1.448780487804878</v>
      </c>
      <c r="K43" s="8">
        <v>6156</v>
      </c>
      <c r="L43" s="8">
        <f>'[2]METAS DETE X CTROS '!$G43</f>
        <v>12416</v>
      </c>
      <c r="M43" s="93">
        <f t="shared" si="2"/>
        <v>2.0168940870695256</v>
      </c>
      <c r="N43" s="8">
        <v>10984</v>
      </c>
      <c r="O43" s="8">
        <f>'[2]METAS DETE X CTROS '!$H43</f>
        <v>21201</v>
      </c>
      <c r="P43" s="93">
        <f t="shared" si="3"/>
        <v>1.9301711580480698</v>
      </c>
      <c r="Q43" s="8">
        <v>17140</v>
      </c>
      <c r="R43" s="8">
        <f>'[2]METAS DETE X CTROS '!$I43</f>
        <v>33617</v>
      </c>
      <c r="S43" s="93">
        <f t="shared" si="4"/>
        <v>1.9613185530921819</v>
      </c>
      <c r="T43" s="8">
        <v>819</v>
      </c>
      <c r="U43" s="8">
        <f>'[2]METAS DETE X CTROS '!$J43</f>
        <v>854</v>
      </c>
      <c r="V43" s="93">
        <f t="shared" si="5"/>
        <v>1.0427350427350428</v>
      </c>
      <c r="W43" s="8">
        <v>290</v>
      </c>
      <c r="X43" s="8">
        <f>'[2]METAS DETE X CTROS '!$K43</f>
        <v>315</v>
      </c>
      <c r="Y43" s="93">
        <f t="shared" si="6"/>
        <v>1.0862068965517242</v>
      </c>
      <c r="Z43" s="8">
        <v>135</v>
      </c>
      <c r="AA43" s="8">
        <f>'[2]METAS DETE X CTROS '!$L43</f>
        <v>252</v>
      </c>
      <c r="AB43" s="93">
        <f t="shared" si="7"/>
        <v>1.8666666666666667</v>
      </c>
      <c r="AC43" s="8">
        <v>4740</v>
      </c>
      <c r="AD43" s="8">
        <f>'[2]METAS DETE X CTROS '!$M43</f>
        <v>10972</v>
      </c>
      <c r="AE43" s="93">
        <f t="shared" si="8"/>
        <v>2.3147679324894517</v>
      </c>
      <c r="AF43" s="8">
        <v>11</v>
      </c>
      <c r="AG43" s="8">
        <f>'[2]METAS DETE X CTROS '!$N43</f>
        <v>86</v>
      </c>
      <c r="AH43" s="93">
        <f t="shared" si="9"/>
        <v>7.8181818181818183</v>
      </c>
      <c r="AI43" s="8">
        <v>2967</v>
      </c>
      <c r="AJ43" s="8">
        <f>'[2]METAS DETE X CTROS '!$O43</f>
        <v>4966</v>
      </c>
      <c r="AK43" s="93">
        <f t="shared" si="10"/>
        <v>1.6737445230872936</v>
      </c>
      <c r="AL43" s="8">
        <v>10</v>
      </c>
      <c r="AM43" s="8">
        <f>'[2]METAS DETE X CTROS '!$P43</f>
        <v>48</v>
      </c>
      <c r="AN43" s="93">
        <f t="shared" si="11"/>
        <v>4.8</v>
      </c>
      <c r="AO43" s="8">
        <v>135</v>
      </c>
      <c r="AP43" s="8">
        <f>'[2]METAS DETE X CTROS '!$Q43</f>
        <v>542</v>
      </c>
      <c r="AQ43" s="93">
        <f t="shared" si="12"/>
        <v>4.0148148148148151</v>
      </c>
      <c r="AR43" s="8">
        <v>14</v>
      </c>
      <c r="AS43" s="8">
        <f>'[2]METAS DETE X CTROS '!$R43</f>
        <v>23</v>
      </c>
      <c r="AT43" s="93">
        <f t="shared" si="13"/>
        <v>1.6428571428571428</v>
      </c>
      <c r="AU43" s="8">
        <v>0</v>
      </c>
      <c r="AV43" s="8">
        <f>'[2]METAS DETE X CTROS '!$S43</f>
        <v>6</v>
      </c>
      <c r="AW43" s="93" t="str">
        <f t="shared" si="14"/>
        <v>N/A</v>
      </c>
      <c r="AX43" s="8">
        <v>13</v>
      </c>
      <c r="AY43" s="8">
        <f>'[2]METAS DETE X CTROS '!$T43</f>
        <v>23</v>
      </c>
      <c r="AZ43" s="93">
        <f t="shared" si="15"/>
        <v>1.7692307692307692</v>
      </c>
      <c r="BA43" s="8">
        <v>250</v>
      </c>
      <c r="BB43" s="8">
        <f>'[2]METAS DETE X CTROS '!$U43</f>
        <v>837</v>
      </c>
      <c r="BC43" s="93">
        <f t="shared" si="16"/>
        <v>3.3479999999999999</v>
      </c>
      <c r="BD43" s="8">
        <v>1600</v>
      </c>
      <c r="BE43" s="8">
        <f>'[2]METAS DETE X CTROS '!$V43</f>
        <v>2250</v>
      </c>
      <c r="BF43" s="93">
        <f t="shared" si="17"/>
        <v>1.40625</v>
      </c>
      <c r="BG43" s="8">
        <v>0</v>
      </c>
      <c r="BH43" s="8">
        <f>'[2]METAS DETE X CTROS '!$W43</f>
        <v>0</v>
      </c>
      <c r="BI43" s="93" t="str">
        <f t="shared" si="18"/>
        <v>N/A</v>
      </c>
      <c r="BJ43" s="25">
        <v>0</v>
      </c>
      <c r="BK43" s="25">
        <f>'[5]EJECUCION DETE X CTROS '!$E43</f>
        <v>0</v>
      </c>
      <c r="BL43" s="93" t="str">
        <f t="shared" si="19"/>
        <v>N/A</v>
      </c>
      <c r="BM43" s="25">
        <v>0</v>
      </c>
      <c r="BN43" s="25">
        <f>'[5]EJECUCION DETE X CTROS '!$F43</f>
        <v>0</v>
      </c>
      <c r="BO43" s="93" t="str">
        <f t="shared" si="20"/>
        <v>N/A</v>
      </c>
    </row>
    <row r="44" spans="1:67" s="1" customFormat="1" ht="15" customHeight="1" x14ac:dyDescent="0.55000000000000004">
      <c r="A44" s="16">
        <v>11</v>
      </c>
      <c r="B44" s="17" t="s">
        <v>523</v>
      </c>
      <c r="C44" s="18">
        <v>9406</v>
      </c>
      <c r="D44" s="17" t="s">
        <v>612</v>
      </c>
      <c r="E44" s="8">
        <v>3349</v>
      </c>
      <c r="F44" s="8">
        <f>'[2]METAS DETE X CTROS '!$E44</f>
        <v>5577</v>
      </c>
      <c r="G44" s="93">
        <f t="shared" si="0"/>
        <v>1.6652732158853389</v>
      </c>
      <c r="H44" s="8">
        <v>315</v>
      </c>
      <c r="I44" s="8">
        <f>'[2]METAS DETE X CTROS '!$F44</f>
        <v>253</v>
      </c>
      <c r="J44" s="93">
        <f t="shared" si="1"/>
        <v>0.80317460317460321</v>
      </c>
      <c r="K44" s="8">
        <v>3664</v>
      </c>
      <c r="L44" s="8">
        <f>'[2]METAS DETE X CTROS '!$G44</f>
        <v>5830</v>
      </c>
      <c r="M44" s="93">
        <f t="shared" si="2"/>
        <v>1.5911572052401746</v>
      </c>
      <c r="N44" s="8">
        <v>8023</v>
      </c>
      <c r="O44" s="8">
        <f>'[2]METAS DETE X CTROS '!$H44</f>
        <v>8951</v>
      </c>
      <c r="P44" s="93">
        <f t="shared" si="3"/>
        <v>1.1156674560638165</v>
      </c>
      <c r="Q44" s="8">
        <v>11687</v>
      </c>
      <c r="R44" s="8">
        <f>'[2]METAS DETE X CTROS '!$I44</f>
        <v>14781</v>
      </c>
      <c r="S44" s="93">
        <f t="shared" si="4"/>
        <v>1.2647385984427142</v>
      </c>
      <c r="T44" s="8">
        <v>675</v>
      </c>
      <c r="U44" s="8">
        <f>'[2]METAS DETE X CTROS '!$J44</f>
        <v>638</v>
      </c>
      <c r="V44" s="93">
        <f t="shared" si="5"/>
        <v>0.94518518518518524</v>
      </c>
      <c r="W44" s="8">
        <v>91</v>
      </c>
      <c r="X44" s="8">
        <f>'[2]METAS DETE X CTROS '!$K44</f>
        <v>56</v>
      </c>
      <c r="Y44" s="93">
        <f t="shared" si="6"/>
        <v>0.61538461538461542</v>
      </c>
      <c r="Z44" s="8">
        <v>170</v>
      </c>
      <c r="AA44" s="8">
        <f>'[2]METAS DETE X CTROS '!$L44</f>
        <v>7</v>
      </c>
      <c r="AB44" s="93">
        <f t="shared" si="7"/>
        <v>4.1176470588235294E-2</v>
      </c>
      <c r="AC44" s="8">
        <v>4124</v>
      </c>
      <c r="AD44" s="8">
        <f>'[2]METAS DETE X CTROS '!$M44</f>
        <v>4550</v>
      </c>
      <c r="AE44" s="93">
        <f t="shared" si="8"/>
        <v>1.103297769156159</v>
      </c>
      <c r="AF44" s="8">
        <v>24</v>
      </c>
      <c r="AG44" s="8">
        <f>'[2]METAS DETE X CTROS '!$N44</f>
        <v>35</v>
      </c>
      <c r="AH44" s="93">
        <f t="shared" si="9"/>
        <v>1.4583333333333333</v>
      </c>
      <c r="AI44" s="8">
        <v>2256</v>
      </c>
      <c r="AJ44" s="8">
        <f>'[2]METAS DETE X CTROS '!$O44</f>
        <v>2674</v>
      </c>
      <c r="AK44" s="93">
        <f t="shared" si="10"/>
        <v>1.1852836879432624</v>
      </c>
      <c r="AL44" s="8">
        <v>10</v>
      </c>
      <c r="AM44" s="8">
        <f>'[2]METAS DETE X CTROS '!$P44</f>
        <v>16</v>
      </c>
      <c r="AN44" s="93">
        <f t="shared" si="11"/>
        <v>1.6</v>
      </c>
      <c r="AO44" s="8">
        <v>134</v>
      </c>
      <c r="AP44" s="8">
        <f>'[2]METAS DETE X CTROS '!$Q44</f>
        <v>78</v>
      </c>
      <c r="AQ44" s="93">
        <f t="shared" si="12"/>
        <v>0.58208955223880599</v>
      </c>
      <c r="AR44" s="8">
        <v>7</v>
      </c>
      <c r="AS44" s="8">
        <f>'[2]METAS DETE X CTROS '!$R44</f>
        <v>4</v>
      </c>
      <c r="AT44" s="93">
        <f t="shared" si="13"/>
        <v>0.5714285714285714</v>
      </c>
      <c r="AU44" s="8">
        <v>0</v>
      </c>
      <c r="AV44" s="8">
        <f>'[2]METAS DETE X CTROS '!$S44</f>
        <v>3</v>
      </c>
      <c r="AW44" s="93" t="str">
        <f t="shared" si="14"/>
        <v>N/A</v>
      </c>
      <c r="AX44" s="8">
        <v>5</v>
      </c>
      <c r="AY44" s="8">
        <f>'[2]METAS DETE X CTROS '!$T44</f>
        <v>9</v>
      </c>
      <c r="AZ44" s="93">
        <f t="shared" si="15"/>
        <v>1.8</v>
      </c>
      <c r="BA44" s="8">
        <v>120</v>
      </c>
      <c r="BB44" s="8">
        <f>'[2]METAS DETE X CTROS '!$U44</f>
        <v>383</v>
      </c>
      <c r="BC44" s="93">
        <f t="shared" si="16"/>
        <v>3.1916666666666669</v>
      </c>
      <c r="BD44" s="8">
        <v>407</v>
      </c>
      <c r="BE44" s="8">
        <f>'[2]METAS DETE X CTROS '!$V44</f>
        <v>441</v>
      </c>
      <c r="BF44" s="93">
        <f t="shared" si="17"/>
        <v>1.0835380835380835</v>
      </c>
      <c r="BG44" s="8">
        <v>0</v>
      </c>
      <c r="BH44" s="8">
        <f>'[2]METAS DETE X CTROS '!$W44</f>
        <v>0</v>
      </c>
      <c r="BI44" s="93" t="str">
        <f t="shared" si="18"/>
        <v>N/A</v>
      </c>
      <c r="BJ44" s="25">
        <v>0</v>
      </c>
      <c r="BK44" s="25">
        <f>'[5]EJECUCION DETE X CTROS '!$E44</f>
        <v>0</v>
      </c>
      <c r="BL44" s="93" t="str">
        <f t="shared" si="19"/>
        <v>N/A</v>
      </c>
      <c r="BM44" s="25">
        <v>0</v>
      </c>
      <c r="BN44" s="25">
        <f>'[5]EJECUCION DETE X CTROS '!$F44</f>
        <v>0</v>
      </c>
      <c r="BO44" s="93" t="str">
        <f t="shared" si="20"/>
        <v>N/A</v>
      </c>
    </row>
    <row r="45" spans="1:67" s="1" customFormat="1" ht="15" customHeight="1" x14ac:dyDescent="0.55000000000000004">
      <c r="A45" s="16">
        <v>11</v>
      </c>
      <c r="B45" s="17" t="s">
        <v>523</v>
      </c>
      <c r="C45" s="18">
        <v>9508</v>
      </c>
      <c r="D45" s="17" t="s">
        <v>613</v>
      </c>
      <c r="E45" s="8">
        <v>1831</v>
      </c>
      <c r="F45" s="8">
        <f>'[2]METAS DETE X CTROS '!$E45</f>
        <v>4142</v>
      </c>
      <c r="G45" s="93">
        <f t="shared" si="0"/>
        <v>2.2621518296013106</v>
      </c>
      <c r="H45" s="8">
        <v>220</v>
      </c>
      <c r="I45" s="8">
        <f>'[2]METAS DETE X CTROS '!$F45</f>
        <v>214</v>
      </c>
      <c r="J45" s="93">
        <f t="shared" si="1"/>
        <v>0.97272727272727277</v>
      </c>
      <c r="K45" s="8">
        <v>2051</v>
      </c>
      <c r="L45" s="8">
        <f>'[2]METAS DETE X CTROS '!$G45</f>
        <v>4356</v>
      </c>
      <c r="M45" s="93">
        <f t="shared" si="2"/>
        <v>2.1238420282788883</v>
      </c>
      <c r="N45" s="8">
        <v>6530</v>
      </c>
      <c r="O45" s="8">
        <f>'[2]METAS DETE X CTROS '!$H45</f>
        <v>13807</v>
      </c>
      <c r="P45" s="93">
        <f t="shared" si="3"/>
        <v>2.114395099540582</v>
      </c>
      <c r="Q45" s="8">
        <v>8581</v>
      </c>
      <c r="R45" s="8">
        <f>'[2]METAS DETE X CTROS '!$I45</f>
        <v>18163</v>
      </c>
      <c r="S45" s="93">
        <f t="shared" si="4"/>
        <v>2.1166530707376761</v>
      </c>
      <c r="T45" s="8">
        <v>675</v>
      </c>
      <c r="U45" s="8">
        <f>'[2]METAS DETE X CTROS '!$J45</f>
        <v>624</v>
      </c>
      <c r="V45" s="93">
        <f t="shared" si="5"/>
        <v>0.9244444444444444</v>
      </c>
      <c r="W45" s="8">
        <v>91</v>
      </c>
      <c r="X45" s="8">
        <f>'[2]METAS DETE X CTROS '!$K45</f>
        <v>55</v>
      </c>
      <c r="Y45" s="93">
        <f t="shared" si="6"/>
        <v>0.60439560439560436</v>
      </c>
      <c r="Z45" s="8">
        <v>65</v>
      </c>
      <c r="AA45" s="8">
        <f>'[2]METAS DETE X CTROS '!$L45</f>
        <v>24</v>
      </c>
      <c r="AB45" s="93">
        <f t="shared" si="7"/>
        <v>0.36923076923076925</v>
      </c>
      <c r="AC45" s="8">
        <v>2790</v>
      </c>
      <c r="AD45" s="8">
        <f>'[2]METAS DETE X CTROS '!$M45</f>
        <v>4572</v>
      </c>
      <c r="AE45" s="93">
        <f t="shared" si="8"/>
        <v>1.6387096774193548</v>
      </c>
      <c r="AF45" s="8">
        <v>9</v>
      </c>
      <c r="AG45" s="8">
        <f>'[2]METAS DETE X CTROS '!$N45</f>
        <v>3</v>
      </c>
      <c r="AH45" s="93">
        <f t="shared" si="9"/>
        <v>0.33333333333333331</v>
      </c>
      <c r="AI45" s="8">
        <v>2256</v>
      </c>
      <c r="AJ45" s="8">
        <f>'[2]METAS DETE X CTROS '!$O45</f>
        <v>2837</v>
      </c>
      <c r="AK45" s="93">
        <f t="shared" si="10"/>
        <v>1.2575354609929077</v>
      </c>
      <c r="AL45" s="8">
        <v>10</v>
      </c>
      <c r="AM45" s="8">
        <f>'[2]METAS DETE X CTROS '!$P45</f>
        <v>10</v>
      </c>
      <c r="AN45" s="93">
        <f t="shared" si="11"/>
        <v>1</v>
      </c>
      <c r="AO45" s="8">
        <v>134</v>
      </c>
      <c r="AP45" s="8">
        <f>'[2]METAS DETE X CTROS '!$Q45</f>
        <v>75</v>
      </c>
      <c r="AQ45" s="93">
        <f t="shared" si="12"/>
        <v>0.55970149253731338</v>
      </c>
      <c r="AR45" s="8">
        <v>7</v>
      </c>
      <c r="AS45" s="8">
        <f>'[2]METAS DETE X CTROS '!$R45</f>
        <v>5</v>
      </c>
      <c r="AT45" s="93">
        <f t="shared" si="13"/>
        <v>0.7142857142857143</v>
      </c>
      <c r="AU45" s="8">
        <v>0</v>
      </c>
      <c r="AV45" s="8">
        <f>'[2]METAS DETE X CTROS '!$S45</f>
        <v>2</v>
      </c>
      <c r="AW45" s="93" t="str">
        <f t="shared" si="14"/>
        <v>N/A</v>
      </c>
      <c r="AX45" s="8">
        <v>5</v>
      </c>
      <c r="AY45" s="8">
        <f>'[2]METAS DETE X CTROS '!$T45</f>
        <v>3</v>
      </c>
      <c r="AZ45" s="93">
        <f t="shared" si="15"/>
        <v>0.6</v>
      </c>
      <c r="BA45" s="8">
        <v>120</v>
      </c>
      <c r="BB45" s="8">
        <f>'[2]METAS DETE X CTROS '!$U45</f>
        <v>4942</v>
      </c>
      <c r="BC45" s="93">
        <f t="shared" si="16"/>
        <v>41.18333333333333</v>
      </c>
      <c r="BD45" s="8">
        <v>367</v>
      </c>
      <c r="BE45" s="8">
        <f>'[2]METAS DETE X CTROS '!$V45</f>
        <v>615</v>
      </c>
      <c r="BF45" s="93">
        <f t="shared" si="17"/>
        <v>1.6757493188010899</v>
      </c>
      <c r="BG45" s="8">
        <v>1</v>
      </c>
      <c r="BH45" s="8">
        <f>'[2]METAS DETE X CTROS '!$W45</f>
        <v>1</v>
      </c>
      <c r="BI45" s="93">
        <f t="shared" si="18"/>
        <v>1</v>
      </c>
      <c r="BJ45" s="25">
        <v>0</v>
      </c>
      <c r="BK45" s="25">
        <f>'[5]EJECUCION DETE X CTROS '!$E45</f>
        <v>0</v>
      </c>
      <c r="BL45" s="93" t="str">
        <f t="shared" si="19"/>
        <v>N/A</v>
      </c>
      <c r="BM45" s="25">
        <v>0</v>
      </c>
      <c r="BN45" s="25">
        <f>'[5]EJECUCION DETE X CTROS '!$F45</f>
        <v>0</v>
      </c>
      <c r="BO45" s="93" t="str">
        <f t="shared" si="20"/>
        <v>N/A</v>
      </c>
    </row>
    <row r="46" spans="1:67" s="1" customFormat="1" ht="15" customHeight="1" x14ac:dyDescent="0.55000000000000004">
      <c r="A46" s="16">
        <v>13</v>
      </c>
      <c r="B46" s="17" t="s">
        <v>524</v>
      </c>
      <c r="C46" s="18">
        <v>9104</v>
      </c>
      <c r="D46" s="17" t="s">
        <v>614</v>
      </c>
      <c r="E46" s="8">
        <v>15245</v>
      </c>
      <c r="F46" s="8">
        <f>'[2]METAS DETE X CTROS '!$E46</f>
        <v>50338</v>
      </c>
      <c r="G46" s="93">
        <f t="shared" si="0"/>
        <v>3.3019350606756315</v>
      </c>
      <c r="H46" s="8">
        <v>651</v>
      </c>
      <c r="I46" s="8">
        <f>'[2]METAS DETE X CTROS '!$F46</f>
        <v>942</v>
      </c>
      <c r="J46" s="93">
        <f t="shared" si="1"/>
        <v>1.4470046082949308</v>
      </c>
      <c r="K46" s="8">
        <v>15896</v>
      </c>
      <c r="L46" s="8">
        <f>'[2]METAS DETE X CTROS '!$G46</f>
        <v>51280</v>
      </c>
      <c r="M46" s="93">
        <f t="shared" si="2"/>
        <v>3.2259687971816811</v>
      </c>
      <c r="N46" s="8">
        <v>44633</v>
      </c>
      <c r="O46" s="8">
        <f>'[2]METAS DETE X CTROS '!$H46</f>
        <v>51929</v>
      </c>
      <c r="P46" s="93">
        <f t="shared" si="3"/>
        <v>1.1634664934017431</v>
      </c>
      <c r="Q46" s="8">
        <v>60529</v>
      </c>
      <c r="R46" s="8">
        <f>'[2]METAS DETE X CTROS '!$I46</f>
        <v>103209</v>
      </c>
      <c r="S46" s="93">
        <f t="shared" si="4"/>
        <v>1.7051165557005732</v>
      </c>
      <c r="T46" s="8">
        <v>703</v>
      </c>
      <c r="U46" s="8">
        <f>'[2]METAS DETE X CTROS '!$J46</f>
        <v>675</v>
      </c>
      <c r="V46" s="93">
        <f t="shared" si="5"/>
        <v>0.96017069701280222</v>
      </c>
      <c r="W46" s="8">
        <v>343</v>
      </c>
      <c r="X46" s="8">
        <f>'[2]METAS DETE X CTROS '!$K46</f>
        <v>273</v>
      </c>
      <c r="Y46" s="93">
        <f t="shared" si="6"/>
        <v>0.79591836734693877</v>
      </c>
      <c r="Z46" s="8">
        <v>150</v>
      </c>
      <c r="AA46" s="8">
        <f>'[2]METAS DETE X CTROS '!$L46</f>
        <v>149</v>
      </c>
      <c r="AB46" s="93">
        <f t="shared" si="7"/>
        <v>0.99333333333333329</v>
      </c>
      <c r="AC46" s="8">
        <v>28714</v>
      </c>
      <c r="AD46" s="8">
        <f>'[2]METAS DETE X CTROS '!$M46</f>
        <v>28628</v>
      </c>
      <c r="AE46" s="93">
        <f t="shared" si="8"/>
        <v>0.99700494532283901</v>
      </c>
      <c r="AF46" s="8">
        <v>12</v>
      </c>
      <c r="AG46" s="8">
        <f>'[2]METAS DETE X CTROS '!$N46</f>
        <v>84</v>
      </c>
      <c r="AH46" s="93">
        <f t="shared" si="9"/>
        <v>7</v>
      </c>
      <c r="AI46" s="8">
        <v>8618</v>
      </c>
      <c r="AJ46" s="8">
        <f>'[2]METAS DETE X CTROS '!$O46</f>
        <v>11376</v>
      </c>
      <c r="AK46" s="93">
        <f t="shared" si="10"/>
        <v>1.3200278486887909</v>
      </c>
      <c r="AL46" s="8">
        <v>490</v>
      </c>
      <c r="AM46" s="8">
        <f>'[2]METAS DETE X CTROS '!$P46</f>
        <v>703</v>
      </c>
      <c r="AN46" s="93">
        <f t="shared" si="11"/>
        <v>1.4346938775510205</v>
      </c>
      <c r="AO46" s="8">
        <v>2110</v>
      </c>
      <c r="AP46" s="8">
        <f>'[2]METAS DETE X CTROS '!$Q46</f>
        <v>2298</v>
      </c>
      <c r="AQ46" s="93">
        <f t="shared" si="12"/>
        <v>1.0890995260663507</v>
      </c>
      <c r="AR46" s="8">
        <v>131</v>
      </c>
      <c r="AS46" s="8">
        <f>'[2]METAS DETE X CTROS '!$R46</f>
        <v>241</v>
      </c>
      <c r="AT46" s="93">
        <f t="shared" si="13"/>
        <v>1.8396946564885497</v>
      </c>
      <c r="AU46" s="8">
        <v>104</v>
      </c>
      <c r="AV46" s="8">
        <f>'[2]METAS DETE X CTROS '!$S46</f>
        <v>153</v>
      </c>
      <c r="AW46" s="93">
        <f t="shared" si="14"/>
        <v>1.4711538461538463</v>
      </c>
      <c r="AX46" s="8">
        <v>30</v>
      </c>
      <c r="AY46" s="8">
        <f>'[2]METAS DETE X CTROS '!$T46</f>
        <v>43</v>
      </c>
      <c r="AZ46" s="93">
        <f t="shared" si="15"/>
        <v>1.4333333333333333</v>
      </c>
      <c r="BA46" s="8">
        <v>1200</v>
      </c>
      <c r="BB46" s="8">
        <f>'[2]METAS DETE X CTROS '!$U46</f>
        <v>3647</v>
      </c>
      <c r="BC46" s="93">
        <f t="shared" si="16"/>
        <v>3.0391666666666666</v>
      </c>
      <c r="BD46" s="8">
        <v>2028</v>
      </c>
      <c r="BE46" s="8">
        <f>'[2]METAS DETE X CTROS '!$V46</f>
        <v>3384</v>
      </c>
      <c r="BF46" s="93">
        <f t="shared" si="17"/>
        <v>1.668639053254438</v>
      </c>
      <c r="BG46" s="8">
        <v>0</v>
      </c>
      <c r="BH46" s="8">
        <f>'[2]METAS DETE X CTROS '!$W46</f>
        <v>0</v>
      </c>
      <c r="BI46" s="93" t="str">
        <f t="shared" si="18"/>
        <v>N/A</v>
      </c>
      <c r="BJ46" s="25">
        <v>60</v>
      </c>
      <c r="BK46" s="25">
        <f>'[5]EJECUCION DETE X CTROS '!$E46</f>
        <v>60</v>
      </c>
      <c r="BL46" s="93">
        <f t="shared" si="19"/>
        <v>1</v>
      </c>
      <c r="BM46" s="25">
        <v>38</v>
      </c>
      <c r="BN46" s="25">
        <f>'[5]EJECUCION DETE X CTROS '!$F46</f>
        <v>38</v>
      </c>
      <c r="BO46" s="93">
        <f t="shared" si="20"/>
        <v>1</v>
      </c>
    </row>
    <row r="47" spans="1:67" s="1" customFormat="1" ht="15" customHeight="1" x14ac:dyDescent="0.55000000000000004">
      <c r="A47" s="16">
        <v>13</v>
      </c>
      <c r="B47" s="17" t="s">
        <v>524</v>
      </c>
      <c r="C47" s="18">
        <v>9105</v>
      </c>
      <c r="D47" s="17" t="s">
        <v>615</v>
      </c>
      <c r="E47" s="8">
        <v>4085</v>
      </c>
      <c r="F47" s="8">
        <f>'[2]METAS DETE X CTROS '!$E47</f>
        <v>14828</v>
      </c>
      <c r="G47" s="93">
        <f t="shared" si="0"/>
        <v>3.6298653610771114</v>
      </c>
      <c r="H47" s="8">
        <v>550</v>
      </c>
      <c r="I47" s="8">
        <f>'[2]METAS DETE X CTROS '!$F47</f>
        <v>322</v>
      </c>
      <c r="J47" s="93">
        <f t="shared" si="1"/>
        <v>0.58545454545454545</v>
      </c>
      <c r="K47" s="8">
        <v>4635</v>
      </c>
      <c r="L47" s="8">
        <f>'[2]METAS DETE X CTROS '!$G47</f>
        <v>15150</v>
      </c>
      <c r="M47" s="93">
        <f t="shared" si="2"/>
        <v>3.2686084142394822</v>
      </c>
      <c r="N47" s="8">
        <v>31321</v>
      </c>
      <c r="O47" s="8">
        <f>'[2]METAS DETE X CTROS '!$H47</f>
        <v>38614</v>
      </c>
      <c r="P47" s="93">
        <f t="shared" si="3"/>
        <v>1.2328469716803423</v>
      </c>
      <c r="Q47" s="8">
        <v>35956</v>
      </c>
      <c r="R47" s="8">
        <f>'[2]METAS DETE X CTROS '!$I47</f>
        <v>53764</v>
      </c>
      <c r="S47" s="93">
        <f t="shared" si="4"/>
        <v>1.4952719991100234</v>
      </c>
      <c r="T47" s="8">
        <v>376</v>
      </c>
      <c r="U47" s="8">
        <f>'[2]METAS DETE X CTROS '!$J47</f>
        <v>214</v>
      </c>
      <c r="V47" s="93">
        <f t="shared" si="5"/>
        <v>0.56914893617021278</v>
      </c>
      <c r="W47" s="8">
        <v>220</v>
      </c>
      <c r="X47" s="8">
        <f>'[2]METAS DETE X CTROS '!$K47</f>
        <v>122</v>
      </c>
      <c r="Y47" s="93">
        <f t="shared" si="6"/>
        <v>0.55454545454545456</v>
      </c>
      <c r="Z47" s="8">
        <v>70</v>
      </c>
      <c r="AA47" s="8">
        <f>'[2]METAS DETE X CTROS '!$L47</f>
        <v>64</v>
      </c>
      <c r="AB47" s="93">
        <f t="shared" si="7"/>
        <v>0.91428571428571426</v>
      </c>
      <c r="AC47" s="8">
        <v>18873</v>
      </c>
      <c r="AD47" s="8">
        <f>'[2]METAS DETE X CTROS '!$M47</f>
        <v>17322</v>
      </c>
      <c r="AE47" s="93">
        <f t="shared" si="8"/>
        <v>0.91781910666030841</v>
      </c>
      <c r="AF47" s="8">
        <v>13</v>
      </c>
      <c r="AG47" s="8">
        <f>'[2]METAS DETE X CTROS '!$N47</f>
        <v>6</v>
      </c>
      <c r="AH47" s="93">
        <f t="shared" si="9"/>
        <v>0.46153846153846156</v>
      </c>
      <c r="AI47" s="8">
        <v>5766</v>
      </c>
      <c r="AJ47" s="8">
        <f>'[2]METAS DETE X CTROS '!$O47</f>
        <v>13660</v>
      </c>
      <c r="AK47" s="93">
        <f t="shared" si="10"/>
        <v>2.3690600069372181</v>
      </c>
      <c r="AL47" s="8">
        <v>413</v>
      </c>
      <c r="AM47" s="8">
        <f>'[2]METAS DETE X CTROS '!$P47</f>
        <v>540</v>
      </c>
      <c r="AN47" s="93">
        <f t="shared" si="11"/>
        <v>1.3075060532687652</v>
      </c>
      <c r="AO47" s="8">
        <v>1122</v>
      </c>
      <c r="AP47" s="8">
        <f>'[2]METAS DETE X CTROS '!$Q47</f>
        <v>809</v>
      </c>
      <c r="AQ47" s="93">
        <f t="shared" si="12"/>
        <v>0.72103386809269165</v>
      </c>
      <c r="AR47" s="8">
        <v>180</v>
      </c>
      <c r="AS47" s="8">
        <f>'[2]METAS DETE X CTROS '!$R47</f>
        <v>233</v>
      </c>
      <c r="AT47" s="93">
        <f t="shared" si="13"/>
        <v>1.2944444444444445</v>
      </c>
      <c r="AU47" s="8">
        <v>78</v>
      </c>
      <c r="AV47" s="8">
        <f>'[2]METAS DETE X CTROS '!$S47</f>
        <v>175</v>
      </c>
      <c r="AW47" s="93">
        <f t="shared" si="14"/>
        <v>2.2435897435897436</v>
      </c>
      <c r="AX47" s="8">
        <v>72</v>
      </c>
      <c r="AY47" s="8">
        <f>'[2]METAS DETE X CTROS '!$T47</f>
        <v>10</v>
      </c>
      <c r="AZ47" s="93">
        <f t="shared" si="15"/>
        <v>0.1388888888888889</v>
      </c>
      <c r="BA47" s="8">
        <v>420</v>
      </c>
      <c r="BB47" s="8">
        <f>'[2]METAS DETE X CTROS '!$U47</f>
        <v>746</v>
      </c>
      <c r="BC47" s="93">
        <f t="shared" si="16"/>
        <v>1.7761904761904761</v>
      </c>
      <c r="BD47" s="8">
        <v>3718</v>
      </c>
      <c r="BE47" s="8">
        <f>'[2]METAS DETE X CTROS '!$V47</f>
        <v>4510</v>
      </c>
      <c r="BF47" s="93">
        <f t="shared" si="17"/>
        <v>1.2130177514792899</v>
      </c>
      <c r="BG47" s="8">
        <v>0</v>
      </c>
      <c r="BH47" s="8">
        <f>'[2]METAS DETE X CTROS '!$W47</f>
        <v>0</v>
      </c>
      <c r="BI47" s="93" t="str">
        <f t="shared" si="18"/>
        <v>N/A</v>
      </c>
      <c r="BJ47" s="25">
        <v>29</v>
      </c>
      <c r="BK47" s="25">
        <f>'[5]EJECUCION DETE X CTROS '!$E47</f>
        <v>29</v>
      </c>
      <c r="BL47" s="93">
        <f t="shared" si="19"/>
        <v>1</v>
      </c>
      <c r="BM47" s="25">
        <v>20</v>
      </c>
      <c r="BN47" s="25">
        <f>'[5]EJECUCION DETE X CTROS '!$F47</f>
        <v>21</v>
      </c>
      <c r="BO47" s="93">
        <f t="shared" si="20"/>
        <v>1.05</v>
      </c>
    </row>
    <row r="48" spans="1:67" s="1" customFormat="1" ht="15" customHeight="1" x14ac:dyDescent="0.55000000000000004">
      <c r="A48" s="16">
        <v>13</v>
      </c>
      <c r="B48" s="17" t="s">
        <v>524</v>
      </c>
      <c r="C48" s="18">
        <v>9218</v>
      </c>
      <c r="D48" s="17" t="s">
        <v>616</v>
      </c>
      <c r="E48" s="8">
        <v>13220</v>
      </c>
      <c r="F48" s="8">
        <f>'[2]METAS DETE X CTROS '!$E48</f>
        <v>25749</v>
      </c>
      <c r="G48" s="93">
        <f t="shared" si="0"/>
        <v>1.9477307110438729</v>
      </c>
      <c r="H48" s="8">
        <v>537</v>
      </c>
      <c r="I48" s="8">
        <f>'[2]METAS DETE X CTROS '!$F48</f>
        <v>502</v>
      </c>
      <c r="J48" s="93">
        <f t="shared" si="1"/>
        <v>0.93482309124767227</v>
      </c>
      <c r="K48" s="8">
        <v>13757</v>
      </c>
      <c r="L48" s="8">
        <f>'[2]METAS DETE X CTROS '!$G48</f>
        <v>26251</v>
      </c>
      <c r="M48" s="93">
        <f t="shared" si="2"/>
        <v>1.9081921930653485</v>
      </c>
      <c r="N48" s="8">
        <v>30174</v>
      </c>
      <c r="O48" s="8">
        <f>'[2]METAS DETE X CTROS '!$H48</f>
        <v>43112</v>
      </c>
      <c r="P48" s="93">
        <f t="shared" si="3"/>
        <v>1.4287797441505932</v>
      </c>
      <c r="Q48" s="8">
        <v>43931</v>
      </c>
      <c r="R48" s="8">
        <f>'[2]METAS DETE X CTROS '!$I48</f>
        <v>69363</v>
      </c>
      <c r="S48" s="93">
        <f t="shared" si="4"/>
        <v>1.5789078327377024</v>
      </c>
      <c r="T48" s="8">
        <v>788</v>
      </c>
      <c r="U48" s="8">
        <f>'[2]METAS DETE X CTROS '!$J48</f>
        <v>898</v>
      </c>
      <c r="V48" s="93">
        <f t="shared" si="5"/>
        <v>1.1395939086294415</v>
      </c>
      <c r="W48" s="8">
        <v>200</v>
      </c>
      <c r="X48" s="8">
        <f>'[2]METAS DETE X CTROS '!$K48</f>
        <v>216</v>
      </c>
      <c r="Y48" s="93">
        <f t="shared" si="6"/>
        <v>1.08</v>
      </c>
      <c r="Z48" s="8">
        <v>150</v>
      </c>
      <c r="AA48" s="8">
        <f>'[2]METAS DETE X CTROS '!$L48</f>
        <v>86</v>
      </c>
      <c r="AB48" s="93">
        <f t="shared" si="7"/>
        <v>0.57333333333333336</v>
      </c>
      <c r="AC48" s="8">
        <v>16719</v>
      </c>
      <c r="AD48" s="8">
        <f>'[2]METAS DETE X CTROS '!$M48</f>
        <v>20558</v>
      </c>
      <c r="AE48" s="93">
        <f t="shared" si="8"/>
        <v>1.2296189963514563</v>
      </c>
      <c r="AF48" s="8">
        <v>25</v>
      </c>
      <c r="AG48" s="8">
        <f>'[2]METAS DETE X CTROS '!$N48</f>
        <v>23</v>
      </c>
      <c r="AH48" s="93">
        <f t="shared" si="9"/>
        <v>0.92</v>
      </c>
      <c r="AI48" s="8">
        <v>3816</v>
      </c>
      <c r="AJ48" s="8">
        <f>'[2]METAS DETE X CTROS '!$O48</f>
        <v>7638</v>
      </c>
      <c r="AK48" s="93">
        <f t="shared" si="10"/>
        <v>2.0015723270440251</v>
      </c>
      <c r="AL48" s="8">
        <v>342</v>
      </c>
      <c r="AM48" s="8">
        <f>'[2]METAS DETE X CTROS '!$P48</f>
        <v>681</v>
      </c>
      <c r="AN48" s="93">
        <f t="shared" si="11"/>
        <v>1.9912280701754386</v>
      </c>
      <c r="AO48" s="8">
        <v>1512</v>
      </c>
      <c r="AP48" s="8">
        <f>'[2]METAS DETE X CTROS '!$Q48</f>
        <v>1914</v>
      </c>
      <c r="AQ48" s="93">
        <f t="shared" si="12"/>
        <v>1.2658730158730158</v>
      </c>
      <c r="AR48" s="8">
        <v>88</v>
      </c>
      <c r="AS48" s="8">
        <f>'[2]METAS DETE X CTROS '!$R48</f>
        <v>191</v>
      </c>
      <c r="AT48" s="93">
        <f t="shared" si="13"/>
        <v>2.1704545454545454</v>
      </c>
      <c r="AU48" s="8">
        <v>80</v>
      </c>
      <c r="AV48" s="8">
        <f>'[2]METAS DETE X CTROS '!$S48</f>
        <v>1018</v>
      </c>
      <c r="AW48" s="93">
        <f t="shared" si="14"/>
        <v>12.725</v>
      </c>
      <c r="AX48" s="8">
        <v>20</v>
      </c>
      <c r="AY48" s="8">
        <f>'[2]METAS DETE X CTROS '!$T48</f>
        <v>59</v>
      </c>
      <c r="AZ48" s="93">
        <f t="shared" si="15"/>
        <v>2.95</v>
      </c>
      <c r="BA48" s="8">
        <v>573</v>
      </c>
      <c r="BB48" s="8">
        <f>'[2]METAS DETE X CTROS '!$U48</f>
        <v>1449</v>
      </c>
      <c r="BC48" s="93">
        <f t="shared" si="16"/>
        <v>2.5287958115183247</v>
      </c>
      <c r="BD48" s="8">
        <v>5861</v>
      </c>
      <c r="BE48" s="8">
        <f>'[2]METAS DETE X CTROS '!$V48</f>
        <v>7226</v>
      </c>
      <c r="BF48" s="93">
        <f t="shared" si="17"/>
        <v>1.2328954103395324</v>
      </c>
      <c r="BG48" s="8">
        <v>0</v>
      </c>
      <c r="BH48" s="8">
        <f>'[2]METAS DETE X CTROS '!$W48</f>
        <v>0</v>
      </c>
      <c r="BI48" s="93" t="str">
        <f t="shared" si="18"/>
        <v>N/A</v>
      </c>
      <c r="BJ48" s="25">
        <v>46</v>
      </c>
      <c r="BK48" s="25">
        <f>'[5]EJECUCION DETE X CTROS '!$E48</f>
        <v>46</v>
      </c>
      <c r="BL48" s="93">
        <f t="shared" si="19"/>
        <v>1</v>
      </c>
      <c r="BM48" s="25">
        <v>21</v>
      </c>
      <c r="BN48" s="25">
        <f>'[5]EJECUCION DETE X CTROS '!$F48</f>
        <v>21</v>
      </c>
      <c r="BO48" s="93">
        <f t="shared" si="20"/>
        <v>1</v>
      </c>
    </row>
    <row r="49" spans="1:67" s="1" customFormat="1" ht="15" customHeight="1" x14ac:dyDescent="0.55000000000000004">
      <c r="A49" s="16">
        <v>13</v>
      </c>
      <c r="B49" s="17" t="s">
        <v>524</v>
      </c>
      <c r="C49" s="18">
        <v>9304</v>
      </c>
      <c r="D49" s="17" t="s">
        <v>598</v>
      </c>
      <c r="E49" s="8">
        <v>8205</v>
      </c>
      <c r="F49" s="8">
        <f>'[2]METAS DETE X CTROS '!$E49</f>
        <v>29089</v>
      </c>
      <c r="G49" s="93">
        <f t="shared" si="0"/>
        <v>3.5452772699573432</v>
      </c>
      <c r="H49" s="8">
        <v>631</v>
      </c>
      <c r="I49" s="8">
        <f>'[2]METAS DETE X CTROS '!$F49</f>
        <v>787</v>
      </c>
      <c r="J49" s="93">
        <f t="shared" si="1"/>
        <v>1.2472266244057053</v>
      </c>
      <c r="K49" s="8">
        <v>8836</v>
      </c>
      <c r="L49" s="8">
        <f>'[2]METAS DETE X CTROS '!$G49</f>
        <v>29876</v>
      </c>
      <c r="M49" s="93">
        <f t="shared" si="2"/>
        <v>3.3811679492983249</v>
      </c>
      <c r="N49" s="8">
        <v>37520</v>
      </c>
      <c r="O49" s="8">
        <f>'[2]METAS DETE X CTROS '!$H49</f>
        <v>53330</v>
      </c>
      <c r="P49" s="93">
        <f t="shared" si="3"/>
        <v>1.4213752665245203</v>
      </c>
      <c r="Q49" s="8">
        <v>46356</v>
      </c>
      <c r="R49" s="8">
        <f>'[2]METAS DETE X CTROS '!$I49</f>
        <v>83206</v>
      </c>
      <c r="S49" s="93">
        <f t="shared" si="4"/>
        <v>1.7949348520148416</v>
      </c>
      <c r="T49" s="8">
        <v>695</v>
      </c>
      <c r="U49" s="8">
        <f>'[2]METAS DETE X CTROS '!$J49</f>
        <v>1957</v>
      </c>
      <c r="V49" s="93">
        <f t="shared" si="5"/>
        <v>2.8158273381294965</v>
      </c>
      <c r="W49" s="8">
        <v>390</v>
      </c>
      <c r="X49" s="8">
        <f>'[2]METAS DETE X CTROS '!$K49</f>
        <v>324</v>
      </c>
      <c r="Y49" s="93">
        <f t="shared" si="6"/>
        <v>0.83076923076923082</v>
      </c>
      <c r="Z49" s="8">
        <v>140</v>
      </c>
      <c r="AA49" s="8">
        <f>'[2]METAS DETE X CTROS '!$L49</f>
        <v>98</v>
      </c>
      <c r="AB49" s="93">
        <f t="shared" si="7"/>
        <v>0.7</v>
      </c>
      <c r="AC49" s="8">
        <v>16961</v>
      </c>
      <c r="AD49" s="8">
        <f>'[2]METAS DETE X CTROS '!$M49</f>
        <v>21785</v>
      </c>
      <c r="AE49" s="93">
        <f t="shared" si="8"/>
        <v>1.2844171923825247</v>
      </c>
      <c r="AF49" s="8">
        <v>50</v>
      </c>
      <c r="AG49" s="8">
        <f>'[2]METAS DETE X CTROS '!$N49</f>
        <v>48</v>
      </c>
      <c r="AH49" s="93">
        <f t="shared" si="9"/>
        <v>0.96</v>
      </c>
      <c r="AI49" s="8">
        <v>13135</v>
      </c>
      <c r="AJ49" s="8">
        <f>'[2]METAS DETE X CTROS '!$O49</f>
        <v>16732</v>
      </c>
      <c r="AK49" s="93">
        <f t="shared" si="10"/>
        <v>1.2738484963837076</v>
      </c>
      <c r="AL49" s="8">
        <v>511</v>
      </c>
      <c r="AM49" s="8">
        <f>'[2]METAS DETE X CTROS '!$P49</f>
        <v>2572</v>
      </c>
      <c r="AN49" s="93">
        <f t="shared" si="11"/>
        <v>5.0332681017612524</v>
      </c>
      <c r="AO49" s="8">
        <v>2247</v>
      </c>
      <c r="AP49" s="8">
        <f>'[2]METAS DETE X CTROS '!$Q49</f>
        <v>2869</v>
      </c>
      <c r="AQ49" s="93">
        <f t="shared" si="12"/>
        <v>1.2768135291499778</v>
      </c>
      <c r="AR49" s="8">
        <v>127</v>
      </c>
      <c r="AS49" s="8">
        <f>'[2]METAS DETE X CTROS '!$R49</f>
        <v>339</v>
      </c>
      <c r="AT49" s="93">
        <f t="shared" si="13"/>
        <v>2.6692913385826773</v>
      </c>
      <c r="AU49" s="8">
        <v>156</v>
      </c>
      <c r="AV49" s="8">
        <f>'[2]METAS DETE X CTROS '!$S49</f>
        <v>1001</v>
      </c>
      <c r="AW49" s="93">
        <f t="shared" si="14"/>
        <v>6.416666666666667</v>
      </c>
      <c r="AX49" s="8">
        <v>7</v>
      </c>
      <c r="AY49" s="8">
        <f>'[2]METAS DETE X CTROS '!$T49</f>
        <v>8</v>
      </c>
      <c r="AZ49" s="93">
        <f t="shared" si="15"/>
        <v>1.1428571428571428</v>
      </c>
      <c r="BA49" s="8">
        <v>1000</v>
      </c>
      <c r="BB49" s="8">
        <f>'[2]METAS DETE X CTROS '!$U49</f>
        <v>970</v>
      </c>
      <c r="BC49" s="93">
        <f t="shared" si="16"/>
        <v>0.97</v>
      </c>
      <c r="BD49" s="8">
        <v>2101</v>
      </c>
      <c r="BE49" s="8">
        <f>'[2]METAS DETE X CTROS '!$V49</f>
        <v>4001</v>
      </c>
      <c r="BF49" s="93">
        <f t="shared" si="17"/>
        <v>1.9043312708234175</v>
      </c>
      <c r="BG49" s="8">
        <v>0</v>
      </c>
      <c r="BH49" s="8">
        <f>'[2]METAS DETE X CTROS '!$W49</f>
        <v>1</v>
      </c>
      <c r="BI49" s="93" t="str">
        <f t="shared" si="18"/>
        <v>N/A</v>
      </c>
      <c r="BJ49" s="25">
        <v>47</v>
      </c>
      <c r="BK49" s="25">
        <f>'[5]EJECUCION DETE X CTROS '!$E49</f>
        <v>47</v>
      </c>
      <c r="BL49" s="93">
        <f t="shared" si="19"/>
        <v>1</v>
      </c>
      <c r="BM49" s="25">
        <v>21</v>
      </c>
      <c r="BN49" s="25">
        <f>'[5]EJECUCION DETE X CTROS '!$F49</f>
        <v>21</v>
      </c>
      <c r="BO49" s="93">
        <f t="shared" si="20"/>
        <v>1</v>
      </c>
    </row>
    <row r="50" spans="1:67" s="1" customFormat="1" ht="15" customHeight="1" x14ac:dyDescent="0.55000000000000004">
      <c r="A50" s="16">
        <v>15</v>
      </c>
      <c r="B50" s="17" t="s">
        <v>525</v>
      </c>
      <c r="C50" s="18">
        <v>9110</v>
      </c>
      <c r="D50" s="17" t="s">
        <v>617</v>
      </c>
      <c r="E50" s="8">
        <v>1953</v>
      </c>
      <c r="F50" s="8">
        <f>'[2]METAS DETE X CTROS '!$E50</f>
        <v>4405</v>
      </c>
      <c r="G50" s="93">
        <f t="shared" si="0"/>
        <v>2.2555043522785456</v>
      </c>
      <c r="H50" s="8">
        <v>163</v>
      </c>
      <c r="I50" s="8">
        <f>'[2]METAS DETE X CTROS '!$F50</f>
        <v>373</v>
      </c>
      <c r="J50" s="93">
        <f t="shared" si="1"/>
        <v>2.2883435582822087</v>
      </c>
      <c r="K50" s="8">
        <v>2116</v>
      </c>
      <c r="L50" s="8">
        <f>'[2]METAS DETE X CTROS '!$G50</f>
        <v>4778</v>
      </c>
      <c r="M50" s="93">
        <f t="shared" si="2"/>
        <v>2.2580340264650283</v>
      </c>
      <c r="N50" s="8">
        <v>7672</v>
      </c>
      <c r="O50" s="8">
        <f>'[2]METAS DETE X CTROS '!$H50</f>
        <v>5502</v>
      </c>
      <c r="P50" s="93">
        <f t="shared" si="3"/>
        <v>0.71715328467153283</v>
      </c>
      <c r="Q50" s="8">
        <v>9788</v>
      </c>
      <c r="R50" s="8">
        <f>'[2]METAS DETE X CTROS '!$I50</f>
        <v>10280</v>
      </c>
      <c r="S50" s="93">
        <f t="shared" si="4"/>
        <v>1.0502656313853698</v>
      </c>
      <c r="T50" s="8">
        <v>149</v>
      </c>
      <c r="U50" s="8">
        <f>'[2]METAS DETE X CTROS '!$J50</f>
        <v>68</v>
      </c>
      <c r="V50" s="93">
        <f t="shared" si="5"/>
        <v>0.4563758389261745</v>
      </c>
      <c r="W50" s="8">
        <v>44</v>
      </c>
      <c r="X50" s="8">
        <f>'[2]METAS DETE X CTROS '!$K50</f>
        <v>51</v>
      </c>
      <c r="Y50" s="93">
        <f t="shared" si="6"/>
        <v>1.1590909090909092</v>
      </c>
      <c r="Z50" s="8">
        <v>332</v>
      </c>
      <c r="AA50" s="8">
        <f>'[2]METAS DETE X CTROS '!$L50</f>
        <v>143</v>
      </c>
      <c r="AB50" s="93">
        <f t="shared" si="7"/>
        <v>0.43072289156626509</v>
      </c>
      <c r="AC50" s="8">
        <v>5033</v>
      </c>
      <c r="AD50" s="8">
        <f>'[2]METAS DETE X CTROS '!$M50</f>
        <v>3522</v>
      </c>
      <c r="AE50" s="93">
        <f t="shared" si="8"/>
        <v>0.69978144247963436</v>
      </c>
      <c r="AF50" s="8">
        <v>15</v>
      </c>
      <c r="AG50" s="8">
        <f>'[2]METAS DETE X CTROS '!$N50</f>
        <v>1</v>
      </c>
      <c r="AH50" s="93">
        <f t="shared" si="9"/>
        <v>6.6666666666666666E-2</v>
      </c>
      <c r="AI50" s="8">
        <v>1166</v>
      </c>
      <c r="AJ50" s="8">
        <f>'[2]METAS DETE X CTROS '!$O50</f>
        <v>1042</v>
      </c>
      <c r="AK50" s="93">
        <f t="shared" si="10"/>
        <v>0.89365351629502576</v>
      </c>
      <c r="AL50" s="8">
        <v>0</v>
      </c>
      <c r="AM50" s="8">
        <f>'[2]METAS DETE X CTROS '!$P50</f>
        <v>7</v>
      </c>
      <c r="AN50" s="93" t="str">
        <f t="shared" si="11"/>
        <v>N/A</v>
      </c>
      <c r="AO50" s="8">
        <v>64</v>
      </c>
      <c r="AP50" s="8">
        <f>'[2]METAS DETE X CTROS '!$Q50</f>
        <v>73</v>
      </c>
      <c r="AQ50" s="93">
        <f t="shared" si="12"/>
        <v>1.140625</v>
      </c>
      <c r="AR50" s="8">
        <v>0</v>
      </c>
      <c r="AS50" s="8">
        <f>'[2]METAS DETE X CTROS '!$R50</f>
        <v>2</v>
      </c>
      <c r="AT50" s="93" t="str">
        <f t="shared" si="13"/>
        <v>N/A</v>
      </c>
      <c r="AU50" s="8">
        <v>0</v>
      </c>
      <c r="AV50" s="8">
        <f>'[2]METAS DETE X CTROS '!$S50</f>
        <v>1</v>
      </c>
      <c r="AW50" s="93" t="str">
        <f t="shared" si="14"/>
        <v>N/A</v>
      </c>
      <c r="AX50" s="8">
        <v>4</v>
      </c>
      <c r="AY50" s="8">
        <f>'[2]METAS DETE X CTROS '!$T50</f>
        <v>15</v>
      </c>
      <c r="AZ50" s="93">
        <f t="shared" si="15"/>
        <v>3.75</v>
      </c>
      <c r="BA50" s="8">
        <v>95</v>
      </c>
      <c r="BB50" s="8">
        <f>'[2]METAS DETE X CTROS '!$U50</f>
        <v>288</v>
      </c>
      <c r="BC50" s="93">
        <f t="shared" si="16"/>
        <v>3.0315789473684212</v>
      </c>
      <c r="BD50" s="8">
        <v>770</v>
      </c>
      <c r="BE50" s="8">
        <f>'[2]METAS DETE X CTROS '!$V50</f>
        <v>241</v>
      </c>
      <c r="BF50" s="93">
        <f t="shared" si="17"/>
        <v>0.31298701298701298</v>
      </c>
      <c r="BG50" s="8">
        <v>0</v>
      </c>
      <c r="BH50" s="8">
        <f>'[2]METAS DETE X CTROS '!$W50</f>
        <v>0</v>
      </c>
      <c r="BI50" s="93" t="str">
        <f t="shared" si="18"/>
        <v>N/A</v>
      </c>
      <c r="BJ50" s="25">
        <v>37</v>
      </c>
      <c r="BK50" s="25">
        <f>'[5]EJECUCION DETE X CTROS '!$E50</f>
        <v>38</v>
      </c>
      <c r="BL50" s="93">
        <f t="shared" si="19"/>
        <v>1.027027027027027</v>
      </c>
      <c r="BM50" s="25">
        <v>20</v>
      </c>
      <c r="BN50" s="25">
        <f>'[5]EJECUCION DETE X CTROS '!$F50</f>
        <v>21</v>
      </c>
      <c r="BO50" s="93">
        <f t="shared" si="20"/>
        <v>1.05</v>
      </c>
    </row>
    <row r="51" spans="1:67" s="1" customFormat="1" ht="15" customHeight="1" x14ac:dyDescent="0.55000000000000004">
      <c r="A51" s="16">
        <v>15</v>
      </c>
      <c r="B51" s="17" t="s">
        <v>525</v>
      </c>
      <c r="C51" s="18">
        <v>9111</v>
      </c>
      <c r="D51" s="17" t="s">
        <v>618</v>
      </c>
      <c r="E51" s="8">
        <v>1545</v>
      </c>
      <c r="F51" s="8">
        <f>'[2]METAS DETE X CTROS '!$E51</f>
        <v>5130</v>
      </c>
      <c r="G51" s="93">
        <f t="shared" si="0"/>
        <v>3.320388349514563</v>
      </c>
      <c r="H51" s="8">
        <v>130</v>
      </c>
      <c r="I51" s="8">
        <f>'[2]METAS DETE X CTROS '!$F51</f>
        <v>333</v>
      </c>
      <c r="J51" s="93">
        <f t="shared" si="1"/>
        <v>2.5615384615384613</v>
      </c>
      <c r="K51" s="8">
        <v>1675</v>
      </c>
      <c r="L51" s="8">
        <f>'[2]METAS DETE X CTROS '!$G51</f>
        <v>5463</v>
      </c>
      <c r="M51" s="93">
        <f t="shared" si="2"/>
        <v>3.2614925373134329</v>
      </c>
      <c r="N51" s="8">
        <v>6071</v>
      </c>
      <c r="O51" s="8">
        <f>'[2]METAS DETE X CTROS '!$H51</f>
        <v>6447</v>
      </c>
      <c r="P51" s="93">
        <f t="shared" si="3"/>
        <v>1.0619337835611926</v>
      </c>
      <c r="Q51" s="8">
        <v>7746</v>
      </c>
      <c r="R51" s="8">
        <f>'[2]METAS DETE X CTROS '!$I51</f>
        <v>11910</v>
      </c>
      <c r="S51" s="93">
        <f t="shared" si="4"/>
        <v>1.5375677769171185</v>
      </c>
      <c r="T51" s="8">
        <v>118</v>
      </c>
      <c r="U51" s="8">
        <f>'[2]METAS DETE X CTROS '!$J51</f>
        <v>120</v>
      </c>
      <c r="V51" s="93">
        <f t="shared" si="5"/>
        <v>1.0169491525423728</v>
      </c>
      <c r="W51" s="8">
        <v>34</v>
      </c>
      <c r="X51" s="8">
        <f>'[2]METAS DETE X CTROS '!$K51</f>
        <v>33</v>
      </c>
      <c r="Y51" s="93">
        <f t="shared" si="6"/>
        <v>0.97058823529411764</v>
      </c>
      <c r="Z51" s="8">
        <v>261</v>
      </c>
      <c r="AA51" s="8">
        <f>'[2]METAS DETE X CTROS '!$L51</f>
        <v>1486</v>
      </c>
      <c r="AB51" s="93">
        <f t="shared" si="7"/>
        <v>5.6934865900383143</v>
      </c>
      <c r="AC51" s="8">
        <v>3983</v>
      </c>
      <c r="AD51" s="8">
        <f>'[2]METAS DETE X CTROS '!$M51</f>
        <v>3699</v>
      </c>
      <c r="AE51" s="93">
        <f t="shared" si="8"/>
        <v>0.92869696208887775</v>
      </c>
      <c r="AF51" s="8">
        <v>12</v>
      </c>
      <c r="AG51" s="8">
        <f>'[2]METAS DETE X CTROS '!$N51</f>
        <v>1</v>
      </c>
      <c r="AH51" s="93">
        <f t="shared" si="9"/>
        <v>8.3333333333333329E-2</v>
      </c>
      <c r="AI51" s="8">
        <v>923</v>
      </c>
      <c r="AJ51" s="8">
        <f>'[2]METAS DETE X CTROS '!$O51</f>
        <v>462</v>
      </c>
      <c r="AK51" s="93">
        <f t="shared" si="10"/>
        <v>0.50054171180931739</v>
      </c>
      <c r="AL51" s="8">
        <v>0</v>
      </c>
      <c r="AM51" s="8">
        <f>'[2]METAS DETE X CTROS '!$P51</f>
        <v>7</v>
      </c>
      <c r="AN51" s="93" t="str">
        <f t="shared" si="11"/>
        <v>N/A</v>
      </c>
      <c r="AO51" s="8">
        <v>51</v>
      </c>
      <c r="AP51" s="8">
        <f>'[2]METAS DETE X CTROS '!$Q51</f>
        <v>57</v>
      </c>
      <c r="AQ51" s="93">
        <f t="shared" si="12"/>
        <v>1.1176470588235294</v>
      </c>
      <c r="AR51" s="8">
        <v>0</v>
      </c>
      <c r="AS51" s="8">
        <f>'[2]METAS DETE X CTROS '!$R51</f>
        <v>0</v>
      </c>
      <c r="AT51" s="93" t="str">
        <f t="shared" si="13"/>
        <v>N/A</v>
      </c>
      <c r="AU51" s="8">
        <v>0</v>
      </c>
      <c r="AV51" s="8">
        <f>'[2]METAS DETE X CTROS '!$S51</f>
        <v>1</v>
      </c>
      <c r="AW51" s="93" t="str">
        <f t="shared" si="14"/>
        <v>N/A</v>
      </c>
      <c r="AX51" s="8">
        <v>3</v>
      </c>
      <c r="AY51" s="8">
        <f>'[2]METAS DETE X CTROS '!$T51</f>
        <v>5</v>
      </c>
      <c r="AZ51" s="93">
        <f t="shared" si="15"/>
        <v>1.6666666666666667</v>
      </c>
      <c r="BA51" s="8">
        <v>76</v>
      </c>
      <c r="BB51" s="8">
        <f>'[2]METAS DETE X CTROS '!$U51</f>
        <v>36</v>
      </c>
      <c r="BC51" s="93">
        <f t="shared" si="16"/>
        <v>0.47368421052631576</v>
      </c>
      <c r="BD51" s="8">
        <v>610</v>
      </c>
      <c r="BE51" s="8">
        <f>'[2]METAS DETE X CTROS '!$V51</f>
        <v>262</v>
      </c>
      <c r="BF51" s="93">
        <f t="shared" si="17"/>
        <v>0.42950819672131146</v>
      </c>
      <c r="BG51" s="8">
        <v>0</v>
      </c>
      <c r="BH51" s="8">
        <f>'[2]METAS DETE X CTROS '!$W51</f>
        <v>0</v>
      </c>
      <c r="BI51" s="93" t="str">
        <f t="shared" si="18"/>
        <v>N/A</v>
      </c>
      <c r="BJ51" s="25">
        <v>27</v>
      </c>
      <c r="BK51" s="25">
        <f>'[5]EJECUCION DETE X CTROS '!$E51</f>
        <v>30</v>
      </c>
      <c r="BL51" s="93">
        <f t="shared" si="19"/>
        <v>1.1111111111111112</v>
      </c>
      <c r="BM51" s="25">
        <v>15</v>
      </c>
      <c r="BN51" s="25">
        <f>'[5]EJECUCION DETE X CTROS '!$F51</f>
        <v>15</v>
      </c>
      <c r="BO51" s="93">
        <f t="shared" si="20"/>
        <v>1</v>
      </c>
    </row>
    <row r="52" spans="1:67" s="1" customFormat="1" ht="15" customHeight="1" x14ac:dyDescent="0.55000000000000004">
      <c r="A52" s="16">
        <v>15</v>
      </c>
      <c r="B52" s="17" t="s">
        <v>525</v>
      </c>
      <c r="C52" s="18">
        <v>9305</v>
      </c>
      <c r="D52" s="17" t="s">
        <v>619</v>
      </c>
      <c r="E52" s="8">
        <v>1917</v>
      </c>
      <c r="F52" s="8">
        <f>'[2]METAS DETE X CTROS '!$E52</f>
        <v>4754</v>
      </c>
      <c r="G52" s="93">
        <f t="shared" si="0"/>
        <v>2.4799165362545645</v>
      </c>
      <c r="H52" s="8">
        <v>161</v>
      </c>
      <c r="I52" s="8">
        <f>'[2]METAS DETE X CTROS '!$F52</f>
        <v>317</v>
      </c>
      <c r="J52" s="93">
        <f t="shared" si="1"/>
        <v>1.968944099378882</v>
      </c>
      <c r="K52" s="8">
        <v>2078</v>
      </c>
      <c r="L52" s="8">
        <f>'[2]METAS DETE X CTROS '!$G52</f>
        <v>5071</v>
      </c>
      <c r="M52" s="93">
        <f t="shared" si="2"/>
        <v>2.4403272377285852</v>
      </c>
      <c r="N52" s="8">
        <v>7532</v>
      </c>
      <c r="O52" s="8">
        <f>'[2]METAS DETE X CTROS '!$H52</f>
        <v>9796</v>
      </c>
      <c r="P52" s="93">
        <f t="shared" si="3"/>
        <v>1.3005841741901221</v>
      </c>
      <c r="Q52" s="8">
        <v>9610</v>
      </c>
      <c r="R52" s="8">
        <f>'[2]METAS DETE X CTROS '!$I52</f>
        <v>14867</v>
      </c>
      <c r="S52" s="93">
        <f t="shared" si="4"/>
        <v>1.5470343392299688</v>
      </c>
      <c r="T52" s="8">
        <v>147</v>
      </c>
      <c r="U52" s="8">
        <f>'[2]METAS DETE X CTROS '!$J52</f>
        <v>252</v>
      </c>
      <c r="V52" s="93">
        <f t="shared" si="5"/>
        <v>1.7142857142857142</v>
      </c>
      <c r="W52" s="8">
        <v>43</v>
      </c>
      <c r="X52" s="8">
        <f>'[2]METAS DETE X CTROS '!$K52</f>
        <v>59</v>
      </c>
      <c r="Y52" s="93">
        <f t="shared" si="6"/>
        <v>1.3720930232558139</v>
      </c>
      <c r="Z52" s="8">
        <v>324</v>
      </c>
      <c r="AA52" s="8">
        <f>'[2]METAS DETE X CTROS '!$L52</f>
        <v>1031</v>
      </c>
      <c r="AB52" s="93">
        <f t="shared" si="7"/>
        <v>3.1820987654320989</v>
      </c>
      <c r="AC52" s="8">
        <v>4941</v>
      </c>
      <c r="AD52" s="8">
        <f>'[2]METAS DETE X CTROS '!$M52</f>
        <v>5696</v>
      </c>
      <c r="AE52" s="93">
        <f t="shared" si="8"/>
        <v>1.1528030763003441</v>
      </c>
      <c r="AF52" s="8">
        <v>14</v>
      </c>
      <c r="AG52" s="8">
        <f>'[2]METAS DETE X CTROS '!$N52</f>
        <v>52</v>
      </c>
      <c r="AH52" s="93">
        <f t="shared" si="9"/>
        <v>3.7142857142857144</v>
      </c>
      <c r="AI52" s="8">
        <v>1145</v>
      </c>
      <c r="AJ52" s="8">
        <f>'[2]METAS DETE X CTROS '!$O52</f>
        <v>1161</v>
      </c>
      <c r="AK52" s="93">
        <f t="shared" si="10"/>
        <v>1.0139737991266375</v>
      </c>
      <c r="AL52" s="8">
        <v>0</v>
      </c>
      <c r="AM52" s="8">
        <f>'[2]METAS DETE X CTROS '!$P52</f>
        <v>14</v>
      </c>
      <c r="AN52" s="93" t="str">
        <f t="shared" si="11"/>
        <v>N/A</v>
      </c>
      <c r="AO52" s="8">
        <v>63</v>
      </c>
      <c r="AP52" s="8">
        <f>'[2]METAS DETE X CTROS '!$Q52</f>
        <v>70</v>
      </c>
      <c r="AQ52" s="93">
        <f t="shared" si="12"/>
        <v>1.1111111111111112</v>
      </c>
      <c r="AR52" s="8">
        <v>0</v>
      </c>
      <c r="AS52" s="8">
        <f>'[2]METAS DETE X CTROS '!$R52</f>
        <v>2</v>
      </c>
      <c r="AT52" s="93" t="str">
        <f t="shared" si="13"/>
        <v>N/A</v>
      </c>
      <c r="AU52" s="8">
        <v>0</v>
      </c>
      <c r="AV52" s="8">
        <f>'[2]METAS DETE X CTROS '!$S52</f>
        <v>1</v>
      </c>
      <c r="AW52" s="93" t="str">
        <f t="shared" si="14"/>
        <v>N/A</v>
      </c>
      <c r="AX52" s="8">
        <v>4</v>
      </c>
      <c r="AY52" s="8">
        <f>'[2]METAS DETE X CTROS '!$T52</f>
        <v>1</v>
      </c>
      <c r="AZ52" s="93">
        <f t="shared" si="15"/>
        <v>0.25</v>
      </c>
      <c r="BA52" s="8">
        <v>94</v>
      </c>
      <c r="BB52" s="8">
        <f>'[2]METAS DETE X CTROS '!$U52</f>
        <v>149</v>
      </c>
      <c r="BC52" s="93">
        <f t="shared" si="16"/>
        <v>1.5851063829787233</v>
      </c>
      <c r="BD52" s="8">
        <v>757</v>
      </c>
      <c r="BE52" s="8">
        <f>'[2]METAS DETE X CTROS '!$V52</f>
        <v>1290</v>
      </c>
      <c r="BF52" s="93">
        <f t="shared" si="17"/>
        <v>1.7040951122853369</v>
      </c>
      <c r="BG52" s="8">
        <v>0</v>
      </c>
      <c r="BH52" s="8">
        <f>'[2]METAS DETE X CTROS '!$W52</f>
        <v>0</v>
      </c>
      <c r="BI52" s="93" t="str">
        <f t="shared" si="18"/>
        <v>N/A</v>
      </c>
      <c r="BJ52" s="25">
        <v>32</v>
      </c>
      <c r="BK52" s="25">
        <f>'[5]EJECUCION DETE X CTROS '!$E52</f>
        <v>35</v>
      </c>
      <c r="BL52" s="93">
        <f t="shared" si="19"/>
        <v>1.09375</v>
      </c>
      <c r="BM52" s="25">
        <v>18</v>
      </c>
      <c r="BN52" s="25">
        <f>'[5]EJECUCION DETE X CTROS '!$F52</f>
        <v>22</v>
      </c>
      <c r="BO52" s="93">
        <f t="shared" si="20"/>
        <v>1.2222222222222223</v>
      </c>
    </row>
    <row r="53" spans="1:67" s="1" customFormat="1" ht="15" customHeight="1" x14ac:dyDescent="0.55000000000000004">
      <c r="A53" s="16">
        <v>15</v>
      </c>
      <c r="B53" s="17" t="s">
        <v>525</v>
      </c>
      <c r="C53" s="18">
        <v>9514</v>
      </c>
      <c r="D53" s="17" t="s">
        <v>620</v>
      </c>
      <c r="E53" s="8">
        <v>1545</v>
      </c>
      <c r="F53" s="8">
        <f>'[2]METAS DETE X CTROS '!$E53</f>
        <v>5280</v>
      </c>
      <c r="G53" s="93">
        <f t="shared" si="0"/>
        <v>3.4174757281553396</v>
      </c>
      <c r="H53" s="8">
        <v>130</v>
      </c>
      <c r="I53" s="8">
        <f>'[2]METAS DETE X CTROS '!$F53</f>
        <v>313</v>
      </c>
      <c r="J53" s="93">
        <f t="shared" si="1"/>
        <v>2.4076923076923076</v>
      </c>
      <c r="K53" s="8">
        <v>1675</v>
      </c>
      <c r="L53" s="8">
        <f>'[2]METAS DETE X CTROS '!$G53</f>
        <v>5593</v>
      </c>
      <c r="M53" s="93">
        <f t="shared" si="2"/>
        <v>3.3391044776119405</v>
      </c>
      <c r="N53" s="8">
        <v>6071</v>
      </c>
      <c r="O53" s="8">
        <f>'[2]METAS DETE X CTROS '!$H53</f>
        <v>5601</v>
      </c>
      <c r="P53" s="93">
        <f t="shared" si="3"/>
        <v>0.92258277054850935</v>
      </c>
      <c r="Q53" s="8">
        <v>7746</v>
      </c>
      <c r="R53" s="8">
        <f>'[2]METAS DETE X CTROS '!$I53</f>
        <v>11194</v>
      </c>
      <c r="S53" s="93">
        <f t="shared" si="4"/>
        <v>1.4451329718564421</v>
      </c>
      <c r="T53" s="8">
        <v>118</v>
      </c>
      <c r="U53" s="8">
        <f>'[2]METAS DETE X CTROS '!$J53</f>
        <v>117</v>
      </c>
      <c r="V53" s="93">
        <f t="shared" si="5"/>
        <v>0.99152542372881358</v>
      </c>
      <c r="W53" s="8">
        <v>34</v>
      </c>
      <c r="X53" s="8">
        <f>'[2]METAS DETE X CTROS '!$K53</f>
        <v>60</v>
      </c>
      <c r="Y53" s="93">
        <f t="shared" si="6"/>
        <v>1.7647058823529411</v>
      </c>
      <c r="Z53" s="8">
        <v>261</v>
      </c>
      <c r="AA53" s="8">
        <f>'[2]METAS DETE X CTROS '!$L53</f>
        <v>402</v>
      </c>
      <c r="AB53" s="93">
        <f t="shared" si="7"/>
        <v>1.5402298850574712</v>
      </c>
      <c r="AC53" s="8">
        <v>3983</v>
      </c>
      <c r="AD53" s="8">
        <f>'[2]METAS DETE X CTROS '!$M53</f>
        <v>3002</v>
      </c>
      <c r="AE53" s="93">
        <f t="shared" si="8"/>
        <v>0.75370323876475021</v>
      </c>
      <c r="AF53" s="8">
        <v>12</v>
      </c>
      <c r="AG53" s="8">
        <f>'[2]METAS DETE X CTROS '!$N53</f>
        <v>35</v>
      </c>
      <c r="AH53" s="93">
        <f t="shared" si="9"/>
        <v>2.9166666666666665</v>
      </c>
      <c r="AI53" s="8">
        <v>923</v>
      </c>
      <c r="AJ53" s="8">
        <f>'[2]METAS DETE X CTROS '!$O53</f>
        <v>942</v>
      </c>
      <c r="AK53" s="93">
        <f t="shared" si="10"/>
        <v>1.0205850487540629</v>
      </c>
      <c r="AL53" s="8">
        <v>0</v>
      </c>
      <c r="AM53" s="8">
        <f>'[2]METAS DETE X CTROS '!$P53</f>
        <v>13</v>
      </c>
      <c r="AN53" s="93" t="str">
        <f t="shared" si="11"/>
        <v>N/A</v>
      </c>
      <c r="AO53" s="8">
        <v>51</v>
      </c>
      <c r="AP53" s="8">
        <f>'[2]METAS DETE X CTROS '!$Q53</f>
        <v>100</v>
      </c>
      <c r="AQ53" s="93">
        <f t="shared" si="12"/>
        <v>1.9607843137254901</v>
      </c>
      <c r="AR53" s="8">
        <v>0</v>
      </c>
      <c r="AS53" s="8">
        <f>'[2]METAS DETE X CTROS '!$R53</f>
        <v>3</v>
      </c>
      <c r="AT53" s="93" t="str">
        <f t="shared" si="13"/>
        <v>N/A</v>
      </c>
      <c r="AU53" s="8">
        <v>0</v>
      </c>
      <c r="AV53" s="8">
        <f>'[2]METAS DETE X CTROS '!$S53</f>
        <v>1</v>
      </c>
      <c r="AW53" s="93" t="str">
        <f t="shared" si="14"/>
        <v>N/A</v>
      </c>
      <c r="AX53" s="8">
        <v>3</v>
      </c>
      <c r="AY53" s="8">
        <f>'[2]METAS DETE X CTROS '!$T53</f>
        <v>16</v>
      </c>
      <c r="AZ53" s="93">
        <f t="shared" si="15"/>
        <v>5.333333333333333</v>
      </c>
      <c r="BA53" s="8">
        <v>76</v>
      </c>
      <c r="BB53" s="8">
        <f>'[2]METAS DETE X CTROS '!$U53</f>
        <v>242</v>
      </c>
      <c r="BC53" s="93">
        <f t="shared" si="16"/>
        <v>3.1842105263157894</v>
      </c>
      <c r="BD53" s="8">
        <v>610</v>
      </c>
      <c r="BE53" s="8">
        <f>'[2]METAS DETE X CTROS '!$V53</f>
        <v>619</v>
      </c>
      <c r="BF53" s="93">
        <f t="shared" si="17"/>
        <v>1.0147540983606558</v>
      </c>
      <c r="BG53" s="8">
        <v>0</v>
      </c>
      <c r="BH53" s="8">
        <f>'[2]METAS DETE X CTROS '!$W53</f>
        <v>1</v>
      </c>
      <c r="BI53" s="93" t="str">
        <f t="shared" si="18"/>
        <v>N/A</v>
      </c>
      <c r="BJ53" s="25">
        <v>27</v>
      </c>
      <c r="BK53" s="25">
        <f>'[5]EJECUCION DETE X CTROS '!$E53</f>
        <v>28</v>
      </c>
      <c r="BL53" s="93">
        <f t="shared" si="19"/>
        <v>1.037037037037037</v>
      </c>
      <c r="BM53" s="25">
        <v>15</v>
      </c>
      <c r="BN53" s="25">
        <f>'[5]EJECUCION DETE X CTROS '!$F53</f>
        <v>18</v>
      </c>
      <c r="BO53" s="93">
        <f t="shared" si="20"/>
        <v>1.2</v>
      </c>
    </row>
    <row r="54" spans="1:67" s="1" customFormat="1" ht="15" customHeight="1" x14ac:dyDescent="0.55000000000000004">
      <c r="A54" s="16">
        <v>15</v>
      </c>
      <c r="B54" s="17" t="s">
        <v>525</v>
      </c>
      <c r="C54" s="18">
        <v>9551</v>
      </c>
      <c r="D54" s="17" t="s">
        <v>621</v>
      </c>
      <c r="E54" s="8">
        <v>824</v>
      </c>
      <c r="F54" s="8">
        <f>'[2]METAS DETE X CTROS '!$E54</f>
        <v>1894</v>
      </c>
      <c r="G54" s="93">
        <f t="shared" si="0"/>
        <v>2.2985436893203883</v>
      </c>
      <c r="H54" s="8">
        <v>69</v>
      </c>
      <c r="I54" s="8">
        <f>'[2]METAS DETE X CTROS '!$F54</f>
        <v>257</v>
      </c>
      <c r="J54" s="93">
        <f t="shared" si="1"/>
        <v>3.7246376811594204</v>
      </c>
      <c r="K54" s="8">
        <v>893</v>
      </c>
      <c r="L54" s="8">
        <f>'[2]METAS DETE X CTROS '!$G54</f>
        <v>2151</v>
      </c>
      <c r="M54" s="93">
        <f t="shared" si="2"/>
        <v>2.408734602463606</v>
      </c>
      <c r="N54" s="8">
        <v>3235</v>
      </c>
      <c r="O54" s="8">
        <f>'[2]METAS DETE X CTROS '!$H54</f>
        <v>4125</v>
      </c>
      <c r="P54" s="93">
        <f t="shared" si="3"/>
        <v>1.2751159196290571</v>
      </c>
      <c r="Q54" s="8">
        <v>4128</v>
      </c>
      <c r="R54" s="8">
        <f>'[2]METAS DETE X CTROS '!$I54</f>
        <v>6276</v>
      </c>
      <c r="S54" s="93">
        <f t="shared" si="4"/>
        <v>1.5203488372093024</v>
      </c>
      <c r="T54" s="8">
        <v>63</v>
      </c>
      <c r="U54" s="8">
        <f>'[2]METAS DETE X CTROS '!$J54</f>
        <v>18</v>
      </c>
      <c r="V54" s="93">
        <f t="shared" si="5"/>
        <v>0.2857142857142857</v>
      </c>
      <c r="W54" s="8">
        <v>18</v>
      </c>
      <c r="X54" s="8">
        <f>'[2]METAS DETE X CTROS '!$K54</f>
        <v>12</v>
      </c>
      <c r="Y54" s="93">
        <f t="shared" si="6"/>
        <v>0.66666666666666663</v>
      </c>
      <c r="Z54" s="8">
        <v>139</v>
      </c>
      <c r="AA54" s="8">
        <f>'[2]METAS DETE X CTROS '!$L54</f>
        <v>30</v>
      </c>
      <c r="AB54" s="93">
        <f t="shared" si="7"/>
        <v>0.21582733812949639</v>
      </c>
      <c r="AC54" s="8">
        <v>2124</v>
      </c>
      <c r="AD54" s="8">
        <f>'[2]METAS DETE X CTROS '!$M54</f>
        <v>2106</v>
      </c>
      <c r="AE54" s="93">
        <f t="shared" si="8"/>
        <v>0.99152542372881358</v>
      </c>
      <c r="AF54" s="8">
        <v>6</v>
      </c>
      <c r="AG54" s="8">
        <f>'[2]METAS DETE X CTROS '!$N54</f>
        <v>0</v>
      </c>
      <c r="AH54" s="93">
        <f t="shared" si="9"/>
        <v>0</v>
      </c>
      <c r="AI54" s="8">
        <v>492</v>
      </c>
      <c r="AJ54" s="8">
        <f>'[2]METAS DETE X CTROS '!$O54</f>
        <v>1229</v>
      </c>
      <c r="AK54" s="93">
        <f t="shared" si="10"/>
        <v>2.4979674796747968</v>
      </c>
      <c r="AL54" s="8">
        <v>0</v>
      </c>
      <c r="AM54" s="8">
        <f>'[2]METAS DETE X CTROS '!$P54</f>
        <v>1</v>
      </c>
      <c r="AN54" s="93" t="str">
        <f t="shared" si="11"/>
        <v>N/A</v>
      </c>
      <c r="AO54" s="8">
        <v>27</v>
      </c>
      <c r="AP54" s="8">
        <f>'[2]METAS DETE X CTROS '!$Q54</f>
        <v>134</v>
      </c>
      <c r="AQ54" s="93">
        <f t="shared" si="12"/>
        <v>4.9629629629629628</v>
      </c>
      <c r="AR54" s="8">
        <v>0</v>
      </c>
      <c r="AS54" s="8">
        <f>'[2]METAS DETE X CTROS '!$R54</f>
        <v>31</v>
      </c>
      <c r="AT54" s="93" t="str">
        <f t="shared" si="13"/>
        <v>N/A</v>
      </c>
      <c r="AU54" s="8">
        <v>0</v>
      </c>
      <c r="AV54" s="8">
        <f>'[2]METAS DETE X CTROS '!$S54</f>
        <v>0</v>
      </c>
      <c r="AW54" s="93" t="str">
        <f t="shared" si="14"/>
        <v>N/A</v>
      </c>
      <c r="AX54" s="8">
        <v>1</v>
      </c>
      <c r="AY54" s="8">
        <f>'[2]METAS DETE X CTROS '!$T54</f>
        <v>14</v>
      </c>
      <c r="AZ54" s="93">
        <f t="shared" si="15"/>
        <v>14</v>
      </c>
      <c r="BA54" s="8">
        <v>40</v>
      </c>
      <c r="BB54" s="8">
        <f>'[2]METAS DETE X CTROS '!$U54</f>
        <v>34</v>
      </c>
      <c r="BC54" s="93">
        <f t="shared" si="16"/>
        <v>0.85</v>
      </c>
      <c r="BD54" s="8">
        <v>325</v>
      </c>
      <c r="BE54" s="8">
        <f>'[2]METAS DETE X CTROS '!$V54</f>
        <v>516</v>
      </c>
      <c r="BF54" s="93">
        <f t="shared" si="17"/>
        <v>1.5876923076923077</v>
      </c>
      <c r="BG54" s="8">
        <v>0</v>
      </c>
      <c r="BH54" s="8">
        <f>'[2]METAS DETE X CTROS '!$W54</f>
        <v>0</v>
      </c>
      <c r="BI54" s="93" t="str">
        <f t="shared" si="18"/>
        <v>N/A</v>
      </c>
      <c r="BJ54" s="25">
        <v>15</v>
      </c>
      <c r="BK54" s="25">
        <f>'[5]EJECUCION DETE X CTROS '!$E54</f>
        <v>16</v>
      </c>
      <c r="BL54" s="93">
        <f t="shared" si="19"/>
        <v>1.0666666666666667</v>
      </c>
      <c r="BM54" s="25">
        <v>8</v>
      </c>
      <c r="BN54" s="25">
        <f>'[5]EJECUCION DETE X CTROS '!$F54</f>
        <v>9</v>
      </c>
      <c r="BO54" s="93">
        <f t="shared" si="20"/>
        <v>1.125</v>
      </c>
    </row>
    <row r="55" spans="1:67" s="1" customFormat="1" ht="15" customHeight="1" x14ac:dyDescent="0.55000000000000004">
      <c r="A55" s="16">
        <v>17</v>
      </c>
      <c r="B55" s="17" t="s">
        <v>526</v>
      </c>
      <c r="C55" s="18">
        <v>9112</v>
      </c>
      <c r="D55" s="17" t="s">
        <v>622</v>
      </c>
      <c r="E55" s="8">
        <v>2739</v>
      </c>
      <c r="F55" s="8">
        <f>'[2]METAS DETE X CTROS '!$E55</f>
        <v>4584</v>
      </c>
      <c r="G55" s="93">
        <f t="shared" si="0"/>
        <v>1.6736035049288061</v>
      </c>
      <c r="H55" s="8">
        <v>402</v>
      </c>
      <c r="I55" s="8">
        <f>'[2]METAS DETE X CTROS '!$F55</f>
        <v>426</v>
      </c>
      <c r="J55" s="93">
        <f t="shared" si="1"/>
        <v>1.0597014925373134</v>
      </c>
      <c r="K55" s="8">
        <v>3141</v>
      </c>
      <c r="L55" s="8">
        <f>'[2]METAS DETE X CTROS '!$G55</f>
        <v>5010</v>
      </c>
      <c r="M55" s="93">
        <f t="shared" si="2"/>
        <v>1.5950334288443171</v>
      </c>
      <c r="N55" s="8">
        <v>4997</v>
      </c>
      <c r="O55" s="8">
        <f>'[2]METAS DETE X CTROS '!$H55</f>
        <v>3032</v>
      </c>
      <c r="P55" s="93">
        <f t="shared" si="3"/>
        <v>0.60676405843506098</v>
      </c>
      <c r="Q55" s="8">
        <v>8138</v>
      </c>
      <c r="R55" s="8">
        <f>'[2]METAS DETE X CTROS '!$I55</f>
        <v>8042</v>
      </c>
      <c r="S55" s="93">
        <f t="shared" si="4"/>
        <v>0.98820348980093387</v>
      </c>
      <c r="T55" s="8">
        <v>103</v>
      </c>
      <c r="U55" s="8">
        <f>'[2]METAS DETE X CTROS '!$J55</f>
        <v>56</v>
      </c>
      <c r="V55" s="93">
        <f t="shared" si="5"/>
        <v>0.5436893203883495</v>
      </c>
      <c r="W55" s="8">
        <v>644</v>
      </c>
      <c r="X55" s="8">
        <f>'[2]METAS DETE X CTROS '!$K55</f>
        <v>301</v>
      </c>
      <c r="Y55" s="93">
        <f t="shared" si="6"/>
        <v>0.46739130434782611</v>
      </c>
      <c r="Z55" s="8">
        <v>190</v>
      </c>
      <c r="AA55" s="8">
        <f>'[2]METAS DETE X CTROS '!$L55</f>
        <v>330</v>
      </c>
      <c r="AB55" s="93">
        <f t="shared" si="7"/>
        <v>1.736842105263158</v>
      </c>
      <c r="AC55" s="8">
        <v>2188</v>
      </c>
      <c r="AD55" s="8">
        <f>'[2]METAS DETE X CTROS '!$M55</f>
        <v>1162</v>
      </c>
      <c r="AE55" s="93">
        <f t="shared" si="8"/>
        <v>0.53107861060329065</v>
      </c>
      <c r="AF55" s="8">
        <v>26</v>
      </c>
      <c r="AG55" s="8">
        <f>'[2]METAS DETE X CTROS '!$N55</f>
        <v>25</v>
      </c>
      <c r="AH55" s="93">
        <f t="shared" si="9"/>
        <v>0.96153846153846156</v>
      </c>
      <c r="AI55" s="8">
        <v>1327</v>
      </c>
      <c r="AJ55" s="8">
        <f>'[2]METAS DETE X CTROS '!$O55</f>
        <v>598</v>
      </c>
      <c r="AK55" s="93">
        <f t="shared" si="10"/>
        <v>0.4506405425772419</v>
      </c>
      <c r="AL55" s="8">
        <v>0</v>
      </c>
      <c r="AM55" s="8">
        <f>'[2]METAS DETE X CTROS '!$P55</f>
        <v>3</v>
      </c>
      <c r="AN55" s="93" t="str">
        <f t="shared" si="11"/>
        <v>N/A</v>
      </c>
      <c r="AO55" s="8">
        <v>129</v>
      </c>
      <c r="AP55" s="8">
        <f>'[2]METAS DETE X CTROS '!$Q55</f>
        <v>72</v>
      </c>
      <c r="AQ55" s="93">
        <f t="shared" si="12"/>
        <v>0.55813953488372092</v>
      </c>
      <c r="AR55" s="8">
        <v>0</v>
      </c>
      <c r="AS55" s="8">
        <f>'[2]METAS DETE X CTROS '!$R55</f>
        <v>1</v>
      </c>
      <c r="AT55" s="93" t="str">
        <f t="shared" si="13"/>
        <v>N/A</v>
      </c>
      <c r="AU55" s="8">
        <v>0</v>
      </c>
      <c r="AV55" s="8">
        <f>'[2]METAS DETE X CTROS '!$S55</f>
        <v>0</v>
      </c>
      <c r="AW55" s="93" t="str">
        <f t="shared" si="14"/>
        <v>N/A</v>
      </c>
      <c r="AX55" s="8">
        <v>4</v>
      </c>
      <c r="AY55" s="8">
        <f>'[2]METAS DETE X CTROS '!$T55</f>
        <v>12</v>
      </c>
      <c r="AZ55" s="93">
        <f t="shared" si="15"/>
        <v>3</v>
      </c>
      <c r="BA55" s="8">
        <v>252</v>
      </c>
      <c r="BB55" s="8">
        <f>'[2]METAS DETE X CTROS '!$U55</f>
        <v>270</v>
      </c>
      <c r="BC55" s="93">
        <f t="shared" si="16"/>
        <v>1.0714285714285714</v>
      </c>
      <c r="BD55" s="8">
        <v>134</v>
      </c>
      <c r="BE55" s="8">
        <f>'[2]METAS DETE X CTROS '!$V55</f>
        <v>192</v>
      </c>
      <c r="BF55" s="93">
        <f t="shared" si="17"/>
        <v>1.4328358208955223</v>
      </c>
      <c r="BG55" s="8">
        <v>0</v>
      </c>
      <c r="BH55" s="8">
        <f>'[2]METAS DETE X CTROS '!$W55</f>
        <v>0</v>
      </c>
      <c r="BI55" s="93" t="str">
        <f t="shared" si="18"/>
        <v>N/A</v>
      </c>
      <c r="BJ55" s="25">
        <v>17</v>
      </c>
      <c r="BK55" s="25">
        <f>'[5]EJECUCION DETE X CTROS '!$E55</f>
        <v>17</v>
      </c>
      <c r="BL55" s="93">
        <f t="shared" si="19"/>
        <v>1</v>
      </c>
      <c r="BM55" s="25">
        <v>8</v>
      </c>
      <c r="BN55" s="25">
        <f>'[5]EJECUCION DETE X CTROS '!$F55</f>
        <v>10</v>
      </c>
      <c r="BO55" s="93">
        <f t="shared" si="20"/>
        <v>1.25</v>
      </c>
    </row>
    <row r="56" spans="1:67" s="1" customFormat="1" ht="15" customHeight="1" x14ac:dyDescent="0.55000000000000004">
      <c r="A56" s="16">
        <v>17</v>
      </c>
      <c r="B56" s="17" t="s">
        <v>526</v>
      </c>
      <c r="C56" s="18">
        <v>9219</v>
      </c>
      <c r="D56" s="17" t="s">
        <v>623</v>
      </c>
      <c r="E56" s="8">
        <v>1895</v>
      </c>
      <c r="F56" s="8">
        <f>'[2]METAS DETE X CTROS '!$E56</f>
        <v>2943</v>
      </c>
      <c r="G56" s="93">
        <f t="shared" si="0"/>
        <v>1.5530343007915568</v>
      </c>
      <c r="H56" s="8">
        <v>285</v>
      </c>
      <c r="I56" s="8">
        <f>'[2]METAS DETE X CTROS '!$F56</f>
        <v>136</v>
      </c>
      <c r="J56" s="93">
        <f t="shared" si="1"/>
        <v>0.47719298245614034</v>
      </c>
      <c r="K56" s="8">
        <v>2180</v>
      </c>
      <c r="L56" s="8">
        <f>'[2]METAS DETE X CTROS '!$G56</f>
        <v>3079</v>
      </c>
      <c r="M56" s="93">
        <f t="shared" si="2"/>
        <v>1.4123853211009174</v>
      </c>
      <c r="N56" s="8">
        <v>4216</v>
      </c>
      <c r="O56" s="8">
        <f>'[2]METAS DETE X CTROS '!$H56</f>
        <v>6776</v>
      </c>
      <c r="P56" s="93">
        <f t="shared" si="3"/>
        <v>1.6072106261859582</v>
      </c>
      <c r="Q56" s="8">
        <v>6396</v>
      </c>
      <c r="R56" s="8">
        <f>'[2]METAS DETE X CTROS '!$I56</f>
        <v>9855</v>
      </c>
      <c r="S56" s="93">
        <f t="shared" si="4"/>
        <v>1.5408067542213884</v>
      </c>
      <c r="T56" s="8">
        <v>103</v>
      </c>
      <c r="U56" s="8">
        <f>'[2]METAS DETE X CTROS '!$J56</f>
        <v>98</v>
      </c>
      <c r="V56" s="93">
        <f t="shared" si="5"/>
        <v>0.95145631067961167</v>
      </c>
      <c r="W56" s="8">
        <v>230</v>
      </c>
      <c r="X56" s="8">
        <f>'[2]METAS DETE X CTROS '!$K56</f>
        <v>198</v>
      </c>
      <c r="Y56" s="93">
        <f t="shared" si="6"/>
        <v>0.86086956521739133</v>
      </c>
      <c r="Z56" s="8">
        <v>214</v>
      </c>
      <c r="AA56" s="8">
        <f>'[2]METAS DETE X CTROS '!$L56</f>
        <v>303</v>
      </c>
      <c r="AB56" s="93">
        <f t="shared" si="7"/>
        <v>1.4158878504672898</v>
      </c>
      <c r="AC56" s="8">
        <v>2619</v>
      </c>
      <c r="AD56" s="8">
        <f>'[2]METAS DETE X CTROS '!$M56</f>
        <v>5009</v>
      </c>
      <c r="AE56" s="93">
        <f t="shared" si="8"/>
        <v>1.9125620465826652</v>
      </c>
      <c r="AF56" s="8">
        <v>30</v>
      </c>
      <c r="AG56" s="8">
        <f>'[2]METAS DETE X CTROS '!$N56</f>
        <v>75</v>
      </c>
      <c r="AH56" s="93">
        <f t="shared" si="9"/>
        <v>2.5</v>
      </c>
      <c r="AI56" s="8">
        <v>400</v>
      </c>
      <c r="AJ56" s="8">
        <f>'[2]METAS DETE X CTROS '!$O56</f>
        <v>636</v>
      </c>
      <c r="AK56" s="93">
        <f t="shared" si="10"/>
        <v>1.59</v>
      </c>
      <c r="AL56" s="8">
        <v>0</v>
      </c>
      <c r="AM56" s="8">
        <f>'[2]METAS DETE X CTROS '!$P56</f>
        <v>7</v>
      </c>
      <c r="AN56" s="93" t="str">
        <f t="shared" si="11"/>
        <v>N/A</v>
      </c>
      <c r="AO56" s="8">
        <v>119</v>
      </c>
      <c r="AP56" s="8">
        <f>'[2]METAS DETE X CTROS '!$Q56</f>
        <v>36</v>
      </c>
      <c r="AQ56" s="93">
        <f t="shared" si="12"/>
        <v>0.30252100840336132</v>
      </c>
      <c r="AR56" s="8">
        <v>0</v>
      </c>
      <c r="AS56" s="8">
        <f>'[2]METAS DETE X CTROS '!$R56</f>
        <v>3</v>
      </c>
      <c r="AT56" s="93" t="str">
        <f t="shared" si="13"/>
        <v>N/A</v>
      </c>
      <c r="AU56" s="8">
        <v>0</v>
      </c>
      <c r="AV56" s="8">
        <f>'[2]METAS DETE X CTROS '!$S56</f>
        <v>0</v>
      </c>
      <c r="AW56" s="93" t="str">
        <f t="shared" si="14"/>
        <v>N/A</v>
      </c>
      <c r="AX56" s="8">
        <v>3</v>
      </c>
      <c r="AY56" s="8">
        <f>'[2]METAS DETE X CTROS '!$T56</f>
        <v>1</v>
      </c>
      <c r="AZ56" s="93">
        <f t="shared" si="15"/>
        <v>0.33333333333333331</v>
      </c>
      <c r="BA56" s="8">
        <v>302</v>
      </c>
      <c r="BB56" s="8">
        <f>'[2]METAS DETE X CTROS '!$U56</f>
        <v>301</v>
      </c>
      <c r="BC56" s="93">
        <f t="shared" si="16"/>
        <v>0.99668874172185429</v>
      </c>
      <c r="BD56" s="8">
        <v>196</v>
      </c>
      <c r="BE56" s="8">
        <f>'[2]METAS DETE X CTROS '!$V56</f>
        <v>98</v>
      </c>
      <c r="BF56" s="93">
        <f t="shared" si="17"/>
        <v>0.5</v>
      </c>
      <c r="BG56" s="8">
        <v>0</v>
      </c>
      <c r="BH56" s="8">
        <f>'[2]METAS DETE X CTROS '!$W56</f>
        <v>0</v>
      </c>
      <c r="BI56" s="93" t="str">
        <f t="shared" si="18"/>
        <v>N/A</v>
      </c>
      <c r="BJ56" s="25">
        <v>12</v>
      </c>
      <c r="BK56" s="25">
        <f>'[5]EJECUCION DETE X CTROS '!$E56</f>
        <v>12</v>
      </c>
      <c r="BL56" s="93">
        <f t="shared" si="19"/>
        <v>1</v>
      </c>
      <c r="BM56" s="25">
        <v>8</v>
      </c>
      <c r="BN56" s="25">
        <f>'[5]EJECUCION DETE X CTROS '!$F56</f>
        <v>9</v>
      </c>
      <c r="BO56" s="93">
        <f t="shared" si="20"/>
        <v>1.125</v>
      </c>
    </row>
    <row r="57" spans="1:67" s="1" customFormat="1" ht="15" customHeight="1" x14ac:dyDescent="0.55000000000000004">
      <c r="A57" s="16">
        <v>17</v>
      </c>
      <c r="B57" s="17" t="s">
        <v>526</v>
      </c>
      <c r="C57" s="18">
        <v>9220</v>
      </c>
      <c r="D57" s="17" t="s">
        <v>624</v>
      </c>
      <c r="E57" s="8">
        <v>1930</v>
      </c>
      <c r="F57" s="8">
        <f>'[2]METAS DETE X CTROS '!$E57</f>
        <v>3847</v>
      </c>
      <c r="G57" s="93">
        <f t="shared" si="0"/>
        <v>1.9932642487046632</v>
      </c>
      <c r="H57" s="8">
        <v>343</v>
      </c>
      <c r="I57" s="8">
        <f>'[2]METAS DETE X CTROS '!$F57</f>
        <v>197</v>
      </c>
      <c r="J57" s="93">
        <f t="shared" si="1"/>
        <v>0.57434402332361512</v>
      </c>
      <c r="K57" s="8">
        <v>2273</v>
      </c>
      <c r="L57" s="8">
        <f>'[2]METAS DETE X CTROS '!$G57</f>
        <v>4044</v>
      </c>
      <c r="M57" s="93">
        <f t="shared" si="2"/>
        <v>1.7791465024197097</v>
      </c>
      <c r="N57" s="8">
        <v>5211</v>
      </c>
      <c r="O57" s="8">
        <f>'[2]METAS DETE X CTROS '!$H57</f>
        <v>2537</v>
      </c>
      <c r="P57" s="93">
        <f t="shared" si="3"/>
        <v>0.48685473037804644</v>
      </c>
      <c r="Q57" s="8">
        <v>7484</v>
      </c>
      <c r="R57" s="8">
        <f>'[2]METAS DETE X CTROS '!$I57</f>
        <v>6581</v>
      </c>
      <c r="S57" s="93">
        <f t="shared" si="4"/>
        <v>0.87934259754142174</v>
      </c>
      <c r="T57" s="8">
        <v>107</v>
      </c>
      <c r="U57" s="8">
        <f>'[2]METAS DETE X CTROS '!$J57</f>
        <v>47</v>
      </c>
      <c r="V57" s="93">
        <f t="shared" si="5"/>
        <v>0.43925233644859812</v>
      </c>
      <c r="W57" s="8">
        <v>544</v>
      </c>
      <c r="X57" s="8">
        <f>'[2]METAS DETE X CTROS '!$K57</f>
        <v>69</v>
      </c>
      <c r="Y57" s="93">
        <f t="shared" si="6"/>
        <v>0.12683823529411764</v>
      </c>
      <c r="Z57" s="8">
        <v>190</v>
      </c>
      <c r="AA57" s="8">
        <f>'[2]METAS DETE X CTROS '!$L57</f>
        <v>122</v>
      </c>
      <c r="AB57" s="93">
        <f t="shared" si="7"/>
        <v>0.64210526315789473</v>
      </c>
      <c r="AC57" s="8">
        <v>2446</v>
      </c>
      <c r="AD57" s="8">
        <f>'[2]METAS DETE X CTROS '!$M57</f>
        <v>1097</v>
      </c>
      <c r="AE57" s="93">
        <f t="shared" si="8"/>
        <v>0.44848732624693377</v>
      </c>
      <c r="AF57" s="8">
        <v>26</v>
      </c>
      <c r="AG57" s="8">
        <f>'[2]METAS DETE X CTROS '!$N57</f>
        <v>7</v>
      </c>
      <c r="AH57" s="93">
        <f t="shared" si="9"/>
        <v>0.26923076923076922</v>
      </c>
      <c r="AI57" s="8">
        <v>1288</v>
      </c>
      <c r="AJ57" s="8">
        <f>'[2]METAS DETE X CTROS '!$O57</f>
        <v>906</v>
      </c>
      <c r="AK57" s="93">
        <f t="shared" si="10"/>
        <v>0.70341614906832295</v>
      </c>
      <c r="AL57" s="8">
        <v>0</v>
      </c>
      <c r="AM57" s="8">
        <f>'[2]METAS DETE X CTROS '!$P57</f>
        <v>26</v>
      </c>
      <c r="AN57" s="93" t="str">
        <f t="shared" si="11"/>
        <v>N/A</v>
      </c>
      <c r="AO57" s="8">
        <v>118</v>
      </c>
      <c r="AP57" s="8">
        <f>'[2]METAS DETE X CTROS '!$Q57</f>
        <v>64</v>
      </c>
      <c r="AQ57" s="93">
        <f t="shared" si="12"/>
        <v>0.5423728813559322</v>
      </c>
      <c r="AR57" s="8">
        <v>0</v>
      </c>
      <c r="AS57" s="8">
        <f>'[2]METAS DETE X CTROS '!$R57</f>
        <v>3</v>
      </c>
      <c r="AT57" s="93" t="str">
        <f t="shared" si="13"/>
        <v>N/A</v>
      </c>
      <c r="AU57" s="8">
        <v>0</v>
      </c>
      <c r="AV57" s="8">
        <f>'[2]METAS DETE X CTROS '!$S57</f>
        <v>0</v>
      </c>
      <c r="AW57" s="93" t="str">
        <f t="shared" si="14"/>
        <v>N/A</v>
      </c>
      <c r="AX57" s="8">
        <v>3</v>
      </c>
      <c r="AY57" s="8">
        <f>'[2]METAS DETE X CTROS '!$T57</f>
        <v>1</v>
      </c>
      <c r="AZ57" s="93">
        <f t="shared" si="15"/>
        <v>0.33333333333333331</v>
      </c>
      <c r="BA57" s="8">
        <v>157</v>
      </c>
      <c r="BB57" s="8">
        <f>'[2]METAS DETE X CTROS '!$U57</f>
        <v>64</v>
      </c>
      <c r="BC57" s="93">
        <f t="shared" si="16"/>
        <v>0.40764331210191085</v>
      </c>
      <c r="BD57" s="8">
        <v>332</v>
      </c>
      <c r="BE57" s="8">
        <f>'[2]METAS DETE X CTROS '!$V57</f>
        <v>119</v>
      </c>
      <c r="BF57" s="93">
        <f t="shared" si="17"/>
        <v>0.35843373493975905</v>
      </c>
      <c r="BG57" s="8">
        <v>0</v>
      </c>
      <c r="BH57" s="8">
        <f>'[2]METAS DETE X CTROS '!$W57</f>
        <v>0</v>
      </c>
      <c r="BI57" s="93" t="str">
        <f t="shared" si="18"/>
        <v>N/A</v>
      </c>
      <c r="BJ57" s="25">
        <v>13</v>
      </c>
      <c r="BK57" s="25">
        <f>'[5]EJECUCION DETE X CTROS '!$E57</f>
        <v>13</v>
      </c>
      <c r="BL57" s="93">
        <f t="shared" si="19"/>
        <v>1</v>
      </c>
      <c r="BM57" s="25">
        <v>8</v>
      </c>
      <c r="BN57" s="25">
        <f>'[5]EJECUCION DETE X CTROS '!$F57</f>
        <v>10</v>
      </c>
      <c r="BO57" s="93">
        <f t="shared" si="20"/>
        <v>1.25</v>
      </c>
    </row>
    <row r="58" spans="1:67" s="1" customFormat="1" ht="15" customHeight="1" x14ac:dyDescent="0.55000000000000004">
      <c r="A58" s="16">
        <v>17</v>
      </c>
      <c r="B58" s="17" t="s">
        <v>526</v>
      </c>
      <c r="C58" s="18">
        <v>9306</v>
      </c>
      <c r="D58" s="17" t="s">
        <v>598</v>
      </c>
      <c r="E58" s="8">
        <v>1827</v>
      </c>
      <c r="F58" s="8">
        <f>'[2]METAS DETE X CTROS '!$E58</f>
        <v>3290</v>
      </c>
      <c r="G58" s="93">
        <f t="shared" si="0"/>
        <v>1.8007662835249043</v>
      </c>
      <c r="H58" s="8">
        <v>336</v>
      </c>
      <c r="I58" s="8">
        <f>'[2]METAS DETE X CTROS '!$F58</f>
        <v>294</v>
      </c>
      <c r="J58" s="93">
        <f t="shared" si="1"/>
        <v>0.875</v>
      </c>
      <c r="K58" s="8">
        <v>2163</v>
      </c>
      <c r="L58" s="8">
        <f>'[2]METAS DETE X CTROS '!$G58</f>
        <v>3584</v>
      </c>
      <c r="M58" s="93">
        <f t="shared" si="2"/>
        <v>1.6569579288025891</v>
      </c>
      <c r="N58" s="8">
        <v>5478</v>
      </c>
      <c r="O58" s="8">
        <f>'[2]METAS DETE X CTROS '!$H58</f>
        <v>5942</v>
      </c>
      <c r="P58" s="93">
        <f t="shared" si="3"/>
        <v>1.0847024461482293</v>
      </c>
      <c r="Q58" s="8">
        <v>7641</v>
      </c>
      <c r="R58" s="8">
        <f>'[2]METAS DETE X CTROS '!$I58</f>
        <v>9526</v>
      </c>
      <c r="S58" s="93">
        <f t="shared" si="4"/>
        <v>1.2466954587095931</v>
      </c>
      <c r="T58" s="8">
        <v>125</v>
      </c>
      <c r="U58" s="8">
        <f>'[2]METAS DETE X CTROS '!$J58</f>
        <v>106</v>
      </c>
      <c r="V58" s="93">
        <f t="shared" si="5"/>
        <v>0.84799999999999998</v>
      </c>
      <c r="W58" s="8">
        <v>544</v>
      </c>
      <c r="X58" s="8">
        <f>'[2]METAS DETE X CTROS '!$K58</f>
        <v>254</v>
      </c>
      <c r="Y58" s="93">
        <f t="shared" si="6"/>
        <v>0.46691176470588236</v>
      </c>
      <c r="Z58" s="8">
        <v>320</v>
      </c>
      <c r="AA58" s="8">
        <f>'[2]METAS DETE X CTROS '!$L58</f>
        <v>63</v>
      </c>
      <c r="AB58" s="93">
        <f t="shared" si="7"/>
        <v>0.19687499999999999</v>
      </c>
      <c r="AC58" s="8">
        <v>2258</v>
      </c>
      <c r="AD58" s="8">
        <f>'[2]METAS DETE X CTROS '!$M58</f>
        <v>2764</v>
      </c>
      <c r="AE58" s="93">
        <f t="shared" si="8"/>
        <v>1.2240921169176262</v>
      </c>
      <c r="AF58" s="8">
        <v>27</v>
      </c>
      <c r="AG58" s="8">
        <f>'[2]METAS DETE X CTROS '!$N58</f>
        <v>38</v>
      </c>
      <c r="AH58" s="93">
        <f t="shared" si="9"/>
        <v>1.4074074074074074</v>
      </c>
      <c r="AI58" s="8">
        <v>1452</v>
      </c>
      <c r="AJ58" s="8">
        <f>'[2]METAS DETE X CTROS '!$O58</f>
        <v>1780</v>
      </c>
      <c r="AK58" s="93">
        <f t="shared" si="10"/>
        <v>1.2258953168044078</v>
      </c>
      <c r="AL58" s="8">
        <v>0</v>
      </c>
      <c r="AM58" s="8">
        <f>'[2]METAS DETE X CTROS '!$P58</f>
        <v>6</v>
      </c>
      <c r="AN58" s="93" t="str">
        <f t="shared" si="11"/>
        <v>N/A</v>
      </c>
      <c r="AO58" s="8">
        <v>153</v>
      </c>
      <c r="AP58" s="8">
        <f>'[2]METAS DETE X CTROS '!$Q58</f>
        <v>66</v>
      </c>
      <c r="AQ58" s="93">
        <f t="shared" si="12"/>
        <v>0.43137254901960786</v>
      </c>
      <c r="AR58" s="8">
        <v>0</v>
      </c>
      <c r="AS58" s="8">
        <f>'[2]METAS DETE X CTROS '!$R58</f>
        <v>3</v>
      </c>
      <c r="AT58" s="93" t="str">
        <f t="shared" si="13"/>
        <v>N/A</v>
      </c>
      <c r="AU58" s="8">
        <v>0</v>
      </c>
      <c r="AV58" s="8">
        <f>'[2]METAS DETE X CTROS '!$S58</f>
        <v>1</v>
      </c>
      <c r="AW58" s="93" t="str">
        <f t="shared" si="14"/>
        <v>N/A</v>
      </c>
      <c r="AX58" s="8">
        <v>3</v>
      </c>
      <c r="AY58" s="8">
        <f>'[2]METAS DETE X CTROS '!$T58</f>
        <v>4</v>
      </c>
      <c r="AZ58" s="93">
        <f t="shared" si="15"/>
        <v>1.3333333333333333</v>
      </c>
      <c r="BA58" s="8">
        <v>244</v>
      </c>
      <c r="BB58" s="8">
        <f>'[2]METAS DETE X CTROS '!$U58</f>
        <v>487</v>
      </c>
      <c r="BC58" s="93">
        <f t="shared" si="16"/>
        <v>1.9959016393442623</v>
      </c>
      <c r="BD58" s="8">
        <v>352</v>
      </c>
      <c r="BE58" s="8">
        <f>'[2]METAS DETE X CTROS '!$V58</f>
        <v>341</v>
      </c>
      <c r="BF58" s="93">
        <f t="shared" si="17"/>
        <v>0.96875</v>
      </c>
      <c r="BG58" s="8">
        <v>0</v>
      </c>
      <c r="BH58" s="8">
        <f>'[2]METAS DETE X CTROS '!$W58</f>
        <v>0</v>
      </c>
      <c r="BI58" s="93" t="str">
        <f t="shared" si="18"/>
        <v>N/A</v>
      </c>
      <c r="BJ58" s="25">
        <v>14</v>
      </c>
      <c r="BK58" s="25">
        <f>'[5]EJECUCION DETE X CTROS '!$E58</f>
        <v>14</v>
      </c>
      <c r="BL58" s="93">
        <f t="shared" si="19"/>
        <v>1</v>
      </c>
      <c r="BM58" s="25">
        <v>7</v>
      </c>
      <c r="BN58" s="25">
        <f>'[5]EJECUCION DETE X CTROS '!$F58</f>
        <v>9</v>
      </c>
      <c r="BO58" s="93">
        <f t="shared" si="20"/>
        <v>1.2857142857142858</v>
      </c>
    </row>
    <row r="59" spans="1:67" s="1" customFormat="1" ht="15" customHeight="1" x14ac:dyDescent="0.55000000000000004">
      <c r="A59" s="16">
        <v>17</v>
      </c>
      <c r="B59" s="17" t="s">
        <v>526</v>
      </c>
      <c r="C59" s="18">
        <v>9515</v>
      </c>
      <c r="D59" s="17" t="s">
        <v>625</v>
      </c>
      <c r="E59" s="8">
        <v>5466</v>
      </c>
      <c r="F59" s="8">
        <f>'[2]METAS DETE X CTROS '!$E59</f>
        <v>9711</v>
      </c>
      <c r="G59" s="93">
        <f t="shared" si="0"/>
        <v>1.7766190998902305</v>
      </c>
      <c r="H59" s="8">
        <v>494</v>
      </c>
      <c r="I59" s="8">
        <f>'[2]METAS DETE X CTROS '!$F59</f>
        <v>390</v>
      </c>
      <c r="J59" s="93">
        <f t="shared" si="1"/>
        <v>0.78947368421052633</v>
      </c>
      <c r="K59" s="8">
        <v>5960</v>
      </c>
      <c r="L59" s="8">
        <f>'[2]METAS DETE X CTROS '!$G59</f>
        <v>10101</v>
      </c>
      <c r="M59" s="93">
        <f t="shared" si="2"/>
        <v>1.6947986577181209</v>
      </c>
      <c r="N59" s="8">
        <v>4946</v>
      </c>
      <c r="O59" s="8">
        <f>'[2]METAS DETE X CTROS '!$H59</f>
        <v>4524</v>
      </c>
      <c r="P59" s="93">
        <f t="shared" si="3"/>
        <v>0.91467852810351802</v>
      </c>
      <c r="Q59" s="8">
        <v>10906</v>
      </c>
      <c r="R59" s="8">
        <f>'[2]METAS DETE X CTROS '!$I59</f>
        <v>14625</v>
      </c>
      <c r="S59" s="93">
        <f t="shared" si="4"/>
        <v>1.3410049514028974</v>
      </c>
      <c r="T59" s="8">
        <v>124</v>
      </c>
      <c r="U59" s="8">
        <f>'[2]METAS DETE X CTROS '!$J59</f>
        <v>180</v>
      </c>
      <c r="V59" s="93">
        <f t="shared" si="5"/>
        <v>1.4516129032258065</v>
      </c>
      <c r="W59" s="8">
        <v>70</v>
      </c>
      <c r="X59" s="8">
        <f>'[2]METAS DETE X CTROS '!$K59</f>
        <v>19</v>
      </c>
      <c r="Y59" s="93">
        <f t="shared" si="6"/>
        <v>0.27142857142857141</v>
      </c>
      <c r="Z59" s="8">
        <v>390</v>
      </c>
      <c r="AA59" s="8">
        <f>'[2]METAS DETE X CTROS '!$L59</f>
        <v>228</v>
      </c>
      <c r="AB59" s="93">
        <f t="shared" si="7"/>
        <v>0.58461538461538465</v>
      </c>
      <c r="AC59" s="8">
        <v>2374</v>
      </c>
      <c r="AD59" s="8">
        <f>'[2]METAS DETE X CTROS '!$M59</f>
        <v>2202</v>
      </c>
      <c r="AE59" s="93">
        <f t="shared" si="8"/>
        <v>0.92754844144903115</v>
      </c>
      <c r="AF59" s="8">
        <v>16</v>
      </c>
      <c r="AG59" s="8">
        <f>'[2]METAS DETE X CTROS '!$N59</f>
        <v>1</v>
      </c>
      <c r="AH59" s="93">
        <f t="shared" si="9"/>
        <v>6.25E-2</v>
      </c>
      <c r="AI59" s="8">
        <v>1281</v>
      </c>
      <c r="AJ59" s="8">
        <f>'[2]METAS DETE X CTROS '!$O59</f>
        <v>1168</v>
      </c>
      <c r="AK59" s="93">
        <f t="shared" si="10"/>
        <v>0.91178766588602655</v>
      </c>
      <c r="AL59" s="8">
        <v>0</v>
      </c>
      <c r="AM59" s="8">
        <f>'[2]METAS DETE X CTROS '!$P59</f>
        <v>6</v>
      </c>
      <c r="AN59" s="93" t="str">
        <f t="shared" si="11"/>
        <v>N/A</v>
      </c>
      <c r="AO59" s="8">
        <v>131</v>
      </c>
      <c r="AP59" s="8">
        <f>'[2]METAS DETE X CTROS '!$Q59</f>
        <v>36</v>
      </c>
      <c r="AQ59" s="93">
        <f t="shared" si="12"/>
        <v>0.27480916030534353</v>
      </c>
      <c r="AR59" s="8">
        <v>0</v>
      </c>
      <c r="AS59" s="8">
        <f>'[2]METAS DETE X CTROS '!$R59</f>
        <v>2</v>
      </c>
      <c r="AT59" s="93" t="str">
        <f t="shared" si="13"/>
        <v>N/A</v>
      </c>
      <c r="AU59" s="8">
        <v>0</v>
      </c>
      <c r="AV59" s="8">
        <f>'[2]METAS DETE X CTROS '!$S59</f>
        <v>0</v>
      </c>
      <c r="AW59" s="93" t="str">
        <f t="shared" si="14"/>
        <v>N/A</v>
      </c>
      <c r="AX59" s="8">
        <v>5</v>
      </c>
      <c r="AY59" s="8">
        <f>'[2]METAS DETE X CTROS '!$T59</f>
        <v>7</v>
      </c>
      <c r="AZ59" s="93">
        <f t="shared" si="15"/>
        <v>1.4</v>
      </c>
      <c r="BA59" s="8">
        <v>157</v>
      </c>
      <c r="BB59" s="8">
        <f>'[2]METAS DETE X CTROS '!$U59</f>
        <v>165</v>
      </c>
      <c r="BC59" s="93">
        <f t="shared" si="16"/>
        <v>1.0509554140127388</v>
      </c>
      <c r="BD59" s="8">
        <v>398</v>
      </c>
      <c r="BE59" s="8">
        <f>'[2]METAS DETE X CTROS '!$V59</f>
        <v>358</v>
      </c>
      <c r="BF59" s="93">
        <f t="shared" si="17"/>
        <v>0.89949748743718594</v>
      </c>
      <c r="BG59" s="8">
        <v>0</v>
      </c>
      <c r="BH59" s="8">
        <f>'[2]METAS DETE X CTROS '!$W59</f>
        <v>0</v>
      </c>
      <c r="BI59" s="93" t="str">
        <f t="shared" si="18"/>
        <v>N/A</v>
      </c>
      <c r="BJ59" s="25">
        <v>13</v>
      </c>
      <c r="BK59" s="25">
        <f>'[5]EJECUCION DETE X CTROS '!$E59</f>
        <v>14</v>
      </c>
      <c r="BL59" s="93">
        <f t="shared" si="19"/>
        <v>1.0769230769230769</v>
      </c>
      <c r="BM59" s="25">
        <v>7</v>
      </c>
      <c r="BN59" s="25">
        <f>'[5]EJECUCION DETE X CTROS '!$F59</f>
        <v>12</v>
      </c>
      <c r="BO59" s="93">
        <f t="shared" si="20"/>
        <v>1.7142857142857142</v>
      </c>
    </row>
    <row r="60" spans="1:67" s="1" customFormat="1" ht="15" customHeight="1" x14ac:dyDescent="0.55000000000000004">
      <c r="A60" s="16">
        <v>18</v>
      </c>
      <c r="B60" s="17" t="s">
        <v>528</v>
      </c>
      <c r="C60" s="18">
        <v>9516</v>
      </c>
      <c r="D60" s="17" t="s">
        <v>626</v>
      </c>
      <c r="E60" s="8">
        <v>15729</v>
      </c>
      <c r="F60" s="8">
        <f>'[2]METAS DETE X CTROS '!$E60</f>
        <v>23598</v>
      </c>
      <c r="G60" s="93">
        <f t="shared" si="0"/>
        <v>1.5002860957467099</v>
      </c>
      <c r="H60" s="8">
        <v>606</v>
      </c>
      <c r="I60" s="8">
        <f>'[2]METAS DETE X CTROS '!$F60</f>
        <v>920</v>
      </c>
      <c r="J60" s="93">
        <f t="shared" si="1"/>
        <v>1.5181518151815181</v>
      </c>
      <c r="K60" s="8">
        <v>16335</v>
      </c>
      <c r="L60" s="8">
        <f>'[2]METAS DETE X CTROS '!$G60</f>
        <v>24518</v>
      </c>
      <c r="M60" s="93">
        <f t="shared" si="2"/>
        <v>1.5009488827670645</v>
      </c>
      <c r="N60" s="8">
        <v>2354</v>
      </c>
      <c r="O60" s="8">
        <f>'[2]METAS DETE X CTROS '!$H60</f>
        <v>3779</v>
      </c>
      <c r="P60" s="93">
        <f t="shared" si="3"/>
        <v>1.6053525913338997</v>
      </c>
      <c r="Q60" s="8">
        <v>18689</v>
      </c>
      <c r="R60" s="8">
        <f>'[2]METAS DETE X CTROS '!$I60</f>
        <v>28297</v>
      </c>
      <c r="S60" s="93">
        <f t="shared" si="4"/>
        <v>1.5140992027395794</v>
      </c>
      <c r="T60" s="8">
        <v>100</v>
      </c>
      <c r="U60" s="8">
        <f>'[2]METAS DETE X CTROS '!$J60</f>
        <v>48</v>
      </c>
      <c r="V60" s="93">
        <f t="shared" si="5"/>
        <v>0.48</v>
      </c>
      <c r="W60" s="8">
        <v>130</v>
      </c>
      <c r="X60" s="8">
        <f>'[2]METAS DETE X CTROS '!$K60</f>
        <v>218</v>
      </c>
      <c r="Y60" s="93">
        <f t="shared" si="6"/>
        <v>1.676923076923077</v>
      </c>
      <c r="Z60" s="8">
        <v>200</v>
      </c>
      <c r="AA60" s="8">
        <f>'[2]METAS DETE X CTROS '!$L60</f>
        <v>409</v>
      </c>
      <c r="AB60" s="93">
        <f t="shared" si="7"/>
        <v>2.0449999999999999</v>
      </c>
      <c r="AC60" s="8">
        <v>822</v>
      </c>
      <c r="AD60" s="8">
        <f>'[2]METAS DETE X CTROS '!$M60</f>
        <v>1615</v>
      </c>
      <c r="AE60" s="93">
        <f t="shared" si="8"/>
        <v>1.9647201946472019</v>
      </c>
      <c r="AF60" s="8">
        <v>20</v>
      </c>
      <c r="AG60" s="8">
        <f>'[2]METAS DETE X CTROS '!$N60</f>
        <v>30</v>
      </c>
      <c r="AH60" s="93">
        <f t="shared" si="9"/>
        <v>1.5</v>
      </c>
      <c r="AI60" s="8">
        <v>640</v>
      </c>
      <c r="AJ60" s="8">
        <f>'[2]METAS DETE X CTROS '!$O60</f>
        <v>654</v>
      </c>
      <c r="AK60" s="93">
        <f t="shared" si="10"/>
        <v>1.0218750000000001</v>
      </c>
      <c r="AL60" s="8">
        <v>0</v>
      </c>
      <c r="AM60" s="8">
        <f>'[2]METAS DETE X CTROS '!$P60</f>
        <v>10</v>
      </c>
      <c r="AN60" s="93" t="str">
        <f t="shared" si="11"/>
        <v>N/A</v>
      </c>
      <c r="AO60" s="8">
        <v>85</v>
      </c>
      <c r="AP60" s="8">
        <f>'[2]METAS DETE X CTROS '!$Q60</f>
        <v>69</v>
      </c>
      <c r="AQ60" s="93">
        <f t="shared" si="12"/>
        <v>0.81176470588235294</v>
      </c>
      <c r="AR60" s="8">
        <v>0</v>
      </c>
      <c r="AS60" s="8">
        <f>'[2]METAS DETE X CTROS '!$R60</f>
        <v>7</v>
      </c>
      <c r="AT60" s="93" t="str">
        <f t="shared" si="13"/>
        <v>N/A</v>
      </c>
      <c r="AU60" s="8">
        <v>0</v>
      </c>
      <c r="AV60" s="8">
        <f>'[2]METAS DETE X CTROS '!$S60</f>
        <v>0</v>
      </c>
      <c r="AW60" s="93" t="str">
        <f t="shared" si="14"/>
        <v>N/A</v>
      </c>
      <c r="AX60" s="8">
        <v>87</v>
      </c>
      <c r="AY60" s="8">
        <f>'[2]METAS DETE X CTROS '!$T60</f>
        <v>218</v>
      </c>
      <c r="AZ60" s="93">
        <f t="shared" si="15"/>
        <v>2.5057471264367814</v>
      </c>
      <c r="BA60" s="8">
        <v>80</v>
      </c>
      <c r="BB60" s="8">
        <f>'[2]METAS DETE X CTROS '!$U60</f>
        <v>143</v>
      </c>
      <c r="BC60" s="93">
        <f t="shared" si="16"/>
        <v>1.7875000000000001</v>
      </c>
      <c r="BD60" s="8">
        <v>190</v>
      </c>
      <c r="BE60" s="8">
        <f>'[2]METAS DETE X CTROS '!$V60</f>
        <v>327</v>
      </c>
      <c r="BF60" s="93">
        <f t="shared" si="17"/>
        <v>1.7210526315789474</v>
      </c>
      <c r="BG60" s="8">
        <v>0</v>
      </c>
      <c r="BH60" s="8">
        <f>'[2]METAS DETE X CTROS '!$W60</f>
        <v>1</v>
      </c>
      <c r="BI60" s="93" t="str">
        <f t="shared" si="18"/>
        <v>N/A</v>
      </c>
      <c r="BJ60" s="25">
        <v>60</v>
      </c>
      <c r="BK60" s="25">
        <f>'[5]EJECUCION DETE X CTROS '!$E60</f>
        <v>60</v>
      </c>
      <c r="BL60" s="93">
        <f t="shared" si="19"/>
        <v>1</v>
      </c>
      <c r="BM60" s="25">
        <v>33</v>
      </c>
      <c r="BN60" s="25">
        <f>'[5]EJECUCION DETE X CTROS '!$F60</f>
        <v>33</v>
      </c>
      <c r="BO60" s="93">
        <f t="shared" si="20"/>
        <v>1</v>
      </c>
    </row>
    <row r="61" spans="1:67" s="1" customFormat="1" ht="15" customHeight="1" x14ac:dyDescent="0.55000000000000004">
      <c r="A61" s="16">
        <v>19</v>
      </c>
      <c r="B61" s="17" t="s">
        <v>529</v>
      </c>
      <c r="C61" s="18">
        <v>9113</v>
      </c>
      <c r="D61" s="17" t="s">
        <v>627</v>
      </c>
      <c r="E61" s="8">
        <v>7768</v>
      </c>
      <c r="F61" s="8">
        <f>'[2]METAS DETE X CTROS '!$E61</f>
        <v>16073</v>
      </c>
      <c r="G61" s="93">
        <f t="shared" si="0"/>
        <v>2.069129763130793</v>
      </c>
      <c r="H61" s="8">
        <v>963</v>
      </c>
      <c r="I61" s="8">
        <f>'[2]METAS DETE X CTROS '!$F61</f>
        <v>1440</v>
      </c>
      <c r="J61" s="93">
        <f t="shared" si="1"/>
        <v>1.4953271028037383</v>
      </c>
      <c r="K61" s="8">
        <v>8731</v>
      </c>
      <c r="L61" s="8">
        <f>'[2]METAS DETE X CTROS '!$G61</f>
        <v>17513</v>
      </c>
      <c r="M61" s="93">
        <f t="shared" si="2"/>
        <v>2.0058412552972169</v>
      </c>
      <c r="N61" s="8">
        <v>19522</v>
      </c>
      <c r="O61" s="8">
        <f>'[2]METAS DETE X CTROS '!$H61</f>
        <v>9076</v>
      </c>
      <c r="P61" s="93">
        <f t="shared" si="3"/>
        <v>0.46491138203052967</v>
      </c>
      <c r="Q61" s="8">
        <v>28253</v>
      </c>
      <c r="R61" s="8">
        <f>'[2]METAS DETE X CTROS '!$I61</f>
        <v>26589</v>
      </c>
      <c r="S61" s="93">
        <f t="shared" si="4"/>
        <v>0.94110359961773971</v>
      </c>
      <c r="T61" s="8">
        <v>81</v>
      </c>
      <c r="U61" s="8">
        <f>'[2]METAS DETE X CTROS '!$J61</f>
        <v>131</v>
      </c>
      <c r="V61" s="93">
        <f t="shared" si="5"/>
        <v>1.617283950617284</v>
      </c>
      <c r="W61" s="8">
        <v>5003</v>
      </c>
      <c r="X61" s="8">
        <f>'[2]METAS DETE X CTROS '!$K61</f>
        <v>1767</v>
      </c>
      <c r="Y61" s="93">
        <f t="shared" si="6"/>
        <v>0.35318808714771138</v>
      </c>
      <c r="Z61" s="8">
        <v>150</v>
      </c>
      <c r="AA61" s="8">
        <f>'[2]METAS DETE X CTROS '!$L61</f>
        <v>120</v>
      </c>
      <c r="AB61" s="93">
        <f t="shared" si="7"/>
        <v>0.8</v>
      </c>
      <c r="AC61" s="8">
        <v>6841</v>
      </c>
      <c r="AD61" s="8">
        <f>'[2]METAS DETE X CTROS '!$M61</f>
        <v>2885</v>
      </c>
      <c r="AE61" s="93">
        <f t="shared" si="8"/>
        <v>0.42172197047215321</v>
      </c>
      <c r="AF61" s="8">
        <v>28</v>
      </c>
      <c r="AG61" s="8">
        <f>'[2]METAS DETE X CTROS '!$N61</f>
        <v>31</v>
      </c>
      <c r="AH61" s="93">
        <f t="shared" si="9"/>
        <v>1.1071428571428572</v>
      </c>
      <c r="AI61" s="8">
        <v>3186</v>
      </c>
      <c r="AJ61" s="8">
        <f>'[2]METAS DETE X CTROS '!$O61</f>
        <v>2127</v>
      </c>
      <c r="AK61" s="93">
        <f t="shared" si="10"/>
        <v>0.66760828625235402</v>
      </c>
      <c r="AL61" s="8">
        <v>1566</v>
      </c>
      <c r="AM61" s="8">
        <f>'[2]METAS DETE X CTROS '!$P61</f>
        <v>195</v>
      </c>
      <c r="AN61" s="93">
        <f t="shared" si="11"/>
        <v>0.12452107279693486</v>
      </c>
      <c r="AO61" s="8">
        <v>1236</v>
      </c>
      <c r="AP61" s="8">
        <f>'[2]METAS DETE X CTROS '!$Q61</f>
        <v>694</v>
      </c>
      <c r="AQ61" s="93">
        <f t="shared" si="12"/>
        <v>0.56148867313915862</v>
      </c>
      <c r="AR61" s="8">
        <v>0</v>
      </c>
      <c r="AS61" s="8">
        <f>'[2]METAS DETE X CTROS '!$R61</f>
        <v>3</v>
      </c>
      <c r="AT61" s="93" t="str">
        <f t="shared" si="13"/>
        <v>N/A</v>
      </c>
      <c r="AU61" s="8">
        <v>0</v>
      </c>
      <c r="AV61" s="8">
        <f>'[2]METAS DETE X CTROS '!$S61</f>
        <v>3</v>
      </c>
      <c r="AW61" s="93" t="str">
        <f t="shared" si="14"/>
        <v>N/A</v>
      </c>
      <c r="AX61" s="8">
        <v>137</v>
      </c>
      <c r="AY61" s="8">
        <f>'[2]METAS DETE X CTROS '!$T61</f>
        <v>64</v>
      </c>
      <c r="AZ61" s="93">
        <f t="shared" si="15"/>
        <v>0.46715328467153283</v>
      </c>
      <c r="BA61" s="8">
        <v>479</v>
      </c>
      <c r="BB61" s="8">
        <f>'[2]METAS DETE X CTROS '!$U61</f>
        <v>274</v>
      </c>
      <c r="BC61" s="93">
        <f t="shared" si="16"/>
        <v>0.57202505219206679</v>
      </c>
      <c r="BD61" s="8">
        <v>815</v>
      </c>
      <c r="BE61" s="8">
        <f>'[2]METAS DETE X CTROS '!$V61</f>
        <v>719</v>
      </c>
      <c r="BF61" s="93">
        <f t="shared" si="17"/>
        <v>0.88220858895705523</v>
      </c>
      <c r="BG61" s="8">
        <v>0</v>
      </c>
      <c r="BH61" s="8">
        <f>'[2]METAS DETE X CTROS '!$W61</f>
        <v>0</v>
      </c>
      <c r="BI61" s="93" t="str">
        <f t="shared" si="18"/>
        <v>N/A</v>
      </c>
      <c r="BJ61" s="25">
        <v>32</v>
      </c>
      <c r="BK61" s="25">
        <f>'[5]EJECUCION DETE X CTROS '!$E61</f>
        <v>32</v>
      </c>
      <c r="BL61" s="93">
        <f t="shared" si="19"/>
        <v>1</v>
      </c>
      <c r="BM61" s="25">
        <v>17</v>
      </c>
      <c r="BN61" s="25">
        <f>'[5]EJECUCION DETE X CTROS '!$F61</f>
        <v>17</v>
      </c>
      <c r="BO61" s="93">
        <f t="shared" si="20"/>
        <v>1</v>
      </c>
    </row>
    <row r="62" spans="1:67" s="1" customFormat="1" ht="15" customHeight="1" x14ac:dyDescent="0.55000000000000004">
      <c r="A62" s="16">
        <v>19</v>
      </c>
      <c r="B62" s="17" t="s">
        <v>529</v>
      </c>
      <c r="C62" s="18">
        <v>9221</v>
      </c>
      <c r="D62" s="17" t="s">
        <v>628</v>
      </c>
      <c r="E62" s="8">
        <v>5827</v>
      </c>
      <c r="F62" s="8">
        <f>'[2]METAS DETE X CTROS '!$E62</f>
        <v>16620</v>
      </c>
      <c r="G62" s="93">
        <f t="shared" si="0"/>
        <v>2.8522395743950577</v>
      </c>
      <c r="H62" s="8">
        <v>841</v>
      </c>
      <c r="I62" s="8">
        <f>'[2]METAS DETE X CTROS '!$F62</f>
        <v>1354</v>
      </c>
      <c r="J62" s="93">
        <f t="shared" si="1"/>
        <v>1.6099881093935791</v>
      </c>
      <c r="K62" s="8">
        <v>6668</v>
      </c>
      <c r="L62" s="8">
        <f>'[2]METAS DETE X CTROS '!$G62</f>
        <v>17974</v>
      </c>
      <c r="M62" s="93">
        <f t="shared" si="2"/>
        <v>2.6955608878224355</v>
      </c>
      <c r="N62" s="8">
        <v>14963</v>
      </c>
      <c r="O62" s="8">
        <f>'[2]METAS DETE X CTROS '!$H62</f>
        <v>18713</v>
      </c>
      <c r="P62" s="93">
        <f t="shared" si="3"/>
        <v>1.2506181915391299</v>
      </c>
      <c r="Q62" s="8">
        <v>21631</v>
      </c>
      <c r="R62" s="8">
        <f>'[2]METAS DETE X CTROS '!$I62</f>
        <v>36687</v>
      </c>
      <c r="S62" s="93">
        <f t="shared" si="4"/>
        <v>1.6960380934769543</v>
      </c>
      <c r="T62" s="8">
        <v>212</v>
      </c>
      <c r="U62" s="8">
        <f>'[2]METAS DETE X CTROS '!$J62</f>
        <v>171</v>
      </c>
      <c r="V62" s="93">
        <f t="shared" si="5"/>
        <v>0.80660377358490565</v>
      </c>
      <c r="W62" s="8">
        <v>1841</v>
      </c>
      <c r="X62" s="8">
        <f>'[2]METAS DETE X CTROS '!$K62</f>
        <v>1883</v>
      </c>
      <c r="Y62" s="93">
        <f t="shared" si="6"/>
        <v>1.0228136882129277</v>
      </c>
      <c r="Z62" s="8">
        <v>250</v>
      </c>
      <c r="AA62" s="8">
        <f>'[2]METAS DETE X CTROS '!$L62</f>
        <v>563</v>
      </c>
      <c r="AB62" s="93">
        <f t="shared" si="7"/>
        <v>2.2519999999999998</v>
      </c>
      <c r="AC62" s="8">
        <v>7484</v>
      </c>
      <c r="AD62" s="8">
        <f>'[2]METAS DETE X CTROS '!$M62</f>
        <v>6654</v>
      </c>
      <c r="AE62" s="93">
        <f t="shared" si="8"/>
        <v>0.88909673971138425</v>
      </c>
      <c r="AF62" s="8">
        <v>19</v>
      </c>
      <c r="AG62" s="8">
        <f>'[2]METAS DETE X CTROS '!$N62</f>
        <v>78</v>
      </c>
      <c r="AH62" s="93">
        <f t="shared" si="9"/>
        <v>4.1052631578947372</v>
      </c>
      <c r="AI62" s="8">
        <v>2453</v>
      </c>
      <c r="AJ62" s="8">
        <f>'[2]METAS DETE X CTROS '!$O62</f>
        <v>4988</v>
      </c>
      <c r="AK62" s="93">
        <f t="shared" si="10"/>
        <v>2.0334284549531185</v>
      </c>
      <c r="AL62" s="8">
        <v>776</v>
      </c>
      <c r="AM62" s="8">
        <f>'[2]METAS DETE X CTROS '!$P62</f>
        <v>935</v>
      </c>
      <c r="AN62" s="93">
        <f t="shared" si="11"/>
        <v>1.2048969072164948</v>
      </c>
      <c r="AO62" s="8">
        <v>876</v>
      </c>
      <c r="AP62" s="8">
        <f>'[2]METAS DETE X CTROS '!$Q62</f>
        <v>1171</v>
      </c>
      <c r="AQ62" s="93">
        <f t="shared" si="12"/>
        <v>1.33675799086758</v>
      </c>
      <c r="AR62" s="8">
        <v>0</v>
      </c>
      <c r="AS62" s="8">
        <f>'[2]METAS DETE X CTROS '!$R62</f>
        <v>5</v>
      </c>
      <c r="AT62" s="93" t="str">
        <f t="shared" si="13"/>
        <v>N/A</v>
      </c>
      <c r="AU62" s="8">
        <v>0</v>
      </c>
      <c r="AV62" s="8">
        <f>'[2]METAS DETE X CTROS '!$S62</f>
        <v>0</v>
      </c>
      <c r="AW62" s="93" t="str">
        <f t="shared" si="14"/>
        <v>N/A</v>
      </c>
      <c r="AX62" s="8">
        <v>49</v>
      </c>
      <c r="AY62" s="8">
        <f>'[2]METAS DETE X CTROS '!$T62</f>
        <v>82</v>
      </c>
      <c r="AZ62" s="93">
        <f t="shared" si="15"/>
        <v>1.6734693877551021</v>
      </c>
      <c r="BA62" s="8">
        <v>191</v>
      </c>
      <c r="BB62" s="8">
        <f>'[2]METAS DETE X CTROS '!$U62</f>
        <v>792</v>
      </c>
      <c r="BC62" s="93">
        <f t="shared" si="16"/>
        <v>4.1465968586387438</v>
      </c>
      <c r="BD62" s="8">
        <v>812</v>
      </c>
      <c r="BE62" s="8">
        <f>'[2]METAS DETE X CTROS '!$V62</f>
        <v>1350</v>
      </c>
      <c r="BF62" s="93">
        <f t="shared" si="17"/>
        <v>1.6625615763546797</v>
      </c>
      <c r="BG62" s="8">
        <v>0</v>
      </c>
      <c r="BH62" s="8">
        <f>'[2]METAS DETE X CTROS '!$W62</f>
        <v>0</v>
      </c>
      <c r="BI62" s="93" t="str">
        <f t="shared" si="18"/>
        <v>N/A</v>
      </c>
      <c r="BJ62" s="25">
        <v>35</v>
      </c>
      <c r="BK62" s="25">
        <f>'[5]EJECUCION DETE X CTROS '!$E62</f>
        <v>35</v>
      </c>
      <c r="BL62" s="93">
        <f t="shared" si="19"/>
        <v>1</v>
      </c>
      <c r="BM62" s="25">
        <v>19</v>
      </c>
      <c r="BN62" s="25">
        <f>'[5]EJECUCION DETE X CTROS '!$F62</f>
        <v>19</v>
      </c>
      <c r="BO62" s="93">
        <f t="shared" si="20"/>
        <v>1</v>
      </c>
    </row>
    <row r="63" spans="1:67" s="1" customFormat="1" ht="15" customHeight="1" x14ac:dyDescent="0.55000000000000004">
      <c r="A63" s="16">
        <v>19</v>
      </c>
      <c r="B63" s="17" t="s">
        <v>529</v>
      </c>
      <c r="C63" s="18">
        <v>9307</v>
      </c>
      <c r="D63" s="17" t="s">
        <v>598</v>
      </c>
      <c r="E63" s="8">
        <v>5844</v>
      </c>
      <c r="F63" s="8">
        <f>'[2]METAS DETE X CTROS '!$E63</f>
        <v>18900</v>
      </c>
      <c r="G63" s="93">
        <f t="shared" si="0"/>
        <v>3.2340862422997945</v>
      </c>
      <c r="H63" s="8">
        <v>802</v>
      </c>
      <c r="I63" s="8">
        <f>'[2]METAS DETE X CTROS '!$F63</f>
        <v>1849</v>
      </c>
      <c r="J63" s="93">
        <f t="shared" si="1"/>
        <v>2.3054862842892767</v>
      </c>
      <c r="K63" s="8">
        <v>6646</v>
      </c>
      <c r="L63" s="8">
        <f>'[2]METAS DETE X CTROS '!$G63</f>
        <v>20749</v>
      </c>
      <c r="M63" s="93">
        <f t="shared" si="2"/>
        <v>3.1220282876918448</v>
      </c>
      <c r="N63" s="8">
        <v>15698</v>
      </c>
      <c r="O63" s="8">
        <f>'[2]METAS DETE X CTROS '!$H63</f>
        <v>24314</v>
      </c>
      <c r="P63" s="93">
        <f t="shared" si="3"/>
        <v>1.548859727353803</v>
      </c>
      <c r="Q63" s="8">
        <v>22344</v>
      </c>
      <c r="R63" s="8">
        <f>'[2]METAS DETE X CTROS '!$I63</f>
        <v>45063</v>
      </c>
      <c r="S63" s="93">
        <f t="shared" si="4"/>
        <v>2.0167830290010742</v>
      </c>
      <c r="T63" s="8">
        <v>343</v>
      </c>
      <c r="U63" s="8">
        <f>'[2]METAS DETE X CTROS '!$J63</f>
        <v>262</v>
      </c>
      <c r="V63" s="93">
        <f t="shared" si="5"/>
        <v>0.76384839650145775</v>
      </c>
      <c r="W63" s="8">
        <v>2549</v>
      </c>
      <c r="X63" s="8">
        <f>'[2]METAS DETE X CTROS '!$K63</f>
        <v>3025</v>
      </c>
      <c r="Y63" s="93">
        <f t="shared" si="6"/>
        <v>1.1867398979992154</v>
      </c>
      <c r="Z63" s="8">
        <v>200</v>
      </c>
      <c r="AA63" s="8">
        <f>'[2]METAS DETE X CTROS '!$L63</f>
        <v>249</v>
      </c>
      <c r="AB63" s="93">
        <f t="shared" si="7"/>
        <v>1.2450000000000001</v>
      </c>
      <c r="AC63" s="8">
        <v>7116</v>
      </c>
      <c r="AD63" s="8">
        <f>'[2]METAS DETE X CTROS '!$M63</f>
        <v>11578</v>
      </c>
      <c r="AE63" s="93">
        <f t="shared" si="8"/>
        <v>1.6270376616076447</v>
      </c>
      <c r="AF63" s="8">
        <v>23</v>
      </c>
      <c r="AG63" s="8">
        <f>'[2]METAS DETE X CTROS '!$N63</f>
        <v>82</v>
      </c>
      <c r="AH63" s="93">
        <f t="shared" si="9"/>
        <v>3.5652173913043477</v>
      </c>
      <c r="AI63" s="8">
        <v>3203</v>
      </c>
      <c r="AJ63" s="8">
        <f>'[2]METAS DETE X CTROS '!$O63</f>
        <v>5316</v>
      </c>
      <c r="AK63" s="93">
        <f t="shared" si="10"/>
        <v>1.659694036840462</v>
      </c>
      <c r="AL63" s="8">
        <v>220</v>
      </c>
      <c r="AM63" s="8">
        <f>'[2]METAS DETE X CTROS '!$P63</f>
        <v>552</v>
      </c>
      <c r="AN63" s="93">
        <f t="shared" si="11"/>
        <v>2.5090909090909093</v>
      </c>
      <c r="AO63" s="8">
        <v>880</v>
      </c>
      <c r="AP63" s="8">
        <f>'[2]METAS DETE X CTROS '!$Q63</f>
        <v>995</v>
      </c>
      <c r="AQ63" s="93">
        <f t="shared" si="12"/>
        <v>1.1306818181818181</v>
      </c>
      <c r="AR63" s="8">
        <v>0</v>
      </c>
      <c r="AS63" s="8">
        <f>'[2]METAS DETE X CTROS '!$R63</f>
        <v>12</v>
      </c>
      <c r="AT63" s="93" t="str">
        <f t="shared" si="13"/>
        <v>N/A</v>
      </c>
      <c r="AU63" s="8">
        <v>0</v>
      </c>
      <c r="AV63" s="8">
        <f>'[2]METAS DETE X CTROS '!$S63</f>
        <v>2</v>
      </c>
      <c r="AW63" s="93" t="str">
        <f t="shared" si="14"/>
        <v>N/A</v>
      </c>
      <c r="AX63" s="8">
        <v>16</v>
      </c>
      <c r="AY63" s="8">
        <f>'[2]METAS DETE X CTROS '!$T63</f>
        <v>140</v>
      </c>
      <c r="AZ63" s="93">
        <f t="shared" si="15"/>
        <v>8.75</v>
      </c>
      <c r="BA63" s="8">
        <v>335</v>
      </c>
      <c r="BB63" s="8">
        <f>'[2]METAS DETE X CTROS '!$U63</f>
        <v>842</v>
      </c>
      <c r="BC63" s="93">
        <f t="shared" si="16"/>
        <v>2.5134328358208955</v>
      </c>
      <c r="BD63" s="8">
        <v>813</v>
      </c>
      <c r="BE63" s="8">
        <f>'[2]METAS DETE X CTROS '!$V63</f>
        <v>1108</v>
      </c>
      <c r="BF63" s="93">
        <f t="shared" si="17"/>
        <v>1.3628536285362853</v>
      </c>
      <c r="BG63" s="8">
        <v>0</v>
      </c>
      <c r="BH63" s="8">
        <f>'[2]METAS DETE X CTROS '!$W63</f>
        <v>0</v>
      </c>
      <c r="BI63" s="93" t="str">
        <f t="shared" si="18"/>
        <v>N/A</v>
      </c>
      <c r="BJ63" s="25">
        <v>36</v>
      </c>
      <c r="BK63" s="25">
        <f>'[5]EJECUCION DETE X CTROS '!$E63</f>
        <v>36</v>
      </c>
      <c r="BL63" s="93">
        <f t="shared" si="19"/>
        <v>1</v>
      </c>
      <c r="BM63" s="25">
        <v>21</v>
      </c>
      <c r="BN63" s="25">
        <f>'[5]EJECUCION DETE X CTROS '!$F63</f>
        <v>21</v>
      </c>
      <c r="BO63" s="93">
        <f t="shared" si="20"/>
        <v>1</v>
      </c>
    </row>
    <row r="64" spans="1:67" s="1" customFormat="1" ht="15" customHeight="1" x14ac:dyDescent="0.55000000000000004">
      <c r="A64" s="16">
        <v>20</v>
      </c>
      <c r="B64" s="17" t="s">
        <v>530</v>
      </c>
      <c r="C64" s="18">
        <v>9114</v>
      </c>
      <c r="D64" s="17" t="s">
        <v>629</v>
      </c>
      <c r="E64" s="8">
        <v>13811</v>
      </c>
      <c r="F64" s="8">
        <f>'[2]METAS DETE X CTROS '!$E64</f>
        <v>27111</v>
      </c>
      <c r="G64" s="93">
        <f t="shared" si="0"/>
        <v>1.9630005068423719</v>
      </c>
      <c r="H64" s="8">
        <v>530</v>
      </c>
      <c r="I64" s="8">
        <f>'[2]METAS DETE X CTROS '!$F64</f>
        <v>693</v>
      </c>
      <c r="J64" s="93">
        <f t="shared" si="1"/>
        <v>1.3075471698113208</v>
      </c>
      <c r="K64" s="8">
        <v>14341</v>
      </c>
      <c r="L64" s="8">
        <f>'[2]METAS DETE X CTROS '!$G64</f>
        <v>27804</v>
      </c>
      <c r="M64" s="93">
        <f t="shared" si="2"/>
        <v>1.9387769332682518</v>
      </c>
      <c r="N64" s="8">
        <v>19469</v>
      </c>
      <c r="O64" s="8">
        <f>'[2]METAS DETE X CTROS '!$H64</f>
        <v>14857</v>
      </c>
      <c r="P64" s="93">
        <f t="shared" si="3"/>
        <v>0.76311058605989013</v>
      </c>
      <c r="Q64" s="8">
        <v>33810</v>
      </c>
      <c r="R64" s="8">
        <f>'[2]METAS DETE X CTROS '!$I64</f>
        <v>42661</v>
      </c>
      <c r="S64" s="93">
        <f t="shared" si="4"/>
        <v>1.2617864537119194</v>
      </c>
      <c r="T64" s="8">
        <v>179</v>
      </c>
      <c r="U64" s="8">
        <f>'[2]METAS DETE X CTROS '!$J64</f>
        <v>146</v>
      </c>
      <c r="V64" s="93">
        <f t="shared" si="5"/>
        <v>0.81564245810055869</v>
      </c>
      <c r="W64" s="8">
        <v>1072</v>
      </c>
      <c r="X64" s="8">
        <f>'[2]METAS DETE X CTROS '!$K64</f>
        <v>810</v>
      </c>
      <c r="Y64" s="93">
        <f t="shared" si="6"/>
        <v>0.75559701492537312</v>
      </c>
      <c r="Z64" s="8">
        <v>344</v>
      </c>
      <c r="AA64" s="8">
        <f>'[2]METAS DETE X CTROS '!$L64</f>
        <v>362</v>
      </c>
      <c r="AB64" s="93">
        <f t="shared" si="7"/>
        <v>1.0523255813953489</v>
      </c>
      <c r="AC64" s="8">
        <v>12805</v>
      </c>
      <c r="AD64" s="8">
        <f>'[2]METAS DETE X CTROS '!$M64</f>
        <v>8275</v>
      </c>
      <c r="AE64" s="93">
        <f t="shared" si="8"/>
        <v>0.64623194064818434</v>
      </c>
      <c r="AF64" s="8">
        <v>9</v>
      </c>
      <c r="AG64" s="8">
        <f>'[2]METAS DETE X CTROS '!$N64</f>
        <v>11</v>
      </c>
      <c r="AH64" s="93">
        <f t="shared" si="9"/>
        <v>1.2222222222222223</v>
      </c>
      <c r="AI64" s="8">
        <v>2836</v>
      </c>
      <c r="AJ64" s="8">
        <f>'[2]METAS DETE X CTROS '!$O64</f>
        <v>2726</v>
      </c>
      <c r="AK64" s="93">
        <f t="shared" si="10"/>
        <v>0.96121297602256695</v>
      </c>
      <c r="AL64" s="8">
        <v>369</v>
      </c>
      <c r="AM64" s="8">
        <f>'[2]METAS DETE X CTROS '!$P64</f>
        <v>442</v>
      </c>
      <c r="AN64" s="93">
        <f t="shared" si="11"/>
        <v>1.1978319783197833</v>
      </c>
      <c r="AO64" s="8">
        <v>714</v>
      </c>
      <c r="AP64" s="8">
        <f>'[2]METAS DETE X CTROS '!$Q64</f>
        <v>779</v>
      </c>
      <c r="AQ64" s="93">
        <f t="shared" si="12"/>
        <v>1.0910364145658262</v>
      </c>
      <c r="AR64" s="8">
        <v>0</v>
      </c>
      <c r="AS64" s="8">
        <f>'[2]METAS DETE X CTROS '!$R64</f>
        <v>5</v>
      </c>
      <c r="AT64" s="93" t="str">
        <f t="shared" si="13"/>
        <v>N/A</v>
      </c>
      <c r="AU64" s="8">
        <v>0</v>
      </c>
      <c r="AV64" s="8">
        <f>'[2]METAS DETE X CTROS '!$S64</f>
        <v>4</v>
      </c>
      <c r="AW64" s="93" t="str">
        <f t="shared" si="14"/>
        <v>N/A</v>
      </c>
      <c r="AX64" s="8">
        <v>42</v>
      </c>
      <c r="AY64" s="8">
        <f>'[2]METAS DETE X CTROS '!$T64</f>
        <v>29</v>
      </c>
      <c r="AZ64" s="93">
        <f t="shared" si="15"/>
        <v>0.69047619047619047</v>
      </c>
      <c r="BA64" s="8">
        <v>308</v>
      </c>
      <c r="BB64" s="8">
        <f>'[2]METAS DETE X CTROS '!$U64</f>
        <v>378</v>
      </c>
      <c r="BC64" s="93">
        <f t="shared" si="16"/>
        <v>1.2272727272727273</v>
      </c>
      <c r="BD64" s="8">
        <v>791</v>
      </c>
      <c r="BE64" s="8">
        <f>'[2]METAS DETE X CTROS '!$V64</f>
        <v>781</v>
      </c>
      <c r="BF64" s="93">
        <f t="shared" si="17"/>
        <v>0.98735777496839439</v>
      </c>
      <c r="BG64" s="8">
        <v>0</v>
      </c>
      <c r="BH64" s="8">
        <f>'[2]METAS DETE X CTROS '!$W64</f>
        <v>0</v>
      </c>
      <c r="BI64" s="93" t="str">
        <f t="shared" si="18"/>
        <v>N/A</v>
      </c>
      <c r="BJ64" s="25">
        <v>71</v>
      </c>
      <c r="BK64" s="25">
        <f>'[5]EJECUCION DETE X CTROS '!$E64</f>
        <v>71</v>
      </c>
      <c r="BL64" s="93">
        <f t="shared" si="19"/>
        <v>1</v>
      </c>
      <c r="BM64" s="25">
        <v>52</v>
      </c>
      <c r="BN64" s="25">
        <f>'[5]EJECUCION DETE X CTROS '!$F64</f>
        <v>53</v>
      </c>
      <c r="BO64" s="93">
        <f t="shared" si="20"/>
        <v>1.0192307692307692</v>
      </c>
    </row>
    <row r="65" spans="1:67" s="1" customFormat="1" ht="15" customHeight="1" x14ac:dyDescent="0.55000000000000004">
      <c r="A65" s="16">
        <v>20</v>
      </c>
      <c r="B65" s="17" t="s">
        <v>530</v>
      </c>
      <c r="C65" s="18">
        <v>9520</v>
      </c>
      <c r="D65" s="17" t="s">
        <v>630</v>
      </c>
      <c r="E65" s="8">
        <v>4831</v>
      </c>
      <c r="F65" s="8">
        <f>'[2]METAS DETE X CTROS '!$E65</f>
        <v>23559</v>
      </c>
      <c r="G65" s="93">
        <f t="shared" si="0"/>
        <v>4.8766300972883458</v>
      </c>
      <c r="H65" s="8">
        <v>613</v>
      </c>
      <c r="I65" s="8">
        <f>'[2]METAS DETE X CTROS '!$F65</f>
        <v>1035</v>
      </c>
      <c r="J65" s="93">
        <f t="shared" si="1"/>
        <v>1.6884176182707993</v>
      </c>
      <c r="K65" s="8">
        <v>5444</v>
      </c>
      <c r="L65" s="8">
        <f>'[2]METAS DETE X CTROS '!$G65</f>
        <v>24594</v>
      </c>
      <c r="M65" s="93">
        <f t="shared" si="2"/>
        <v>4.5176340925789864</v>
      </c>
      <c r="N65" s="8">
        <v>21907</v>
      </c>
      <c r="O65" s="8">
        <f>'[2]METAS DETE X CTROS '!$H65</f>
        <v>20724</v>
      </c>
      <c r="P65" s="93">
        <f t="shared" si="3"/>
        <v>0.94599899575478152</v>
      </c>
      <c r="Q65" s="8">
        <v>27351</v>
      </c>
      <c r="R65" s="8">
        <f>'[2]METAS DETE X CTROS '!$I65</f>
        <v>45318</v>
      </c>
      <c r="S65" s="93">
        <f t="shared" si="4"/>
        <v>1.656904683558188</v>
      </c>
      <c r="T65" s="8">
        <v>145</v>
      </c>
      <c r="U65" s="8">
        <f>'[2]METAS DETE X CTROS '!$J65</f>
        <v>60</v>
      </c>
      <c r="V65" s="93">
        <f t="shared" si="5"/>
        <v>0.41379310344827586</v>
      </c>
      <c r="W65" s="8">
        <v>0</v>
      </c>
      <c r="X65" s="8">
        <f>'[2]METAS DETE X CTROS '!$K65</f>
        <v>30</v>
      </c>
      <c r="Y65" s="93" t="str">
        <f t="shared" si="6"/>
        <v>N/A</v>
      </c>
      <c r="Z65" s="8">
        <v>100</v>
      </c>
      <c r="AA65" s="8">
        <f>'[2]METAS DETE X CTROS '!$L65</f>
        <v>66</v>
      </c>
      <c r="AB65" s="93">
        <f t="shared" si="7"/>
        <v>0.66</v>
      </c>
      <c r="AC65" s="8">
        <v>17632</v>
      </c>
      <c r="AD65" s="8">
        <f>'[2]METAS DETE X CTROS '!$M65</f>
        <v>14786</v>
      </c>
      <c r="AE65" s="93">
        <f t="shared" si="8"/>
        <v>0.83858892921960071</v>
      </c>
      <c r="AF65" s="8">
        <v>0</v>
      </c>
      <c r="AG65" s="8">
        <f>'[2]METAS DETE X CTROS '!$N65</f>
        <v>2</v>
      </c>
      <c r="AH65" s="93" t="str">
        <f t="shared" si="9"/>
        <v>N/A</v>
      </c>
      <c r="AI65" s="8">
        <v>3421</v>
      </c>
      <c r="AJ65" s="8">
        <f>'[2]METAS DETE X CTROS '!$O65</f>
        <v>4717</v>
      </c>
      <c r="AK65" s="93">
        <f t="shared" si="10"/>
        <v>1.3788365974861152</v>
      </c>
      <c r="AL65" s="8">
        <v>99</v>
      </c>
      <c r="AM65" s="8">
        <f>'[2]METAS DETE X CTROS '!$P65</f>
        <v>91</v>
      </c>
      <c r="AN65" s="93">
        <f t="shared" si="11"/>
        <v>0.91919191919191923</v>
      </c>
      <c r="AO65" s="8">
        <v>278</v>
      </c>
      <c r="AP65" s="8">
        <f>'[2]METAS DETE X CTROS '!$Q65</f>
        <v>213</v>
      </c>
      <c r="AQ65" s="93">
        <f t="shared" si="12"/>
        <v>0.76618705035971224</v>
      </c>
      <c r="AR65" s="8">
        <v>0</v>
      </c>
      <c r="AS65" s="8">
        <f>'[2]METAS DETE X CTROS '!$R65</f>
        <v>3</v>
      </c>
      <c r="AT65" s="93" t="str">
        <f t="shared" si="13"/>
        <v>N/A</v>
      </c>
      <c r="AU65" s="8">
        <v>0</v>
      </c>
      <c r="AV65" s="8">
        <f>'[2]METAS DETE X CTROS '!$S65</f>
        <v>0</v>
      </c>
      <c r="AW65" s="93" t="str">
        <f t="shared" si="14"/>
        <v>N/A</v>
      </c>
      <c r="AX65" s="8">
        <v>20</v>
      </c>
      <c r="AY65" s="8">
        <f>'[2]METAS DETE X CTROS '!$T65</f>
        <v>6</v>
      </c>
      <c r="AZ65" s="93">
        <f t="shared" si="15"/>
        <v>0.3</v>
      </c>
      <c r="BA65" s="8">
        <v>150</v>
      </c>
      <c r="BB65" s="8">
        <f>'[2]METAS DETE X CTROS '!$U65</f>
        <v>118</v>
      </c>
      <c r="BC65" s="93">
        <f t="shared" si="16"/>
        <v>0.78666666666666663</v>
      </c>
      <c r="BD65" s="8">
        <v>62</v>
      </c>
      <c r="BE65" s="8">
        <f>'[2]METAS DETE X CTROS '!$V65</f>
        <v>422</v>
      </c>
      <c r="BF65" s="93">
        <f t="shared" si="17"/>
        <v>6.806451612903226</v>
      </c>
      <c r="BG65" s="8">
        <v>0</v>
      </c>
      <c r="BH65" s="8">
        <f>'[2]METAS DETE X CTROS '!$W65</f>
        <v>0</v>
      </c>
      <c r="BI65" s="93" t="str">
        <f t="shared" si="18"/>
        <v>N/A</v>
      </c>
      <c r="BJ65" s="25">
        <v>71</v>
      </c>
      <c r="BK65" s="25">
        <f>'[5]EJECUCION DETE X CTROS '!$E65</f>
        <v>71</v>
      </c>
      <c r="BL65" s="93">
        <f t="shared" si="19"/>
        <v>1</v>
      </c>
      <c r="BM65" s="25">
        <v>48</v>
      </c>
      <c r="BN65" s="25">
        <f>'[5]EJECUCION DETE X CTROS '!$F65</f>
        <v>49</v>
      </c>
      <c r="BO65" s="93">
        <f t="shared" si="20"/>
        <v>1.0208333333333333</v>
      </c>
    </row>
    <row r="66" spans="1:67" s="1" customFormat="1" ht="15" customHeight="1" x14ac:dyDescent="0.55000000000000004">
      <c r="A66" s="16">
        <v>20</v>
      </c>
      <c r="B66" s="17" t="s">
        <v>530</v>
      </c>
      <c r="C66" s="18">
        <v>9521</v>
      </c>
      <c r="D66" s="17" t="s">
        <v>631</v>
      </c>
      <c r="E66" s="8">
        <v>11050</v>
      </c>
      <c r="F66" s="8">
        <f>'[2]METAS DETE X CTROS '!$E66</f>
        <v>25430</v>
      </c>
      <c r="G66" s="93">
        <f t="shared" si="0"/>
        <v>2.3013574660633482</v>
      </c>
      <c r="H66" s="8">
        <v>515</v>
      </c>
      <c r="I66" s="8">
        <f>'[2]METAS DETE X CTROS '!$F66</f>
        <v>713</v>
      </c>
      <c r="J66" s="93">
        <f t="shared" si="1"/>
        <v>1.3844660194174758</v>
      </c>
      <c r="K66" s="8">
        <v>11565</v>
      </c>
      <c r="L66" s="8">
        <f>'[2]METAS DETE X CTROS '!$G66</f>
        <v>26143</v>
      </c>
      <c r="M66" s="93">
        <f t="shared" si="2"/>
        <v>2.2605274535235624</v>
      </c>
      <c r="N66" s="8">
        <v>21541</v>
      </c>
      <c r="O66" s="8">
        <f>'[2]METAS DETE X CTROS '!$H66</f>
        <v>25767</v>
      </c>
      <c r="P66" s="93">
        <f t="shared" si="3"/>
        <v>1.1961840211689336</v>
      </c>
      <c r="Q66" s="8">
        <v>33106</v>
      </c>
      <c r="R66" s="8">
        <f>'[2]METAS DETE X CTROS '!$I66</f>
        <v>51910</v>
      </c>
      <c r="S66" s="93">
        <f t="shared" si="4"/>
        <v>1.5679937171509697</v>
      </c>
      <c r="T66" s="8">
        <v>262</v>
      </c>
      <c r="U66" s="8">
        <f>'[2]METAS DETE X CTROS '!$J66</f>
        <v>146</v>
      </c>
      <c r="V66" s="93">
        <f t="shared" si="5"/>
        <v>0.5572519083969466</v>
      </c>
      <c r="W66" s="8">
        <v>319</v>
      </c>
      <c r="X66" s="8">
        <f>'[2]METAS DETE X CTROS '!$K66</f>
        <v>162</v>
      </c>
      <c r="Y66" s="93">
        <f t="shared" si="6"/>
        <v>0.50783699059561127</v>
      </c>
      <c r="Z66" s="8">
        <v>368</v>
      </c>
      <c r="AA66" s="8">
        <f>'[2]METAS DETE X CTROS '!$L66</f>
        <v>802</v>
      </c>
      <c r="AB66" s="93">
        <f t="shared" si="7"/>
        <v>2.1793478260869565</v>
      </c>
      <c r="AC66" s="8">
        <v>16890</v>
      </c>
      <c r="AD66" s="8">
        <f>'[2]METAS DETE X CTROS '!$M66</f>
        <v>18995</v>
      </c>
      <c r="AE66" s="93">
        <f t="shared" si="8"/>
        <v>1.1246299585553583</v>
      </c>
      <c r="AF66" s="8">
        <v>28</v>
      </c>
      <c r="AG66" s="8">
        <f>'[2]METAS DETE X CTROS '!$N66</f>
        <v>120</v>
      </c>
      <c r="AH66" s="93">
        <f t="shared" si="9"/>
        <v>4.2857142857142856</v>
      </c>
      <c r="AI66" s="8">
        <v>2077</v>
      </c>
      <c r="AJ66" s="8">
        <f>'[2]METAS DETE X CTROS '!$O66</f>
        <v>3170</v>
      </c>
      <c r="AK66" s="93">
        <f t="shared" si="10"/>
        <v>1.5262397688974483</v>
      </c>
      <c r="AL66" s="8">
        <v>432</v>
      </c>
      <c r="AM66" s="8">
        <f>'[2]METAS DETE X CTROS '!$P66</f>
        <v>72</v>
      </c>
      <c r="AN66" s="93">
        <f t="shared" si="11"/>
        <v>0.16666666666666666</v>
      </c>
      <c r="AO66" s="8">
        <v>502</v>
      </c>
      <c r="AP66" s="8">
        <f>'[2]METAS DETE X CTROS '!$Q66</f>
        <v>365</v>
      </c>
      <c r="AQ66" s="93">
        <f t="shared" si="12"/>
        <v>0.72709163346613548</v>
      </c>
      <c r="AR66" s="8">
        <v>0</v>
      </c>
      <c r="AS66" s="8">
        <f>'[2]METAS DETE X CTROS '!$R66</f>
        <v>4</v>
      </c>
      <c r="AT66" s="93" t="str">
        <f t="shared" si="13"/>
        <v>N/A</v>
      </c>
      <c r="AU66" s="8">
        <v>0</v>
      </c>
      <c r="AV66" s="8">
        <f>'[2]METAS DETE X CTROS '!$S66</f>
        <v>7</v>
      </c>
      <c r="AW66" s="93" t="str">
        <f t="shared" si="14"/>
        <v>N/A</v>
      </c>
      <c r="AX66" s="8">
        <v>73</v>
      </c>
      <c r="AY66" s="8">
        <f>'[2]METAS DETE X CTROS '!$T66</f>
        <v>11</v>
      </c>
      <c r="AZ66" s="93">
        <f t="shared" si="15"/>
        <v>0.15068493150684931</v>
      </c>
      <c r="BA66" s="8">
        <v>138</v>
      </c>
      <c r="BB66" s="8">
        <f>'[2]METAS DETE X CTROS '!$U66</f>
        <v>398</v>
      </c>
      <c r="BC66" s="93">
        <f t="shared" si="16"/>
        <v>2.8840579710144927</v>
      </c>
      <c r="BD66" s="8">
        <v>452</v>
      </c>
      <c r="BE66" s="8">
        <f>'[2]METAS DETE X CTROS '!$V66</f>
        <v>743</v>
      </c>
      <c r="BF66" s="93">
        <f t="shared" si="17"/>
        <v>1.6438053097345133</v>
      </c>
      <c r="BG66" s="8">
        <v>0</v>
      </c>
      <c r="BH66" s="8">
        <f>'[2]METAS DETE X CTROS '!$W66</f>
        <v>0</v>
      </c>
      <c r="BI66" s="93" t="str">
        <f t="shared" si="18"/>
        <v>N/A</v>
      </c>
      <c r="BJ66" s="25">
        <v>41</v>
      </c>
      <c r="BK66" s="25">
        <f>'[5]EJECUCION DETE X CTROS '!$E66</f>
        <v>41</v>
      </c>
      <c r="BL66" s="93">
        <f t="shared" si="19"/>
        <v>1</v>
      </c>
      <c r="BM66" s="25">
        <v>0</v>
      </c>
      <c r="BN66" s="25">
        <f>'[5]EJECUCION DETE X CTROS '!$F66</f>
        <v>0</v>
      </c>
      <c r="BO66" s="93" t="str">
        <f t="shared" si="20"/>
        <v>N/A</v>
      </c>
    </row>
    <row r="67" spans="1:67" s="1" customFormat="1" ht="15" customHeight="1" x14ac:dyDescent="0.55000000000000004">
      <c r="A67" s="16">
        <v>23</v>
      </c>
      <c r="B67" s="17" t="s">
        <v>531</v>
      </c>
      <c r="C67" s="18">
        <v>9115</v>
      </c>
      <c r="D67" s="17" t="s">
        <v>632</v>
      </c>
      <c r="E67" s="8">
        <v>10319</v>
      </c>
      <c r="F67" s="8">
        <f>'[2]METAS DETE X CTROS '!$E67</f>
        <v>18729</v>
      </c>
      <c r="G67" s="93">
        <f t="shared" si="0"/>
        <v>1.8150014536292276</v>
      </c>
      <c r="H67" s="8">
        <v>527</v>
      </c>
      <c r="I67" s="8">
        <f>'[2]METAS DETE X CTROS '!$F67</f>
        <v>552</v>
      </c>
      <c r="J67" s="93">
        <f t="shared" si="1"/>
        <v>1.0474383301707779</v>
      </c>
      <c r="K67" s="8">
        <v>10846</v>
      </c>
      <c r="L67" s="8">
        <f>'[2]METAS DETE X CTROS '!$G67</f>
        <v>19281</v>
      </c>
      <c r="M67" s="93">
        <f t="shared" si="2"/>
        <v>1.7777060667527198</v>
      </c>
      <c r="N67" s="8">
        <v>29265</v>
      </c>
      <c r="O67" s="8">
        <f>'[2]METAS DETE X CTROS '!$H67</f>
        <v>15336</v>
      </c>
      <c r="P67" s="93">
        <f t="shared" si="3"/>
        <v>0.52403895438236803</v>
      </c>
      <c r="Q67" s="8">
        <v>40111</v>
      </c>
      <c r="R67" s="8">
        <f>'[2]METAS DETE X CTROS '!$I67</f>
        <v>34617</v>
      </c>
      <c r="S67" s="93">
        <f t="shared" si="4"/>
        <v>0.86303009149609833</v>
      </c>
      <c r="T67" s="8">
        <v>140</v>
      </c>
      <c r="U67" s="8">
        <f>'[2]METAS DETE X CTROS '!$J67</f>
        <v>43</v>
      </c>
      <c r="V67" s="93">
        <f t="shared" si="5"/>
        <v>0.30714285714285716</v>
      </c>
      <c r="W67" s="8">
        <v>2192</v>
      </c>
      <c r="X67" s="8">
        <f>'[2]METAS DETE X CTROS '!$K67</f>
        <v>1525</v>
      </c>
      <c r="Y67" s="93">
        <f t="shared" si="6"/>
        <v>0.69571167883211682</v>
      </c>
      <c r="Z67" s="8">
        <v>26</v>
      </c>
      <c r="AA67" s="8">
        <f>'[2]METAS DETE X CTROS '!$L67</f>
        <v>99</v>
      </c>
      <c r="AB67" s="93">
        <f t="shared" si="7"/>
        <v>3.8076923076923075</v>
      </c>
      <c r="AC67" s="8">
        <v>22304</v>
      </c>
      <c r="AD67" s="8">
        <f>'[2]METAS DETE X CTROS '!$M67</f>
        <v>10833</v>
      </c>
      <c r="AE67" s="93">
        <f t="shared" si="8"/>
        <v>0.48569763271162125</v>
      </c>
      <c r="AF67" s="8">
        <v>4</v>
      </c>
      <c r="AG67" s="8">
        <f>'[2]METAS DETE X CTROS '!$N67</f>
        <v>36</v>
      </c>
      <c r="AH67" s="93">
        <f t="shared" si="9"/>
        <v>9</v>
      </c>
      <c r="AI67" s="8">
        <v>1985</v>
      </c>
      <c r="AJ67" s="8">
        <f>'[2]METAS DETE X CTROS '!$O67</f>
        <v>1907</v>
      </c>
      <c r="AK67" s="93">
        <f t="shared" si="10"/>
        <v>0.96070528967254409</v>
      </c>
      <c r="AL67" s="8">
        <v>80</v>
      </c>
      <c r="AM67" s="8">
        <f>'[2]METAS DETE X CTROS '!$P67</f>
        <v>41</v>
      </c>
      <c r="AN67" s="93">
        <f t="shared" si="11"/>
        <v>0.51249999999999996</v>
      </c>
      <c r="AO67" s="8">
        <v>815</v>
      </c>
      <c r="AP67" s="8">
        <f>'[2]METAS DETE X CTROS '!$Q67</f>
        <v>335</v>
      </c>
      <c r="AQ67" s="93">
        <f t="shared" si="12"/>
        <v>0.41104294478527609</v>
      </c>
      <c r="AR67" s="8">
        <v>0</v>
      </c>
      <c r="AS67" s="8">
        <f>'[2]METAS DETE X CTROS '!$R67</f>
        <v>2</v>
      </c>
      <c r="AT67" s="93" t="str">
        <f t="shared" si="13"/>
        <v>N/A</v>
      </c>
      <c r="AU67" s="8">
        <v>0</v>
      </c>
      <c r="AV67" s="8">
        <f>'[2]METAS DETE X CTROS '!$S67</f>
        <v>1</v>
      </c>
      <c r="AW67" s="93" t="str">
        <f t="shared" si="14"/>
        <v>N/A</v>
      </c>
      <c r="AX67" s="8">
        <v>33</v>
      </c>
      <c r="AY67" s="8">
        <f>'[2]METAS DETE X CTROS '!$T67</f>
        <v>8</v>
      </c>
      <c r="AZ67" s="93">
        <f t="shared" si="15"/>
        <v>0.24242424242424243</v>
      </c>
      <c r="BA67" s="8">
        <v>1051</v>
      </c>
      <c r="BB67" s="8">
        <f>'[2]METAS DETE X CTROS '!$U67</f>
        <v>205</v>
      </c>
      <c r="BC67" s="93">
        <f t="shared" si="16"/>
        <v>0.19505233111322551</v>
      </c>
      <c r="BD67" s="8">
        <v>635</v>
      </c>
      <c r="BE67" s="8">
        <f>'[2]METAS DETE X CTROS '!$V67</f>
        <v>264</v>
      </c>
      <c r="BF67" s="93">
        <f t="shared" si="17"/>
        <v>0.41574803149606299</v>
      </c>
      <c r="BG67" s="8">
        <v>0</v>
      </c>
      <c r="BH67" s="8">
        <f>'[2]METAS DETE X CTROS '!$W67</f>
        <v>0</v>
      </c>
      <c r="BI67" s="93" t="str">
        <f t="shared" si="18"/>
        <v>N/A</v>
      </c>
      <c r="BJ67" s="25">
        <v>49</v>
      </c>
      <c r="BK67" s="25">
        <f>'[5]EJECUCION DETE X CTROS '!$E67</f>
        <v>47</v>
      </c>
      <c r="BL67" s="93">
        <f t="shared" si="19"/>
        <v>0.95918367346938771</v>
      </c>
      <c r="BM67" s="25">
        <v>27</v>
      </c>
      <c r="BN67" s="25">
        <f>'[5]EJECUCION DETE X CTROS '!$F67</f>
        <v>34</v>
      </c>
      <c r="BO67" s="93">
        <f t="shared" si="20"/>
        <v>1.2592592592592593</v>
      </c>
    </row>
    <row r="68" spans="1:67" s="1" customFormat="1" ht="15" customHeight="1" x14ac:dyDescent="0.55000000000000004">
      <c r="A68" s="16">
        <v>23</v>
      </c>
      <c r="B68" s="17" t="s">
        <v>531</v>
      </c>
      <c r="C68" s="18">
        <v>9523</v>
      </c>
      <c r="D68" s="17" t="s">
        <v>633</v>
      </c>
      <c r="E68" s="8">
        <v>10474</v>
      </c>
      <c r="F68" s="8">
        <f>'[2]METAS DETE X CTROS '!$E68</f>
        <v>24439</v>
      </c>
      <c r="G68" s="93">
        <f t="shared" si="0"/>
        <v>2.3333015084972311</v>
      </c>
      <c r="H68" s="8">
        <v>564</v>
      </c>
      <c r="I68" s="8">
        <f>'[2]METAS DETE X CTROS '!$F68</f>
        <v>657</v>
      </c>
      <c r="J68" s="93">
        <f t="shared" si="1"/>
        <v>1.1648936170212767</v>
      </c>
      <c r="K68" s="8">
        <v>11038</v>
      </c>
      <c r="L68" s="8">
        <f>'[2]METAS DETE X CTROS '!$G68</f>
        <v>25096</v>
      </c>
      <c r="M68" s="93">
        <f t="shared" si="2"/>
        <v>2.2736002899075918</v>
      </c>
      <c r="N68" s="8">
        <v>30421</v>
      </c>
      <c r="O68" s="8">
        <f>'[2]METAS DETE X CTROS '!$H68</f>
        <v>23037</v>
      </c>
      <c r="P68" s="93">
        <f t="shared" si="3"/>
        <v>0.75727293645836757</v>
      </c>
      <c r="Q68" s="8">
        <v>41459</v>
      </c>
      <c r="R68" s="8">
        <f>'[2]METAS DETE X CTROS '!$I68</f>
        <v>48133</v>
      </c>
      <c r="S68" s="93">
        <f t="shared" si="4"/>
        <v>1.1609783159265781</v>
      </c>
      <c r="T68" s="8">
        <v>138</v>
      </c>
      <c r="U68" s="8">
        <f>'[2]METAS DETE X CTROS '!$J68</f>
        <v>82</v>
      </c>
      <c r="V68" s="93">
        <f t="shared" si="5"/>
        <v>0.59420289855072461</v>
      </c>
      <c r="W68" s="8">
        <v>1948</v>
      </c>
      <c r="X68" s="8">
        <f>'[2]METAS DETE X CTROS '!$K68</f>
        <v>250</v>
      </c>
      <c r="Y68" s="93">
        <f t="shared" si="6"/>
        <v>0.12833675564681724</v>
      </c>
      <c r="Z68" s="8">
        <v>163</v>
      </c>
      <c r="AA68" s="8">
        <f>'[2]METAS DETE X CTROS '!$L68</f>
        <v>344</v>
      </c>
      <c r="AB68" s="93">
        <f t="shared" si="7"/>
        <v>2.1104294478527605</v>
      </c>
      <c r="AC68" s="8">
        <v>22303</v>
      </c>
      <c r="AD68" s="8">
        <f>'[2]METAS DETE X CTROS '!$M68</f>
        <v>15133</v>
      </c>
      <c r="AE68" s="93">
        <f t="shared" si="8"/>
        <v>0.67851858494372952</v>
      </c>
      <c r="AF68" s="8">
        <v>23</v>
      </c>
      <c r="AG68" s="8">
        <f>'[2]METAS DETE X CTROS '!$N68</f>
        <v>15</v>
      </c>
      <c r="AH68" s="93">
        <f t="shared" si="9"/>
        <v>0.65217391304347827</v>
      </c>
      <c r="AI68" s="8">
        <v>3169</v>
      </c>
      <c r="AJ68" s="8">
        <f>'[2]METAS DETE X CTROS '!$O68</f>
        <v>6475</v>
      </c>
      <c r="AK68" s="93">
        <f t="shared" si="10"/>
        <v>2.0432313032502365</v>
      </c>
      <c r="AL68" s="8">
        <v>80</v>
      </c>
      <c r="AM68" s="8">
        <f>'[2]METAS DETE X CTROS '!$P68</f>
        <v>74</v>
      </c>
      <c r="AN68" s="93">
        <f t="shared" si="11"/>
        <v>0.92500000000000004</v>
      </c>
      <c r="AO68" s="8">
        <v>815</v>
      </c>
      <c r="AP68" s="8">
        <f>'[2]METAS DETE X CTROS '!$Q68</f>
        <v>236</v>
      </c>
      <c r="AQ68" s="93">
        <f t="shared" si="12"/>
        <v>0.28957055214723926</v>
      </c>
      <c r="AR68" s="8">
        <v>0</v>
      </c>
      <c r="AS68" s="8">
        <f>'[2]METAS DETE X CTROS '!$R68</f>
        <v>8</v>
      </c>
      <c r="AT68" s="93" t="str">
        <f t="shared" si="13"/>
        <v>N/A</v>
      </c>
      <c r="AU68" s="8">
        <v>0</v>
      </c>
      <c r="AV68" s="8">
        <f>'[2]METAS DETE X CTROS '!$S68</f>
        <v>48</v>
      </c>
      <c r="AW68" s="93" t="str">
        <f t="shared" si="14"/>
        <v>N/A</v>
      </c>
      <c r="AX68" s="8">
        <v>33</v>
      </c>
      <c r="AY68" s="8">
        <f>'[2]METAS DETE X CTROS '!$T68</f>
        <v>4</v>
      </c>
      <c r="AZ68" s="93">
        <f t="shared" si="15"/>
        <v>0.12121212121212122</v>
      </c>
      <c r="BA68" s="8">
        <v>1051</v>
      </c>
      <c r="BB68" s="8">
        <f>'[2]METAS DETE X CTROS '!$U68</f>
        <v>149</v>
      </c>
      <c r="BC68" s="93">
        <f t="shared" si="16"/>
        <v>0.14176974310180782</v>
      </c>
      <c r="BD68" s="8">
        <v>698</v>
      </c>
      <c r="BE68" s="8">
        <f>'[2]METAS DETE X CTROS '!$V68</f>
        <v>209</v>
      </c>
      <c r="BF68" s="93">
        <f t="shared" si="17"/>
        <v>0.29942693409742122</v>
      </c>
      <c r="BG68" s="8">
        <v>0</v>
      </c>
      <c r="BH68" s="8">
        <f>'[2]METAS DETE X CTROS '!$W68</f>
        <v>0</v>
      </c>
      <c r="BI68" s="93" t="str">
        <f t="shared" si="18"/>
        <v>N/A</v>
      </c>
      <c r="BJ68" s="25">
        <v>53</v>
      </c>
      <c r="BK68" s="25">
        <f>'[5]EJECUCION DETE X CTROS '!$E68</f>
        <v>51</v>
      </c>
      <c r="BL68" s="93">
        <f t="shared" si="19"/>
        <v>0.96226415094339623</v>
      </c>
      <c r="BM68" s="25">
        <v>29</v>
      </c>
      <c r="BN68" s="25">
        <f>'[5]EJECUCION DETE X CTROS '!$F68</f>
        <v>29</v>
      </c>
      <c r="BO68" s="93">
        <f t="shared" si="20"/>
        <v>1</v>
      </c>
    </row>
    <row r="69" spans="1:67" s="1" customFormat="1" ht="15" customHeight="1" x14ac:dyDescent="0.55000000000000004">
      <c r="A69" s="16">
        <v>25</v>
      </c>
      <c r="B69" s="17" t="s">
        <v>532</v>
      </c>
      <c r="C69" s="18">
        <v>9232</v>
      </c>
      <c r="D69" s="17" t="s">
        <v>634</v>
      </c>
      <c r="E69" s="8">
        <v>7350</v>
      </c>
      <c r="F69" s="8">
        <f>'[2]METAS DETE X CTROS '!$E69</f>
        <v>11661</v>
      </c>
      <c r="G69" s="93">
        <f t="shared" si="0"/>
        <v>1.5865306122448979</v>
      </c>
      <c r="H69" s="8">
        <v>393</v>
      </c>
      <c r="I69" s="8">
        <f>'[2]METAS DETE X CTROS '!$F69</f>
        <v>559</v>
      </c>
      <c r="J69" s="93">
        <f t="shared" si="1"/>
        <v>1.4223918575063612</v>
      </c>
      <c r="K69" s="8">
        <v>7743</v>
      </c>
      <c r="L69" s="8">
        <f>'[2]METAS DETE X CTROS '!$G69</f>
        <v>12220</v>
      </c>
      <c r="M69" s="93">
        <f t="shared" si="2"/>
        <v>1.5781996642128373</v>
      </c>
      <c r="N69" s="8">
        <v>39726</v>
      </c>
      <c r="O69" s="8">
        <f>'[2]METAS DETE X CTROS '!$H69</f>
        <v>47839</v>
      </c>
      <c r="P69" s="93">
        <f t="shared" si="3"/>
        <v>1.2042239339475407</v>
      </c>
      <c r="Q69" s="8">
        <v>47469</v>
      </c>
      <c r="R69" s="8">
        <f>'[2]METAS DETE X CTROS '!$I69</f>
        <v>60059</v>
      </c>
      <c r="S69" s="93">
        <f t="shared" si="4"/>
        <v>1.2652257262634561</v>
      </c>
      <c r="T69" s="8">
        <v>836</v>
      </c>
      <c r="U69" s="8">
        <f>'[2]METAS DETE X CTROS '!$J69</f>
        <v>540</v>
      </c>
      <c r="V69" s="93">
        <f t="shared" si="5"/>
        <v>0.64593301435406703</v>
      </c>
      <c r="W69" s="8">
        <v>0</v>
      </c>
      <c r="X69" s="8">
        <f>'[2]METAS DETE X CTROS '!$K69</f>
        <v>106</v>
      </c>
      <c r="Y69" s="93" t="str">
        <f t="shared" si="6"/>
        <v>N/A</v>
      </c>
      <c r="Z69" s="8">
        <v>0</v>
      </c>
      <c r="AA69" s="8">
        <f>'[2]METAS DETE X CTROS '!$L69</f>
        <v>20</v>
      </c>
      <c r="AB69" s="93" t="str">
        <f t="shared" si="7"/>
        <v>N/A</v>
      </c>
      <c r="AC69" s="8">
        <v>26924</v>
      </c>
      <c r="AD69" s="8">
        <f>'[2]METAS DETE X CTROS '!$M69</f>
        <v>27178</v>
      </c>
      <c r="AE69" s="93">
        <f t="shared" si="8"/>
        <v>1.0094339622641511</v>
      </c>
      <c r="AF69" s="8">
        <v>0</v>
      </c>
      <c r="AG69" s="8">
        <f>'[2]METAS DETE X CTROS '!$N69</f>
        <v>42</v>
      </c>
      <c r="AH69" s="93" t="str">
        <f t="shared" si="9"/>
        <v>N/A</v>
      </c>
      <c r="AI69" s="8">
        <v>8781</v>
      </c>
      <c r="AJ69" s="8">
        <f>'[2]METAS DETE X CTROS '!$O69</f>
        <v>12497</v>
      </c>
      <c r="AK69" s="93">
        <f t="shared" si="10"/>
        <v>1.4231864252363056</v>
      </c>
      <c r="AL69" s="8">
        <v>0</v>
      </c>
      <c r="AM69" s="8">
        <f>'[2]METAS DETE X CTROS '!$P69</f>
        <v>16</v>
      </c>
      <c r="AN69" s="93" t="str">
        <f t="shared" si="11"/>
        <v>N/A</v>
      </c>
      <c r="AO69" s="8">
        <v>212</v>
      </c>
      <c r="AP69" s="8">
        <f>'[2]METAS DETE X CTROS '!$Q69</f>
        <v>148</v>
      </c>
      <c r="AQ69" s="93">
        <f t="shared" si="12"/>
        <v>0.69811320754716977</v>
      </c>
      <c r="AR69" s="8">
        <v>0</v>
      </c>
      <c r="AS69" s="8">
        <f>'[2]METAS DETE X CTROS '!$R69</f>
        <v>12</v>
      </c>
      <c r="AT69" s="93" t="str">
        <f t="shared" si="13"/>
        <v>N/A</v>
      </c>
      <c r="AU69" s="8">
        <v>0</v>
      </c>
      <c r="AV69" s="8">
        <f>'[2]METAS DETE X CTROS '!$S69</f>
        <v>2</v>
      </c>
      <c r="AW69" s="93" t="str">
        <f t="shared" si="14"/>
        <v>N/A</v>
      </c>
      <c r="AX69" s="8">
        <v>18</v>
      </c>
      <c r="AY69" s="8">
        <f>'[2]METAS DETE X CTROS '!$T69</f>
        <v>22</v>
      </c>
      <c r="AZ69" s="93">
        <f t="shared" si="15"/>
        <v>1.2222222222222223</v>
      </c>
      <c r="BA69" s="8">
        <v>1090</v>
      </c>
      <c r="BB69" s="8">
        <f>'[2]METAS DETE X CTROS '!$U69</f>
        <v>2554</v>
      </c>
      <c r="BC69" s="93">
        <f t="shared" si="16"/>
        <v>2.3431192660550457</v>
      </c>
      <c r="BD69" s="8">
        <v>1865</v>
      </c>
      <c r="BE69" s="8">
        <f>'[2]METAS DETE X CTROS '!$V69</f>
        <v>4424</v>
      </c>
      <c r="BF69" s="93">
        <f t="shared" si="17"/>
        <v>2.3721179624664881</v>
      </c>
      <c r="BG69" s="8">
        <v>0</v>
      </c>
      <c r="BH69" s="8">
        <f>'[2]METAS DETE X CTROS '!$W69</f>
        <v>0</v>
      </c>
      <c r="BI69" s="93" t="str">
        <f t="shared" si="18"/>
        <v>N/A</v>
      </c>
      <c r="BJ69" s="25">
        <v>69</v>
      </c>
      <c r="BK69" s="25">
        <f>'[5]EJECUCION DETE X CTROS '!$E69</f>
        <v>69</v>
      </c>
      <c r="BL69" s="93">
        <f t="shared" si="19"/>
        <v>1</v>
      </c>
      <c r="BM69" s="25">
        <v>34</v>
      </c>
      <c r="BN69" s="25">
        <f>'[5]EJECUCION DETE X CTROS '!$F69</f>
        <v>34</v>
      </c>
      <c r="BO69" s="93">
        <f t="shared" si="20"/>
        <v>1</v>
      </c>
    </row>
    <row r="70" spans="1:67" s="1" customFormat="1" ht="15" customHeight="1" x14ac:dyDescent="0.55000000000000004">
      <c r="A70" s="16">
        <v>25</v>
      </c>
      <c r="B70" s="17" t="s">
        <v>532</v>
      </c>
      <c r="C70" s="18">
        <v>9509</v>
      </c>
      <c r="D70" s="17" t="s">
        <v>635</v>
      </c>
      <c r="E70" s="8">
        <v>4984</v>
      </c>
      <c r="F70" s="8">
        <f>'[2]METAS DETE X CTROS '!$E70</f>
        <v>11296</v>
      </c>
      <c r="G70" s="93">
        <f t="shared" si="0"/>
        <v>2.2664526484751204</v>
      </c>
      <c r="H70" s="8">
        <v>458</v>
      </c>
      <c r="I70" s="8">
        <f>'[2]METAS DETE X CTROS '!$F70</f>
        <v>636</v>
      </c>
      <c r="J70" s="93">
        <f t="shared" si="1"/>
        <v>1.3886462882096069</v>
      </c>
      <c r="K70" s="8">
        <v>5442</v>
      </c>
      <c r="L70" s="8">
        <f>'[2]METAS DETE X CTROS '!$G70</f>
        <v>11932</v>
      </c>
      <c r="M70" s="93">
        <f t="shared" si="2"/>
        <v>2.1925762587284088</v>
      </c>
      <c r="N70" s="8">
        <v>35531</v>
      </c>
      <c r="O70" s="8">
        <f>'[2]METAS DETE X CTROS '!$H70</f>
        <v>29423</v>
      </c>
      <c r="P70" s="93">
        <f t="shared" si="3"/>
        <v>0.82809377726492361</v>
      </c>
      <c r="Q70" s="8">
        <v>40973</v>
      </c>
      <c r="R70" s="8">
        <f>'[2]METAS DETE X CTROS '!$I70</f>
        <v>41355</v>
      </c>
      <c r="S70" s="93">
        <f t="shared" si="4"/>
        <v>1.0093232128474849</v>
      </c>
      <c r="T70" s="8">
        <v>841</v>
      </c>
      <c r="U70" s="8">
        <f>'[2]METAS DETE X CTROS '!$J70</f>
        <v>831</v>
      </c>
      <c r="V70" s="93">
        <f t="shared" si="5"/>
        <v>0.98810939357907257</v>
      </c>
      <c r="W70" s="8">
        <v>0</v>
      </c>
      <c r="X70" s="8">
        <f>'[2]METAS DETE X CTROS '!$K70</f>
        <v>80</v>
      </c>
      <c r="Y70" s="93" t="str">
        <f t="shared" si="6"/>
        <v>N/A</v>
      </c>
      <c r="Z70" s="8">
        <v>536</v>
      </c>
      <c r="AA70" s="8">
        <f>'[2]METAS DETE X CTROS '!$L70</f>
        <v>692</v>
      </c>
      <c r="AB70" s="93">
        <f t="shared" si="7"/>
        <v>1.291044776119403</v>
      </c>
      <c r="AC70" s="8">
        <v>18830</v>
      </c>
      <c r="AD70" s="8">
        <f>'[2]METAS DETE X CTROS '!$M70</f>
        <v>13845</v>
      </c>
      <c r="AE70" s="93">
        <f t="shared" si="8"/>
        <v>0.73526287838555493</v>
      </c>
      <c r="AF70" s="8">
        <v>55</v>
      </c>
      <c r="AG70" s="8">
        <f>'[2]METAS DETE X CTROS '!$N70</f>
        <v>56</v>
      </c>
      <c r="AH70" s="93">
        <f t="shared" si="9"/>
        <v>1.0181818181818181</v>
      </c>
      <c r="AI70" s="8">
        <v>7883</v>
      </c>
      <c r="AJ70" s="8">
        <f>'[2]METAS DETE X CTROS '!$O70</f>
        <v>9328</v>
      </c>
      <c r="AK70" s="93">
        <f t="shared" si="10"/>
        <v>1.1833058480274008</v>
      </c>
      <c r="AL70" s="8">
        <v>0</v>
      </c>
      <c r="AM70" s="8">
        <f>'[2]METAS DETE X CTROS '!$P70</f>
        <v>54</v>
      </c>
      <c r="AN70" s="93" t="str">
        <f t="shared" si="11"/>
        <v>N/A</v>
      </c>
      <c r="AO70" s="8">
        <v>106</v>
      </c>
      <c r="AP70" s="8">
        <f>'[2]METAS DETE X CTROS '!$Q70</f>
        <v>102</v>
      </c>
      <c r="AQ70" s="93">
        <f t="shared" si="12"/>
        <v>0.96226415094339623</v>
      </c>
      <c r="AR70" s="8">
        <v>0</v>
      </c>
      <c r="AS70" s="8">
        <f>'[2]METAS DETE X CTROS '!$R70</f>
        <v>9</v>
      </c>
      <c r="AT70" s="93" t="str">
        <f t="shared" si="13"/>
        <v>N/A</v>
      </c>
      <c r="AU70" s="8">
        <v>0</v>
      </c>
      <c r="AV70" s="8">
        <f>'[2]METAS DETE X CTROS '!$S70</f>
        <v>1</v>
      </c>
      <c r="AW70" s="93" t="str">
        <f t="shared" si="14"/>
        <v>N/A</v>
      </c>
      <c r="AX70" s="8">
        <v>22</v>
      </c>
      <c r="AY70" s="8">
        <f>'[2]METAS DETE X CTROS '!$T70</f>
        <v>15</v>
      </c>
      <c r="AZ70" s="93">
        <f t="shared" si="15"/>
        <v>0.68181818181818177</v>
      </c>
      <c r="BA70" s="8">
        <v>910</v>
      </c>
      <c r="BB70" s="8">
        <f>'[2]METAS DETE X CTROS '!$U70</f>
        <v>1628</v>
      </c>
      <c r="BC70" s="93">
        <f t="shared" si="16"/>
        <v>1.7890109890109891</v>
      </c>
      <c r="BD70" s="8">
        <v>6348</v>
      </c>
      <c r="BE70" s="8">
        <f>'[2]METAS DETE X CTROS '!$V70</f>
        <v>2521</v>
      </c>
      <c r="BF70" s="93">
        <f t="shared" si="17"/>
        <v>0.39713295526149966</v>
      </c>
      <c r="BG70" s="8">
        <v>0</v>
      </c>
      <c r="BH70" s="8">
        <f>'[2]METAS DETE X CTROS '!$W70</f>
        <v>0</v>
      </c>
      <c r="BI70" s="93" t="str">
        <f t="shared" si="18"/>
        <v>N/A</v>
      </c>
      <c r="BJ70" s="25">
        <v>0</v>
      </c>
      <c r="BK70" s="25">
        <f>'[5]EJECUCION DETE X CTROS '!$E70</f>
        <v>0</v>
      </c>
      <c r="BL70" s="93" t="str">
        <f t="shared" si="19"/>
        <v>N/A</v>
      </c>
      <c r="BM70" s="25">
        <v>0</v>
      </c>
      <c r="BN70" s="25">
        <f>'[5]EJECUCION DETE X CTROS '!$F70</f>
        <v>0</v>
      </c>
      <c r="BO70" s="93" t="str">
        <f t="shared" si="20"/>
        <v>N/A</v>
      </c>
    </row>
    <row r="71" spans="1:67" s="1" customFormat="1" ht="15" customHeight="1" x14ac:dyDescent="0.55000000000000004">
      <c r="A71" s="16">
        <v>25</v>
      </c>
      <c r="B71" s="17" t="s">
        <v>532</v>
      </c>
      <c r="C71" s="18">
        <v>9510</v>
      </c>
      <c r="D71" s="17" t="s">
        <v>636</v>
      </c>
      <c r="E71" s="8">
        <v>2996</v>
      </c>
      <c r="F71" s="8">
        <f>'[2]METAS DETE X CTROS '!$E71</f>
        <v>8529</v>
      </c>
      <c r="G71" s="93">
        <f t="shared" si="0"/>
        <v>2.8467957276368492</v>
      </c>
      <c r="H71" s="8">
        <v>178</v>
      </c>
      <c r="I71" s="8">
        <f>'[2]METAS DETE X CTROS '!$F71</f>
        <v>494</v>
      </c>
      <c r="J71" s="93">
        <f t="shared" si="1"/>
        <v>2.7752808988764044</v>
      </c>
      <c r="K71" s="8">
        <v>3174</v>
      </c>
      <c r="L71" s="8">
        <f>'[2]METAS DETE X CTROS '!$G71</f>
        <v>9023</v>
      </c>
      <c r="M71" s="93">
        <f t="shared" si="2"/>
        <v>2.8427851291745432</v>
      </c>
      <c r="N71" s="8">
        <v>18831</v>
      </c>
      <c r="O71" s="8">
        <f>'[2]METAS DETE X CTROS '!$H71</f>
        <v>30899</v>
      </c>
      <c r="P71" s="93">
        <f t="shared" si="3"/>
        <v>1.640858159417981</v>
      </c>
      <c r="Q71" s="8">
        <v>22005</v>
      </c>
      <c r="R71" s="8">
        <f>'[2]METAS DETE X CTROS '!$I71</f>
        <v>39922</v>
      </c>
      <c r="S71" s="93">
        <f t="shared" si="4"/>
        <v>1.8142240399909111</v>
      </c>
      <c r="T71" s="8">
        <v>973</v>
      </c>
      <c r="U71" s="8">
        <f>'[2]METAS DETE X CTROS '!$J71</f>
        <v>1273</v>
      </c>
      <c r="V71" s="93">
        <f t="shared" si="5"/>
        <v>1.3083247687564235</v>
      </c>
      <c r="W71" s="8">
        <v>0</v>
      </c>
      <c r="X71" s="8">
        <f>'[2]METAS DETE X CTROS '!$K71</f>
        <v>36</v>
      </c>
      <c r="Y71" s="93" t="str">
        <f t="shared" si="6"/>
        <v>N/A</v>
      </c>
      <c r="Z71" s="8">
        <v>226</v>
      </c>
      <c r="AA71" s="8">
        <f>'[2]METAS DETE X CTROS '!$L71</f>
        <v>174</v>
      </c>
      <c r="AB71" s="93">
        <f t="shared" si="7"/>
        <v>0.76991150442477874</v>
      </c>
      <c r="AC71" s="8">
        <v>10524</v>
      </c>
      <c r="AD71" s="8">
        <f>'[2]METAS DETE X CTROS '!$M71</f>
        <v>10715</v>
      </c>
      <c r="AE71" s="93">
        <f t="shared" si="8"/>
        <v>1.0181489927784113</v>
      </c>
      <c r="AF71" s="8">
        <v>29</v>
      </c>
      <c r="AG71" s="8">
        <f>'[2]METAS DETE X CTROS '!$N71</f>
        <v>119</v>
      </c>
      <c r="AH71" s="93">
        <f t="shared" si="9"/>
        <v>4.1034482758620694</v>
      </c>
      <c r="AI71" s="8">
        <v>4805</v>
      </c>
      <c r="AJ71" s="8">
        <f>'[2]METAS DETE X CTROS '!$O71</f>
        <v>10783</v>
      </c>
      <c r="AK71" s="93">
        <f t="shared" si="10"/>
        <v>2.2441207075962537</v>
      </c>
      <c r="AL71" s="8">
        <v>0</v>
      </c>
      <c r="AM71" s="8">
        <f>'[2]METAS DETE X CTROS '!$P71</f>
        <v>8</v>
      </c>
      <c r="AN71" s="93" t="str">
        <f t="shared" si="11"/>
        <v>N/A</v>
      </c>
      <c r="AO71" s="8">
        <v>0</v>
      </c>
      <c r="AP71" s="8">
        <f>'[2]METAS DETE X CTROS '!$Q71</f>
        <v>38</v>
      </c>
      <c r="AQ71" s="93" t="str">
        <f t="shared" si="12"/>
        <v>N/A</v>
      </c>
      <c r="AR71" s="8">
        <v>0</v>
      </c>
      <c r="AS71" s="8">
        <f>'[2]METAS DETE X CTROS '!$R71</f>
        <v>6</v>
      </c>
      <c r="AT71" s="93" t="str">
        <f t="shared" si="13"/>
        <v>N/A</v>
      </c>
      <c r="AU71" s="8">
        <v>0</v>
      </c>
      <c r="AV71" s="8">
        <f>'[2]METAS DETE X CTROS '!$S71</f>
        <v>0</v>
      </c>
      <c r="AW71" s="93" t="str">
        <f t="shared" si="14"/>
        <v>N/A</v>
      </c>
      <c r="AX71" s="8">
        <v>0</v>
      </c>
      <c r="AY71" s="8">
        <f>'[2]METAS DETE X CTROS '!$T71</f>
        <v>47</v>
      </c>
      <c r="AZ71" s="93" t="str">
        <f t="shared" si="15"/>
        <v>N/A</v>
      </c>
      <c r="BA71" s="8">
        <v>1000</v>
      </c>
      <c r="BB71" s="8">
        <f>'[2]METAS DETE X CTROS '!$U71</f>
        <v>2666</v>
      </c>
      <c r="BC71" s="93">
        <f t="shared" si="16"/>
        <v>2.6659999999999999</v>
      </c>
      <c r="BD71" s="8">
        <v>1274</v>
      </c>
      <c r="BE71" s="8">
        <f>'[2]METAS DETE X CTROS '!$V71</f>
        <v>4889</v>
      </c>
      <c r="BF71" s="93">
        <f t="shared" si="17"/>
        <v>3.8375196232339088</v>
      </c>
      <c r="BG71" s="8">
        <v>0</v>
      </c>
      <c r="BH71" s="8">
        <f>'[2]METAS DETE X CTROS '!$W71</f>
        <v>0</v>
      </c>
      <c r="BI71" s="93" t="str">
        <f t="shared" si="18"/>
        <v>N/A</v>
      </c>
      <c r="BJ71" s="25">
        <v>0</v>
      </c>
      <c r="BK71" s="25">
        <f>'[5]EJECUCION DETE X CTROS '!$E71</f>
        <v>0</v>
      </c>
      <c r="BL71" s="93" t="str">
        <f t="shared" si="19"/>
        <v>N/A</v>
      </c>
      <c r="BM71" s="25">
        <v>0</v>
      </c>
      <c r="BN71" s="25">
        <f>'[5]EJECUCION DETE X CTROS '!$F71</f>
        <v>0</v>
      </c>
      <c r="BO71" s="93" t="str">
        <f t="shared" si="20"/>
        <v>N/A</v>
      </c>
    </row>
    <row r="72" spans="1:67" s="1" customFormat="1" ht="15" customHeight="1" x14ac:dyDescent="0.55000000000000004">
      <c r="A72" s="16">
        <v>25</v>
      </c>
      <c r="B72" s="17" t="s">
        <v>532</v>
      </c>
      <c r="C72" s="18">
        <v>9511</v>
      </c>
      <c r="D72" s="17" t="s">
        <v>637</v>
      </c>
      <c r="E72" s="8">
        <v>3776</v>
      </c>
      <c r="F72" s="8">
        <f>'[2]METAS DETE X CTROS '!$E72</f>
        <v>7920</v>
      </c>
      <c r="G72" s="93">
        <f t="shared" si="0"/>
        <v>2.097457627118644</v>
      </c>
      <c r="H72" s="8">
        <v>238</v>
      </c>
      <c r="I72" s="8">
        <f>'[2]METAS DETE X CTROS '!$F72</f>
        <v>343</v>
      </c>
      <c r="J72" s="93">
        <f t="shared" si="1"/>
        <v>1.4411764705882353</v>
      </c>
      <c r="K72" s="8">
        <v>4014</v>
      </c>
      <c r="L72" s="8">
        <f>'[2]METAS DETE X CTROS '!$G72</f>
        <v>8263</v>
      </c>
      <c r="M72" s="93">
        <f t="shared" si="2"/>
        <v>2.0585450921773791</v>
      </c>
      <c r="N72" s="8">
        <v>19417</v>
      </c>
      <c r="O72" s="8">
        <f>'[2]METAS DETE X CTROS '!$H72</f>
        <v>12173</v>
      </c>
      <c r="P72" s="93">
        <f t="shared" si="3"/>
        <v>0.62692485965906164</v>
      </c>
      <c r="Q72" s="8">
        <v>23431</v>
      </c>
      <c r="R72" s="8">
        <f>'[2]METAS DETE X CTROS '!$I72</f>
        <v>20436</v>
      </c>
      <c r="S72" s="93">
        <f t="shared" si="4"/>
        <v>0.87217788399982932</v>
      </c>
      <c r="T72" s="8">
        <v>513</v>
      </c>
      <c r="U72" s="8">
        <f>'[2]METAS DETE X CTROS '!$J72</f>
        <v>607</v>
      </c>
      <c r="V72" s="93">
        <f t="shared" si="5"/>
        <v>1.1832358674463939</v>
      </c>
      <c r="W72" s="8">
        <v>150</v>
      </c>
      <c r="X72" s="8">
        <f>'[2]METAS DETE X CTROS '!$K72</f>
        <v>151</v>
      </c>
      <c r="Y72" s="93">
        <f t="shared" si="6"/>
        <v>1.0066666666666666</v>
      </c>
      <c r="Z72" s="8">
        <v>254</v>
      </c>
      <c r="AA72" s="8">
        <f>'[2]METAS DETE X CTROS '!$L72</f>
        <v>303</v>
      </c>
      <c r="AB72" s="93">
        <f t="shared" si="7"/>
        <v>1.1929133858267718</v>
      </c>
      <c r="AC72" s="8">
        <v>12666</v>
      </c>
      <c r="AD72" s="8">
        <f>'[2]METAS DETE X CTROS '!$M72</f>
        <v>5567</v>
      </c>
      <c r="AE72" s="93">
        <f t="shared" si="8"/>
        <v>0.43952313279646299</v>
      </c>
      <c r="AF72" s="8">
        <v>26</v>
      </c>
      <c r="AG72" s="8">
        <f>'[2]METAS DETE X CTROS '!$N72</f>
        <v>7</v>
      </c>
      <c r="AH72" s="93">
        <f t="shared" si="9"/>
        <v>0.26923076923076922</v>
      </c>
      <c r="AI72" s="8">
        <v>4403</v>
      </c>
      <c r="AJ72" s="8">
        <f>'[2]METAS DETE X CTROS '!$O72</f>
        <v>2873</v>
      </c>
      <c r="AK72" s="93">
        <f t="shared" si="10"/>
        <v>0.65250965250965254</v>
      </c>
      <c r="AL72" s="8">
        <v>0</v>
      </c>
      <c r="AM72" s="8">
        <f>'[2]METAS DETE X CTROS '!$P72</f>
        <v>57</v>
      </c>
      <c r="AN72" s="93" t="str">
        <f t="shared" si="11"/>
        <v>N/A</v>
      </c>
      <c r="AO72" s="8">
        <v>177</v>
      </c>
      <c r="AP72" s="8">
        <f>'[2]METAS DETE X CTROS '!$Q72</f>
        <v>245</v>
      </c>
      <c r="AQ72" s="93">
        <f t="shared" si="12"/>
        <v>1.384180790960452</v>
      </c>
      <c r="AR72" s="8">
        <v>0</v>
      </c>
      <c r="AS72" s="8">
        <f>'[2]METAS DETE X CTROS '!$R72</f>
        <v>11</v>
      </c>
      <c r="AT72" s="93" t="str">
        <f t="shared" si="13"/>
        <v>N/A</v>
      </c>
      <c r="AU72" s="8">
        <v>0</v>
      </c>
      <c r="AV72" s="8">
        <f>'[2]METAS DETE X CTROS '!$S72</f>
        <v>2</v>
      </c>
      <c r="AW72" s="93" t="str">
        <f t="shared" si="14"/>
        <v>N/A</v>
      </c>
      <c r="AX72" s="8">
        <v>17</v>
      </c>
      <c r="AY72" s="8">
        <f>'[2]METAS DETE X CTROS '!$T72</f>
        <v>106</v>
      </c>
      <c r="AZ72" s="93">
        <f t="shared" si="15"/>
        <v>6.2352941176470589</v>
      </c>
      <c r="BA72" s="8">
        <v>420</v>
      </c>
      <c r="BB72" s="8">
        <f>'[2]METAS DETE X CTROS '!$U72</f>
        <v>582</v>
      </c>
      <c r="BC72" s="93">
        <f t="shared" si="16"/>
        <v>1.3857142857142857</v>
      </c>
      <c r="BD72" s="8">
        <v>791</v>
      </c>
      <c r="BE72" s="8">
        <f>'[2]METAS DETE X CTROS '!$V72</f>
        <v>1404</v>
      </c>
      <c r="BF72" s="93">
        <f t="shared" si="17"/>
        <v>1.774968394437421</v>
      </c>
      <c r="BG72" s="8">
        <v>0</v>
      </c>
      <c r="BH72" s="8">
        <f>'[2]METAS DETE X CTROS '!$W72</f>
        <v>8</v>
      </c>
      <c r="BI72" s="93" t="str">
        <f t="shared" si="18"/>
        <v>N/A</v>
      </c>
      <c r="BJ72" s="25">
        <v>0</v>
      </c>
      <c r="BK72" s="25">
        <f>'[5]EJECUCION DETE X CTROS '!$E72</f>
        <v>0</v>
      </c>
      <c r="BL72" s="93" t="str">
        <f t="shared" si="19"/>
        <v>N/A</v>
      </c>
      <c r="BM72" s="25">
        <v>0</v>
      </c>
      <c r="BN72" s="25">
        <f>'[5]EJECUCION DETE X CTROS '!$F72</f>
        <v>0</v>
      </c>
      <c r="BO72" s="93" t="str">
        <f t="shared" si="20"/>
        <v>N/A</v>
      </c>
    </row>
    <row r="73" spans="1:67" s="1" customFormat="1" ht="15" customHeight="1" x14ac:dyDescent="0.55000000000000004">
      <c r="A73" s="16">
        <v>25</v>
      </c>
      <c r="B73" s="17" t="s">
        <v>532</v>
      </c>
      <c r="C73" s="18">
        <v>9512</v>
      </c>
      <c r="D73" s="17" t="s">
        <v>638</v>
      </c>
      <c r="E73" s="8">
        <v>4827</v>
      </c>
      <c r="F73" s="8">
        <f>'[2]METAS DETE X CTROS '!$E73</f>
        <v>9331</v>
      </c>
      <c r="G73" s="93">
        <f t="shared" si="0"/>
        <v>1.9330847317174229</v>
      </c>
      <c r="H73" s="8">
        <v>372</v>
      </c>
      <c r="I73" s="8">
        <f>'[2]METAS DETE X CTROS '!$F73</f>
        <v>492</v>
      </c>
      <c r="J73" s="93">
        <f t="shared" si="1"/>
        <v>1.3225806451612903</v>
      </c>
      <c r="K73" s="8">
        <v>5199</v>
      </c>
      <c r="L73" s="8">
        <f>'[2]METAS DETE X CTROS '!$G73</f>
        <v>9823</v>
      </c>
      <c r="M73" s="93">
        <f t="shared" si="2"/>
        <v>1.8894018080400077</v>
      </c>
      <c r="N73" s="8">
        <v>43812</v>
      </c>
      <c r="O73" s="8">
        <f>'[2]METAS DETE X CTROS '!$H73</f>
        <v>47591</v>
      </c>
      <c r="P73" s="93">
        <f t="shared" si="3"/>
        <v>1.0862549073313248</v>
      </c>
      <c r="Q73" s="8">
        <v>49011</v>
      </c>
      <c r="R73" s="8">
        <f>'[2]METAS DETE X CTROS '!$I73</f>
        <v>57414</v>
      </c>
      <c r="S73" s="93">
        <f t="shared" si="4"/>
        <v>1.1714513068494827</v>
      </c>
      <c r="T73" s="8">
        <v>868</v>
      </c>
      <c r="U73" s="8">
        <f>'[2]METAS DETE X CTROS '!$J73</f>
        <v>251</v>
      </c>
      <c r="V73" s="93">
        <f t="shared" si="5"/>
        <v>0.28917050691244239</v>
      </c>
      <c r="W73" s="8">
        <v>75</v>
      </c>
      <c r="X73" s="8">
        <f>'[2]METAS DETE X CTROS '!$K73</f>
        <v>129</v>
      </c>
      <c r="Y73" s="93">
        <f t="shared" si="6"/>
        <v>1.72</v>
      </c>
      <c r="Z73" s="8">
        <v>311</v>
      </c>
      <c r="AA73" s="8">
        <f>'[2]METAS DETE X CTROS '!$L73</f>
        <v>63</v>
      </c>
      <c r="AB73" s="93">
        <f t="shared" si="7"/>
        <v>0.20257234726688103</v>
      </c>
      <c r="AC73" s="8">
        <v>27352</v>
      </c>
      <c r="AD73" s="8">
        <f>'[2]METAS DETE X CTROS '!$M73</f>
        <v>33098</v>
      </c>
      <c r="AE73" s="93">
        <f t="shared" si="8"/>
        <v>1.2100760456273765</v>
      </c>
      <c r="AF73" s="8">
        <v>41</v>
      </c>
      <c r="AG73" s="8">
        <f>'[2]METAS DETE X CTROS '!$N73</f>
        <v>42</v>
      </c>
      <c r="AH73" s="93">
        <f t="shared" si="9"/>
        <v>1.024390243902439</v>
      </c>
      <c r="AI73" s="8">
        <v>11290</v>
      </c>
      <c r="AJ73" s="8">
        <f>'[2]METAS DETE X CTROS '!$O73</f>
        <v>10400</v>
      </c>
      <c r="AK73" s="93">
        <f t="shared" si="10"/>
        <v>0.92116917626217887</v>
      </c>
      <c r="AL73" s="8">
        <v>0</v>
      </c>
      <c r="AM73" s="8">
        <f>'[2]METAS DETE X CTROS '!$P73</f>
        <v>24</v>
      </c>
      <c r="AN73" s="93" t="str">
        <f t="shared" si="11"/>
        <v>N/A</v>
      </c>
      <c r="AO73" s="8">
        <v>275</v>
      </c>
      <c r="AP73" s="8">
        <f>'[2]METAS DETE X CTROS '!$Q73</f>
        <v>98</v>
      </c>
      <c r="AQ73" s="93">
        <f t="shared" si="12"/>
        <v>0.35636363636363638</v>
      </c>
      <c r="AR73" s="8">
        <v>0</v>
      </c>
      <c r="AS73" s="8">
        <f>'[2]METAS DETE X CTROS '!$R73</f>
        <v>3</v>
      </c>
      <c r="AT73" s="93" t="str">
        <f t="shared" si="13"/>
        <v>N/A</v>
      </c>
      <c r="AU73" s="8">
        <v>0</v>
      </c>
      <c r="AV73" s="8">
        <f>'[2]METAS DETE X CTROS '!$S73</f>
        <v>2</v>
      </c>
      <c r="AW73" s="93" t="str">
        <f t="shared" si="14"/>
        <v>N/A</v>
      </c>
      <c r="AX73" s="8">
        <v>21</v>
      </c>
      <c r="AY73" s="8">
        <f>'[2]METAS DETE X CTROS '!$T73</f>
        <v>12</v>
      </c>
      <c r="AZ73" s="93">
        <f t="shared" si="15"/>
        <v>0.5714285714285714</v>
      </c>
      <c r="BA73" s="8">
        <v>980</v>
      </c>
      <c r="BB73" s="8">
        <f>'[2]METAS DETE X CTROS '!$U73</f>
        <v>867</v>
      </c>
      <c r="BC73" s="93">
        <f t="shared" si="16"/>
        <v>0.88469387755102036</v>
      </c>
      <c r="BD73" s="8">
        <v>2599</v>
      </c>
      <c r="BE73" s="8">
        <f>'[2]METAS DETE X CTROS '!$V73</f>
        <v>2396</v>
      </c>
      <c r="BF73" s="93">
        <f t="shared" si="17"/>
        <v>0.92189303578299342</v>
      </c>
      <c r="BG73" s="8">
        <v>0</v>
      </c>
      <c r="BH73" s="8">
        <f>'[2]METAS DETE X CTROS '!$W73</f>
        <v>1</v>
      </c>
      <c r="BI73" s="93" t="str">
        <f t="shared" si="18"/>
        <v>N/A</v>
      </c>
      <c r="BJ73" s="25">
        <v>33</v>
      </c>
      <c r="BK73" s="25">
        <f>'[5]EJECUCION DETE X CTROS '!$E73</f>
        <v>33</v>
      </c>
      <c r="BL73" s="93">
        <f t="shared" si="19"/>
        <v>1</v>
      </c>
      <c r="BM73" s="25">
        <v>25</v>
      </c>
      <c r="BN73" s="25">
        <f>'[5]EJECUCION DETE X CTROS '!$F73</f>
        <v>25</v>
      </c>
      <c r="BO73" s="93">
        <f t="shared" si="20"/>
        <v>1</v>
      </c>
    </row>
    <row r="74" spans="1:67" s="1" customFormat="1" ht="15" customHeight="1" x14ac:dyDescent="0.55000000000000004">
      <c r="A74" s="16">
        <v>25</v>
      </c>
      <c r="B74" s="17" t="s">
        <v>532</v>
      </c>
      <c r="C74" s="18">
        <v>9513</v>
      </c>
      <c r="D74" s="17" t="s">
        <v>639</v>
      </c>
      <c r="E74" s="8">
        <v>2192</v>
      </c>
      <c r="F74" s="8">
        <f>'[2]METAS DETE X CTROS '!$E74</f>
        <v>6189</v>
      </c>
      <c r="G74" s="93">
        <f t="shared" si="0"/>
        <v>2.8234489051094891</v>
      </c>
      <c r="H74" s="8">
        <v>138</v>
      </c>
      <c r="I74" s="8">
        <f>'[2]METAS DETE X CTROS '!$F74</f>
        <v>273</v>
      </c>
      <c r="J74" s="93">
        <f t="shared" si="1"/>
        <v>1.9782608695652173</v>
      </c>
      <c r="K74" s="8">
        <v>2330</v>
      </c>
      <c r="L74" s="8">
        <f>'[2]METAS DETE X CTROS '!$G74</f>
        <v>6462</v>
      </c>
      <c r="M74" s="93">
        <f t="shared" si="2"/>
        <v>2.7733905579399143</v>
      </c>
      <c r="N74" s="8">
        <v>24073</v>
      </c>
      <c r="O74" s="8">
        <f>'[2]METAS DETE X CTROS '!$H74</f>
        <v>32746</v>
      </c>
      <c r="P74" s="93">
        <f t="shared" si="3"/>
        <v>1.360279150915964</v>
      </c>
      <c r="Q74" s="8">
        <v>26403</v>
      </c>
      <c r="R74" s="8">
        <f>'[2]METAS DETE X CTROS '!$I74</f>
        <v>39208</v>
      </c>
      <c r="S74" s="93">
        <f t="shared" si="4"/>
        <v>1.4849827671097982</v>
      </c>
      <c r="T74" s="8">
        <v>309</v>
      </c>
      <c r="U74" s="8">
        <f>'[2]METAS DETE X CTROS '!$J74</f>
        <v>485</v>
      </c>
      <c r="V74" s="93">
        <f t="shared" si="5"/>
        <v>1.5695792880258899</v>
      </c>
      <c r="W74" s="8">
        <v>75</v>
      </c>
      <c r="X74" s="8">
        <f>'[2]METAS DETE X CTROS '!$K74</f>
        <v>75</v>
      </c>
      <c r="Y74" s="93">
        <f t="shared" si="6"/>
        <v>1</v>
      </c>
      <c r="Z74" s="8">
        <v>273</v>
      </c>
      <c r="AA74" s="8">
        <f>'[2]METAS DETE X CTROS '!$L74</f>
        <v>210</v>
      </c>
      <c r="AB74" s="93">
        <f t="shared" si="7"/>
        <v>0.76923076923076927</v>
      </c>
      <c r="AC74" s="8">
        <v>11482</v>
      </c>
      <c r="AD74" s="8">
        <f>'[2]METAS DETE X CTROS '!$M74</f>
        <v>16095</v>
      </c>
      <c r="AE74" s="93">
        <f t="shared" si="8"/>
        <v>1.4017592753875632</v>
      </c>
      <c r="AF74" s="8">
        <v>48</v>
      </c>
      <c r="AG74" s="8">
        <f>'[2]METAS DETE X CTROS '!$N74</f>
        <v>70</v>
      </c>
      <c r="AH74" s="93">
        <f t="shared" si="9"/>
        <v>1.4583333333333333</v>
      </c>
      <c r="AI74" s="8">
        <v>8202</v>
      </c>
      <c r="AJ74" s="8">
        <f>'[2]METAS DETE X CTROS '!$O74</f>
        <v>8561</v>
      </c>
      <c r="AK74" s="93">
        <f t="shared" si="10"/>
        <v>1.0437698122409169</v>
      </c>
      <c r="AL74" s="8">
        <v>0</v>
      </c>
      <c r="AM74" s="8">
        <f>'[2]METAS DETE X CTROS '!$P74</f>
        <v>7</v>
      </c>
      <c r="AN74" s="93" t="str">
        <f t="shared" si="11"/>
        <v>N/A</v>
      </c>
      <c r="AO74" s="8">
        <v>150</v>
      </c>
      <c r="AP74" s="8">
        <f>'[2]METAS DETE X CTROS '!$Q74</f>
        <v>136</v>
      </c>
      <c r="AQ74" s="93">
        <f t="shared" si="12"/>
        <v>0.90666666666666662</v>
      </c>
      <c r="AR74" s="8">
        <v>0</v>
      </c>
      <c r="AS74" s="8">
        <f>'[2]METAS DETE X CTROS '!$R74</f>
        <v>3</v>
      </c>
      <c r="AT74" s="93" t="str">
        <f t="shared" si="13"/>
        <v>N/A</v>
      </c>
      <c r="AU74" s="8">
        <v>0</v>
      </c>
      <c r="AV74" s="8">
        <f>'[2]METAS DETE X CTROS '!$S74</f>
        <v>0</v>
      </c>
      <c r="AW74" s="93" t="str">
        <f t="shared" si="14"/>
        <v>N/A</v>
      </c>
      <c r="AX74" s="8">
        <v>13</v>
      </c>
      <c r="AY74" s="8">
        <f>'[2]METAS DETE X CTROS '!$T74</f>
        <v>3</v>
      </c>
      <c r="AZ74" s="93">
        <f t="shared" si="15"/>
        <v>0.23076923076923078</v>
      </c>
      <c r="BA74" s="8">
        <v>300</v>
      </c>
      <c r="BB74" s="8">
        <f>'[2]METAS DETE X CTROS '!$U74</f>
        <v>1007</v>
      </c>
      <c r="BC74" s="93">
        <f t="shared" si="16"/>
        <v>3.3566666666666665</v>
      </c>
      <c r="BD74" s="8">
        <v>3221</v>
      </c>
      <c r="BE74" s="8">
        <f>'[2]METAS DETE X CTROS '!$V74</f>
        <v>6002</v>
      </c>
      <c r="BF74" s="93">
        <f t="shared" si="17"/>
        <v>1.8633964607264824</v>
      </c>
      <c r="BG74" s="8">
        <v>0</v>
      </c>
      <c r="BH74" s="8">
        <f>'[2]METAS DETE X CTROS '!$W74</f>
        <v>0</v>
      </c>
      <c r="BI74" s="93" t="str">
        <f t="shared" si="18"/>
        <v>N/A</v>
      </c>
      <c r="BJ74" s="25">
        <v>49</v>
      </c>
      <c r="BK74" s="25">
        <f>'[5]EJECUCION DETE X CTROS '!$E74</f>
        <v>49</v>
      </c>
      <c r="BL74" s="93">
        <f t="shared" si="19"/>
        <v>1</v>
      </c>
      <c r="BM74" s="25">
        <v>25</v>
      </c>
      <c r="BN74" s="25">
        <f>'[5]EJECUCION DETE X CTROS '!$F74</f>
        <v>25</v>
      </c>
      <c r="BO74" s="93">
        <f t="shared" si="20"/>
        <v>1</v>
      </c>
    </row>
    <row r="75" spans="1:67" s="1" customFormat="1" ht="15" customHeight="1" x14ac:dyDescent="0.55000000000000004">
      <c r="A75" s="16">
        <v>27</v>
      </c>
      <c r="B75" s="17" t="s">
        <v>533</v>
      </c>
      <c r="C75" s="18">
        <v>9522</v>
      </c>
      <c r="D75" s="17" t="s">
        <v>640</v>
      </c>
      <c r="E75" s="8">
        <v>13872</v>
      </c>
      <c r="F75" s="8">
        <f>'[2]METAS DETE X CTROS '!$E75</f>
        <v>48191</v>
      </c>
      <c r="G75" s="93">
        <f t="shared" si="0"/>
        <v>3.4739763552479817</v>
      </c>
      <c r="H75" s="8">
        <v>649</v>
      </c>
      <c r="I75" s="8">
        <f>'[2]METAS DETE X CTROS '!$F75</f>
        <v>1815</v>
      </c>
      <c r="J75" s="93">
        <f t="shared" si="1"/>
        <v>2.7966101694915255</v>
      </c>
      <c r="K75" s="8">
        <v>14521</v>
      </c>
      <c r="L75" s="8">
        <f>'[2]METAS DETE X CTROS '!$G75</f>
        <v>50006</v>
      </c>
      <c r="M75" s="93">
        <f t="shared" si="2"/>
        <v>3.4437022243647131</v>
      </c>
      <c r="N75" s="8">
        <v>25526</v>
      </c>
      <c r="O75" s="8">
        <f>'[2]METAS DETE X CTROS '!$H75</f>
        <v>27225</v>
      </c>
      <c r="P75" s="93">
        <f t="shared" si="3"/>
        <v>1.0665595863041604</v>
      </c>
      <c r="Q75" s="8">
        <v>40047</v>
      </c>
      <c r="R75" s="8">
        <f>'[2]METAS DETE X CTROS '!$I75</f>
        <v>77231</v>
      </c>
      <c r="S75" s="93">
        <f t="shared" si="4"/>
        <v>1.9285090019227409</v>
      </c>
      <c r="T75" s="8">
        <v>26</v>
      </c>
      <c r="U75" s="8">
        <f>'[2]METAS DETE X CTROS '!$J75</f>
        <v>18</v>
      </c>
      <c r="V75" s="93">
        <f t="shared" si="5"/>
        <v>0.69230769230769229</v>
      </c>
      <c r="W75" s="8">
        <v>212</v>
      </c>
      <c r="X75" s="8">
        <f>'[2]METAS DETE X CTROS '!$K75</f>
        <v>69</v>
      </c>
      <c r="Y75" s="93">
        <f t="shared" si="6"/>
        <v>0.32547169811320753</v>
      </c>
      <c r="Z75" s="8">
        <v>32</v>
      </c>
      <c r="AA75" s="8">
        <f>'[2]METAS DETE X CTROS '!$L75</f>
        <v>11</v>
      </c>
      <c r="AB75" s="93">
        <f t="shared" si="7"/>
        <v>0.34375</v>
      </c>
      <c r="AC75" s="8">
        <v>10573</v>
      </c>
      <c r="AD75" s="8">
        <f>'[2]METAS DETE X CTROS '!$M75</f>
        <v>4807</v>
      </c>
      <c r="AE75" s="93">
        <f t="shared" si="8"/>
        <v>0.45464863331126454</v>
      </c>
      <c r="AF75" s="8">
        <v>0</v>
      </c>
      <c r="AG75" s="8">
        <f>'[2]METAS DETE X CTROS '!$N75</f>
        <v>3</v>
      </c>
      <c r="AH75" s="93" t="str">
        <f t="shared" si="9"/>
        <v>N/A</v>
      </c>
      <c r="AI75" s="8">
        <v>441</v>
      </c>
      <c r="AJ75" s="8">
        <f>'[2]METAS DETE X CTROS '!$O75</f>
        <v>131</v>
      </c>
      <c r="AK75" s="93">
        <f t="shared" si="10"/>
        <v>0.29705215419501135</v>
      </c>
      <c r="AL75" s="8">
        <v>6810</v>
      </c>
      <c r="AM75" s="8">
        <f>'[2]METAS DETE X CTROS '!$P75</f>
        <v>1248</v>
      </c>
      <c r="AN75" s="93">
        <f t="shared" si="11"/>
        <v>0.18325991189427313</v>
      </c>
      <c r="AO75" s="8">
        <v>7068</v>
      </c>
      <c r="AP75" s="8">
        <f>'[2]METAS DETE X CTROS '!$Q75</f>
        <v>20805</v>
      </c>
      <c r="AQ75" s="93">
        <f t="shared" si="12"/>
        <v>2.943548387096774</v>
      </c>
      <c r="AR75" s="8">
        <v>0</v>
      </c>
      <c r="AS75" s="8">
        <f>'[2]METAS DETE X CTROS '!$R75</f>
        <v>1</v>
      </c>
      <c r="AT75" s="93" t="str">
        <f t="shared" si="13"/>
        <v>N/A</v>
      </c>
      <c r="AU75" s="8">
        <v>0</v>
      </c>
      <c r="AV75" s="8">
        <f>'[2]METAS DETE X CTROS '!$S75</f>
        <v>0</v>
      </c>
      <c r="AW75" s="93" t="str">
        <f t="shared" si="14"/>
        <v>N/A</v>
      </c>
      <c r="AX75" s="8">
        <v>71</v>
      </c>
      <c r="AY75" s="8">
        <f>'[2]METAS DETE X CTROS '!$T75</f>
        <v>84</v>
      </c>
      <c r="AZ75" s="93">
        <f t="shared" si="15"/>
        <v>1.1830985915492958</v>
      </c>
      <c r="BA75" s="8">
        <v>95</v>
      </c>
      <c r="BB75" s="8">
        <f>'[2]METAS DETE X CTROS '!$U75</f>
        <v>3</v>
      </c>
      <c r="BC75" s="93">
        <f t="shared" si="16"/>
        <v>3.1578947368421054E-2</v>
      </c>
      <c r="BD75" s="8">
        <v>198</v>
      </c>
      <c r="BE75" s="8">
        <f>'[2]METAS DETE X CTROS '!$V75</f>
        <v>42</v>
      </c>
      <c r="BF75" s="93">
        <f t="shared" si="17"/>
        <v>0.21212121212121213</v>
      </c>
      <c r="BG75" s="8">
        <v>0</v>
      </c>
      <c r="BH75" s="8">
        <f>'[2]METAS DETE X CTROS '!$W75</f>
        <v>0</v>
      </c>
      <c r="BI75" s="93" t="str">
        <f t="shared" si="18"/>
        <v>N/A</v>
      </c>
      <c r="BJ75" s="25">
        <v>133</v>
      </c>
      <c r="BK75" s="25">
        <f>'[5]EJECUCION DETE X CTROS '!$E75</f>
        <v>138</v>
      </c>
      <c r="BL75" s="93">
        <f t="shared" si="19"/>
        <v>1.0375939849624061</v>
      </c>
      <c r="BM75" s="25">
        <v>73</v>
      </c>
      <c r="BN75" s="25">
        <f>'[5]EJECUCION DETE X CTROS '!$F75</f>
        <v>79</v>
      </c>
      <c r="BO75" s="93">
        <f t="shared" si="20"/>
        <v>1.0821917808219179</v>
      </c>
    </row>
    <row r="76" spans="1:67" s="1" customFormat="1" ht="15" customHeight="1" x14ac:dyDescent="0.55000000000000004">
      <c r="A76" s="16">
        <v>41</v>
      </c>
      <c r="B76" s="17" t="s">
        <v>534</v>
      </c>
      <c r="C76" s="18">
        <v>9116</v>
      </c>
      <c r="D76" s="17" t="s">
        <v>641</v>
      </c>
      <c r="E76" s="8">
        <v>3111</v>
      </c>
      <c r="F76" s="8">
        <f>'[2]METAS DETE X CTROS '!$E76</f>
        <v>8357</v>
      </c>
      <c r="G76" s="93">
        <f t="shared" ref="G76:G129" si="21">IF(E76=0,"N/A",F76/E76)</f>
        <v>2.6862745098039214</v>
      </c>
      <c r="H76" s="8">
        <v>313</v>
      </c>
      <c r="I76" s="8">
        <f>'[2]METAS DETE X CTROS '!$F76</f>
        <v>498</v>
      </c>
      <c r="J76" s="93">
        <f t="shared" ref="J76:J129" si="22">IF(H76=0,"N/A",I76/H76)</f>
        <v>1.5910543130990416</v>
      </c>
      <c r="K76" s="8">
        <v>3424</v>
      </c>
      <c r="L76" s="8">
        <f>'[2]METAS DETE X CTROS '!$G76</f>
        <v>8855</v>
      </c>
      <c r="M76" s="93">
        <f t="shared" ref="M76:M129" si="23">IF(K76=0,"N/A",L76/K76)</f>
        <v>2.5861565420560746</v>
      </c>
      <c r="N76" s="8">
        <v>9647</v>
      </c>
      <c r="O76" s="8">
        <f>'[2]METAS DETE X CTROS '!$H76</f>
        <v>12304</v>
      </c>
      <c r="P76" s="93">
        <f t="shared" ref="P76:P129" si="24">IF(N76=0,"N/A",O76/N76)</f>
        <v>1.275422411112263</v>
      </c>
      <c r="Q76" s="8">
        <v>13071</v>
      </c>
      <c r="R76" s="8">
        <f>'[2]METAS DETE X CTROS '!$I76</f>
        <v>21159</v>
      </c>
      <c r="S76" s="93">
        <f t="shared" ref="S76:S129" si="25">IF(Q76=0,"N/A",R76/Q76)</f>
        <v>1.6187743860454442</v>
      </c>
      <c r="T76" s="8">
        <v>133</v>
      </c>
      <c r="U76" s="8">
        <f>'[2]METAS DETE X CTROS '!$J76</f>
        <v>245</v>
      </c>
      <c r="V76" s="93">
        <f t="shared" ref="V76:V129" si="26">IF(T76=0,"N/A",U76/T76)</f>
        <v>1.8421052631578947</v>
      </c>
      <c r="W76" s="8">
        <v>126</v>
      </c>
      <c r="X76" s="8">
        <f>'[2]METAS DETE X CTROS '!$K76</f>
        <v>99</v>
      </c>
      <c r="Y76" s="93">
        <f t="shared" ref="Y76:Y129" si="27">IF(W76=0,"N/A",X76/W76)</f>
        <v>0.7857142857142857</v>
      </c>
      <c r="Z76" s="8">
        <v>89</v>
      </c>
      <c r="AA76" s="8">
        <f>'[2]METAS DETE X CTROS '!$L76</f>
        <v>112</v>
      </c>
      <c r="AB76" s="93">
        <f t="shared" ref="AB76:AB129" si="28">IF(Z76=0,"N/A",AA76/Z76)</f>
        <v>1.2584269662921348</v>
      </c>
      <c r="AC76" s="8">
        <v>5406</v>
      </c>
      <c r="AD76" s="8">
        <f>'[2]METAS DETE X CTROS '!$M76</f>
        <v>5924</v>
      </c>
      <c r="AE76" s="93">
        <f t="shared" ref="AE76:AE129" si="29">IF(AC76=0,"N/A",AD76/AC76)</f>
        <v>1.0958194598594155</v>
      </c>
      <c r="AF76" s="8">
        <v>38</v>
      </c>
      <c r="AG76" s="8">
        <f>'[2]METAS DETE X CTROS '!$N76</f>
        <v>130</v>
      </c>
      <c r="AH76" s="93">
        <f t="shared" ref="AH76:AH129" si="30">IF(AF76=0,"N/A",AG76/AF76)</f>
        <v>3.4210526315789473</v>
      </c>
      <c r="AI76" s="8">
        <v>2718</v>
      </c>
      <c r="AJ76" s="8">
        <f>'[2]METAS DETE X CTROS '!$O76</f>
        <v>4562</v>
      </c>
      <c r="AK76" s="93">
        <f t="shared" ref="AK76:AK129" si="31">IF(AI76=0,"N/A",AJ76/AI76)</f>
        <v>1.678440029433407</v>
      </c>
      <c r="AL76" s="8">
        <v>0</v>
      </c>
      <c r="AM76" s="8">
        <f>'[2]METAS DETE X CTROS '!$P76</f>
        <v>12</v>
      </c>
      <c r="AN76" s="93" t="str">
        <f t="shared" ref="AN76:AN129" si="32">IF(AL76=0,"N/A",AM76/AL76)</f>
        <v>N/A</v>
      </c>
      <c r="AO76" s="8">
        <v>114</v>
      </c>
      <c r="AP76" s="8">
        <f>'[2]METAS DETE X CTROS '!$Q76</f>
        <v>84</v>
      </c>
      <c r="AQ76" s="93">
        <f t="shared" ref="AQ76:AQ129" si="33">IF(AO76=0,"N/A",AP76/AO76)</f>
        <v>0.73684210526315785</v>
      </c>
      <c r="AR76" s="8">
        <v>0</v>
      </c>
      <c r="AS76" s="8">
        <f>'[2]METAS DETE X CTROS '!$R76</f>
        <v>3</v>
      </c>
      <c r="AT76" s="93" t="str">
        <f t="shared" ref="AT76:AT129" si="34">IF(AR76=0,"N/A",AS76/AR76)</f>
        <v>N/A</v>
      </c>
      <c r="AU76" s="8">
        <v>0</v>
      </c>
      <c r="AV76" s="8">
        <f>'[2]METAS DETE X CTROS '!$S76</f>
        <v>2</v>
      </c>
      <c r="AW76" s="93" t="str">
        <f t="shared" ref="AW76:AW129" si="35">IF(AU76=0,"N/A",AV76/AU76)</f>
        <v>N/A</v>
      </c>
      <c r="AX76" s="8">
        <v>46</v>
      </c>
      <c r="AY76" s="8">
        <f>'[2]METAS DETE X CTROS '!$T76</f>
        <v>126</v>
      </c>
      <c r="AZ76" s="93">
        <f t="shared" ref="AZ76:AZ129" si="36">IF(AX76=0,"N/A",AY76/AX76)</f>
        <v>2.7391304347826089</v>
      </c>
      <c r="BA76" s="8">
        <v>150</v>
      </c>
      <c r="BB76" s="8">
        <f>'[2]METAS DETE X CTROS '!$U76</f>
        <v>451</v>
      </c>
      <c r="BC76" s="93">
        <f t="shared" ref="BC76:BC129" si="37">IF(BA76=0,"N/A",BB76/BA76)</f>
        <v>3.0066666666666668</v>
      </c>
      <c r="BD76" s="8">
        <v>827</v>
      </c>
      <c r="BE76" s="8">
        <f>'[2]METAS DETE X CTROS '!$V76</f>
        <v>496</v>
      </c>
      <c r="BF76" s="93">
        <f t="shared" ref="BF76:BF129" si="38">IF(BD76=0,"N/A",BE76/BD76)</f>
        <v>0.59975816203143895</v>
      </c>
      <c r="BG76" s="8">
        <v>0</v>
      </c>
      <c r="BH76" s="8">
        <f>'[2]METAS DETE X CTROS '!$W76</f>
        <v>1</v>
      </c>
      <c r="BI76" s="93" t="str">
        <f t="shared" ref="BI76:BI129" si="39">IF(BG76=0,"N/A",BH76/BG76)</f>
        <v>N/A</v>
      </c>
      <c r="BJ76" s="25">
        <v>20</v>
      </c>
      <c r="BK76" s="25">
        <f>'[5]EJECUCION DETE X CTROS '!$E76</f>
        <v>20</v>
      </c>
      <c r="BL76" s="93">
        <f t="shared" ref="BL76:BL129" si="40">IF(BJ76=0,"N/A",BK76/BJ76)</f>
        <v>1</v>
      </c>
      <c r="BM76" s="25">
        <v>12</v>
      </c>
      <c r="BN76" s="25">
        <f>'[5]EJECUCION DETE X CTROS '!$F76</f>
        <v>12</v>
      </c>
      <c r="BO76" s="93">
        <f t="shared" ref="BO76:BO129" si="41">IF(BM76=0,"N/A",BN76/BM76)</f>
        <v>1</v>
      </c>
    </row>
    <row r="77" spans="1:67" s="1" customFormat="1" ht="15" customHeight="1" x14ac:dyDescent="0.55000000000000004">
      <c r="A77" s="16">
        <v>41</v>
      </c>
      <c r="B77" s="17" t="s">
        <v>534</v>
      </c>
      <c r="C77" s="18">
        <v>9525</v>
      </c>
      <c r="D77" s="17" t="s">
        <v>642</v>
      </c>
      <c r="E77" s="8">
        <v>2873</v>
      </c>
      <c r="F77" s="8">
        <f>'[2]METAS DETE X CTROS '!$E77</f>
        <v>8616</v>
      </c>
      <c r="G77" s="93">
        <f t="shared" si="21"/>
        <v>2.9989557953358856</v>
      </c>
      <c r="H77" s="8">
        <v>258</v>
      </c>
      <c r="I77" s="8">
        <f>'[2]METAS DETE X CTROS '!$F77</f>
        <v>307</v>
      </c>
      <c r="J77" s="93">
        <f t="shared" si="22"/>
        <v>1.1899224806201549</v>
      </c>
      <c r="K77" s="8">
        <v>3131</v>
      </c>
      <c r="L77" s="8">
        <f>'[2]METAS DETE X CTROS '!$G77</f>
        <v>8923</v>
      </c>
      <c r="M77" s="93">
        <f t="shared" si="23"/>
        <v>2.8498882146279145</v>
      </c>
      <c r="N77" s="8">
        <v>7334</v>
      </c>
      <c r="O77" s="8">
        <f>'[2]METAS DETE X CTROS '!$H77</f>
        <v>8775</v>
      </c>
      <c r="P77" s="93">
        <f t="shared" si="24"/>
        <v>1.1964821379874557</v>
      </c>
      <c r="Q77" s="8">
        <v>10465</v>
      </c>
      <c r="R77" s="8">
        <f>'[2]METAS DETE X CTROS '!$I77</f>
        <v>17698</v>
      </c>
      <c r="S77" s="93">
        <f t="shared" si="25"/>
        <v>1.6911610129001433</v>
      </c>
      <c r="T77" s="8">
        <v>63</v>
      </c>
      <c r="U77" s="8">
        <f>'[2]METAS DETE X CTROS '!$J77</f>
        <v>84</v>
      </c>
      <c r="V77" s="93">
        <f t="shared" si="26"/>
        <v>1.3333333333333333</v>
      </c>
      <c r="W77" s="8">
        <v>0</v>
      </c>
      <c r="X77" s="8">
        <f>'[2]METAS DETE X CTROS '!$K77</f>
        <v>35</v>
      </c>
      <c r="Y77" s="93" t="str">
        <f t="shared" si="27"/>
        <v>N/A</v>
      </c>
      <c r="Z77" s="8">
        <v>84</v>
      </c>
      <c r="AA77" s="8">
        <f>'[2]METAS DETE X CTROS '!$L77</f>
        <v>80</v>
      </c>
      <c r="AB77" s="93">
        <f t="shared" si="28"/>
        <v>0.95238095238095233</v>
      </c>
      <c r="AC77" s="8">
        <v>3972</v>
      </c>
      <c r="AD77" s="8">
        <f>'[2]METAS DETE X CTROS '!$M77</f>
        <v>3390</v>
      </c>
      <c r="AE77" s="93">
        <f t="shared" si="29"/>
        <v>0.8534743202416919</v>
      </c>
      <c r="AF77" s="8">
        <v>0</v>
      </c>
      <c r="AG77" s="8">
        <f>'[2]METAS DETE X CTROS '!$N77</f>
        <v>1</v>
      </c>
      <c r="AH77" s="93" t="str">
        <f t="shared" si="30"/>
        <v>N/A</v>
      </c>
      <c r="AI77" s="8">
        <v>1912</v>
      </c>
      <c r="AJ77" s="8">
        <f>'[2]METAS DETE X CTROS '!$O77</f>
        <v>1810</v>
      </c>
      <c r="AK77" s="93">
        <f t="shared" si="31"/>
        <v>0.94665271966527198</v>
      </c>
      <c r="AL77" s="8">
        <v>0</v>
      </c>
      <c r="AM77" s="8">
        <f>'[2]METAS DETE X CTROS '!$P77</f>
        <v>7</v>
      </c>
      <c r="AN77" s="93" t="str">
        <f t="shared" si="32"/>
        <v>N/A</v>
      </c>
      <c r="AO77" s="8">
        <v>85</v>
      </c>
      <c r="AP77" s="8">
        <f>'[2]METAS DETE X CTROS '!$Q77</f>
        <v>38</v>
      </c>
      <c r="AQ77" s="93">
        <f t="shared" si="33"/>
        <v>0.44705882352941179</v>
      </c>
      <c r="AR77" s="8">
        <v>0</v>
      </c>
      <c r="AS77" s="8">
        <f>'[2]METAS DETE X CTROS '!$R77</f>
        <v>0</v>
      </c>
      <c r="AT77" s="93" t="str">
        <f t="shared" si="34"/>
        <v>N/A</v>
      </c>
      <c r="AU77" s="8">
        <v>0</v>
      </c>
      <c r="AV77" s="8">
        <f>'[2]METAS DETE X CTROS '!$S77</f>
        <v>0</v>
      </c>
      <c r="AW77" s="93" t="str">
        <f t="shared" si="35"/>
        <v>N/A</v>
      </c>
      <c r="AX77" s="8">
        <v>34</v>
      </c>
      <c r="AY77" s="8">
        <f>'[2]METAS DETE X CTROS '!$T77</f>
        <v>39</v>
      </c>
      <c r="AZ77" s="93">
        <f t="shared" si="36"/>
        <v>1.1470588235294117</v>
      </c>
      <c r="BA77" s="8">
        <v>90</v>
      </c>
      <c r="BB77" s="8">
        <f>'[2]METAS DETE X CTROS '!$U77</f>
        <v>657</v>
      </c>
      <c r="BC77" s="93">
        <f t="shared" si="37"/>
        <v>7.3</v>
      </c>
      <c r="BD77" s="8">
        <v>1094</v>
      </c>
      <c r="BE77" s="8">
        <f>'[2]METAS DETE X CTROS '!$V77</f>
        <v>2526</v>
      </c>
      <c r="BF77" s="93">
        <f t="shared" si="38"/>
        <v>2.3089579524680075</v>
      </c>
      <c r="BG77" s="8">
        <v>0</v>
      </c>
      <c r="BH77" s="8">
        <f>'[2]METAS DETE X CTROS '!$W77</f>
        <v>0</v>
      </c>
      <c r="BI77" s="93" t="str">
        <f t="shared" si="39"/>
        <v>N/A</v>
      </c>
      <c r="BJ77" s="25">
        <v>20</v>
      </c>
      <c r="BK77" s="25">
        <f>'[5]EJECUCION DETE X CTROS '!$E77</f>
        <v>20</v>
      </c>
      <c r="BL77" s="93">
        <f t="shared" si="40"/>
        <v>1</v>
      </c>
      <c r="BM77" s="25">
        <v>10</v>
      </c>
      <c r="BN77" s="25">
        <f>'[5]EJECUCION DETE X CTROS '!$F77</f>
        <v>10</v>
      </c>
      <c r="BO77" s="93">
        <f t="shared" si="41"/>
        <v>1</v>
      </c>
    </row>
    <row r="78" spans="1:67" s="1" customFormat="1" ht="15" customHeight="1" x14ac:dyDescent="0.55000000000000004">
      <c r="A78" s="16">
        <v>41</v>
      </c>
      <c r="B78" s="17" t="s">
        <v>534</v>
      </c>
      <c r="C78" s="18">
        <v>9526</v>
      </c>
      <c r="D78" s="17" t="s">
        <v>643</v>
      </c>
      <c r="E78" s="8">
        <v>2554</v>
      </c>
      <c r="F78" s="8">
        <f>'[2]METAS DETE X CTROS '!$E78</f>
        <v>6249</v>
      </c>
      <c r="G78" s="93">
        <f t="shared" si="21"/>
        <v>2.4467501957713389</v>
      </c>
      <c r="H78" s="8">
        <v>258</v>
      </c>
      <c r="I78" s="8">
        <f>'[2]METAS DETE X CTROS '!$F78</f>
        <v>327</v>
      </c>
      <c r="J78" s="93">
        <f t="shared" si="22"/>
        <v>1.2674418604651163</v>
      </c>
      <c r="K78" s="8">
        <v>2812</v>
      </c>
      <c r="L78" s="8">
        <f>'[2]METAS DETE X CTROS '!$G78</f>
        <v>6576</v>
      </c>
      <c r="M78" s="93">
        <f t="shared" si="23"/>
        <v>2.3385490753911808</v>
      </c>
      <c r="N78" s="8">
        <v>7287</v>
      </c>
      <c r="O78" s="8">
        <f>'[2]METAS DETE X CTROS '!$H78</f>
        <v>4261</v>
      </c>
      <c r="P78" s="93">
        <f t="shared" si="24"/>
        <v>0.58473994785233974</v>
      </c>
      <c r="Q78" s="8">
        <v>10099</v>
      </c>
      <c r="R78" s="8">
        <f>'[2]METAS DETE X CTROS '!$I78</f>
        <v>10837</v>
      </c>
      <c r="S78" s="93">
        <f t="shared" si="25"/>
        <v>1.0730765422319042</v>
      </c>
      <c r="T78" s="8">
        <v>89</v>
      </c>
      <c r="U78" s="8">
        <f>'[2]METAS DETE X CTROS '!$J78</f>
        <v>126</v>
      </c>
      <c r="V78" s="93">
        <f t="shared" si="26"/>
        <v>1.4157303370786516</v>
      </c>
      <c r="W78" s="8">
        <v>280</v>
      </c>
      <c r="X78" s="8">
        <f>'[2]METAS DETE X CTROS '!$K78</f>
        <v>130</v>
      </c>
      <c r="Y78" s="93">
        <f t="shared" si="27"/>
        <v>0.4642857142857143</v>
      </c>
      <c r="Z78" s="8">
        <v>109</v>
      </c>
      <c r="AA78" s="8">
        <f>'[2]METAS DETE X CTROS '!$L78</f>
        <v>158</v>
      </c>
      <c r="AB78" s="93">
        <f t="shared" si="28"/>
        <v>1.4495412844036697</v>
      </c>
      <c r="AC78" s="8">
        <v>3379</v>
      </c>
      <c r="AD78" s="8">
        <f>'[2]METAS DETE X CTROS '!$M78</f>
        <v>1741</v>
      </c>
      <c r="AE78" s="93">
        <f t="shared" si="29"/>
        <v>0.51524119562000592</v>
      </c>
      <c r="AF78" s="8">
        <v>0</v>
      </c>
      <c r="AG78" s="8">
        <f>'[2]METAS DETE X CTROS '!$N78</f>
        <v>4</v>
      </c>
      <c r="AH78" s="93" t="str">
        <f t="shared" si="30"/>
        <v>N/A</v>
      </c>
      <c r="AI78" s="8">
        <v>1526</v>
      </c>
      <c r="AJ78" s="8">
        <f>'[2]METAS DETE X CTROS '!$O78</f>
        <v>1004</v>
      </c>
      <c r="AK78" s="93">
        <f t="shared" si="31"/>
        <v>0.65792922673656618</v>
      </c>
      <c r="AL78" s="8">
        <v>0</v>
      </c>
      <c r="AM78" s="8">
        <f>'[2]METAS DETE X CTROS '!$P78</f>
        <v>8</v>
      </c>
      <c r="AN78" s="93" t="str">
        <f t="shared" si="32"/>
        <v>N/A</v>
      </c>
      <c r="AO78" s="8">
        <v>152</v>
      </c>
      <c r="AP78" s="8">
        <f>'[2]METAS DETE X CTROS '!$Q78</f>
        <v>73</v>
      </c>
      <c r="AQ78" s="93">
        <f t="shared" si="33"/>
        <v>0.48026315789473684</v>
      </c>
      <c r="AR78" s="8">
        <v>0</v>
      </c>
      <c r="AS78" s="8">
        <f>'[2]METAS DETE X CTROS '!$R78</f>
        <v>3</v>
      </c>
      <c r="AT78" s="93" t="str">
        <f t="shared" si="34"/>
        <v>N/A</v>
      </c>
      <c r="AU78" s="8">
        <v>0</v>
      </c>
      <c r="AV78" s="8">
        <f>'[2]METAS DETE X CTROS '!$S78</f>
        <v>0</v>
      </c>
      <c r="AW78" s="93" t="str">
        <f t="shared" si="35"/>
        <v>N/A</v>
      </c>
      <c r="AX78" s="8">
        <v>17</v>
      </c>
      <c r="AY78" s="8">
        <f>'[2]METAS DETE X CTROS '!$T78</f>
        <v>15</v>
      </c>
      <c r="AZ78" s="93">
        <f t="shared" si="36"/>
        <v>0.88235294117647056</v>
      </c>
      <c r="BA78" s="8">
        <v>94</v>
      </c>
      <c r="BB78" s="8">
        <f>'[2]METAS DETE X CTROS '!$U78</f>
        <v>281</v>
      </c>
      <c r="BC78" s="93">
        <f t="shared" si="37"/>
        <v>2.9893617021276597</v>
      </c>
      <c r="BD78" s="8">
        <v>1641</v>
      </c>
      <c r="BE78" s="8">
        <f>'[2]METAS DETE X CTROS '!$V78</f>
        <v>715</v>
      </c>
      <c r="BF78" s="93">
        <f t="shared" si="38"/>
        <v>0.43570993296770261</v>
      </c>
      <c r="BG78" s="8">
        <v>0</v>
      </c>
      <c r="BH78" s="8">
        <f>'[2]METAS DETE X CTROS '!$W78</f>
        <v>0</v>
      </c>
      <c r="BI78" s="93" t="str">
        <f t="shared" si="39"/>
        <v>N/A</v>
      </c>
      <c r="BJ78" s="25">
        <v>20</v>
      </c>
      <c r="BK78" s="25">
        <f>'[5]EJECUCION DETE X CTROS '!$E78</f>
        <v>20</v>
      </c>
      <c r="BL78" s="93">
        <f t="shared" si="40"/>
        <v>1</v>
      </c>
      <c r="BM78" s="25">
        <v>10</v>
      </c>
      <c r="BN78" s="25">
        <f>'[5]EJECUCION DETE X CTROS '!$F78</f>
        <v>10</v>
      </c>
      <c r="BO78" s="93">
        <f t="shared" si="41"/>
        <v>1</v>
      </c>
    </row>
    <row r="79" spans="1:67" s="1" customFormat="1" ht="15" customHeight="1" x14ac:dyDescent="0.55000000000000004">
      <c r="A79" s="16">
        <v>41</v>
      </c>
      <c r="B79" s="17" t="s">
        <v>534</v>
      </c>
      <c r="C79" s="18">
        <v>9527</v>
      </c>
      <c r="D79" s="17" t="s">
        <v>644</v>
      </c>
      <c r="E79" s="8">
        <v>5496</v>
      </c>
      <c r="F79" s="8">
        <f>'[2]METAS DETE X CTROS '!$E79</f>
        <v>10491</v>
      </c>
      <c r="G79" s="93">
        <f t="shared" si="21"/>
        <v>1.9088427947598254</v>
      </c>
      <c r="H79" s="8">
        <v>586</v>
      </c>
      <c r="I79" s="8">
        <f>'[2]METAS DETE X CTROS '!$F79</f>
        <v>515</v>
      </c>
      <c r="J79" s="93">
        <f t="shared" si="22"/>
        <v>0.87883959044368598</v>
      </c>
      <c r="K79" s="8">
        <v>6082</v>
      </c>
      <c r="L79" s="8">
        <f>'[2]METAS DETE X CTROS '!$G79</f>
        <v>11006</v>
      </c>
      <c r="M79" s="93">
        <f t="shared" si="23"/>
        <v>1.8096021045708648</v>
      </c>
      <c r="N79" s="8">
        <v>16211</v>
      </c>
      <c r="O79" s="8">
        <f>'[2]METAS DETE X CTROS '!$H79</f>
        <v>14636</v>
      </c>
      <c r="P79" s="93">
        <f t="shared" si="24"/>
        <v>0.90284374807229661</v>
      </c>
      <c r="Q79" s="8">
        <v>22293</v>
      </c>
      <c r="R79" s="8">
        <f>'[2]METAS DETE X CTROS '!$I79</f>
        <v>25642</v>
      </c>
      <c r="S79" s="93">
        <f t="shared" si="25"/>
        <v>1.1502265285067061</v>
      </c>
      <c r="T79" s="8">
        <v>305</v>
      </c>
      <c r="U79" s="8">
        <f>'[2]METAS DETE X CTROS '!$J79</f>
        <v>418</v>
      </c>
      <c r="V79" s="93">
        <f t="shared" si="26"/>
        <v>1.3704918032786886</v>
      </c>
      <c r="W79" s="8">
        <v>213</v>
      </c>
      <c r="X79" s="8">
        <f>'[2]METAS DETE X CTROS '!$K79</f>
        <v>125</v>
      </c>
      <c r="Y79" s="93">
        <f t="shared" si="27"/>
        <v>0.58685446009389675</v>
      </c>
      <c r="Z79" s="8">
        <v>139</v>
      </c>
      <c r="AA79" s="8">
        <f>'[2]METAS DETE X CTROS '!$L79</f>
        <v>202</v>
      </c>
      <c r="AB79" s="93">
        <f t="shared" si="28"/>
        <v>1.4532374100719425</v>
      </c>
      <c r="AC79" s="8">
        <v>8835</v>
      </c>
      <c r="AD79" s="8">
        <f>'[2]METAS DETE X CTROS '!$M79</f>
        <v>7554</v>
      </c>
      <c r="AE79" s="93">
        <f t="shared" si="29"/>
        <v>0.85500848896434634</v>
      </c>
      <c r="AF79" s="8">
        <v>117</v>
      </c>
      <c r="AG79" s="8">
        <f>'[2]METAS DETE X CTROS '!$N79</f>
        <v>154</v>
      </c>
      <c r="AH79" s="93">
        <f t="shared" si="30"/>
        <v>1.3162393162393162</v>
      </c>
      <c r="AI79" s="8">
        <v>4272</v>
      </c>
      <c r="AJ79" s="8">
        <f>'[2]METAS DETE X CTROS '!$O79</f>
        <v>4121</v>
      </c>
      <c r="AK79" s="93">
        <f t="shared" si="31"/>
        <v>0.96465355805243447</v>
      </c>
      <c r="AL79" s="8">
        <v>0</v>
      </c>
      <c r="AM79" s="8">
        <f>'[2]METAS DETE X CTROS '!$P79</f>
        <v>41</v>
      </c>
      <c r="AN79" s="93" t="str">
        <f t="shared" si="32"/>
        <v>N/A</v>
      </c>
      <c r="AO79" s="8">
        <v>225</v>
      </c>
      <c r="AP79" s="8">
        <f>'[2]METAS DETE X CTROS '!$Q79</f>
        <v>145</v>
      </c>
      <c r="AQ79" s="93">
        <f t="shared" si="33"/>
        <v>0.64444444444444449</v>
      </c>
      <c r="AR79" s="8">
        <v>0</v>
      </c>
      <c r="AS79" s="8">
        <f>'[2]METAS DETE X CTROS '!$R79</f>
        <v>3</v>
      </c>
      <c r="AT79" s="93" t="str">
        <f t="shared" si="34"/>
        <v>N/A</v>
      </c>
      <c r="AU79" s="8">
        <v>0</v>
      </c>
      <c r="AV79" s="8">
        <f>'[2]METAS DETE X CTROS '!$S79</f>
        <v>2</v>
      </c>
      <c r="AW79" s="93" t="str">
        <f t="shared" si="35"/>
        <v>N/A</v>
      </c>
      <c r="AX79" s="8">
        <v>43</v>
      </c>
      <c r="AY79" s="8">
        <f>'[2]METAS DETE X CTROS '!$T79</f>
        <v>41</v>
      </c>
      <c r="AZ79" s="93">
        <f t="shared" si="36"/>
        <v>0.95348837209302328</v>
      </c>
      <c r="BA79" s="8">
        <v>290</v>
      </c>
      <c r="BB79" s="8">
        <f>'[2]METAS DETE X CTROS '!$U79</f>
        <v>1093</v>
      </c>
      <c r="BC79" s="93">
        <f t="shared" si="37"/>
        <v>3.7689655172413792</v>
      </c>
      <c r="BD79" s="8">
        <v>1772</v>
      </c>
      <c r="BE79" s="8">
        <f>'[2]METAS DETE X CTROS '!$V79</f>
        <v>575</v>
      </c>
      <c r="BF79" s="93">
        <f t="shared" si="38"/>
        <v>0.3244920993227991</v>
      </c>
      <c r="BG79" s="8">
        <v>0</v>
      </c>
      <c r="BH79" s="8">
        <f>'[2]METAS DETE X CTROS '!$W79</f>
        <v>1</v>
      </c>
      <c r="BI79" s="93" t="str">
        <f t="shared" si="39"/>
        <v>N/A</v>
      </c>
      <c r="BJ79" s="25">
        <v>59</v>
      </c>
      <c r="BK79" s="25">
        <f>'[5]EJECUCION DETE X CTROS '!$E79</f>
        <v>59</v>
      </c>
      <c r="BL79" s="93">
        <f t="shared" si="40"/>
        <v>1</v>
      </c>
      <c r="BM79" s="25">
        <v>33</v>
      </c>
      <c r="BN79" s="25">
        <f>'[5]EJECUCION DETE X CTROS '!$F79</f>
        <v>33</v>
      </c>
      <c r="BO79" s="93">
        <f t="shared" si="41"/>
        <v>1</v>
      </c>
    </row>
    <row r="80" spans="1:67" s="1" customFormat="1" ht="15" customHeight="1" x14ac:dyDescent="0.55000000000000004">
      <c r="A80" s="16">
        <v>41</v>
      </c>
      <c r="B80" s="17" t="s">
        <v>534</v>
      </c>
      <c r="C80" s="18">
        <v>9528</v>
      </c>
      <c r="D80" s="17" t="s">
        <v>645</v>
      </c>
      <c r="E80" s="8">
        <v>4577</v>
      </c>
      <c r="F80" s="8">
        <f>'[2]METAS DETE X CTROS '!$E80</f>
        <v>9679</v>
      </c>
      <c r="G80" s="93">
        <f t="shared" si="21"/>
        <v>2.1147039545553858</v>
      </c>
      <c r="H80" s="8">
        <v>480</v>
      </c>
      <c r="I80" s="8">
        <f>'[2]METAS DETE X CTROS '!$F80</f>
        <v>687</v>
      </c>
      <c r="J80" s="93">
        <f t="shared" si="22"/>
        <v>1.4312499999999999</v>
      </c>
      <c r="K80" s="8">
        <v>5057</v>
      </c>
      <c r="L80" s="8">
        <f>'[2]METAS DETE X CTROS '!$G80</f>
        <v>10366</v>
      </c>
      <c r="M80" s="93">
        <f t="shared" si="23"/>
        <v>2.0498319161558238</v>
      </c>
      <c r="N80" s="8">
        <v>13045</v>
      </c>
      <c r="O80" s="8">
        <f>'[2]METAS DETE X CTROS '!$H80</f>
        <v>12383</v>
      </c>
      <c r="P80" s="93">
        <f t="shared" si="24"/>
        <v>0.94925258719816019</v>
      </c>
      <c r="Q80" s="8">
        <v>18102</v>
      </c>
      <c r="R80" s="8">
        <f>'[2]METAS DETE X CTROS '!$I80</f>
        <v>22749</v>
      </c>
      <c r="S80" s="93">
        <f t="shared" si="25"/>
        <v>1.2567119655286709</v>
      </c>
      <c r="T80" s="8">
        <v>193</v>
      </c>
      <c r="U80" s="8">
        <f>'[2]METAS DETE X CTROS '!$J80</f>
        <v>135</v>
      </c>
      <c r="V80" s="93">
        <f t="shared" si="26"/>
        <v>0.69948186528497414</v>
      </c>
      <c r="W80" s="8">
        <v>228</v>
      </c>
      <c r="X80" s="8">
        <f>'[2]METAS DETE X CTROS '!$K80</f>
        <v>134</v>
      </c>
      <c r="Y80" s="93">
        <f t="shared" si="27"/>
        <v>0.58771929824561409</v>
      </c>
      <c r="Z80" s="8">
        <v>122</v>
      </c>
      <c r="AA80" s="8">
        <f>'[2]METAS DETE X CTROS '!$L80</f>
        <v>375</v>
      </c>
      <c r="AB80" s="93">
        <f t="shared" si="28"/>
        <v>3.0737704918032787</v>
      </c>
      <c r="AC80" s="8">
        <v>6974</v>
      </c>
      <c r="AD80" s="8">
        <f>'[2]METAS DETE X CTROS '!$M80</f>
        <v>4801</v>
      </c>
      <c r="AE80" s="93">
        <f t="shared" si="29"/>
        <v>0.68841410954975624</v>
      </c>
      <c r="AF80" s="8">
        <v>34</v>
      </c>
      <c r="AG80" s="8">
        <f>'[2]METAS DETE X CTROS '!$N80</f>
        <v>38</v>
      </c>
      <c r="AH80" s="93">
        <f t="shared" si="30"/>
        <v>1.1176470588235294</v>
      </c>
      <c r="AI80" s="8">
        <v>3541</v>
      </c>
      <c r="AJ80" s="8">
        <f>'[2]METAS DETE X CTROS '!$O80</f>
        <v>3243</v>
      </c>
      <c r="AK80" s="93">
        <f t="shared" si="31"/>
        <v>0.91584298220841576</v>
      </c>
      <c r="AL80" s="8">
        <v>0</v>
      </c>
      <c r="AM80" s="8">
        <f>'[2]METAS DETE X CTROS '!$P80</f>
        <v>3</v>
      </c>
      <c r="AN80" s="93" t="str">
        <f t="shared" si="32"/>
        <v>N/A</v>
      </c>
      <c r="AO80" s="8">
        <v>112</v>
      </c>
      <c r="AP80" s="8">
        <f>'[2]METAS DETE X CTROS '!$Q80</f>
        <v>101</v>
      </c>
      <c r="AQ80" s="93">
        <f t="shared" si="33"/>
        <v>0.9017857142857143</v>
      </c>
      <c r="AR80" s="8">
        <v>0</v>
      </c>
      <c r="AS80" s="8">
        <f>'[2]METAS DETE X CTROS '!$R80</f>
        <v>5</v>
      </c>
      <c r="AT80" s="93" t="str">
        <f t="shared" si="34"/>
        <v>N/A</v>
      </c>
      <c r="AU80" s="8">
        <v>0</v>
      </c>
      <c r="AV80" s="8">
        <f>'[2]METAS DETE X CTROS '!$S80</f>
        <v>1</v>
      </c>
      <c r="AW80" s="93" t="str">
        <f t="shared" si="35"/>
        <v>N/A</v>
      </c>
      <c r="AX80" s="8">
        <v>35</v>
      </c>
      <c r="AY80" s="8">
        <f>'[2]METAS DETE X CTROS '!$T80</f>
        <v>68</v>
      </c>
      <c r="AZ80" s="93">
        <f t="shared" si="36"/>
        <v>1.9428571428571428</v>
      </c>
      <c r="BA80" s="8">
        <v>140</v>
      </c>
      <c r="BB80" s="8">
        <f>'[2]METAS DETE X CTROS '!$U80</f>
        <v>290</v>
      </c>
      <c r="BC80" s="93">
        <f t="shared" si="37"/>
        <v>2.0714285714285716</v>
      </c>
      <c r="BD80" s="8">
        <v>1666</v>
      </c>
      <c r="BE80" s="8">
        <f>'[2]METAS DETE X CTROS '!$V80</f>
        <v>3177</v>
      </c>
      <c r="BF80" s="93">
        <f t="shared" si="38"/>
        <v>1.9069627851140456</v>
      </c>
      <c r="BG80" s="8">
        <v>0</v>
      </c>
      <c r="BH80" s="8">
        <f>'[2]METAS DETE X CTROS '!$W80</f>
        <v>0</v>
      </c>
      <c r="BI80" s="93" t="str">
        <f t="shared" si="39"/>
        <v>N/A</v>
      </c>
      <c r="BJ80" s="25">
        <v>20</v>
      </c>
      <c r="BK80" s="25">
        <f>'[5]EJECUCION DETE X CTROS '!$E80</f>
        <v>20</v>
      </c>
      <c r="BL80" s="93">
        <f t="shared" si="40"/>
        <v>1</v>
      </c>
      <c r="BM80" s="25">
        <v>12</v>
      </c>
      <c r="BN80" s="25">
        <f>'[5]EJECUCION DETE X CTROS '!$F80</f>
        <v>12</v>
      </c>
      <c r="BO80" s="93">
        <f t="shared" si="41"/>
        <v>1</v>
      </c>
    </row>
    <row r="81" spans="1:67" s="1" customFormat="1" ht="15" customHeight="1" x14ac:dyDescent="0.55000000000000004">
      <c r="A81" s="16">
        <v>44</v>
      </c>
      <c r="B81" s="17" t="s">
        <v>535</v>
      </c>
      <c r="C81" s="18">
        <v>9222</v>
      </c>
      <c r="D81" s="17" t="s">
        <v>646</v>
      </c>
      <c r="E81" s="8">
        <v>6839</v>
      </c>
      <c r="F81" s="8">
        <f>'[2]METAS DETE X CTROS '!$E81</f>
        <v>13500</v>
      </c>
      <c r="G81" s="93">
        <f t="shared" si="21"/>
        <v>1.9739728030413803</v>
      </c>
      <c r="H81" s="8">
        <v>292</v>
      </c>
      <c r="I81" s="8">
        <f>'[2]METAS DETE X CTROS '!$F81</f>
        <v>386</v>
      </c>
      <c r="J81" s="93">
        <f t="shared" si="22"/>
        <v>1.321917808219178</v>
      </c>
      <c r="K81" s="8">
        <v>7131</v>
      </c>
      <c r="L81" s="8">
        <f>'[2]METAS DETE X CTROS '!$G81</f>
        <v>13886</v>
      </c>
      <c r="M81" s="93">
        <f t="shared" si="23"/>
        <v>1.9472724723040247</v>
      </c>
      <c r="N81" s="8">
        <v>8119</v>
      </c>
      <c r="O81" s="8">
        <f>'[2]METAS DETE X CTROS '!$H81</f>
        <v>11917</v>
      </c>
      <c r="P81" s="93">
        <f t="shared" si="24"/>
        <v>1.4677915999507329</v>
      </c>
      <c r="Q81" s="8">
        <v>15250</v>
      </c>
      <c r="R81" s="8">
        <f>'[2]METAS DETE X CTROS '!$I81</f>
        <v>25803</v>
      </c>
      <c r="S81" s="93">
        <f t="shared" si="25"/>
        <v>1.6919999999999999</v>
      </c>
      <c r="T81" s="8">
        <v>207</v>
      </c>
      <c r="U81" s="8">
        <f>'[2]METAS DETE X CTROS '!$J81</f>
        <v>128</v>
      </c>
      <c r="V81" s="93">
        <f t="shared" si="26"/>
        <v>0.61835748792270528</v>
      </c>
      <c r="W81" s="8">
        <v>2408</v>
      </c>
      <c r="X81" s="8">
        <f>'[2]METAS DETE X CTROS '!$K81</f>
        <v>3551</v>
      </c>
      <c r="Y81" s="93">
        <f t="shared" si="27"/>
        <v>1.4746677740863787</v>
      </c>
      <c r="Z81" s="8">
        <v>30</v>
      </c>
      <c r="AA81" s="8">
        <f>'[2]METAS DETE X CTROS '!$L81</f>
        <v>61</v>
      </c>
      <c r="AB81" s="93">
        <f t="shared" si="28"/>
        <v>2.0333333333333332</v>
      </c>
      <c r="AC81" s="8">
        <v>1644</v>
      </c>
      <c r="AD81" s="8">
        <f>'[2]METAS DETE X CTROS '!$M81</f>
        <v>3456</v>
      </c>
      <c r="AE81" s="93">
        <f t="shared" si="29"/>
        <v>2.1021897810218979</v>
      </c>
      <c r="AF81" s="8">
        <v>27</v>
      </c>
      <c r="AG81" s="8">
        <f>'[2]METAS DETE X CTROS '!$N81</f>
        <v>108</v>
      </c>
      <c r="AH81" s="93">
        <f t="shared" si="30"/>
        <v>4</v>
      </c>
      <c r="AI81" s="8">
        <v>1210</v>
      </c>
      <c r="AJ81" s="8">
        <f>'[2]METAS DETE X CTROS '!$O81</f>
        <v>1360</v>
      </c>
      <c r="AK81" s="93">
        <f t="shared" si="31"/>
        <v>1.1239669421487604</v>
      </c>
      <c r="AL81" s="8">
        <v>185</v>
      </c>
      <c r="AM81" s="8">
        <f>'[2]METAS DETE X CTROS '!$P81</f>
        <v>138</v>
      </c>
      <c r="AN81" s="93">
        <f t="shared" si="32"/>
        <v>0.74594594594594599</v>
      </c>
      <c r="AO81" s="8">
        <v>1829</v>
      </c>
      <c r="AP81" s="8">
        <f>'[2]METAS DETE X CTROS '!$Q81</f>
        <v>2659</v>
      </c>
      <c r="AQ81" s="93">
        <f t="shared" si="33"/>
        <v>1.4537998906506289</v>
      </c>
      <c r="AR81" s="8">
        <v>0</v>
      </c>
      <c r="AS81" s="8">
        <f>'[2]METAS DETE X CTROS '!$R81</f>
        <v>7</v>
      </c>
      <c r="AT81" s="93" t="str">
        <f t="shared" si="34"/>
        <v>N/A</v>
      </c>
      <c r="AU81" s="8">
        <v>0</v>
      </c>
      <c r="AV81" s="8">
        <f>'[2]METAS DETE X CTROS '!$S81</f>
        <v>1</v>
      </c>
      <c r="AW81" s="93" t="str">
        <f t="shared" si="35"/>
        <v>N/A</v>
      </c>
      <c r="AX81" s="8">
        <v>0</v>
      </c>
      <c r="AY81" s="8">
        <f>'[2]METAS DETE X CTROS '!$T81</f>
        <v>30</v>
      </c>
      <c r="AZ81" s="93" t="str">
        <f t="shared" si="36"/>
        <v>N/A</v>
      </c>
      <c r="BA81" s="8">
        <v>23</v>
      </c>
      <c r="BB81" s="8">
        <f>'[2]METAS DETE X CTROS '!$U81</f>
        <v>70</v>
      </c>
      <c r="BC81" s="93">
        <f t="shared" si="37"/>
        <v>3.0434782608695654</v>
      </c>
      <c r="BD81" s="8">
        <v>556</v>
      </c>
      <c r="BE81" s="8">
        <f>'[2]METAS DETE X CTROS '!$V81</f>
        <v>204</v>
      </c>
      <c r="BF81" s="93">
        <f t="shared" si="38"/>
        <v>0.36690647482014388</v>
      </c>
      <c r="BG81" s="8">
        <v>0</v>
      </c>
      <c r="BH81" s="8">
        <f>'[2]METAS DETE X CTROS '!$W81</f>
        <v>0</v>
      </c>
      <c r="BI81" s="93" t="str">
        <f t="shared" si="39"/>
        <v>N/A</v>
      </c>
      <c r="BJ81" s="25">
        <v>39</v>
      </c>
      <c r="BK81" s="25">
        <f>'[5]EJECUCION DETE X CTROS '!$E81</f>
        <v>39</v>
      </c>
      <c r="BL81" s="93">
        <f t="shared" si="40"/>
        <v>1</v>
      </c>
      <c r="BM81" s="25">
        <v>22</v>
      </c>
      <c r="BN81" s="25">
        <f>'[5]EJECUCION DETE X CTROS '!$F81</f>
        <v>22</v>
      </c>
      <c r="BO81" s="93">
        <f t="shared" si="41"/>
        <v>1</v>
      </c>
    </row>
    <row r="82" spans="1:67" s="1" customFormat="1" ht="15" customHeight="1" x14ac:dyDescent="0.55000000000000004">
      <c r="A82" s="16">
        <v>44</v>
      </c>
      <c r="B82" s="17" t="s">
        <v>535</v>
      </c>
      <c r="C82" s="18">
        <v>9524</v>
      </c>
      <c r="D82" s="17" t="s">
        <v>647</v>
      </c>
      <c r="E82" s="8">
        <v>7020</v>
      </c>
      <c r="F82" s="8">
        <f>'[2]METAS DETE X CTROS '!$E82</f>
        <v>20998</v>
      </c>
      <c r="G82" s="93">
        <f t="shared" si="21"/>
        <v>2.9911680911680913</v>
      </c>
      <c r="H82" s="8">
        <v>300</v>
      </c>
      <c r="I82" s="8">
        <f>'[2]METAS DETE X CTROS '!$F82</f>
        <v>687</v>
      </c>
      <c r="J82" s="93">
        <f t="shared" si="22"/>
        <v>2.29</v>
      </c>
      <c r="K82" s="8">
        <v>7320</v>
      </c>
      <c r="L82" s="8">
        <f>'[2]METAS DETE X CTROS '!$G82</f>
        <v>21685</v>
      </c>
      <c r="M82" s="93">
        <f t="shared" si="23"/>
        <v>2.9624316939890711</v>
      </c>
      <c r="N82" s="8">
        <v>14296</v>
      </c>
      <c r="O82" s="8">
        <f>'[2]METAS DETE X CTROS '!$H82</f>
        <v>34786</v>
      </c>
      <c r="P82" s="93">
        <f t="shared" si="24"/>
        <v>2.4332680470061554</v>
      </c>
      <c r="Q82" s="8">
        <v>21616</v>
      </c>
      <c r="R82" s="8">
        <f>'[2]METAS DETE X CTROS '!$I82</f>
        <v>56471</v>
      </c>
      <c r="S82" s="93">
        <f t="shared" si="25"/>
        <v>2.6124629903774981</v>
      </c>
      <c r="T82" s="8">
        <v>207</v>
      </c>
      <c r="U82" s="8">
        <f>'[2]METAS DETE X CTROS '!$J82</f>
        <v>145</v>
      </c>
      <c r="V82" s="93">
        <f t="shared" si="26"/>
        <v>0.70048309178743962</v>
      </c>
      <c r="W82" s="8">
        <v>6809</v>
      </c>
      <c r="X82" s="8">
        <f>'[2]METAS DETE X CTROS '!$K82</f>
        <v>15494</v>
      </c>
      <c r="Y82" s="93">
        <f t="shared" si="27"/>
        <v>2.2755176971655162</v>
      </c>
      <c r="Z82" s="8">
        <v>30</v>
      </c>
      <c r="AA82" s="8">
        <f>'[2]METAS DETE X CTROS '!$L82</f>
        <v>72</v>
      </c>
      <c r="AB82" s="93">
        <f t="shared" si="28"/>
        <v>2.4</v>
      </c>
      <c r="AC82" s="8">
        <v>2221</v>
      </c>
      <c r="AD82" s="8">
        <f>'[2]METAS DETE X CTROS '!$M82</f>
        <v>3131</v>
      </c>
      <c r="AE82" s="93">
        <f t="shared" si="29"/>
        <v>1.4097253489419181</v>
      </c>
      <c r="AF82" s="8">
        <v>0</v>
      </c>
      <c r="AG82" s="8">
        <f>'[2]METAS DETE X CTROS '!$N82</f>
        <v>46</v>
      </c>
      <c r="AH82" s="93" t="str">
        <f t="shared" si="30"/>
        <v>N/A</v>
      </c>
      <c r="AI82" s="8">
        <v>2554</v>
      </c>
      <c r="AJ82" s="8">
        <f>'[2]METAS DETE X CTROS '!$O82</f>
        <v>3587</v>
      </c>
      <c r="AK82" s="93">
        <f t="shared" si="31"/>
        <v>1.4044635865309318</v>
      </c>
      <c r="AL82" s="8">
        <v>252</v>
      </c>
      <c r="AM82" s="8">
        <f>'[2]METAS DETE X CTROS '!$P82</f>
        <v>461</v>
      </c>
      <c r="AN82" s="93">
        <f t="shared" si="32"/>
        <v>1.8293650793650793</v>
      </c>
      <c r="AO82" s="8">
        <v>1830</v>
      </c>
      <c r="AP82" s="8">
        <f>'[2]METAS DETE X CTROS '!$Q82</f>
        <v>11040</v>
      </c>
      <c r="AQ82" s="93">
        <f t="shared" si="33"/>
        <v>6.0327868852459012</v>
      </c>
      <c r="AR82" s="8">
        <v>0</v>
      </c>
      <c r="AS82" s="8">
        <f>'[2]METAS DETE X CTROS '!$R82</f>
        <v>22</v>
      </c>
      <c r="AT82" s="93" t="str">
        <f t="shared" si="34"/>
        <v>N/A</v>
      </c>
      <c r="AU82" s="8">
        <v>0</v>
      </c>
      <c r="AV82" s="8">
        <f>'[2]METAS DETE X CTROS '!$S82</f>
        <v>13</v>
      </c>
      <c r="AW82" s="93" t="str">
        <f t="shared" si="35"/>
        <v>N/A</v>
      </c>
      <c r="AX82" s="8">
        <v>101</v>
      </c>
      <c r="AY82" s="8">
        <f>'[2]METAS DETE X CTROS '!$T82</f>
        <v>71</v>
      </c>
      <c r="AZ82" s="93">
        <f t="shared" si="36"/>
        <v>0.70297029702970293</v>
      </c>
      <c r="BA82" s="8">
        <v>70</v>
      </c>
      <c r="BB82" s="8">
        <f>'[2]METAS DETE X CTROS '!$U82</f>
        <v>133</v>
      </c>
      <c r="BC82" s="93">
        <f t="shared" si="37"/>
        <v>1.9</v>
      </c>
      <c r="BD82" s="8">
        <v>222</v>
      </c>
      <c r="BE82" s="8">
        <f>'[2]METAS DETE X CTROS '!$V82</f>
        <v>433</v>
      </c>
      <c r="BF82" s="93">
        <f t="shared" si="38"/>
        <v>1.9504504504504505</v>
      </c>
      <c r="BG82" s="8">
        <v>0</v>
      </c>
      <c r="BH82" s="8">
        <f>'[2]METAS DETE X CTROS '!$W82</f>
        <v>0</v>
      </c>
      <c r="BI82" s="93" t="str">
        <f t="shared" si="39"/>
        <v>N/A</v>
      </c>
      <c r="BJ82" s="25">
        <v>38</v>
      </c>
      <c r="BK82" s="25">
        <f>'[5]EJECUCION DETE X CTROS '!$E82</f>
        <v>38</v>
      </c>
      <c r="BL82" s="93">
        <f t="shared" si="40"/>
        <v>1</v>
      </c>
      <c r="BM82" s="25">
        <v>20</v>
      </c>
      <c r="BN82" s="25">
        <f>'[5]EJECUCION DETE X CTROS '!$F82</f>
        <v>20</v>
      </c>
      <c r="BO82" s="93">
        <f t="shared" si="41"/>
        <v>1</v>
      </c>
    </row>
    <row r="83" spans="1:67" s="1" customFormat="1" ht="15" customHeight="1" x14ac:dyDescent="0.55000000000000004">
      <c r="A83" s="16">
        <v>47</v>
      </c>
      <c r="B83" s="17" t="s">
        <v>536</v>
      </c>
      <c r="C83" s="18">
        <v>9118</v>
      </c>
      <c r="D83" s="17" t="s">
        <v>648</v>
      </c>
      <c r="E83" s="8">
        <v>7464</v>
      </c>
      <c r="F83" s="8">
        <f>'[2]METAS DETE X CTROS '!$E83</f>
        <v>14294</v>
      </c>
      <c r="G83" s="93">
        <f t="shared" si="21"/>
        <v>1.915058949624866</v>
      </c>
      <c r="H83" s="8">
        <v>414</v>
      </c>
      <c r="I83" s="8">
        <f>'[2]METAS DETE X CTROS '!$F83</f>
        <v>403</v>
      </c>
      <c r="J83" s="93">
        <f t="shared" si="22"/>
        <v>0.97342995169082125</v>
      </c>
      <c r="K83" s="8">
        <v>7878</v>
      </c>
      <c r="L83" s="8">
        <f>'[2]METAS DETE X CTROS '!$G83</f>
        <v>14697</v>
      </c>
      <c r="M83" s="93">
        <f t="shared" si="23"/>
        <v>1.8655750190403655</v>
      </c>
      <c r="N83" s="8">
        <v>13576</v>
      </c>
      <c r="O83" s="8">
        <f>'[2]METAS DETE X CTROS '!$H83</f>
        <v>12685</v>
      </c>
      <c r="P83" s="93">
        <f t="shared" si="24"/>
        <v>0.93436947554507954</v>
      </c>
      <c r="Q83" s="8">
        <v>21454</v>
      </c>
      <c r="R83" s="8">
        <f>'[2]METAS DETE X CTROS '!$I83</f>
        <v>27382</v>
      </c>
      <c r="S83" s="93">
        <f t="shared" si="25"/>
        <v>1.2763121096299059</v>
      </c>
      <c r="T83" s="8">
        <v>223</v>
      </c>
      <c r="U83" s="8">
        <f>'[2]METAS DETE X CTROS '!$J83</f>
        <v>77</v>
      </c>
      <c r="V83" s="93">
        <f t="shared" si="26"/>
        <v>0.3452914798206278</v>
      </c>
      <c r="W83" s="8">
        <v>95</v>
      </c>
      <c r="X83" s="8">
        <f>'[2]METAS DETE X CTROS '!$K83</f>
        <v>45</v>
      </c>
      <c r="Y83" s="93">
        <f t="shared" si="27"/>
        <v>0.47368421052631576</v>
      </c>
      <c r="Z83" s="8">
        <v>77</v>
      </c>
      <c r="AA83" s="8">
        <f>'[2]METAS DETE X CTROS '!$L83</f>
        <v>176</v>
      </c>
      <c r="AB83" s="93">
        <f t="shared" si="28"/>
        <v>2.2857142857142856</v>
      </c>
      <c r="AC83" s="8">
        <v>8518</v>
      </c>
      <c r="AD83" s="8">
        <f>'[2]METAS DETE X CTROS '!$M83</f>
        <v>10233</v>
      </c>
      <c r="AE83" s="93">
        <f t="shared" si="29"/>
        <v>1.2013383423338813</v>
      </c>
      <c r="AF83" s="8">
        <v>0</v>
      </c>
      <c r="AG83" s="8">
        <f>'[2]METAS DETE X CTROS '!$N83</f>
        <v>76</v>
      </c>
      <c r="AH83" s="93" t="str">
        <f t="shared" si="30"/>
        <v>N/A</v>
      </c>
      <c r="AI83" s="8">
        <v>3349</v>
      </c>
      <c r="AJ83" s="8">
        <f>'[2]METAS DETE X CTROS '!$O83</f>
        <v>1713</v>
      </c>
      <c r="AK83" s="93">
        <f t="shared" si="31"/>
        <v>0.51149596894595406</v>
      </c>
      <c r="AL83" s="8">
        <v>157</v>
      </c>
      <c r="AM83" s="8">
        <f>'[2]METAS DETE X CTROS '!$P83</f>
        <v>11</v>
      </c>
      <c r="AN83" s="93">
        <f t="shared" si="32"/>
        <v>7.0063694267515922E-2</v>
      </c>
      <c r="AO83" s="8">
        <v>1110</v>
      </c>
      <c r="AP83" s="8">
        <f>'[2]METAS DETE X CTROS '!$Q83</f>
        <v>186</v>
      </c>
      <c r="AQ83" s="93">
        <f t="shared" si="33"/>
        <v>0.16756756756756758</v>
      </c>
      <c r="AR83" s="8">
        <v>0</v>
      </c>
      <c r="AS83" s="8">
        <f>'[2]METAS DETE X CTROS '!$R83</f>
        <v>1</v>
      </c>
      <c r="AT83" s="93" t="str">
        <f t="shared" si="34"/>
        <v>N/A</v>
      </c>
      <c r="AU83" s="8">
        <v>0</v>
      </c>
      <c r="AV83" s="8">
        <f>'[2]METAS DETE X CTROS '!$S83</f>
        <v>1</v>
      </c>
      <c r="AW83" s="93" t="str">
        <f t="shared" si="35"/>
        <v>N/A</v>
      </c>
      <c r="AX83" s="8">
        <v>2</v>
      </c>
      <c r="AY83" s="8">
        <f>'[2]METAS DETE X CTROS '!$T83</f>
        <v>7</v>
      </c>
      <c r="AZ83" s="93">
        <f t="shared" si="36"/>
        <v>3.5</v>
      </c>
      <c r="BA83" s="8">
        <v>45</v>
      </c>
      <c r="BB83" s="8">
        <f>'[2]METAS DETE X CTROS '!$U83</f>
        <v>36</v>
      </c>
      <c r="BC83" s="93">
        <f t="shared" si="37"/>
        <v>0.8</v>
      </c>
      <c r="BD83" s="8">
        <v>0</v>
      </c>
      <c r="BE83" s="8">
        <f>'[2]METAS DETE X CTROS '!$V83</f>
        <v>94</v>
      </c>
      <c r="BF83" s="93" t="str">
        <f t="shared" si="38"/>
        <v>N/A</v>
      </c>
      <c r="BG83" s="8">
        <v>0</v>
      </c>
      <c r="BH83" s="8">
        <f>'[2]METAS DETE X CTROS '!$W83</f>
        <v>0</v>
      </c>
      <c r="BI83" s="93" t="str">
        <f t="shared" si="39"/>
        <v>N/A</v>
      </c>
      <c r="BJ83" s="25">
        <v>61</v>
      </c>
      <c r="BK83" s="25">
        <f>'[5]EJECUCION DETE X CTROS '!$E83</f>
        <v>62</v>
      </c>
      <c r="BL83" s="93">
        <f t="shared" si="40"/>
        <v>1.0163934426229508</v>
      </c>
      <c r="BM83" s="25">
        <v>25</v>
      </c>
      <c r="BN83" s="25">
        <f>'[5]EJECUCION DETE X CTROS '!$F83</f>
        <v>25</v>
      </c>
      <c r="BO83" s="93">
        <f t="shared" si="41"/>
        <v>1</v>
      </c>
    </row>
    <row r="84" spans="1:67" s="1" customFormat="1" ht="15" customHeight="1" x14ac:dyDescent="0.55000000000000004">
      <c r="A84" s="16">
        <v>47</v>
      </c>
      <c r="B84" s="17" t="s">
        <v>536</v>
      </c>
      <c r="C84" s="18">
        <v>9529</v>
      </c>
      <c r="D84" s="17" t="s">
        <v>649</v>
      </c>
      <c r="E84" s="8">
        <v>7367</v>
      </c>
      <c r="F84" s="8">
        <f>'[2]METAS DETE X CTROS '!$E84</f>
        <v>11496</v>
      </c>
      <c r="G84" s="93">
        <f t="shared" si="21"/>
        <v>1.5604723768155286</v>
      </c>
      <c r="H84" s="8">
        <v>415</v>
      </c>
      <c r="I84" s="8">
        <f>'[2]METAS DETE X CTROS '!$F84</f>
        <v>334</v>
      </c>
      <c r="J84" s="93">
        <f t="shared" si="22"/>
        <v>0.80481927710843371</v>
      </c>
      <c r="K84" s="8">
        <v>7782</v>
      </c>
      <c r="L84" s="8">
        <f>'[2]METAS DETE X CTROS '!$G84</f>
        <v>11830</v>
      </c>
      <c r="M84" s="93">
        <f t="shared" si="23"/>
        <v>1.5201747622719095</v>
      </c>
      <c r="N84" s="8">
        <v>12213</v>
      </c>
      <c r="O84" s="8">
        <f>'[2]METAS DETE X CTROS '!$H84</f>
        <v>11982</v>
      </c>
      <c r="P84" s="93">
        <f t="shared" si="24"/>
        <v>0.98108572832227958</v>
      </c>
      <c r="Q84" s="8">
        <v>19995</v>
      </c>
      <c r="R84" s="8">
        <f>'[2]METAS DETE X CTROS '!$I84</f>
        <v>23812</v>
      </c>
      <c r="S84" s="93">
        <f t="shared" si="25"/>
        <v>1.1908977244311079</v>
      </c>
      <c r="T84" s="8">
        <v>216</v>
      </c>
      <c r="U84" s="8">
        <f>'[2]METAS DETE X CTROS '!$J84</f>
        <v>153</v>
      </c>
      <c r="V84" s="93">
        <f t="shared" si="26"/>
        <v>0.70833333333333337</v>
      </c>
      <c r="W84" s="8">
        <v>96</v>
      </c>
      <c r="X84" s="8">
        <f>'[2]METAS DETE X CTROS '!$K84</f>
        <v>77</v>
      </c>
      <c r="Y84" s="93">
        <f t="shared" si="27"/>
        <v>0.80208333333333337</v>
      </c>
      <c r="Z84" s="8">
        <v>56</v>
      </c>
      <c r="AA84" s="8">
        <f>'[2]METAS DETE X CTROS '!$L84</f>
        <v>81</v>
      </c>
      <c r="AB84" s="93">
        <f t="shared" si="28"/>
        <v>1.4464285714285714</v>
      </c>
      <c r="AC84" s="8">
        <v>8783</v>
      </c>
      <c r="AD84" s="8">
        <f>'[2]METAS DETE X CTROS '!$M84</f>
        <v>9396</v>
      </c>
      <c r="AE84" s="93">
        <f t="shared" si="29"/>
        <v>1.0697939200728681</v>
      </c>
      <c r="AF84" s="8">
        <v>20</v>
      </c>
      <c r="AG84" s="8">
        <f>'[2]METAS DETE X CTROS '!$N84</f>
        <v>3</v>
      </c>
      <c r="AH84" s="93">
        <f t="shared" si="30"/>
        <v>0.15</v>
      </c>
      <c r="AI84" s="8">
        <v>1703</v>
      </c>
      <c r="AJ84" s="8">
        <f>'[2]METAS DETE X CTROS '!$O84</f>
        <v>1651</v>
      </c>
      <c r="AK84" s="93">
        <f t="shared" si="31"/>
        <v>0.96946564885496178</v>
      </c>
      <c r="AL84" s="8">
        <v>158</v>
      </c>
      <c r="AM84" s="8">
        <f>'[2]METAS DETE X CTROS '!$P84</f>
        <v>14</v>
      </c>
      <c r="AN84" s="93">
        <f t="shared" si="32"/>
        <v>8.8607594936708861E-2</v>
      </c>
      <c r="AO84" s="8">
        <v>1110</v>
      </c>
      <c r="AP84" s="8">
        <f>'[2]METAS DETE X CTROS '!$Q84</f>
        <v>154</v>
      </c>
      <c r="AQ84" s="93">
        <f t="shared" si="33"/>
        <v>0.13873873873873874</v>
      </c>
      <c r="AR84" s="8">
        <v>0</v>
      </c>
      <c r="AS84" s="8">
        <f>'[2]METAS DETE X CTROS '!$R84</f>
        <v>3</v>
      </c>
      <c r="AT84" s="93" t="str">
        <f t="shared" si="34"/>
        <v>N/A</v>
      </c>
      <c r="AU84" s="8">
        <v>0</v>
      </c>
      <c r="AV84" s="8">
        <f>'[2]METAS DETE X CTROS '!$S84</f>
        <v>1</v>
      </c>
      <c r="AW84" s="93" t="str">
        <f t="shared" si="35"/>
        <v>N/A</v>
      </c>
      <c r="AX84" s="8">
        <v>6</v>
      </c>
      <c r="AY84" s="8">
        <f>'[2]METAS DETE X CTROS '!$T84</f>
        <v>8</v>
      </c>
      <c r="AZ84" s="93">
        <f t="shared" si="36"/>
        <v>1.3333333333333333</v>
      </c>
      <c r="BA84" s="8">
        <v>65</v>
      </c>
      <c r="BB84" s="8">
        <f>'[2]METAS DETE X CTROS '!$U84</f>
        <v>63</v>
      </c>
      <c r="BC84" s="93">
        <f t="shared" si="37"/>
        <v>0.96923076923076923</v>
      </c>
      <c r="BD84" s="8">
        <v>0</v>
      </c>
      <c r="BE84" s="8">
        <f>'[2]METAS DETE X CTROS '!$V84</f>
        <v>319</v>
      </c>
      <c r="BF84" s="93" t="str">
        <f t="shared" si="38"/>
        <v>N/A</v>
      </c>
      <c r="BG84" s="8">
        <v>0</v>
      </c>
      <c r="BH84" s="8">
        <f>'[2]METAS DETE X CTROS '!$W84</f>
        <v>0</v>
      </c>
      <c r="BI84" s="93" t="str">
        <f t="shared" si="39"/>
        <v>N/A</v>
      </c>
      <c r="BJ84" s="25">
        <v>8</v>
      </c>
      <c r="BK84" s="25">
        <f>'[5]EJECUCION DETE X CTROS '!$E84</f>
        <v>8</v>
      </c>
      <c r="BL84" s="93">
        <f t="shared" si="40"/>
        <v>1</v>
      </c>
      <c r="BM84" s="25">
        <v>13</v>
      </c>
      <c r="BN84" s="25">
        <f>'[5]EJECUCION DETE X CTROS '!$F84</f>
        <v>13</v>
      </c>
      <c r="BO84" s="93">
        <f t="shared" si="41"/>
        <v>1</v>
      </c>
    </row>
    <row r="85" spans="1:67" s="1" customFormat="1" ht="15" customHeight="1" x14ac:dyDescent="0.55000000000000004">
      <c r="A85" s="16">
        <v>50</v>
      </c>
      <c r="B85" s="17" t="s">
        <v>537</v>
      </c>
      <c r="C85" s="18">
        <v>9117</v>
      </c>
      <c r="D85" s="17" t="s">
        <v>650</v>
      </c>
      <c r="E85" s="8">
        <v>7030</v>
      </c>
      <c r="F85" s="8">
        <f>'[2]METAS DETE X CTROS '!$E85</f>
        <v>10636</v>
      </c>
      <c r="G85" s="93">
        <f t="shared" si="21"/>
        <v>1.5129445234708392</v>
      </c>
      <c r="H85" s="8">
        <v>620</v>
      </c>
      <c r="I85" s="8">
        <f>'[2]METAS DETE X CTROS '!$F85</f>
        <v>549</v>
      </c>
      <c r="J85" s="93">
        <f t="shared" si="22"/>
        <v>0.88548387096774195</v>
      </c>
      <c r="K85" s="8">
        <v>7650</v>
      </c>
      <c r="L85" s="8">
        <f>'[2]METAS DETE X CTROS '!$G85</f>
        <v>11185</v>
      </c>
      <c r="M85" s="93">
        <f t="shared" si="23"/>
        <v>1.4620915032679738</v>
      </c>
      <c r="N85" s="8">
        <v>14584</v>
      </c>
      <c r="O85" s="8">
        <f>'[2]METAS DETE X CTROS '!$H85</f>
        <v>8372</v>
      </c>
      <c r="P85" s="93">
        <f t="shared" si="24"/>
        <v>0.57405375754251231</v>
      </c>
      <c r="Q85" s="8">
        <v>22234</v>
      </c>
      <c r="R85" s="8">
        <f>'[2]METAS DETE X CTROS '!$I85</f>
        <v>19557</v>
      </c>
      <c r="S85" s="93">
        <f t="shared" si="25"/>
        <v>0.8795988126293065</v>
      </c>
      <c r="T85" s="8">
        <v>273</v>
      </c>
      <c r="U85" s="8">
        <f>'[2]METAS DETE X CTROS '!$J85</f>
        <v>61</v>
      </c>
      <c r="V85" s="93">
        <f t="shared" si="26"/>
        <v>0.22344322344322345</v>
      </c>
      <c r="W85" s="8">
        <v>225</v>
      </c>
      <c r="X85" s="8">
        <f>'[2]METAS DETE X CTROS '!$K85</f>
        <v>111</v>
      </c>
      <c r="Y85" s="93">
        <f t="shared" si="27"/>
        <v>0.49333333333333335</v>
      </c>
      <c r="Z85" s="8">
        <v>460</v>
      </c>
      <c r="AA85" s="8">
        <f>'[2]METAS DETE X CTROS '!$L85</f>
        <v>434</v>
      </c>
      <c r="AB85" s="93">
        <f t="shared" si="28"/>
        <v>0.94347826086956521</v>
      </c>
      <c r="AC85" s="8">
        <v>9948</v>
      </c>
      <c r="AD85" s="8">
        <f>'[2]METAS DETE X CTROS '!$M85</f>
        <v>4597</v>
      </c>
      <c r="AE85" s="93">
        <f t="shared" si="29"/>
        <v>0.46210293526336954</v>
      </c>
      <c r="AF85" s="8">
        <v>38</v>
      </c>
      <c r="AG85" s="8">
        <f>'[2]METAS DETE X CTROS '!$N85</f>
        <v>1</v>
      </c>
      <c r="AH85" s="93">
        <f t="shared" si="30"/>
        <v>2.6315789473684209E-2</v>
      </c>
      <c r="AI85" s="8">
        <v>2200</v>
      </c>
      <c r="AJ85" s="8">
        <f>'[2]METAS DETE X CTROS '!$O85</f>
        <v>2353</v>
      </c>
      <c r="AK85" s="93">
        <f t="shared" si="31"/>
        <v>1.0695454545454546</v>
      </c>
      <c r="AL85" s="8">
        <v>0</v>
      </c>
      <c r="AM85" s="8">
        <f>'[2]METAS DETE X CTROS '!$P85</f>
        <v>4</v>
      </c>
      <c r="AN85" s="93" t="str">
        <f t="shared" si="32"/>
        <v>N/A</v>
      </c>
      <c r="AO85" s="8">
        <v>304</v>
      </c>
      <c r="AP85" s="8">
        <f>'[2]METAS DETE X CTROS '!$Q85</f>
        <v>60</v>
      </c>
      <c r="AQ85" s="93">
        <f t="shared" si="33"/>
        <v>0.19736842105263158</v>
      </c>
      <c r="AR85" s="8">
        <v>0</v>
      </c>
      <c r="AS85" s="8">
        <f>'[2]METAS DETE X CTROS '!$R85</f>
        <v>2</v>
      </c>
      <c r="AT85" s="93" t="str">
        <f t="shared" si="34"/>
        <v>N/A</v>
      </c>
      <c r="AU85" s="8">
        <v>0</v>
      </c>
      <c r="AV85" s="8">
        <f>'[2]METAS DETE X CTROS '!$S85</f>
        <v>2</v>
      </c>
      <c r="AW85" s="93" t="str">
        <f t="shared" si="35"/>
        <v>N/A</v>
      </c>
      <c r="AX85" s="8">
        <v>215</v>
      </c>
      <c r="AY85" s="8">
        <f>'[2]METAS DETE X CTROS '!$T85</f>
        <v>67</v>
      </c>
      <c r="AZ85" s="93">
        <f t="shared" si="36"/>
        <v>0.3116279069767442</v>
      </c>
      <c r="BA85" s="8">
        <v>249</v>
      </c>
      <c r="BB85" s="8">
        <f>'[2]METAS DETE X CTROS '!$U85</f>
        <v>277</v>
      </c>
      <c r="BC85" s="93">
        <f t="shared" si="37"/>
        <v>1.1124497991967872</v>
      </c>
      <c r="BD85" s="8">
        <v>672</v>
      </c>
      <c r="BE85" s="8">
        <f>'[2]METAS DETE X CTROS '!$V85</f>
        <v>325</v>
      </c>
      <c r="BF85" s="93">
        <f t="shared" si="38"/>
        <v>0.48363095238095238</v>
      </c>
      <c r="BG85" s="8">
        <v>0</v>
      </c>
      <c r="BH85" s="8">
        <f>'[2]METAS DETE X CTROS '!$W85</f>
        <v>0</v>
      </c>
      <c r="BI85" s="93" t="str">
        <f t="shared" si="39"/>
        <v>N/A</v>
      </c>
      <c r="BJ85" s="25">
        <v>31</v>
      </c>
      <c r="BK85" s="25">
        <f>'[5]EJECUCION DETE X CTROS '!$E85</f>
        <v>31</v>
      </c>
      <c r="BL85" s="93">
        <f t="shared" si="40"/>
        <v>1</v>
      </c>
      <c r="BM85" s="25">
        <v>18</v>
      </c>
      <c r="BN85" s="25">
        <f>'[5]EJECUCION DETE X CTROS '!$F85</f>
        <v>18</v>
      </c>
      <c r="BO85" s="93">
        <f t="shared" si="41"/>
        <v>1</v>
      </c>
    </row>
    <row r="86" spans="1:67" s="1" customFormat="1" ht="15" customHeight="1" x14ac:dyDescent="0.55000000000000004">
      <c r="A86" s="16">
        <v>50</v>
      </c>
      <c r="B86" s="17" t="s">
        <v>537</v>
      </c>
      <c r="C86" s="18">
        <v>9532</v>
      </c>
      <c r="D86" s="17" t="s">
        <v>651</v>
      </c>
      <c r="E86" s="8">
        <v>7028</v>
      </c>
      <c r="F86" s="8">
        <f>'[2]METAS DETE X CTROS '!$E86</f>
        <v>10162</v>
      </c>
      <c r="G86" s="93">
        <f t="shared" si="21"/>
        <v>1.445930563460444</v>
      </c>
      <c r="H86" s="8">
        <v>565</v>
      </c>
      <c r="I86" s="8">
        <f>'[2]METAS DETE X CTROS '!$F86</f>
        <v>493</v>
      </c>
      <c r="J86" s="93">
        <f t="shared" si="22"/>
        <v>0.87256637168141593</v>
      </c>
      <c r="K86" s="8">
        <v>7593</v>
      </c>
      <c r="L86" s="8">
        <f>'[2]METAS DETE X CTROS '!$G86</f>
        <v>10655</v>
      </c>
      <c r="M86" s="93">
        <f t="shared" si="23"/>
        <v>1.4032661662057158</v>
      </c>
      <c r="N86" s="8">
        <v>15215</v>
      </c>
      <c r="O86" s="8">
        <f>'[2]METAS DETE X CTROS '!$H86</f>
        <v>5908</v>
      </c>
      <c r="P86" s="93">
        <f t="shared" si="24"/>
        <v>0.38830101873151496</v>
      </c>
      <c r="Q86" s="8">
        <v>22808</v>
      </c>
      <c r="R86" s="8">
        <f>'[2]METAS DETE X CTROS '!$I86</f>
        <v>16563</v>
      </c>
      <c r="S86" s="93">
        <f t="shared" si="25"/>
        <v>0.72619256401262711</v>
      </c>
      <c r="T86" s="8">
        <v>237</v>
      </c>
      <c r="U86" s="8">
        <f>'[2]METAS DETE X CTROS '!$J86</f>
        <v>76</v>
      </c>
      <c r="V86" s="93">
        <f t="shared" si="26"/>
        <v>0.32067510548523209</v>
      </c>
      <c r="W86" s="8">
        <v>150</v>
      </c>
      <c r="X86" s="8">
        <f>'[2]METAS DETE X CTROS '!$K86</f>
        <v>42</v>
      </c>
      <c r="Y86" s="93">
        <f t="shared" si="27"/>
        <v>0.28000000000000003</v>
      </c>
      <c r="Z86" s="8">
        <v>550</v>
      </c>
      <c r="AA86" s="8">
        <f>'[2]METAS DETE X CTROS '!$L86</f>
        <v>2147</v>
      </c>
      <c r="AB86" s="93">
        <f t="shared" si="28"/>
        <v>3.9036363636363638</v>
      </c>
      <c r="AC86" s="8">
        <v>9950</v>
      </c>
      <c r="AD86" s="8">
        <f>'[2]METAS DETE X CTROS '!$M86</f>
        <v>1718</v>
      </c>
      <c r="AE86" s="93">
        <f t="shared" si="29"/>
        <v>0.17266331658291456</v>
      </c>
      <c r="AF86" s="8">
        <v>19</v>
      </c>
      <c r="AG86" s="8">
        <f>'[2]METAS DETE X CTROS '!$N86</f>
        <v>32</v>
      </c>
      <c r="AH86" s="93">
        <f t="shared" si="30"/>
        <v>1.6842105263157894</v>
      </c>
      <c r="AI86" s="8">
        <v>1911</v>
      </c>
      <c r="AJ86" s="8">
        <f>'[2]METAS DETE X CTROS '!$O86</f>
        <v>1062</v>
      </c>
      <c r="AK86" s="93">
        <f t="shared" si="31"/>
        <v>0.55572998430141285</v>
      </c>
      <c r="AL86" s="8">
        <v>0</v>
      </c>
      <c r="AM86" s="8">
        <f>'[2]METAS DETE X CTROS '!$P86</f>
        <v>3</v>
      </c>
      <c r="AN86" s="93" t="str">
        <f t="shared" si="32"/>
        <v>N/A</v>
      </c>
      <c r="AO86" s="8">
        <v>304</v>
      </c>
      <c r="AP86" s="8">
        <f>'[2]METAS DETE X CTROS '!$Q86</f>
        <v>46</v>
      </c>
      <c r="AQ86" s="93">
        <f t="shared" si="33"/>
        <v>0.15131578947368421</v>
      </c>
      <c r="AR86" s="8">
        <v>0</v>
      </c>
      <c r="AS86" s="8">
        <f>'[2]METAS DETE X CTROS '!$R86</f>
        <v>1</v>
      </c>
      <c r="AT86" s="93" t="str">
        <f t="shared" si="34"/>
        <v>N/A</v>
      </c>
      <c r="AU86" s="8">
        <v>0</v>
      </c>
      <c r="AV86" s="8">
        <f>'[2]METAS DETE X CTROS '!$S86</f>
        <v>4</v>
      </c>
      <c r="AW86" s="93" t="str">
        <f t="shared" si="35"/>
        <v>N/A</v>
      </c>
      <c r="AX86" s="8">
        <v>117</v>
      </c>
      <c r="AY86" s="8">
        <f>'[2]METAS DETE X CTROS '!$T86</f>
        <v>62</v>
      </c>
      <c r="AZ86" s="93">
        <f t="shared" si="36"/>
        <v>0.52991452991452992</v>
      </c>
      <c r="BA86" s="8">
        <v>244</v>
      </c>
      <c r="BB86" s="8">
        <f>'[2]METAS DETE X CTROS '!$U86</f>
        <v>80</v>
      </c>
      <c r="BC86" s="93">
        <f t="shared" si="37"/>
        <v>0.32786885245901637</v>
      </c>
      <c r="BD86" s="8">
        <v>1733</v>
      </c>
      <c r="BE86" s="8">
        <f>'[2]METAS DETE X CTROS '!$V86</f>
        <v>570</v>
      </c>
      <c r="BF86" s="93">
        <f t="shared" si="38"/>
        <v>0.32890940565493365</v>
      </c>
      <c r="BG86" s="8">
        <v>0</v>
      </c>
      <c r="BH86" s="8">
        <f>'[2]METAS DETE X CTROS '!$W86</f>
        <v>0</v>
      </c>
      <c r="BI86" s="93" t="str">
        <f t="shared" si="39"/>
        <v>N/A</v>
      </c>
      <c r="BJ86" s="25">
        <v>30</v>
      </c>
      <c r="BK86" s="25">
        <f>'[5]EJECUCION DETE X CTROS '!$E86</f>
        <v>30</v>
      </c>
      <c r="BL86" s="93">
        <f t="shared" si="40"/>
        <v>1</v>
      </c>
      <c r="BM86" s="25">
        <v>15</v>
      </c>
      <c r="BN86" s="25">
        <f>'[5]EJECUCION DETE X CTROS '!$F86</f>
        <v>15</v>
      </c>
      <c r="BO86" s="93">
        <f t="shared" si="41"/>
        <v>1</v>
      </c>
    </row>
    <row r="87" spans="1:67" s="1" customFormat="1" ht="15" customHeight="1" x14ac:dyDescent="0.55000000000000004">
      <c r="A87" s="16">
        <v>52</v>
      </c>
      <c r="B87" s="17" t="s">
        <v>538</v>
      </c>
      <c r="C87" s="18">
        <v>9534</v>
      </c>
      <c r="D87" s="17" t="s">
        <v>652</v>
      </c>
      <c r="E87" s="8">
        <v>3758</v>
      </c>
      <c r="F87" s="8">
        <f>'[2]METAS DETE X CTROS '!$E87</f>
        <v>7680</v>
      </c>
      <c r="G87" s="93">
        <f t="shared" si="21"/>
        <v>2.04364023416711</v>
      </c>
      <c r="H87" s="8">
        <v>284</v>
      </c>
      <c r="I87" s="8">
        <f>'[2]METAS DETE X CTROS '!$F87</f>
        <v>833</v>
      </c>
      <c r="J87" s="93">
        <f t="shared" si="22"/>
        <v>2.933098591549296</v>
      </c>
      <c r="K87" s="8">
        <v>4042</v>
      </c>
      <c r="L87" s="8">
        <f>'[2]METAS DETE X CTROS '!$G87</f>
        <v>8513</v>
      </c>
      <c r="M87" s="93">
        <f t="shared" si="23"/>
        <v>2.1061355764473033</v>
      </c>
      <c r="N87" s="8">
        <v>4099</v>
      </c>
      <c r="O87" s="8">
        <f>'[2]METAS DETE X CTROS '!$H87</f>
        <v>2337</v>
      </c>
      <c r="P87" s="93">
        <f t="shared" si="24"/>
        <v>0.57013905830690415</v>
      </c>
      <c r="Q87" s="8">
        <v>8141</v>
      </c>
      <c r="R87" s="8">
        <f>'[2]METAS DETE X CTROS '!$I87</f>
        <v>10850</v>
      </c>
      <c r="S87" s="93">
        <f t="shared" si="25"/>
        <v>1.3327601031814273</v>
      </c>
      <c r="T87" s="8">
        <v>67</v>
      </c>
      <c r="U87" s="8">
        <f>'[2]METAS DETE X CTROS '!$J87</f>
        <v>57</v>
      </c>
      <c r="V87" s="93">
        <f t="shared" si="26"/>
        <v>0.85074626865671643</v>
      </c>
      <c r="W87" s="8">
        <v>2864</v>
      </c>
      <c r="X87" s="8">
        <f>'[2]METAS DETE X CTROS '!$K87</f>
        <v>1096</v>
      </c>
      <c r="Y87" s="93">
        <f t="shared" si="27"/>
        <v>0.38268156424581007</v>
      </c>
      <c r="Z87" s="8">
        <v>50</v>
      </c>
      <c r="AA87" s="8">
        <f>'[2]METAS DETE X CTROS '!$L87</f>
        <v>509</v>
      </c>
      <c r="AB87" s="93">
        <f t="shared" si="28"/>
        <v>10.18</v>
      </c>
      <c r="AC87" s="8">
        <v>359</v>
      </c>
      <c r="AD87" s="8">
        <f>'[2]METAS DETE X CTROS '!$M87</f>
        <v>202</v>
      </c>
      <c r="AE87" s="93">
        <f t="shared" si="29"/>
        <v>0.56267409470752094</v>
      </c>
      <c r="AF87" s="8">
        <v>2</v>
      </c>
      <c r="AG87" s="8">
        <f>'[2]METAS DETE X CTROS '!$N87</f>
        <v>18</v>
      </c>
      <c r="AH87" s="93">
        <f t="shared" si="30"/>
        <v>9</v>
      </c>
      <c r="AI87" s="8">
        <v>490</v>
      </c>
      <c r="AJ87" s="8">
        <f>'[2]METAS DETE X CTROS '!$O87</f>
        <v>295</v>
      </c>
      <c r="AK87" s="93">
        <f t="shared" si="31"/>
        <v>0.60204081632653061</v>
      </c>
      <c r="AL87" s="8">
        <v>5</v>
      </c>
      <c r="AM87" s="8">
        <f>'[2]METAS DETE X CTROS '!$P87</f>
        <v>3</v>
      </c>
      <c r="AN87" s="93">
        <f t="shared" si="32"/>
        <v>0.6</v>
      </c>
      <c r="AO87" s="8">
        <v>104</v>
      </c>
      <c r="AP87" s="8">
        <f>'[2]METAS DETE X CTROS '!$Q87</f>
        <v>32</v>
      </c>
      <c r="AQ87" s="93">
        <f t="shared" si="33"/>
        <v>0.30769230769230771</v>
      </c>
      <c r="AR87" s="8">
        <v>0</v>
      </c>
      <c r="AS87" s="8">
        <f>'[2]METAS DETE X CTROS '!$R87</f>
        <v>4</v>
      </c>
      <c r="AT87" s="93" t="str">
        <f t="shared" si="34"/>
        <v>N/A</v>
      </c>
      <c r="AU87" s="8">
        <v>0</v>
      </c>
      <c r="AV87" s="8">
        <f>'[2]METAS DETE X CTROS '!$S87</f>
        <v>2</v>
      </c>
      <c r="AW87" s="93" t="str">
        <f t="shared" si="35"/>
        <v>N/A</v>
      </c>
      <c r="AX87" s="8">
        <v>16</v>
      </c>
      <c r="AY87" s="8">
        <f>'[2]METAS DETE X CTROS '!$T87</f>
        <v>4</v>
      </c>
      <c r="AZ87" s="93">
        <f t="shared" si="36"/>
        <v>0.25</v>
      </c>
      <c r="BA87" s="8">
        <v>9</v>
      </c>
      <c r="BB87" s="8">
        <f>'[2]METAS DETE X CTROS '!$U87</f>
        <v>5</v>
      </c>
      <c r="BC87" s="93">
        <f t="shared" si="37"/>
        <v>0.55555555555555558</v>
      </c>
      <c r="BD87" s="8">
        <v>133</v>
      </c>
      <c r="BE87" s="8">
        <f>'[2]METAS DETE X CTROS '!$V87</f>
        <v>108</v>
      </c>
      <c r="BF87" s="93">
        <f t="shared" si="38"/>
        <v>0.81203007518796988</v>
      </c>
      <c r="BG87" s="8">
        <v>0</v>
      </c>
      <c r="BH87" s="8">
        <f>'[2]METAS DETE X CTROS '!$W87</f>
        <v>0</v>
      </c>
      <c r="BI87" s="93" t="str">
        <f t="shared" si="39"/>
        <v>N/A</v>
      </c>
      <c r="BJ87" s="25">
        <v>24</v>
      </c>
      <c r="BK87" s="25">
        <f>'[5]EJECUCION DETE X CTROS '!$E87</f>
        <v>24</v>
      </c>
      <c r="BL87" s="93">
        <f t="shared" si="40"/>
        <v>1</v>
      </c>
      <c r="BM87" s="25">
        <v>28</v>
      </c>
      <c r="BN87" s="25">
        <f>'[5]EJECUCION DETE X CTROS '!$F87</f>
        <v>27</v>
      </c>
      <c r="BO87" s="93">
        <f t="shared" si="41"/>
        <v>0.9642857142857143</v>
      </c>
    </row>
    <row r="88" spans="1:67" s="1" customFormat="1" ht="15" customHeight="1" x14ac:dyDescent="0.55000000000000004">
      <c r="A88" s="16">
        <v>52</v>
      </c>
      <c r="B88" s="17" t="s">
        <v>538</v>
      </c>
      <c r="C88" s="18">
        <v>9535</v>
      </c>
      <c r="D88" s="17" t="s">
        <v>653</v>
      </c>
      <c r="E88" s="8">
        <v>14171</v>
      </c>
      <c r="F88" s="8">
        <f>'[2]METAS DETE X CTROS '!$E88</f>
        <v>27383</v>
      </c>
      <c r="G88" s="93">
        <f t="shared" si="21"/>
        <v>1.9323265824571307</v>
      </c>
      <c r="H88" s="8">
        <v>583</v>
      </c>
      <c r="I88" s="8">
        <f>'[2]METAS DETE X CTROS '!$F88</f>
        <v>583</v>
      </c>
      <c r="J88" s="93">
        <f t="shared" si="22"/>
        <v>1</v>
      </c>
      <c r="K88" s="8">
        <v>14754</v>
      </c>
      <c r="L88" s="8">
        <f>'[2]METAS DETE X CTROS '!$G88</f>
        <v>27966</v>
      </c>
      <c r="M88" s="93">
        <f t="shared" si="23"/>
        <v>1.8954859699064661</v>
      </c>
      <c r="N88" s="8">
        <v>12693</v>
      </c>
      <c r="O88" s="8">
        <f>'[2]METAS DETE X CTROS '!$H88</f>
        <v>4413</v>
      </c>
      <c r="P88" s="93">
        <f t="shared" si="24"/>
        <v>0.34767194516662725</v>
      </c>
      <c r="Q88" s="8">
        <v>27447</v>
      </c>
      <c r="R88" s="8">
        <f>'[2]METAS DETE X CTROS '!$I88</f>
        <v>32379</v>
      </c>
      <c r="S88" s="93">
        <f t="shared" si="25"/>
        <v>1.1796917695923053</v>
      </c>
      <c r="T88" s="8">
        <v>68</v>
      </c>
      <c r="U88" s="8">
        <f>'[2]METAS DETE X CTROS '!$J88</f>
        <v>17</v>
      </c>
      <c r="V88" s="93">
        <f t="shared" si="26"/>
        <v>0.25</v>
      </c>
      <c r="W88" s="8">
        <v>550</v>
      </c>
      <c r="X88" s="8">
        <f>'[2]METAS DETE X CTROS '!$K88</f>
        <v>69</v>
      </c>
      <c r="Y88" s="93">
        <f t="shared" si="27"/>
        <v>0.12545454545454546</v>
      </c>
      <c r="Z88" s="8">
        <v>50</v>
      </c>
      <c r="AA88" s="8">
        <f>'[2]METAS DETE X CTROS '!$L88</f>
        <v>6</v>
      </c>
      <c r="AB88" s="93">
        <f t="shared" si="28"/>
        <v>0.12</v>
      </c>
      <c r="AC88" s="8">
        <v>3132</v>
      </c>
      <c r="AD88" s="8">
        <f>'[2]METAS DETE X CTROS '!$M88</f>
        <v>554</v>
      </c>
      <c r="AE88" s="93">
        <f t="shared" si="29"/>
        <v>0.17688378033205621</v>
      </c>
      <c r="AF88" s="8">
        <v>3</v>
      </c>
      <c r="AG88" s="8">
        <f>'[2]METAS DETE X CTROS '!$N88</f>
        <v>0</v>
      </c>
      <c r="AH88" s="93">
        <f t="shared" si="30"/>
        <v>0</v>
      </c>
      <c r="AI88" s="8">
        <v>2189</v>
      </c>
      <c r="AJ88" s="8">
        <f>'[2]METAS DETE X CTROS '!$O88</f>
        <v>94</v>
      </c>
      <c r="AK88" s="93">
        <f t="shared" si="31"/>
        <v>4.29419826404751E-2</v>
      </c>
      <c r="AL88" s="8">
        <v>2662</v>
      </c>
      <c r="AM88" s="8">
        <f>'[2]METAS DETE X CTROS '!$P88</f>
        <v>65</v>
      </c>
      <c r="AN88" s="93">
        <f t="shared" si="32"/>
        <v>2.4417731029301278E-2</v>
      </c>
      <c r="AO88" s="8">
        <v>2772</v>
      </c>
      <c r="AP88" s="8">
        <f>'[2]METAS DETE X CTROS '!$Q88</f>
        <v>3471</v>
      </c>
      <c r="AQ88" s="93">
        <f t="shared" si="33"/>
        <v>1.2521645021645023</v>
      </c>
      <c r="AR88" s="8">
        <v>0</v>
      </c>
      <c r="AS88" s="8">
        <f>'[2]METAS DETE X CTROS '!$R88</f>
        <v>0</v>
      </c>
      <c r="AT88" s="93" t="str">
        <f t="shared" si="34"/>
        <v>N/A</v>
      </c>
      <c r="AU88" s="8">
        <v>0</v>
      </c>
      <c r="AV88" s="8">
        <f>'[2]METAS DETE X CTROS '!$S88</f>
        <v>0</v>
      </c>
      <c r="AW88" s="93" t="str">
        <f t="shared" si="35"/>
        <v>N/A</v>
      </c>
      <c r="AX88" s="8">
        <v>93</v>
      </c>
      <c r="AY88" s="8">
        <f>'[2]METAS DETE X CTROS '!$T88</f>
        <v>56</v>
      </c>
      <c r="AZ88" s="93">
        <f t="shared" si="36"/>
        <v>0.60215053763440862</v>
      </c>
      <c r="BA88" s="8">
        <v>8</v>
      </c>
      <c r="BB88" s="8">
        <f>'[2]METAS DETE X CTROS '!$U88</f>
        <v>2</v>
      </c>
      <c r="BC88" s="93">
        <f t="shared" si="37"/>
        <v>0.25</v>
      </c>
      <c r="BD88" s="8">
        <v>1166</v>
      </c>
      <c r="BE88" s="8">
        <f>'[2]METAS DETE X CTROS '!$V88</f>
        <v>69</v>
      </c>
      <c r="BF88" s="93">
        <f t="shared" si="38"/>
        <v>5.9176672384219552E-2</v>
      </c>
      <c r="BG88" s="8">
        <v>0</v>
      </c>
      <c r="BH88" s="8">
        <f>'[2]METAS DETE X CTROS '!$W88</f>
        <v>0</v>
      </c>
      <c r="BI88" s="93" t="str">
        <f t="shared" si="39"/>
        <v>N/A</v>
      </c>
      <c r="BJ88" s="25">
        <v>62</v>
      </c>
      <c r="BK88" s="25">
        <f>'[5]EJECUCION DETE X CTROS '!$E88</f>
        <v>62</v>
      </c>
      <c r="BL88" s="93">
        <f t="shared" si="40"/>
        <v>1</v>
      </c>
      <c r="BM88" s="25">
        <v>27</v>
      </c>
      <c r="BN88" s="25">
        <f>'[5]EJECUCION DETE X CTROS '!$F88</f>
        <v>27</v>
      </c>
      <c r="BO88" s="93">
        <f t="shared" si="41"/>
        <v>1</v>
      </c>
    </row>
    <row r="89" spans="1:67" s="1" customFormat="1" ht="15" customHeight="1" x14ac:dyDescent="0.55000000000000004">
      <c r="A89" s="16">
        <v>52</v>
      </c>
      <c r="B89" s="17" t="s">
        <v>538</v>
      </c>
      <c r="C89" s="18">
        <v>9536</v>
      </c>
      <c r="D89" s="17" t="s">
        <v>654</v>
      </c>
      <c r="E89" s="8">
        <v>11950</v>
      </c>
      <c r="F89" s="8">
        <f>'[2]METAS DETE X CTROS '!$E89</f>
        <v>21130</v>
      </c>
      <c r="G89" s="93">
        <f t="shared" si="21"/>
        <v>1.7682008368200837</v>
      </c>
      <c r="H89" s="8">
        <v>554</v>
      </c>
      <c r="I89" s="8">
        <f>'[2]METAS DETE X CTROS '!$F89</f>
        <v>1269</v>
      </c>
      <c r="J89" s="93">
        <f t="shared" si="22"/>
        <v>2.2906137184115525</v>
      </c>
      <c r="K89" s="8">
        <v>12504</v>
      </c>
      <c r="L89" s="8">
        <f>'[2]METAS DETE X CTROS '!$G89</f>
        <v>22399</v>
      </c>
      <c r="M89" s="93">
        <f t="shared" si="23"/>
        <v>1.7913467690339091</v>
      </c>
      <c r="N89" s="8">
        <v>11744</v>
      </c>
      <c r="O89" s="8">
        <f>'[2]METAS DETE X CTROS '!$H89</f>
        <v>6346</v>
      </c>
      <c r="P89" s="93">
        <f t="shared" si="24"/>
        <v>0.54036103542234337</v>
      </c>
      <c r="Q89" s="8">
        <v>24248</v>
      </c>
      <c r="R89" s="8">
        <f>'[2]METAS DETE X CTROS '!$I89</f>
        <v>28745</v>
      </c>
      <c r="S89" s="93">
        <f t="shared" si="25"/>
        <v>1.1854585945232596</v>
      </c>
      <c r="T89" s="8">
        <v>206</v>
      </c>
      <c r="U89" s="8">
        <f>'[2]METAS DETE X CTROS '!$J89</f>
        <v>104</v>
      </c>
      <c r="V89" s="93">
        <f t="shared" si="26"/>
        <v>0.50485436893203883</v>
      </c>
      <c r="W89" s="8">
        <v>230</v>
      </c>
      <c r="X89" s="8">
        <f>'[2]METAS DETE X CTROS '!$K89</f>
        <v>113</v>
      </c>
      <c r="Y89" s="93">
        <f t="shared" si="27"/>
        <v>0.49130434782608695</v>
      </c>
      <c r="Z89" s="8">
        <v>50</v>
      </c>
      <c r="AA89" s="8">
        <f>'[2]METAS DETE X CTROS '!$L89</f>
        <v>99</v>
      </c>
      <c r="AB89" s="93">
        <f t="shared" si="28"/>
        <v>1.98</v>
      </c>
      <c r="AC89" s="8">
        <v>9200</v>
      </c>
      <c r="AD89" s="8">
        <f>'[2]METAS DETE X CTROS '!$M89</f>
        <v>4206</v>
      </c>
      <c r="AE89" s="93">
        <f t="shared" si="29"/>
        <v>0.45717391304347826</v>
      </c>
      <c r="AF89" s="8">
        <v>27</v>
      </c>
      <c r="AG89" s="8">
        <f>'[2]METAS DETE X CTROS '!$N89</f>
        <v>25</v>
      </c>
      <c r="AH89" s="93">
        <f t="shared" si="30"/>
        <v>0.92592592592592593</v>
      </c>
      <c r="AI89" s="8">
        <v>1507</v>
      </c>
      <c r="AJ89" s="8">
        <f>'[2]METAS DETE X CTROS '!$O89</f>
        <v>1342</v>
      </c>
      <c r="AK89" s="93">
        <f t="shared" si="31"/>
        <v>0.89051094890510951</v>
      </c>
      <c r="AL89" s="8">
        <v>0</v>
      </c>
      <c r="AM89" s="8">
        <f>'[2]METAS DETE X CTROS '!$P89</f>
        <v>4</v>
      </c>
      <c r="AN89" s="93" t="str">
        <f t="shared" si="32"/>
        <v>N/A</v>
      </c>
      <c r="AO89" s="8">
        <v>0</v>
      </c>
      <c r="AP89" s="8">
        <f>'[2]METAS DETE X CTROS '!$Q89</f>
        <v>42</v>
      </c>
      <c r="AQ89" s="93" t="str">
        <f t="shared" si="33"/>
        <v>N/A</v>
      </c>
      <c r="AR89" s="8">
        <v>0</v>
      </c>
      <c r="AS89" s="8">
        <f>'[2]METAS DETE X CTROS '!$R89</f>
        <v>2</v>
      </c>
      <c r="AT89" s="93" t="str">
        <f t="shared" si="34"/>
        <v>N/A</v>
      </c>
      <c r="AU89" s="8">
        <v>0</v>
      </c>
      <c r="AV89" s="8">
        <f>'[2]METAS DETE X CTROS '!$S89</f>
        <v>0</v>
      </c>
      <c r="AW89" s="93" t="str">
        <f t="shared" si="35"/>
        <v>N/A</v>
      </c>
      <c r="AX89" s="8">
        <v>16</v>
      </c>
      <c r="AY89" s="8">
        <f>'[2]METAS DETE X CTROS '!$T89</f>
        <v>0</v>
      </c>
      <c r="AZ89" s="93">
        <f t="shared" si="36"/>
        <v>0</v>
      </c>
      <c r="BA89" s="8">
        <v>160</v>
      </c>
      <c r="BB89" s="8">
        <f>'[2]METAS DETE X CTROS '!$U89</f>
        <v>7</v>
      </c>
      <c r="BC89" s="93">
        <f t="shared" si="37"/>
        <v>4.3749999999999997E-2</v>
      </c>
      <c r="BD89" s="8">
        <v>348</v>
      </c>
      <c r="BE89" s="8">
        <f>'[2]METAS DETE X CTROS '!$V89</f>
        <v>387</v>
      </c>
      <c r="BF89" s="93">
        <f t="shared" si="38"/>
        <v>1.1120689655172413</v>
      </c>
      <c r="BG89" s="8">
        <v>0</v>
      </c>
      <c r="BH89" s="8">
        <f>'[2]METAS DETE X CTROS '!$W89</f>
        <v>0</v>
      </c>
      <c r="BI89" s="93" t="str">
        <f t="shared" si="39"/>
        <v>N/A</v>
      </c>
      <c r="BJ89" s="25">
        <v>62</v>
      </c>
      <c r="BK89" s="25">
        <f>'[5]EJECUCION DETE X CTROS '!$E89</f>
        <v>62</v>
      </c>
      <c r="BL89" s="93">
        <f t="shared" si="40"/>
        <v>1</v>
      </c>
      <c r="BM89" s="25">
        <v>26</v>
      </c>
      <c r="BN89" s="25">
        <f>'[5]EJECUCION DETE X CTROS '!$F89</f>
        <v>36</v>
      </c>
      <c r="BO89" s="93">
        <f t="shared" si="41"/>
        <v>1.3846153846153846</v>
      </c>
    </row>
    <row r="90" spans="1:67" s="1" customFormat="1" ht="15" customHeight="1" x14ac:dyDescent="0.55000000000000004">
      <c r="A90" s="16">
        <v>54</v>
      </c>
      <c r="B90" s="17" t="s">
        <v>539</v>
      </c>
      <c r="C90" s="18">
        <v>9119</v>
      </c>
      <c r="D90" s="17" t="s">
        <v>655</v>
      </c>
      <c r="E90" s="8">
        <v>5507</v>
      </c>
      <c r="F90" s="8">
        <f>'[2]METAS DETE X CTROS '!$E90</f>
        <v>21793</v>
      </c>
      <c r="G90" s="93">
        <f t="shared" si="21"/>
        <v>3.957327038314872</v>
      </c>
      <c r="H90" s="8">
        <v>947</v>
      </c>
      <c r="I90" s="8">
        <f>'[2]METAS DETE X CTROS '!$F90</f>
        <v>1445</v>
      </c>
      <c r="J90" s="93">
        <f t="shared" si="22"/>
        <v>1.525871172122492</v>
      </c>
      <c r="K90" s="8">
        <v>6454</v>
      </c>
      <c r="L90" s="8">
        <f>'[2]METAS DETE X CTROS '!$G90</f>
        <v>23238</v>
      </c>
      <c r="M90" s="93">
        <f t="shared" si="23"/>
        <v>3.6005577936163617</v>
      </c>
      <c r="N90" s="8">
        <v>30682</v>
      </c>
      <c r="O90" s="8">
        <f>'[2]METAS DETE X CTROS '!$H90</f>
        <v>33494</v>
      </c>
      <c r="P90" s="93">
        <f t="shared" si="24"/>
        <v>1.0916498272602828</v>
      </c>
      <c r="Q90" s="8">
        <v>37136</v>
      </c>
      <c r="R90" s="8">
        <f>'[2]METAS DETE X CTROS '!$I90</f>
        <v>56732</v>
      </c>
      <c r="S90" s="93">
        <f t="shared" si="25"/>
        <v>1.5276820336062042</v>
      </c>
      <c r="T90" s="8">
        <v>271</v>
      </c>
      <c r="U90" s="8">
        <f>'[2]METAS DETE X CTROS '!$J90</f>
        <v>295</v>
      </c>
      <c r="V90" s="93">
        <f t="shared" si="26"/>
        <v>1.088560885608856</v>
      </c>
      <c r="W90" s="8">
        <v>143</v>
      </c>
      <c r="X90" s="8">
        <f>'[2]METAS DETE X CTROS '!$K90</f>
        <v>106</v>
      </c>
      <c r="Y90" s="93">
        <f t="shared" si="27"/>
        <v>0.74125874125874125</v>
      </c>
      <c r="Z90" s="8">
        <v>720</v>
      </c>
      <c r="AA90" s="8">
        <f>'[2]METAS DETE X CTROS '!$L90</f>
        <v>1263</v>
      </c>
      <c r="AB90" s="93">
        <f t="shared" si="28"/>
        <v>1.7541666666666667</v>
      </c>
      <c r="AC90" s="8">
        <v>19223</v>
      </c>
      <c r="AD90" s="8">
        <f>'[2]METAS DETE X CTROS '!$M90</f>
        <v>21250</v>
      </c>
      <c r="AE90" s="93">
        <f t="shared" si="29"/>
        <v>1.1054466004265724</v>
      </c>
      <c r="AF90" s="8">
        <v>121</v>
      </c>
      <c r="AG90" s="8">
        <f>'[2]METAS DETE X CTROS '!$N90</f>
        <v>205</v>
      </c>
      <c r="AH90" s="93">
        <f t="shared" si="30"/>
        <v>1.6942148760330578</v>
      </c>
      <c r="AI90" s="8">
        <v>9508</v>
      </c>
      <c r="AJ90" s="8">
        <f>'[2]METAS DETE X CTROS '!$O90</f>
        <v>7640</v>
      </c>
      <c r="AK90" s="93">
        <f t="shared" si="31"/>
        <v>0.80353386621792178</v>
      </c>
      <c r="AL90" s="8">
        <v>0</v>
      </c>
      <c r="AM90" s="8">
        <f>'[2]METAS DETE X CTROS '!$P90</f>
        <v>11</v>
      </c>
      <c r="AN90" s="93" t="str">
        <f t="shared" si="32"/>
        <v>N/A</v>
      </c>
      <c r="AO90" s="8">
        <v>192</v>
      </c>
      <c r="AP90" s="8">
        <f>'[2]METAS DETE X CTROS '!$Q90</f>
        <v>127</v>
      </c>
      <c r="AQ90" s="93">
        <f t="shared" si="33"/>
        <v>0.66145833333333337</v>
      </c>
      <c r="AR90" s="8">
        <v>0</v>
      </c>
      <c r="AS90" s="8">
        <f>'[2]METAS DETE X CTROS '!$R90</f>
        <v>2</v>
      </c>
      <c r="AT90" s="93" t="str">
        <f t="shared" si="34"/>
        <v>N/A</v>
      </c>
      <c r="AU90" s="8">
        <v>0</v>
      </c>
      <c r="AV90" s="8">
        <f>'[2]METAS DETE X CTROS '!$S90</f>
        <v>0</v>
      </c>
      <c r="AW90" s="93" t="str">
        <f t="shared" si="35"/>
        <v>N/A</v>
      </c>
      <c r="AX90" s="8">
        <v>38</v>
      </c>
      <c r="AY90" s="8">
        <f>'[2]METAS DETE X CTROS '!$T90</f>
        <v>16</v>
      </c>
      <c r="AZ90" s="93">
        <f t="shared" si="36"/>
        <v>0.42105263157894735</v>
      </c>
      <c r="BA90" s="8">
        <v>466</v>
      </c>
      <c r="BB90" s="8">
        <f>'[2]METAS DETE X CTROS '!$U90</f>
        <v>1233</v>
      </c>
      <c r="BC90" s="93">
        <f t="shared" si="37"/>
        <v>2.6459227467811157</v>
      </c>
      <c r="BD90" s="8">
        <v>0</v>
      </c>
      <c r="BE90" s="8">
        <f>'[2]METAS DETE X CTROS '!$V90</f>
        <v>742</v>
      </c>
      <c r="BF90" s="93" t="str">
        <f t="shared" si="38"/>
        <v>N/A</v>
      </c>
      <c r="BG90" s="8">
        <v>0</v>
      </c>
      <c r="BH90" s="8">
        <f>'[2]METAS DETE X CTROS '!$W90</f>
        <v>0</v>
      </c>
      <c r="BI90" s="93" t="str">
        <f t="shared" si="39"/>
        <v>N/A</v>
      </c>
      <c r="BJ90" s="25">
        <v>92</v>
      </c>
      <c r="BK90" s="25">
        <f>'[5]EJECUCION DETE X CTROS '!$E90</f>
        <v>90</v>
      </c>
      <c r="BL90" s="93">
        <f t="shared" si="40"/>
        <v>0.97826086956521741</v>
      </c>
      <c r="BM90" s="25">
        <v>45</v>
      </c>
      <c r="BN90" s="25">
        <f>'[5]EJECUCION DETE X CTROS '!$F90</f>
        <v>61</v>
      </c>
      <c r="BO90" s="93">
        <f t="shared" si="41"/>
        <v>1.3555555555555556</v>
      </c>
    </row>
    <row r="91" spans="1:67" s="1" customFormat="1" ht="15" customHeight="1" x14ac:dyDescent="0.55000000000000004">
      <c r="A91" s="16">
        <v>54</v>
      </c>
      <c r="B91" s="17" t="s">
        <v>539</v>
      </c>
      <c r="C91" s="18">
        <v>9537</v>
      </c>
      <c r="D91" s="17" t="s">
        <v>644</v>
      </c>
      <c r="E91" s="8">
        <v>6517</v>
      </c>
      <c r="F91" s="8">
        <f>'[2]METAS DETE X CTROS '!$E91</f>
        <v>25333</v>
      </c>
      <c r="G91" s="93">
        <f t="shared" si="21"/>
        <v>3.8872180451127818</v>
      </c>
      <c r="H91" s="8">
        <v>947</v>
      </c>
      <c r="I91" s="8">
        <f>'[2]METAS DETE X CTROS '!$F91</f>
        <v>1524</v>
      </c>
      <c r="J91" s="93">
        <f t="shared" si="22"/>
        <v>1.6092925026399154</v>
      </c>
      <c r="K91" s="8">
        <v>7464</v>
      </c>
      <c r="L91" s="8">
        <f>'[2]METAS DETE X CTROS '!$G91</f>
        <v>26857</v>
      </c>
      <c r="M91" s="93">
        <f t="shared" si="23"/>
        <v>3.5982047159699895</v>
      </c>
      <c r="N91" s="8">
        <v>32600</v>
      </c>
      <c r="O91" s="8">
        <f>'[2]METAS DETE X CTROS '!$H91</f>
        <v>51055</v>
      </c>
      <c r="P91" s="93">
        <f t="shared" si="24"/>
        <v>1.5661042944785275</v>
      </c>
      <c r="Q91" s="8">
        <v>40064</v>
      </c>
      <c r="R91" s="8">
        <f>'[2]METAS DETE X CTROS '!$I91</f>
        <v>77912</v>
      </c>
      <c r="S91" s="93">
        <f t="shared" si="25"/>
        <v>1.9446884984025559</v>
      </c>
      <c r="T91" s="8">
        <v>269</v>
      </c>
      <c r="U91" s="8">
        <f>'[2]METAS DETE X CTROS '!$J91</f>
        <v>285</v>
      </c>
      <c r="V91" s="93">
        <f t="shared" si="26"/>
        <v>1.0594795539033457</v>
      </c>
      <c r="W91" s="8">
        <v>30</v>
      </c>
      <c r="X91" s="8">
        <f>'[2]METAS DETE X CTROS '!$K91</f>
        <v>104</v>
      </c>
      <c r="Y91" s="93">
        <f t="shared" si="27"/>
        <v>3.4666666666666668</v>
      </c>
      <c r="Z91" s="8">
        <v>720</v>
      </c>
      <c r="AA91" s="8">
        <f>'[2]METAS DETE X CTROS '!$L91</f>
        <v>1174</v>
      </c>
      <c r="AB91" s="93">
        <f t="shared" si="28"/>
        <v>1.6305555555555555</v>
      </c>
      <c r="AC91" s="8">
        <v>21127</v>
      </c>
      <c r="AD91" s="8">
        <f>'[2]METAS DETE X CTROS '!$M91</f>
        <v>32997</v>
      </c>
      <c r="AE91" s="93">
        <f t="shared" si="29"/>
        <v>1.5618402991432763</v>
      </c>
      <c r="AF91" s="8">
        <v>120</v>
      </c>
      <c r="AG91" s="8">
        <f>'[2]METAS DETE X CTROS '!$N91</f>
        <v>236</v>
      </c>
      <c r="AH91" s="93">
        <f t="shared" si="30"/>
        <v>1.9666666666666666</v>
      </c>
      <c r="AI91" s="8">
        <v>9620</v>
      </c>
      <c r="AJ91" s="8">
        <f>'[2]METAS DETE X CTROS '!$O91</f>
        <v>11177</v>
      </c>
      <c r="AK91" s="93">
        <f t="shared" si="31"/>
        <v>1.1618503118503118</v>
      </c>
      <c r="AL91" s="8">
        <v>0</v>
      </c>
      <c r="AM91" s="8">
        <f>'[2]METAS DETE X CTROS '!$P91</f>
        <v>8</v>
      </c>
      <c r="AN91" s="93" t="str">
        <f t="shared" si="32"/>
        <v>N/A</v>
      </c>
      <c r="AO91" s="8">
        <v>192</v>
      </c>
      <c r="AP91" s="8">
        <f>'[2]METAS DETE X CTROS '!$Q91</f>
        <v>118</v>
      </c>
      <c r="AQ91" s="93">
        <f t="shared" si="33"/>
        <v>0.61458333333333337</v>
      </c>
      <c r="AR91" s="8">
        <v>0</v>
      </c>
      <c r="AS91" s="8">
        <f>'[2]METAS DETE X CTROS '!$R91</f>
        <v>9</v>
      </c>
      <c r="AT91" s="93" t="str">
        <f t="shared" si="34"/>
        <v>N/A</v>
      </c>
      <c r="AU91" s="8">
        <v>0</v>
      </c>
      <c r="AV91" s="8">
        <f>'[2]METAS DETE X CTROS '!$S91</f>
        <v>1</v>
      </c>
      <c r="AW91" s="93" t="str">
        <f t="shared" si="35"/>
        <v>N/A</v>
      </c>
      <c r="AX91" s="8">
        <v>37</v>
      </c>
      <c r="AY91" s="8">
        <f>'[2]METAS DETE X CTROS '!$T91</f>
        <v>10</v>
      </c>
      <c r="AZ91" s="93">
        <f t="shared" si="36"/>
        <v>0.27027027027027029</v>
      </c>
      <c r="BA91" s="8">
        <v>465</v>
      </c>
      <c r="BB91" s="8">
        <f>'[2]METAS DETE X CTROS '!$U91</f>
        <v>1037</v>
      </c>
      <c r="BC91" s="93">
        <f t="shared" si="37"/>
        <v>2.2301075268817203</v>
      </c>
      <c r="BD91" s="8">
        <v>0</v>
      </c>
      <c r="BE91" s="8">
        <f>'[2]METAS DETE X CTROS '!$V91</f>
        <v>2835</v>
      </c>
      <c r="BF91" s="93" t="str">
        <f t="shared" si="38"/>
        <v>N/A</v>
      </c>
      <c r="BG91" s="8">
        <v>20</v>
      </c>
      <c r="BH91" s="8">
        <f>'[2]METAS DETE X CTROS '!$W91</f>
        <v>35</v>
      </c>
      <c r="BI91" s="93">
        <f t="shared" si="39"/>
        <v>1.75</v>
      </c>
      <c r="BJ91" s="25">
        <v>73</v>
      </c>
      <c r="BK91" s="25">
        <f>'[5]EJECUCION DETE X CTROS '!$E91</f>
        <v>116</v>
      </c>
      <c r="BL91" s="93">
        <f t="shared" si="40"/>
        <v>1.5890410958904109</v>
      </c>
      <c r="BM91" s="25">
        <v>46</v>
      </c>
      <c r="BN91" s="25">
        <f>'[5]EJECUCION DETE X CTROS '!$F91</f>
        <v>75</v>
      </c>
      <c r="BO91" s="93">
        <f t="shared" si="41"/>
        <v>1.6304347826086956</v>
      </c>
    </row>
    <row r="92" spans="1:67" s="1" customFormat="1" ht="15" customHeight="1" x14ac:dyDescent="0.55000000000000004">
      <c r="A92" s="16">
        <v>63</v>
      </c>
      <c r="B92" s="17" t="s">
        <v>540</v>
      </c>
      <c r="C92" s="18">
        <v>9120</v>
      </c>
      <c r="D92" s="17" t="s">
        <v>656</v>
      </c>
      <c r="E92" s="8">
        <v>6601</v>
      </c>
      <c r="F92" s="8">
        <f>'[2]METAS DETE X CTROS '!$E92</f>
        <v>16411</v>
      </c>
      <c r="G92" s="93">
        <f t="shared" si="21"/>
        <v>2.4861384638691106</v>
      </c>
      <c r="H92" s="8">
        <v>650</v>
      </c>
      <c r="I92" s="8">
        <f>'[2]METAS DETE X CTROS '!$F92</f>
        <v>953</v>
      </c>
      <c r="J92" s="93">
        <f t="shared" si="22"/>
        <v>1.4661538461538461</v>
      </c>
      <c r="K92" s="8">
        <v>7251</v>
      </c>
      <c r="L92" s="8">
        <f>'[2]METAS DETE X CTROS '!$G92</f>
        <v>17364</v>
      </c>
      <c r="M92" s="93">
        <f t="shared" si="23"/>
        <v>2.3947041787339676</v>
      </c>
      <c r="N92" s="8">
        <v>21656</v>
      </c>
      <c r="O92" s="8">
        <f>'[2]METAS DETE X CTROS '!$H92</f>
        <v>20780</v>
      </c>
      <c r="P92" s="93">
        <f t="shared" si="24"/>
        <v>0.95954931658662723</v>
      </c>
      <c r="Q92" s="8">
        <v>28907</v>
      </c>
      <c r="R92" s="8">
        <f>'[2]METAS DETE X CTROS '!$I92</f>
        <v>38144</v>
      </c>
      <c r="S92" s="93">
        <f t="shared" si="25"/>
        <v>1.3195419794513439</v>
      </c>
      <c r="T92" s="8">
        <v>769</v>
      </c>
      <c r="U92" s="8">
        <f>'[2]METAS DETE X CTROS '!$J92</f>
        <v>1342</v>
      </c>
      <c r="V92" s="93">
        <f t="shared" si="26"/>
        <v>1.7451235370611184</v>
      </c>
      <c r="W92" s="8">
        <v>326</v>
      </c>
      <c r="X92" s="8">
        <f>'[2]METAS DETE X CTROS '!$K92</f>
        <v>342</v>
      </c>
      <c r="Y92" s="93">
        <f t="shared" si="27"/>
        <v>1.0490797546012269</v>
      </c>
      <c r="Z92" s="8">
        <v>377</v>
      </c>
      <c r="AA92" s="8">
        <f>'[2]METAS DETE X CTROS '!$L92</f>
        <v>453</v>
      </c>
      <c r="AB92" s="93">
        <f t="shared" si="28"/>
        <v>1.2015915119363396</v>
      </c>
      <c r="AC92" s="8">
        <v>11772</v>
      </c>
      <c r="AD92" s="8">
        <f>'[2]METAS DETE X CTROS '!$M92</f>
        <v>8291</v>
      </c>
      <c r="AE92" s="93">
        <f t="shared" si="29"/>
        <v>0.70429833503228001</v>
      </c>
      <c r="AF92" s="8">
        <v>323</v>
      </c>
      <c r="AG92" s="8">
        <f>'[2]METAS DETE X CTROS '!$N92</f>
        <v>330</v>
      </c>
      <c r="AH92" s="93">
        <f t="shared" si="30"/>
        <v>1.021671826625387</v>
      </c>
      <c r="AI92" s="8">
        <v>5593</v>
      </c>
      <c r="AJ92" s="8">
        <f>'[2]METAS DETE X CTROS '!$O92</f>
        <v>5469</v>
      </c>
      <c r="AK92" s="93">
        <f t="shared" si="31"/>
        <v>0.97782942964419806</v>
      </c>
      <c r="AL92" s="8">
        <v>0</v>
      </c>
      <c r="AM92" s="8">
        <f>'[2]METAS DETE X CTROS '!$P92</f>
        <v>36</v>
      </c>
      <c r="AN92" s="93" t="str">
        <f t="shared" si="32"/>
        <v>N/A</v>
      </c>
      <c r="AO92" s="8">
        <v>221</v>
      </c>
      <c r="AP92" s="8">
        <f>'[2]METAS DETE X CTROS '!$Q92</f>
        <v>322</v>
      </c>
      <c r="AQ92" s="93">
        <f t="shared" si="33"/>
        <v>1.4570135746606334</v>
      </c>
      <c r="AR92" s="8">
        <v>0</v>
      </c>
      <c r="AS92" s="8">
        <f>'[2]METAS DETE X CTROS '!$R92</f>
        <v>10</v>
      </c>
      <c r="AT92" s="93" t="str">
        <f t="shared" si="34"/>
        <v>N/A</v>
      </c>
      <c r="AU92" s="8">
        <v>0</v>
      </c>
      <c r="AV92" s="8">
        <f>'[2]METAS DETE X CTROS '!$S92</f>
        <v>3</v>
      </c>
      <c r="AW92" s="93" t="str">
        <f t="shared" si="35"/>
        <v>N/A</v>
      </c>
      <c r="AX92" s="8">
        <v>3</v>
      </c>
      <c r="AY92" s="8">
        <f>'[2]METAS DETE X CTROS '!$T92</f>
        <v>30</v>
      </c>
      <c r="AZ92" s="93">
        <f t="shared" si="36"/>
        <v>10</v>
      </c>
      <c r="BA92" s="8">
        <v>690</v>
      </c>
      <c r="BB92" s="8">
        <f>'[2]METAS DETE X CTROS '!$U92</f>
        <v>1239</v>
      </c>
      <c r="BC92" s="93">
        <f t="shared" si="37"/>
        <v>1.7956521739130435</v>
      </c>
      <c r="BD92" s="8">
        <v>1582</v>
      </c>
      <c r="BE92" s="8">
        <f>'[2]METAS DETE X CTROS '!$V92</f>
        <v>2487</v>
      </c>
      <c r="BF92" s="93">
        <f t="shared" si="38"/>
        <v>1.5720606826801518</v>
      </c>
      <c r="BG92" s="8">
        <v>0</v>
      </c>
      <c r="BH92" s="8">
        <f>'[2]METAS DETE X CTROS '!$W92</f>
        <v>1</v>
      </c>
      <c r="BI92" s="93" t="str">
        <f t="shared" si="39"/>
        <v>N/A</v>
      </c>
      <c r="BJ92" s="25">
        <v>25</v>
      </c>
      <c r="BK92" s="25">
        <f>'[5]EJECUCION DETE X CTROS '!$E92</f>
        <v>26</v>
      </c>
      <c r="BL92" s="93">
        <f t="shared" si="40"/>
        <v>1.04</v>
      </c>
      <c r="BM92" s="25">
        <v>14</v>
      </c>
      <c r="BN92" s="25">
        <f>'[5]EJECUCION DETE X CTROS '!$F92</f>
        <v>14</v>
      </c>
      <c r="BO92" s="93">
        <f t="shared" si="41"/>
        <v>1</v>
      </c>
    </row>
    <row r="93" spans="1:67" s="1" customFormat="1" ht="15" customHeight="1" x14ac:dyDescent="0.55000000000000004">
      <c r="A93" s="16">
        <v>63</v>
      </c>
      <c r="B93" s="17" t="s">
        <v>540</v>
      </c>
      <c r="C93" s="18">
        <v>9231</v>
      </c>
      <c r="D93" s="17" t="s">
        <v>657</v>
      </c>
      <c r="E93" s="8">
        <v>5423</v>
      </c>
      <c r="F93" s="8">
        <f>'[2]METAS DETE X CTROS '!$E93</f>
        <v>8757</v>
      </c>
      <c r="G93" s="93">
        <f t="shared" si="21"/>
        <v>1.6147888622533653</v>
      </c>
      <c r="H93" s="8">
        <v>396</v>
      </c>
      <c r="I93" s="8">
        <f>'[2]METAS DETE X CTROS '!$F93</f>
        <v>507</v>
      </c>
      <c r="J93" s="93">
        <f t="shared" si="22"/>
        <v>1.2803030303030303</v>
      </c>
      <c r="K93" s="8">
        <v>5819</v>
      </c>
      <c r="L93" s="8">
        <f>'[2]METAS DETE X CTROS '!$G93</f>
        <v>9264</v>
      </c>
      <c r="M93" s="93">
        <f t="shared" si="23"/>
        <v>1.5920261213266884</v>
      </c>
      <c r="N93" s="8">
        <v>17459</v>
      </c>
      <c r="O93" s="8">
        <f>'[2]METAS DETE X CTROS '!$H93</f>
        <v>21431</v>
      </c>
      <c r="P93" s="93">
        <f t="shared" si="24"/>
        <v>1.2275044389713041</v>
      </c>
      <c r="Q93" s="8">
        <v>23278</v>
      </c>
      <c r="R93" s="8">
        <f>'[2]METAS DETE X CTROS '!$I93</f>
        <v>30695</v>
      </c>
      <c r="S93" s="93">
        <f t="shared" si="25"/>
        <v>1.3186270298135578</v>
      </c>
      <c r="T93" s="8">
        <v>943</v>
      </c>
      <c r="U93" s="8">
        <f>'[2]METAS DETE X CTROS '!$J93</f>
        <v>1356</v>
      </c>
      <c r="V93" s="93">
        <f t="shared" si="26"/>
        <v>1.43796394485684</v>
      </c>
      <c r="W93" s="8">
        <v>187</v>
      </c>
      <c r="X93" s="8">
        <f>'[2]METAS DETE X CTROS '!$K93</f>
        <v>190</v>
      </c>
      <c r="Y93" s="93">
        <f t="shared" si="27"/>
        <v>1.0160427807486632</v>
      </c>
      <c r="Z93" s="8">
        <v>560</v>
      </c>
      <c r="AA93" s="8">
        <f>'[2]METAS DETE X CTROS '!$L93</f>
        <v>584</v>
      </c>
      <c r="AB93" s="93">
        <f t="shared" si="28"/>
        <v>1.0428571428571429</v>
      </c>
      <c r="AC93" s="8">
        <v>8027</v>
      </c>
      <c r="AD93" s="8">
        <f>'[2]METAS DETE X CTROS '!$M93</f>
        <v>8017</v>
      </c>
      <c r="AE93" s="93">
        <f t="shared" si="29"/>
        <v>0.99875420455961128</v>
      </c>
      <c r="AF93" s="8">
        <v>303</v>
      </c>
      <c r="AG93" s="8">
        <f>'[2]METAS DETE X CTROS '!$N93</f>
        <v>417</v>
      </c>
      <c r="AH93" s="93">
        <f t="shared" si="30"/>
        <v>1.3762376237623761</v>
      </c>
      <c r="AI93" s="8">
        <v>5316</v>
      </c>
      <c r="AJ93" s="8">
        <f>'[2]METAS DETE X CTROS '!$O93</f>
        <v>8451</v>
      </c>
      <c r="AK93" s="93">
        <f t="shared" si="31"/>
        <v>1.5897291196388261</v>
      </c>
      <c r="AL93" s="8">
        <v>0</v>
      </c>
      <c r="AM93" s="8">
        <f>'[2]METAS DETE X CTROS '!$P93</f>
        <v>12</v>
      </c>
      <c r="AN93" s="93" t="str">
        <f t="shared" si="32"/>
        <v>N/A</v>
      </c>
      <c r="AO93" s="8">
        <v>177</v>
      </c>
      <c r="AP93" s="8">
        <f>'[2]METAS DETE X CTROS '!$Q93</f>
        <v>196</v>
      </c>
      <c r="AQ93" s="93">
        <f t="shared" si="33"/>
        <v>1.1073446327683616</v>
      </c>
      <c r="AR93" s="8">
        <v>0</v>
      </c>
      <c r="AS93" s="8">
        <f>'[2]METAS DETE X CTROS '!$R93</f>
        <v>7</v>
      </c>
      <c r="AT93" s="93" t="str">
        <f t="shared" si="34"/>
        <v>N/A</v>
      </c>
      <c r="AU93" s="8">
        <v>0</v>
      </c>
      <c r="AV93" s="8">
        <f>'[2]METAS DETE X CTROS '!$S93</f>
        <v>0</v>
      </c>
      <c r="AW93" s="93" t="str">
        <f t="shared" si="35"/>
        <v>N/A</v>
      </c>
      <c r="AX93" s="8">
        <v>3</v>
      </c>
      <c r="AY93" s="8">
        <f>'[2]METAS DETE X CTROS '!$T93</f>
        <v>11</v>
      </c>
      <c r="AZ93" s="93">
        <f t="shared" si="36"/>
        <v>3.6666666666666665</v>
      </c>
      <c r="BA93" s="8">
        <v>790</v>
      </c>
      <c r="BB93" s="8">
        <f>'[2]METAS DETE X CTROS '!$U93</f>
        <v>966</v>
      </c>
      <c r="BC93" s="93">
        <f t="shared" si="37"/>
        <v>1.2227848101265824</v>
      </c>
      <c r="BD93" s="8">
        <v>1153</v>
      </c>
      <c r="BE93" s="8">
        <f>'[2]METAS DETE X CTROS '!$V93</f>
        <v>1142</v>
      </c>
      <c r="BF93" s="93">
        <f t="shared" si="38"/>
        <v>0.99045967042497829</v>
      </c>
      <c r="BG93" s="8">
        <v>0</v>
      </c>
      <c r="BH93" s="8">
        <f>'[2]METAS DETE X CTROS '!$W93</f>
        <v>1</v>
      </c>
      <c r="BI93" s="93" t="str">
        <f t="shared" si="39"/>
        <v>N/A</v>
      </c>
      <c r="BJ93" s="25">
        <v>25</v>
      </c>
      <c r="BK93" s="25">
        <f>'[5]EJECUCION DETE X CTROS '!$E93</f>
        <v>25</v>
      </c>
      <c r="BL93" s="93">
        <f t="shared" si="40"/>
        <v>1</v>
      </c>
      <c r="BM93" s="25">
        <v>14</v>
      </c>
      <c r="BN93" s="25">
        <f>'[5]EJECUCION DETE X CTROS '!$F93</f>
        <v>14</v>
      </c>
      <c r="BO93" s="93">
        <f t="shared" si="41"/>
        <v>1</v>
      </c>
    </row>
    <row r="94" spans="1:67" s="1" customFormat="1" ht="15" customHeight="1" x14ac:dyDescent="0.55000000000000004">
      <c r="A94" s="16">
        <v>63</v>
      </c>
      <c r="B94" s="17" t="s">
        <v>540</v>
      </c>
      <c r="C94" s="18">
        <v>9538</v>
      </c>
      <c r="D94" s="17" t="s">
        <v>658</v>
      </c>
      <c r="E94" s="8">
        <v>5309</v>
      </c>
      <c r="F94" s="8">
        <f>'[2]METAS DETE X CTROS '!$E94</f>
        <v>11842</v>
      </c>
      <c r="G94" s="93">
        <f t="shared" si="21"/>
        <v>2.2305518930118668</v>
      </c>
      <c r="H94" s="8">
        <v>375</v>
      </c>
      <c r="I94" s="8">
        <f>'[2]METAS DETE X CTROS '!$F94</f>
        <v>510</v>
      </c>
      <c r="J94" s="93">
        <f t="shared" si="22"/>
        <v>1.36</v>
      </c>
      <c r="K94" s="8">
        <v>5684</v>
      </c>
      <c r="L94" s="8">
        <f>'[2]METAS DETE X CTROS '!$G94</f>
        <v>12352</v>
      </c>
      <c r="M94" s="93">
        <f t="shared" si="23"/>
        <v>2.1731175228712174</v>
      </c>
      <c r="N94" s="8">
        <v>23505</v>
      </c>
      <c r="O94" s="8">
        <f>'[2]METAS DETE X CTROS '!$H94</f>
        <v>25000</v>
      </c>
      <c r="P94" s="93">
        <f t="shared" si="24"/>
        <v>1.0636034886194428</v>
      </c>
      <c r="Q94" s="8">
        <v>29189</v>
      </c>
      <c r="R94" s="8">
        <f>'[2]METAS DETE X CTROS '!$I94</f>
        <v>37352</v>
      </c>
      <c r="S94" s="93">
        <f t="shared" si="25"/>
        <v>1.2796601459453905</v>
      </c>
      <c r="T94" s="8">
        <v>944</v>
      </c>
      <c r="U94" s="8">
        <f>'[2]METAS DETE X CTROS '!$J94</f>
        <v>1344</v>
      </c>
      <c r="V94" s="93">
        <f t="shared" si="26"/>
        <v>1.423728813559322</v>
      </c>
      <c r="W94" s="8">
        <v>187</v>
      </c>
      <c r="X94" s="8">
        <f>'[2]METAS DETE X CTROS '!$K94</f>
        <v>162</v>
      </c>
      <c r="Y94" s="93">
        <f t="shared" si="27"/>
        <v>0.86631016042780751</v>
      </c>
      <c r="Z94" s="8">
        <v>503</v>
      </c>
      <c r="AA94" s="8">
        <f>'[2]METAS DETE X CTROS '!$L94</f>
        <v>552</v>
      </c>
      <c r="AB94" s="93">
        <f t="shared" si="28"/>
        <v>1.0974155069582505</v>
      </c>
      <c r="AC94" s="8">
        <v>14834</v>
      </c>
      <c r="AD94" s="8">
        <f>'[2]METAS DETE X CTROS '!$M94</f>
        <v>14837</v>
      </c>
      <c r="AE94" s="93">
        <f t="shared" si="29"/>
        <v>1.0002022381016584</v>
      </c>
      <c r="AF94" s="8">
        <v>304</v>
      </c>
      <c r="AG94" s="8">
        <f>'[2]METAS DETE X CTROS '!$N94</f>
        <v>344</v>
      </c>
      <c r="AH94" s="93">
        <f t="shared" si="30"/>
        <v>1.131578947368421</v>
      </c>
      <c r="AI94" s="8">
        <v>5053</v>
      </c>
      <c r="AJ94" s="8">
        <f>'[2]METAS DETE X CTROS '!$O94</f>
        <v>5137</v>
      </c>
      <c r="AK94" s="93">
        <f t="shared" si="31"/>
        <v>1.0166237878488027</v>
      </c>
      <c r="AL94" s="8">
        <v>0</v>
      </c>
      <c r="AM94" s="8">
        <f>'[2]METAS DETE X CTROS '!$P94</f>
        <v>19</v>
      </c>
      <c r="AN94" s="93" t="str">
        <f t="shared" si="32"/>
        <v>N/A</v>
      </c>
      <c r="AO94" s="8">
        <v>221</v>
      </c>
      <c r="AP94" s="8">
        <f>'[2]METAS DETE X CTROS '!$Q94</f>
        <v>230</v>
      </c>
      <c r="AQ94" s="93">
        <f t="shared" si="33"/>
        <v>1.0407239819004526</v>
      </c>
      <c r="AR94" s="8">
        <v>0</v>
      </c>
      <c r="AS94" s="8">
        <f>'[2]METAS DETE X CTROS '!$R94</f>
        <v>9</v>
      </c>
      <c r="AT94" s="93" t="str">
        <f t="shared" si="34"/>
        <v>N/A</v>
      </c>
      <c r="AU94" s="8">
        <v>0</v>
      </c>
      <c r="AV94" s="8">
        <f>'[2]METAS DETE X CTROS '!$S94</f>
        <v>1</v>
      </c>
      <c r="AW94" s="93" t="str">
        <f t="shared" si="35"/>
        <v>N/A</v>
      </c>
      <c r="AX94" s="8">
        <v>5</v>
      </c>
      <c r="AY94" s="8">
        <f>'[2]METAS DETE X CTROS '!$T94</f>
        <v>14</v>
      </c>
      <c r="AZ94" s="93">
        <f t="shared" si="36"/>
        <v>2.8</v>
      </c>
      <c r="BA94" s="8">
        <v>550</v>
      </c>
      <c r="BB94" s="8">
        <f>'[2]METAS DETE X CTROS '!$U94</f>
        <v>864</v>
      </c>
      <c r="BC94" s="93">
        <f t="shared" si="37"/>
        <v>1.5709090909090908</v>
      </c>
      <c r="BD94" s="8">
        <v>904</v>
      </c>
      <c r="BE94" s="8">
        <f>'[2]METAS DETE X CTROS '!$V94</f>
        <v>1419</v>
      </c>
      <c r="BF94" s="93">
        <f t="shared" si="38"/>
        <v>1.5696902654867257</v>
      </c>
      <c r="BG94" s="8">
        <v>0</v>
      </c>
      <c r="BH94" s="8">
        <f>'[2]METAS DETE X CTROS '!$W94</f>
        <v>1</v>
      </c>
      <c r="BI94" s="93" t="str">
        <f t="shared" si="39"/>
        <v>N/A</v>
      </c>
      <c r="BJ94" s="25">
        <v>28</v>
      </c>
      <c r="BK94" s="25">
        <f>'[5]EJECUCION DETE X CTROS '!$E94</f>
        <v>29</v>
      </c>
      <c r="BL94" s="93">
        <f t="shared" si="40"/>
        <v>1.0357142857142858</v>
      </c>
      <c r="BM94" s="25">
        <v>15</v>
      </c>
      <c r="BN94" s="25">
        <f>'[5]EJECUCION DETE X CTROS '!$F94</f>
        <v>15</v>
      </c>
      <c r="BO94" s="93">
        <f t="shared" si="41"/>
        <v>1</v>
      </c>
    </row>
    <row r="95" spans="1:67" s="1" customFormat="1" ht="15" customHeight="1" x14ac:dyDescent="0.55000000000000004">
      <c r="A95" s="16">
        <v>66</v>
      </c>
      <c r="B95" s="17" t="s">
        <v>541</v>
      </c>
      <c r="C95" s="18">
        <v>9121</v>
      </c>
      <c r="D95" s="17" t="s">
        <v>659</v>
      </c>
      <c r="E95" s="8">
        <v>5578</v>
      </c>
      <c r="F95" s="8">
        <f>'[2]METAS DETE X CTROS '!$E95</f>
        <v>8738</v>
      </c>
      <c r="G95" s="93">
        <f t="shared" si="21"/>
        <v>1.5665112943707422</v>
      </c>
      <c r="H95" s="8">
        <v>474</v>
      </c>
      <c r="I95" s="8">
        <f>'[2]METAS DETE X CTROS '!$F95</f>
        <v>546</v>
      </c>
      <c r="J95" s="93">
        <f t="shared" si="22"/>
        <v>1.1518987341772151</v>
      </c>
      <c r="K95" s="8">
        <v>6052</v>
      </c>
      <c r="L95" s="8">
        <f>'[2]METAS DETE X CTROS '!$G95</f>
        <v>9284</v>
      </c>
      <c r="M95" s="93">
        <f t="shared" si="23"/>
        <v>1.5340383344348976</v>
      </c>
      <c r="N95" s="8">
        <v>23747</v>
      </c>
      <c r="O95" s="8">
        <f>'[2]METAS DETE X CTROS '!$H95</f>
        <v>7911</v>
      </c>
      <c r="P95" s="93">
        <f t="shared" si="24"/>
        <v>0.33313681728218303</v>
      </c>
      <c r="Q95" s="8">
        <v>29799</v>
      </c>
      <c r="R95" s="8">
        <f>'[2]METAS DETE X CTROS '!$I95</f>
        <v>17195</v>
      </c>
      <c r="S95" s="93">
        <f t="shared" si="25"/>
        <v>0.5770327863351119</v>
      </c>
      <c r="T95" s="8">
        <v>537</v>
      </c>
      <c r="U95" s="8">
        <f>'[2]METAS DETE X CTROS '!$J95</f>
        <v>127</v>
      </c>
      <c r="V95" s="93">
        <f t="shared" si="26"/>
        <v>0.23649906890130354</v>
      </c>
      <c r="W95" s="8">
        <v>676</v>
      </c>
      <c r="X95" s="8">
        <f>'[2]METAS DETE X CTROS '!$K95</f>
        <v>146</v>
      </c>
      <c r="Y95" s="93">
        <f t="shared" si="27"/>
        <v>0.21597633136094674</v>
      </c>
      <c r="Z95" s="8">
        <v>106</v>
      </c>
      <c r="AA95" s="8">
        <f>'[2]METAS DETE X CTROS '!$L95</f>
        <v>195</v>
      </c>
      <c r="AB95" s="93">
        <f t="shared" si="28"/>
        <v>1.8396226415094339</v>
      </c>
      <c r="AC95" s="8">
        <v>14326</v>
      </c>
      <c r="AD95" s="8">
        <f>'[2]METAS DETE X CTROS '!$M95</f>
        <v>5454</v>
      </c>
      <c r="AE95" s="93">
        <f t="shared" si="29"/>
        <v>0.38070640792963845</v>
      </c>
      <c r="AF95" s="8">
        <v>66</v>
      </c>
      <c r="AG95" s="8">
        <f>'[2]METAS DETE X CTROS '!$N95</f>
        <v>52</v>
      </c>
      <c r="AH95" s="93">
        <f t="shared" si="30"/>
        <v>0.78787878787878785</v>
      </c>
      <c r="AI95" s="8">
        <v>5142</v>
      </c>
      <c r="AJ95" s="8">
        <f>'[2]METAS DETE X CTROS '!$O95</f>
        <v>1436</v>
      </c>
      <c r="AK95" s="93">
        <f t="shared" si="31"/>
        <v>0.27926876701672498</v>
      </c>
      <c r="AL95" s="8">
        <v>0</v>
      </c>
      <c r="AM95" s="8">
        <f>'[2]METAS DETE X CTROS '!$P95</f>
        <v>10</v>
      </c>
      <c r="AN95" s="93" t="str">
        <f t="shared" si="32"/>
        <v>N/A</v>
      </c>
      <c r="AO95" s="8">
        <v>383</v>
      </c>
      <c r="AP95" s="8">
        <f>'[2]METAS DETE X CTROS '!$Q95</f>
        <v>100</v>
      </c>
      <c r="AQ95" s="93">
        <f t="shared" si="33"/>
        <v>0.26109660574412535</v>
      </c>
      <c r="AR95" s="8">
        <v>0</v>
      </c>
      <c r="AS95" s="8">
        <f>'[2]METAS DETE X CTROS '!$R95</f>
        <v>5</v>
      </c>
      <c r="AT95" s="93" t="str">
        <f t="shared" si="34"/>
        <v>N/A</v>
      </c>
      <c r="AU95" s="8">
        <v>0</v>
      </c>
      <c r="AV95" s="8">
        <f>'[2]METAS DETE X CTROS '!$S95</f>
        <v>0</v>
      </c>
      <c r="AW95" s="93" t="str">
        <f t="shared" si="35"/>
        <v>N/A</v>
      </c>
      <c r="AX95" s="8">
        <v>26</v>
      </c>
      <c r="AY95" s="8">
        <f>'[2]METAS DETE X CTROS '!$T95</f>
        <v>13</v>
      </c>
      <c r="AZ95" s="93">
        <f t="shared" si="36"/>
        <v>0.5</v>
      </c>
      <c r="BA95" s="8">
        <v>690</v>
      </c>
      <c r="BB95" s="8">
        <f>'[2]METAS DETE X CTROS '!$U95</f>
        <v>52</v>
      </c>
      <c r="BC95" s="93">
        <f t="shared" si="37"/>
        <v>7.5362318840579715E-2</v>
      </c>
      <c r="BD95" s="8">
        <v>1795</v>
      </c>
      <c r="BE95" s="8">
        <f>'[2]METAS DETE X CTROS '!$V95</f>
        <v>312</v>
      </c>
      <c r="BF95" s="93">
        <f t="shared" si="38"/>
        <v>0.17381615598885794</v>
      </c>
      <c r="BG95" s="8">
        <v>0</v>
      </c>
      <c r="BH95" s="8">
        <f>'[2]METAS DETE X CTROS '!$W95</f>
        <v>0</v>
      </c>
      <c r="BI95" s="93" t="str">
        <f t="shared" si="39"/>
        <v>N/A</v>
      </c>
      <c r="BJ95" s="25">
        <v>40</v>
      </c>
      <c r="BK95" s="25">
        <f>'[5]EJECUCION DETE X CTROS '!$E95</f>
        <v>40</v>
      </c>
      <c r="BL95" s="93">
        <f t="shared" si="40"/>
        <v>1</v>
      </c>
      <c r="BM95" s="25">
        <v>16</v>
      </c>
      <c r="BN95" s="25">
        <f>'[5]EJECUCION DETE X CTROS '!$F95</f>
        <v>16</v>
      </c>
      <c r="BO95" s="93">
        <f t="shared" si="41"/>
        <v>1</v>
      </c>
    </row>
    <row r="96" spans="1:67" s="23" customFormat="1" ht="15" customHeight="1" x14ac:dyDescent="0.55000000000000004">
      <c r="A96" s="19">
        <v>66</v>
      </c>
      <c r="B96" s="20" t="s">
        <v>541</v>
      </c>
      <c r="C96" s="21">
        <v>9223</v>
      </c>
      <c r="D96" s="20" t="s">
        <v>660</v>
      </c>
      <c r="E96" s="8">
        <v>3180</v>
      </c>
      <c r="F96" s="8">
        <f>'[2]METAS DETE X CTROS '!$E96</f>
        <v>8553</v>
      </c>
      <c r="G96" s="93">
        <f t="shared" si="21"/>
        <v>2.689622641509434</v>
      </c>
      <c r="H96" s="8">
        <v>474</v>
      </c>
      <c r="I96" s="8">
        <f>'[2]METAS DETE X CTROS '!$F96</f>
        <v>533</v>
      </c>
      <c r="J96" s="93">
        <f t="shared" si="22"/>
        <v>1.1244725738396624</v>
      </c>
      <c r="K96" s="8">
        <v>3654</v>
      </c>
      <c r="L96" s="8">
        <f>'[2]METAS DETE X CTROS '!$G96</f>
        <v>9086</v>
      </c>
      <c r="M96" s="93">
        <f t="shared" si="23"/>
        <v>2.4865900383141764</v>
      </c>
      <c r="N96" s="8">
        <v>23458</v>
      </c>
      <c r="O96" s="8">
        <f>'[2]METAS DETE X CTROS '!$H96</f>
        <v>14183</v>
      </c>
      <c r="P96" s="93">
        <f t="shared" si="24"/>
        <v>0.6046124989342655</v>
      </c>
      <c r="Q96" s="8">
        <v>27112</v>
      </c>
      <c r="R96" s="8">
        <f>'[2]METAS DETE X CTROS '!$I96</f>
        <v>23269</v>
      </c>
      <c r="S96" s="93">
        <f t="shared" si="25"/>
        <v>0.85825464738861024</v>
      </c>
      <c r="T96" s="8">
        <v>435</v>
      </c>
      <c r="U96" s="8">
        <f>'[2]METAS DETE X CTROS '!$J96</f>
        <v>154</v>
      </c>
      <c r="V96" s="93">
        <f t="shared" si="26"/>
        <v>0.35402298850574715</v>
      </c>
      <c r="W96" s="8">
        <v>210</v>
      </c>
      <c r="X96" s="8">
        <f>'[2]METAS DETE X CTROS '!$K96</f>
        <v>122</v>
      </c>
      <c r="Y96" s="93">
        <f t="shared" si="27"/>
        <v>0.580952380952381</v>
      </c>
      <c r="Z96" s="8">
        <v>275</v>
      </c>
      <c r="AA96" s="8">
        <f>'[2]METAS DETE X CTROS '!$L96</f>
        <v>614</v>
      </c>
      <c r="AB96" s="93">
        <f t="shared" si="28"/>
        <v>2.2327272727272729</v>
      </c>
      <c r="AC96" s="8">
        <v>14327</v>
      </c>
      <c r="AD96" s="8">
        <f>'[2]METAS DETE X CTROS '!$M96</f>
        <v>7874</v>
      </c>
      <c r="AE96" s="93">
        <f t="shared" si="29"/>
        <v>0.54959168004467085</v>
      </c>
      <c r="AF96" s="8">
        <v>66</v>
      </c>
      <c r="AG96" s="8">
        <f>'[2]METAS DETE X CTROS '!$N96</f>
        <v>53</v>
      </c>
      <c r="AH96" s="93">
        <f t="shared" si="30"/>
        <v>0.80303030303030298</v>
      </c>
      <c r="AI96" s="8">
        <v>5142</v>
      </c>
      <c r="AJ96" s="8">
        <f>'[2]METAS DETE X CTROS '!$O96</f>
        <v>3601</v>
      </c>
      <c r="AK96" s="93">
        <f t="shared" si="31"/>
        <v>0.70031116297160634</v>
      </c>
      <c r="AL96" s="8">
        <v>0</v>
      </c>
      <c r="AM96" s="8">
        <f>'[2]METAS DETE X CTROS '!$P96</f>
        <v>33</v>
      </c>
      <c r="AN96" s="93" t="str">
        <f t="shared" si="32"/>
        <v>N/A</v>
      </c>
      <c r="AO96" s="8">
        <v>383</v>
      </c>
      <c r="AP96" s="8">
        <f>'[2]METAS DETE X CTROS '!$Q96</f>
        <v>109</v>
      </c>
      <c r="AQ96" s="93">
        <f t="shared" si="33"/>
        <v>0.28459530026109658</v>
      </c>
      <c r="AR96" s="8">
        <v>0</v>
      </c>
      <c r="AS96" s="8">
        <f>'[2]METAS DETE X CTROS '!$R96</f>
        <v>5</v>
      </c>
      <c r="AT96" s="93" t="str">
        <f t="shared" si="34"/>
        <v>N/A</v>
      </c>
      <c r="AU96" s="8">
        <v>0</v>
      </c>
      <c r="AV96" s="8">
        <f>'[2]METAS DETE X CTROS '!$S96</f>
        <v>1</v>
      </c>
      <c r="AW96" s="93" t="str">
        <f t="shared" si="35"/>
        <v>N/A</v>
      </c>
      <c r="AX96" s="8">
        <v>22</v>
      </c>
      <c r="AY96" s="8">
        <f>'[2]METAS DETE X CTROS '!$T96</f>
        <v>6</v>
      </c>
      <c r="AZ96" s="93">
        <f t="shared" si="36"/>
        <v>0.27272727272727271</v>
      </c>
      <c r="BA96" s="8">
        <v>246</v>
      </c>
      <c r="BB96" s="8">
        <f>'[2]METAS DETE X CTROS '!$U96</f>
        <v>276</v>
      </c>
      <c r="BC96" s="93">
        <f t="shared" si="37"/>
        <v>1.1219512195121952</v>
      </c>
      <c r="BD96" s="8">
        <v>2352</v>
      </c>
      <c r="BE96" s="8">
        <f>'[2]METAS DETE X CTROS '!$V96</f>
        <v>1285</v>
      </c>
      <c r="BF96" s="93">
        <f t="shared" si="38"/>
        <v>0.546343537414966</v>
      </c>
      <c r="BG96" s="8">
        <v>0</v>
      </c>
      <c r="BH96" s="8">
        <f>'[2]METAS DETE X CTROS '!$W96</f>
        <v>3</v>
      </c>
      <c r="BI96" s="93" t="str">
        <f t="shared" si="39"/>
        <v>N/A</v>
      </c>
      <c r="BJ96" s="26">
        <v>17</v>
      </c>
      <c r="BK96" s="25">
        <f>'[5]EJECUCION DETE X CTROS '!$E96</f>
        <v>17</v>
      </c>
      <c r="BL96" s="93">
        <f t="shared" si="40"/>
        <v>1</v>
      </c>
      <c r="BM96" s="26">
        <v>13</v>
      </c>
      <c r="BN96" s="25">
        <f>'[5]EJECUCION DETE X CTROS '!$F96</f>
        <v>13</v>
      </c>
      <c r="BO96" s="93">
        <f t="shared" si="41"/>
        <v>1</v>
      </c>
    </row>
    <row r="97" spans="1:67" s="1" customFormat="1" ht="15" customHeight="1" x14ac:dyDescent="0.55000000000000004">
      <c r="A97" s="16">
        <v>66</v>
      </c>
      <c r="B97" s="17" t="s">
        <v>541</v>
      </c>
      <c r="C97" s="18">
        <v>9308</v>
      </c>
      <c r="D97" s="17" t="s">
        <v>598</v>
      </c>
      <c r="E97" s="8">
        <v>3121</v>
      </c>
      <c r="F97" s="8">
        <f>'[2]METAS DETE X CTROS '!$E97</f>
        <v>8916</v>
      </c>
      <c r="G97" s="93">
        <f t="shared" si="21"/>
        <v>2.8567766741429028</v>
      </c>
      <c r="H97" s="8">
        <v>473</v>
      </c>
      <c r="I97" s="8">
        <f>'[2]METAS DETE X CTROS '!$F97</f>
        <v>494</v>
      </c>
      <c r="J97" s="93">
        <f t="shared" si="22"/>
        <v>1.0443974630021142</v>
      </c>
      <c r="K97" s="8">
        <v>3594</v>
      </c>
      <c r="L97" s="8">
        <f>'[2]METAS DETE X CTROS '!$G97</f>
        <v>9410</v>
      </c>
      <c r="M97" s="93">
        <f t="shared" si="23"/>
        <v>2.6182526432943796</v>
      </c>
      <c r="N97" s="8">
        <v>24327</v>
      </c>
      <c r="O97" s="8">
        <f>'[2]METAS DETE X CTROS '!$H97</f>
        <v>23182</v>
      </c>
      <c r="P97" s="93">
        <f t="shared" si="24"/>
        <v>0.95293295515271093</v>
      </c>
      <c r="Q97" s="8">
        <v>27921</v>
      </c>
      <c r="R97" s="8">
        <f>'[2]METAS DETE X CTROS '!$I97</f>
        <v>32592</v>
      </c>
      <c r="S97" s="93">
        <f t="shared" si="25"/>
        <v>1.1672934350488879</v>
      </c>
      <c r="T97" s="8">
        <v>569</v>
      </c>
      <c r="U97" s="8">
        <f>'[2]METAS DETE X CTROS '!$J97</f>
        <v>241</v>
      </c>
      <c r="V97" s="93">
        <f t="shared" si="26"/>
        <v>0.42355008787346221</v>
      </c>
      <c r="W97" s="8">
        <v>340</v>
      </c>
      <c r="X97" s="8">
        <f>'[2]METAS DETE X CTROS '!$K97</f>
        <v>198</v>
      </c>
      <c r="Y97" s="93">
        <f t="shared" si="27"/>
        <v>0.58235294117647063</v>
      </c>
      <c r="Z97" s="8">
        <v>114</v>
      </c>
      <c r="AA97" s="8">
        <f>'[2]METAS DETE X CTROS '!$L97</f>
        <v>287</v>
      </c>
      <c r="AB97" s="93">
        <f t="shared" si="28"/>
        <v>2.5175438596491229</v>
      </c>
      <c r="AC97" s="8">
        <v>14760</v>
      </c>
      <c r="AD97" s="8">
        <f>'[2]METAS DETE X CTROS '!$M97</f>
        <v>12889</v>
      </c>
      <c r="AE97" s="93">
        <f t="shared" si="29"/>
        <v>0.87323848238482382</v>
      </c>
      <c r="AF97" s="8">
        <v>82</v>
      </c>
      <c r="AG97" s="8">
        <f>'[2]METAS DETE X CTROS '!$N97</f>
        <v>85</v>
      </c>
      <c r="AH97" s="93">
        <f t="shared" si="30"/>
        <v>1.0365853658536586</v>
      </c>
      <c r="AI97" s="8">
        <v>5304</v>
      </c>
      <c r="AJ97" s="8">
        <f>'[2]METAS DETE X CTROS '!$O97</f>
        <v>4537</v>
      </c>
      <c r="AK97" s="93">
        <f t="shared" si="31"/>
        <v>0.85539215686274506</v>
      </c>
      <c r="AL97" s="8">
        <v>0</v>
      </c>
      <c r="AM97" s="8">
        <f>'[2]METAS DETE X CTROS '!$P97</f>
        <v>24</v>
      </c>
      <c r="AN97" s="93" t="str">
        <f t="shared" si="32"/>
        <v>N/A</v>
      </c>
      <c r="AO97" s="8">
        <v>511</v>
      </c>
      <c r="AP97" s="8">
        <f>'[2]METAS DETE X CTROS '!$Q97</f>
        <v>174</v>
      </c>
      <c r="AQ97" s="93">
        <f t="shared" si="33"/>
        <v>0.3405088062622309</v>
      </c>
      <c r="AR97" s="8">
        <v>0</v>
      </c>
      <c r="AS97" s="8">
        <f>'[2]METAS DETE X CTROS '!$R97</f>
        <v>5</v>
      </c>
      <c r="AT97" s="93" t="str">
        <f t="shared" si="34"/>
        <v>N/A</v>
      </c>
      <c r="AU97" s="8">
        <v>0</v>
      </c>
      <c r="AV97" s="8">
        <f>'[2]METAS DETE X CTROS '!$S97</f>
        <v>2</v>
      </c>
      <c r="AW97" s="93" t="str">
        <f t="shared" si="35"/>
        <v>N/A</v>
      </c>
      <c r="AX97" s="8">
        <v>23</v>
      </c>
      <c r="AY97" s="8">
        <f>'[2]METAS DETE X CTROS '!$T97</f>
        <v>10</v>
      </c>
      <c r="AZ97" s="93">
        <f t="shared" si="36"/>
        <v>0.43478260869565216</v>
      </c>
      <c r="BA97" s="8">
        <v>828</v>
      </c>
      <c r="BB97" s="8">
        <f>'[2]METAS DETE X CTROS '!$U97</f>
        <v>996</v>
      </c>
      <c r="BC97" s="93">
        <f t="shared" si="37"/>
        <v>1.2028985507246377</v>
      </c>
      <c r="BD97" s="8">
        <v>1796</v>
      </c>
      <c r="BE97" s="8">
        <f>'[2]METAS DETE X CTROS '!$V97</f>
        <v>3418</v>
      </c>
      <c r="BF97" s="93">
        <f t="shared" si="38"/>
        <v>1.9031180400890868</v>
      </c>
      <c r="BG97" s="8">
        <v>0</v>
      </c>
      <c r="BH97" s="8">
        <f>'[2]METAS DETE X CTROS '!$W97</f>
        <v>0</v>
      </c>
      <c r="BI97" s="93" t="str">
        <f t="shared" si="39"/>
        <v>N/A</v>
      </c>
      <c r="BJ97" s="25">
        <v>17</v>
      </c>
      <c r="BK97" s="25">
        <f>'[5]EJECUCION DETE X CTROS '!$E97</f>
        <v>18</v>
      </c>
      <c r="BL97" s="93">
        <f t="shared" si="40"/>
        <v>1.0588235294117647</v>
      </c>
      <c r="BM97" s="25">
        <v>12</v>
      </c>
      <c r="BN97" s="25">
        <f>'[5]EJECUCION DETE X CTROS '!$F97</f>
        <v>12</v>
      </c>
      <c r="BO97" s="93">
        <f t="shared" si="41"/>
        <v>1</v>
      </c>
    </row>
    <row r="98" spans="1:67" s="1" customFormat="1" ht="15" customHeight="1" x14ac:dyDescent="0.55000000000000004">
      <c r="A98" s="16">
        <v>68</v>
      </c>
      <c r="B98" s="17" t="s">
        <v>542</v>
      </c>
      <c r="C98" s="18">
        <v>9122</v>
      </c>
      <c r="D98" s="17" t="s">
        <v>659</v>
      </c>
      <c r="E98" s="8">
        <v>4236</v>
      </c>
      <c r="F98" s="8">
        <f>'[2]METAS DETE X CTROS '!$E98</f>
        <v>8208</v>
      </c>
      <c r="G98" s="93">
        <f t="shared" si="21"/>
        <v>1.9376770538243626</v>
      </c>
      <c r="H98" s="8">
        <v>285</v>
      </c>
      <c r="I98" s="8">
        <f>'[2]METAS DETE X CTROS '!$F98</f>
        <v>449</v>
      </c>
      <c r="J98" s="93">
        <f t="shared" si="22"/>
        <v>1.5754385964912281</v>
      </c>
      <c r="K98" s="8">
        <v>4521</v>
      </c>
      <c r="L98" s="8">
        <f>'[2]METAS DETE X CTROS '!$G98</f>
        <v>8657</v>
      </c>
      <c r="M98" s="93">
        <f t="shared" si="23"/>
        <v>1.9148418491484185</v>
      </c>
      <c r="N98" s="8">
        <v>8069</v>
      </c>
      <c r="O98" s="8">
        <f>'[2]METAS DETE X CTROS '!$H98</f>
        <v>11784</v>
      </c>
      <c r="P98" s="93">
        <f t="shared" si="24"/>
        <v>1.4604040153674558</v>
      </c>
      <c r="Q98" s="8">
        <v>12590</v>
      </c>
      <c r="R98" s="8">
        <f>'[2]METAS DETE X CTROS '!$I98</f>
        <v>20441</v>
      </c>
      <c r="S98" s="93">
        <f t="shared" si="25"/>
        <v>1.6235901509134234</v>
      </c>
      <c r="T98" s="8">
        <v>391</v>
      </c>
      <c r="U98" s="8">
        <f>'[2]METAS DETE X CTROS '!$J98</f>
        <v>477</v>
      </c>
      <c r="V98" s="93">
        <f t="shared" si="26"/>
        <v>1.2199488491048593</v>
      </c>
      <c r="W98" s="8">
        <v>53</v>
      </c>
      <c r="X98" s="8">
        <f>'[2]METAS DETE X CTROS '!$K98</f>
        <v>57</v>
      </c>
      <c r="Y98" s="93">
        <f t="shared" si="27"/>
        <v>1.0754716981132075</v>
      </c>
      <c r="Z98" s="8">
        <v>120</v>
      </c>
      <c r="AA98" s="8">
        <f>'[2]METAS DETE X CTROS '!$L98</f>
        <v>307</v>
      </c>
      <c r="AB98" s="93">
        <f t="shared" si="28"/>
        <v>2.5583333333333331</v>
      </c>
      <c r="AC98" s="8">
        <v>4698</v>
      </c>
      <c r="AD98" s="8">
        <f>'[2]METAS DETE X CTROS '!$M98</f>
        <v>6771</v>
      </c>
      <c r="AE98" s="93">
        <f t="shared" si="29"/>
        <v>1.4412515964240102</v>
      </c>
      <c r="AF98" s="8">
        <v>30</v>
      </c>
      <c r="AG98" s="8">
        <f>'[2]METAS DETE X CTROS '!$N98</f>
        <v>45</v>
      </c>
      <c r="AH98" s="93">
        <f t="shared" si="30"/>
        <v>1.5</v>
      </c>
      <c r="AI98" s="8">
        <v>2149</v>
      </c>
      <c r="AJ98" s="8">
        <f>'[2]METAS DETE X CTROS '!$O98</f>
        <v>2229</v>
      </c>
      <c r="AK98" s="93">
        <f t="shared" si="31"/>
        <v>1.0372266170311772</v>
      </c>
      <c r="AL98" s="8">
        <v>0</v>
      </c>
      <c r="AM98" s="8">
        <f>'[2]METAS DETE X CTROS '!$P98</f>
        <v>22</v>
      </c>
      <c r="AN98" s="93" t="str">
        <f t="shared" si="32"/>
        <v>N/A</v>
      </c>
      <c r="AO98" s="8">
        <v>111</v>
      </c>
      <c r="AP98" s="8">
        <f>'[2]METAS DETE X CTROS '!$Q98</f>
        <v>120</v>
      </c>
      <c r="AQ98" s="93">
        <f t="shared" si="33"/>
        <v>1.0810810810810811</v>
      </c>
      <c r="AR98" s="8">
        <v>0</v>
      </c>
      <c r="AS98" s="8">
        <f>'[2]METAS DETE X CTROS '!$R98</f>
        <v>6</v>
      </c>
      <c r="AT98" s="93" t="str">
        <f t="shared" si="34"/>
        <v>N/A</v>
      </c>
      <c r="AU98" s="8">
        <v>0</v>
      </c>
      <c r="AV98" s="8">
        <f>'[2]METAS DETE X CTROS '!$S98</f>
        <v>3</v>
      </c>
      <c r="AW98" s="93" t="str">
        <f t="shared" si="35"/>
        <v>N/A</v>
      </c>
      <c r="AX98" s="8">
        <v>17</v>
      </c>
      <c r="AY98" s="8">
        <f>'[2]METAS DETE X CTROS '!$T98</f>
        <v>26</v>
      </c>
      <c r="AZ98" s="93">
        <f t="shared" si="36"/>
        <v>1.5294117647058822</v>
      </c>
      <c r="BA98" s="8">
        <v>200</v>
      </c>
      <c r="BB98" s="8">
        <f>'[2]METAS DETE X CTROS '!$U98</f>
        <v>372</v>
      </c>
      <c r="BC98" s="93">
        <f t="shared" si="37"/>
        <v>1.86</v>
      </c>
      <c r="BD98" s="8">
        <v>300</v>
      </c>
      <c r="BE98" s="8">
        <f>'[2]METAS DETE X CTROS '!$V98</f>
        <v>1113</v>
      </c>
      <c r="BF98" s="93">
        <f t="shared" si="38"/>
        <v>3.71</v>
      </c>
      <c r="BG98" s="8">
        <v>0</v>
      </c>
      <c r="BH98" s="8">
        <f>'[2]METAS DETE X CTROS '!$W98</f>
        <v>0</v>
      </c>
      <c r="BI98" s="93" t="str">
        <f t="shared" si="39"/>
        <v>N/A</v>
      </c>
      <c r="BJ98" s="25">
        <v>29</v>
      </c>
      <c r="BK98" s="25">
        <f>'[5]EJECUCION DETE X CTROS '!$E98</f>
        <v>29</v>
      </c>
      <c r="BL98" s="93">
        <f t="shared" si="40"/>
        <v>1</v>
      </c>
      <c r="BM98" s="25">
        <v>13</v>
      </c>
      <c r="BN98" s="25">
        <f>'[5]EJECUCION DETE X CTROS '!$F98</f>
        <v>13</v>
      </c>
      <c r="BO98" s="93">
        <f t="shared" si="41"/>
        <v>1</v>
      </c>
    </row>
    <row r="99" spans="1:67" s="1" customFormat="1" ht="15" customHeight="1" x14ac:dyDescent="0.55000000000000004">
      <c r="A99" s="16">
        <v>68</v>
      </c>
      <c r="B99" s="17" t="s">
        <v>542</v>
      </c>
      <c r="C99" s="18">
        <v>9224</v>
      </c>
      <c r="D99" s="17" t="s">
        <v>661</v>
      </c>
      <c r="E99" s="8">
        <v>2736</v>
      </c>
      <c r="F99" s="8">
        <f>'[2]METAS DETE X CTROS '!$E99</f>
        <v>5201</v>
      </c>
      <c r="G99" s="93">
        <f t="shared" si="21"/>
        <v>1.9009502923976609</v>
      </c>
      <c r="H99" s="8">
        <v>285</v>
      </c>
      <c r="I99" s="8">
        <f>'[2]METAS DETE X CTROS '!$F99</f>
        <v>223</v>
      </c>
      <c r="J99" s="93">
        <f t="shared" si="22"/>
        <v>0.78245614035087718</v>
      </c>
      <c r="K99" s="8">
        <v>3021</v>
      </c>
      <c r="L99" s="8">
        <f>'[2]METAS DETE X CTROS '!$G99</f>
        <v>5424</v>
      </c>
      <c r="M99" s="93">
        <f t="shared" si="23"/>
        <v>1.7954319761668323</v>
      </c>
      <c r="N99" s="8">
        <v>12394</v>
      </c>
      <c r="O99" s="8">
        <f>'[2]METAS DETE X CTROS '!$H99</f>
        <v>8271</v>
      </c>
      <c r="P99" s="93">
        <f t="shared" si="24"/>
        <v>0.66733903501694369</v>
      </c>
      <c r="Q99" s="8">
        <v>15415</v>
      </c>
      <c r="R99" s="8">
        <f>'[2]METAS DETE X CTROS '!$I99</f>
        <v>13695</v>
      </c>
      <c r="S99" s="93">
        <f t="shared" si="25"/>
        <v>0.88842036976970484</v>
      </c>
      <c r="T99" s="8">
        <v>241</v>
      </c>
      <c r="U99" s="8">
        <f>'[2]METAS DETE X CTROS '!$J99</f>
        <v>292</v>
      </c>
      <c r="V99" s="93">
        <f t="shared" si="26"/>
        <v>1.2116182572614107</v>
      </c>
      <c r="W99" s="8">
        <v>57</v>
      </c>
      <c r="X99" s="8">
        <f>'[2]METAS DETE X CTROS '!$K99</f>
        <v>41</v>
      </c>
      <c r="Y99" s="93">
        <f t="shared" si="27"/>
        <v>0.7192982456140351</v>
      </c>
      <c r="Z99" s="8">
        <v>279</v>
      </c>
      <c r="AA99" s="8">
        <f>'[2]METAS DETE X CTROS '!$L99</f>
        <v>587</v>
      </c>
      <c r="AB99" s="93">
        <f t="shared" si="28"/>
        <v>2.1039426523297493</v>
      </c>
      <c r="AC99" s="8">
        <v>8721</v>
      </c>
      <c r="AD99" s="8">
        <f>'[2]METAS DETE X CTROS '!$M99</f>
        <v>5231</v>
      </c>
      <c r="AE99" s="93">
        <f t="shared" si="29"/>
        <v>0.5998165348010549</v>
      </c>
      <c r="AF99" s="8">
        <v>60</v>
      </c>
      <c r="AG99" s="8">
        <f>'[2]METAS DETE X CTROS '!$N99</f>
        <v>66</v>
      </c>
      <c r="AH99" s="93">
        <f t="shared" si="30"/>
        <v>1.1000000000000001</v>
      </c>
      <c r="AI99" s="8">
        <v>1958</v>
      </c>
      <c r="AJ99" s="8">
        <f>'[2]METAS DETE X CTROS '!$O99</f>
        <v>1396</v>
      </c>
      <c r="AK99" s="93">
        <f t="shared" si="31"/>
        <v>0.71297242083758938</v>
      </c>
      <c r="AL99" s="8">
        <v>0</v>
      </c>
      <c r="AM99" s="8">
        <f>'[2]METAS DETE X CTROS '!$P99</f>
        <v>33</v>
      </c>
      <c r="AN99" s="93" t="str">
        <f t="shared" si="32"/>
        <v>N/A</v>
      </c>
      <c r="AO99" s="8">
        <v>111</v>
      </c>
      <c r="AP99" s="8">
        <f>'[2]METAS DETE X CTROS '!$Q99</f>
        <v>55</v>
      </c>
      <c r="AQ99" s="93">
        <f t="shared" si="33"/>
        <v>0.49549549549549549</v>
      </c>
      <c r="AR99" s="8">
        <v>0</v>
      </c>
      <c r="AS99" s="8">
        <f>'[2]METAS DETE X CTROS '!$R99</f>
        <v>2</v>
      </c>
      <c r="AT99" s="93" t="str">
        <f t="shared" si="34"/>
        <v>N/A</v>
      </c>
      <c r="AU99" s="8">
        <v>0</v>
      </c>
      <c r="AV99" s="8">
        <f>'[2]METAS DETE X CTROS '!$S99</f>
        <v>1</v>
      </c>
      <c r="AW99" s="93" t="str">
        <f t="shared" si="35"/>
        <v>N/A</v>
      </c>
      <c r="AX99" s="8">
        <v>17</v>
      </c>
      <c r="AY99" s="8">
        <f>'[2]METAS DETE X CTROS '!$T99</f>
        <v>5</v>
      </c>
      <c r="AZ99" s="93">
        <f t="shared" si="36"/>
        <v>0.29411764705882354</v>
      </c>
      <c r="BA99" s="8">
        <v>248</v>
      </c>
      <c r="BB99" s="8">
        <f>'[2]METAS DETE X CTROS '!$U99</f>
        <v>83</v>
      </c>
      <c r="BC99" s="93">
        <f t="shared" si="37"/>
        <v>0.33467741935483869</v>
      </c>
      <c r="BD99" s="8">
        <v>675</v>
      </c>
      <c r="BE99" s="8">
        <f>'[2]METAS DETE X CTROS '!$V99</f>
        <v>395</v>
      </c>
      <c r="BF99" s="93">
        <f t="shared" si="38"/>
        <v>0.58518518518518514</v>
      </c>
      <c r="BG99" s="8">
        <v>27</v>
      </c>
      <c r="BH99" s="8">
        <f>'[2]METAS DETE X CTROS '!$W99</f>
        <v>0</v>
      </c>
      <c r="BI99" s="93">
        <f t="shared" si="39"/>
        <v>0</v>
      </c>
      <c r="BJ99" s="25">
        <v>18</v>
      </c>
      <c r="BK99" s="25">
        <f>'[5]EJECUCION DETE X CTROS '!$E99</f>
        <v>18</v>
      </c>
      <c r="BL99" s="93">
        <f t="shared" si="40"/>
        <v>1</v>
      </c>
      <c r="BM99" s="25">
        <v>14</v>
      </c>
      <c r="BN99" s="25">
        <f>'[5]EJECUCION DETE X CTROS '!$F99</f>
        <v>14</v>
      </c>
      <c r="BO99" s="93">
        <f t="shared" si="41"/>
        <v>1</v>
      </c>
    </row>
    <row r="100" spans="1:67" s="1" customFormat="1" ht="15" customHeight="1" x14ac:dyDescent="0.55000000000000004">
      <c r="A100" s="16">
        <v>68</v>
      </c>
      <c r="B100" s="17" t="s">
        <v>542</v>
      </c>
      <c r="C100" s="18">
        <v>9225</v>
      </c>
      <c r="D100" s="17" t="s">
        <v>662</v>
      </c>
      <c r="E100" s="8">
        <v>3846</v>
      </c>
      <c r="F100" s="8">
        <f>'[2]METAS DETE X CTROS '!$E100</f>
        <v>7325</v>
      </c>
      <c r="G100" s="93">
        <f t="shared" si="21"/>
        <v>1.9045761830473218</v>
      </c>
      <c r="H100" s="8">
        <v>285</v>
      </c>
      <c r="I100" s="8">
        <f>'[2]METAS DETE X CTROS '!$F100</f>
        <v>440</v>
      </c>
      <c r="J100" s="93">
        <f t="shared" si="22"/>
        <v>1.5438596491228069</v>
      </c>
      <c r="K100" s="8">
        <v>4131</v>
      </c>
      <c r="L100" s="8">
        <f>'[2]METAS DETE X CTROS '!$G100</f>
        <v>7765</v>
      </c>
      <c r="M100" s="93">
        <f t="shared" si="23"/>
        <v>1.8796901476640038</v>
      </c>
      <c r="N100" s="8">
        <v>8339</v>
      </c>
      <c r="O100" s="8">
        <f>'[2]METAS DETE X CTROS '!$H100</f>
        <v>8706</v>
      </c>
      <c r="P100" s="93">
        <f t="shared" si="24"/>
        <v>1.0440100731502577</v>
      </c>
      <c r="Q100" s="8">
        <v>12470</v>
      </c>
      <c r="R100" s="8">
        <f>'[2]METAS DETE X CTROS '!$I100</f>
        <v>16471</v>
      </c>
      <c r="S100" s="93">
        <f t="shared" si="25"/>
        <v>1.3208500400962309</v>
      </c>
      <c r="T100" s="8">
        <v>308</v>
      </c>
      <c r="U100" s="8">
        <f>'[2]METAS DETE X CTROS '!$J100</f>
        <v>183</v>
      </c>
      <c r="V100" s="93">
        <f t="shared" si="26"/>
        <v>0.5941558441558441</v>
      </c>
      <c r="W100" s="8">
        <v>31</v>
      </c>
      <c r="X100" s="8">
        <f>'[2]METAS DETE X CTROS '!$K100</f>
        <v>87</v>
      </c>
      <c r="Y100" s="93">
        <f t="shared" si="27"/>
        <v>2.806451612903226</v>
      </c>
      <c r="Z100" s="8">
        <v>314</v>
      </c>
      <c r="AA100" s="8">
        <f>'[2]METAS DETE X CTROS '!$L100</f>
        <v>592</v>
      </c>
      <c r="AB100" s="93">
        <f t="shared" si="28"/>
        <v>1.8853503184713376</v>
      </c>
      <c r="AC100" s="8">
        <v>3298</v>
      </c>
      <c r="AD100" s="8">
        <f>'[2]METAS DETE X CTROS '!$M100</f>
        <v>3188</v>
      </c>
      <c r="AE100" s="93">
        <f t="shared" si="29"/>
        <v>0.96664645239539115</v>
      </c>
      <c r="AF100" s="8">
        <v>60</v>
      </c>
      <c r="AG100" s="8">
        <f>'[2]METAS DETE X CTROS '!$N100</f>
        <v>180</v>
      </c>
      <c r="AH100" s="93">
        <f t="shared" si="30"/>
        <v>3</v>
      </c>
      <c r="AI100" s="8">
        <v>2629</v>
      </c>
      <c r="AJ100" s="8">
        <f>'[2]METAS DETE X CTROS '!$O100</f>
        <v>2710</v>
      </c>
      <c r="AK100" s="93">
        <f t="shared" si="31"/>
        <v>1.0308101939901102</v>
      </c>
      <c r="AL100" s="8">
        <v>0</v>
      </c>
      <c r="AM100" s="8">
        <f>'[2]METAS DETE X CTROS '!$P100</f>
        <v>26</v>
      </c>
      <c r="AN100" s="93" t="str">
        <f t="shared" si="32"/>
        <v>N/A</v>
      </c>
      <c r="AO100" s="8">
        <v>119</v>
      </c>
      <c r="AP100" s="8">
        <f>'[2]METAS DETE X CTROS '!$Q100</f>
        <v>162</v>
      </c>
      <c r="AQ100" s="93">
        <f t="shared" si="33"/>
        <v>1.3613445378151261</v>
      </c>
      <c r="AR100" s="8">
        <v>0</v>
      </c>
      <c r="AS100" s="8">
        <f>'[2]METAS DETE X CTROS '!$R100</f>
        <v>8</v>
      </c>
      <c r="AT100" s="93" t="str">
        <f t="shared" si="34"/>
        <v>N/A</v>
      </c>
      <c r="AU100" s="8">
        <v>0</v>
      </c>
      <c r="AV100" s="8">
        <f>'[2]METAS DETE X CTROS '!$S100</f>
        <v>7</v>
      </c>
      <c r="AW100" s="93" t="str">
        <f t="shared" si="35"/>
        <v>N/A</v>
      </c>
      <c r="AX100" s="8">
        <v>27</v>
      </c>
      <c r="AY100" s="8">
        <f>'[2]METAS DETE X CTROS '!$T100</f>
        <v>19</v>
      </c>
      <c r="AZ100" s="93">
        <f t="shared" si="36"/>
        <v>0.70370370370370372</v>
      </c>
      <c r="BA100" s="8">
        <v>568</v>
      </c>
      <c r="BB100" s="8">
        <f>'[2]METAS DETE X CTROS '!$U100</f>
        <v>800</v>
      </c>
      <c r="BC100" s="93">
        <f t="shared" si="37"/>
        <v>1.408450704225352</v>
      </c>
      <c r="BD100" s="8">
        <v>985</v>
      </c>
      <c r="BE100" s="8">
        <f>'[2]METAS DETE X CTROS '!$V100</f>
        <v>398</v>
      </c>
      <c r="BF100" s="93">
        <f t="shared" si="38"/>
        <v>0.40406091370558378</v>
      </c>
      <c r="BG100" s="8">
        <v>0</v>
      </c>
      <c r="BH100" s="8">
        <f>'[2]METAS DETE X CTROS '!$W100</f>
        <v>0</v>
      </c>
      <c r="BI100" s="93" t="str">
        <f t="shared" si="39"/>
        <v>N/A</v>
      </c>
      <c r="BJ100" s="25">
        <v>34</v>
      </c>
      <c r="BK100" s="25">
        <f>'[5]EJECUCION DETE X CTROS '!$E100</f>
        <v>34</v>
      </c>
      <c r="BL100" s="93">
        <f t="shared" si="40"/>
        <v>1</v>
      </c>
      <c r="BM100" s="25">
        <v>16</v>
      </c>
      <c r="BN100" s="25">
        <f>'[5]EJECUCION DETE X CTROS '!$F100</f>
        <v>16</v>
      </c>
      <c r="BO100" s="93">
        <f t="shared" si="41"/>
        <v>1</v>
      </c>
    </row>
    <row r="101" spans="1:67" s="1" customFormat="1" ht="15" customHeight="1" x14ac:dyDescent="0.55000000000000004">
      <c r="A101" s="16">
        <v>68</v>
      </c>
      <c r="B101" s="17" t="s">
        <v>542</v>
      </c>
      <c r="C101" s="18">
        <v>9309</v>
      </c>
      <c r="D101" s="17" t="s">
        <v>663</v>
      </c>
      <c r="E101" s="8">
        <v>5506</v>
      </c>
      <c r="F101" s="8">
        <f>'[2]METAS DETE X CTROS '!$E101</f>
        <v>8576</v>
      </c>
      <c r="G101" s="93">
        <f t="shared" si="21"/>
        <v>1.5575735561205957</v>
      </c>
      <c r="H101" s="8">
        <v>285</v>
      </c>
      <c r="I101" s="8">
        <f>'[2]METAS DETE X CTROS '!$F101</f>
        <v>430</v>
      </c>
      <c r="J101" s="93">
        <f t="shared" si="22"/>
        <v>1.5087719298245614</v>
      </c>
      <c r="K101" s="8">
        <v>5791</v>
      </c>
      <c r="L101" s="8">
        <f>'[2]METAS DETE X CTROS '!$G101</f>
        <v>9006</v>
      </c>
      <c r="M101" s="93">
        <f t="shared" si="23"/>
        <v>1.5551718183388017</v>
      </c>
      <c r="N101" s="8">
        <v>14754</v>
      </c>
      <c r="O101" s="8">
        <f>'[2]METAS DETE X CTROS '!$H101</f>
        <v>14294</v>
      </c>
      <c r="P101" s="93">
        <f t="shared" si="24"/>
        <v>0.96882201436898463</v>
      </c>
      <c r="Q101" s="8">
        <v>20545</v>
      </c>
      <c r="R101" s="8">
        <f>'[2]METAS DETE X CTROS '!$I101</f>
        <v>23300</v>
      </c>
      <c r="S101" s="93">
        <f t="shared" si="25"/>
        <v>1.1340958870771478</v>
      </c>
      <c r="T101" s="8">
        <v>606</v>
      </c>
      <c r="U101" s="8">
        <f>'[2]METAS DETE X CTROS '!$J101</f>
        <v>381</v>
      </c>
      <c r="V101" s="93">
        <f t="shared" si="26"/>
        <v>0.62871287128712872</v>
      </c>
      <c r="W101" s="8">
        <v>118</v>
      </c>
      <c r="X101" s="8">
        <f>'[2]METAS DETE X CTROS '!$K101</f>
        <v>75</v>
      </c>
      <c r="Y101" s="93">
        <f t="shared" si="27"/>
        <v>0.63559322033898302</v>
      </c>
      <c r="Z101" s="8">
        <v>450</v>
      </c>
      <c r="AA101" s="8">
        <f>'[2]METAS DETE X CTROS '!$L101</f>
        <v>918</v>
      </c>
      <c r="AB101" s="93">
        <f t="shared" si="28"/>
        <v>2.04</v>
      </c>
      <c r="AC101" s="8">
        <v>6090</v>
      </c>
      <c r="AD101" s="8">
        <f>'[2]METAS DETE X CTROS '!$M101</f>
        <v>5532</v>
      </c>
      <c r="AE101" s="93">
        <f t="shared" si="29"/>
        <v>0.90837438423645323</v>
      </c>
      <c r="AF101" s="8">
        <v>49</v>
      </c>
      <c r="AG101" s="8">
        <f>'[2]METAS DETE X CTROS '!$N101</f>
        <v>55</v>
      </c>
      <c r="AH101" s="93">
        <f t="shared" si="30"/>
        <v>1.1224489795918366</v>
      </c>
      <c r="AI101" s="8">
        <v>4506</v>
      </c>
      <c r="AJ101" s="8">
        <f>'[2]METAS DETE X CTROS '!$O101</f>
        <v>4660</v>
      </c>
      <c r="AK101" s="93">
        <f t="shared" si="31"/>
        <v>1.0341766533510874</v>
      </c>
      <c r="AL101" s="8">
        <v>0</v>
      </c>
      <c r="AM101" s="8">
        <f>'[2]METAS DETE X CTROS '!$P101</f>
        <v>16</v>
      </c>
      <c r="AN101" s="93" t="str">
        <f t="shared" si="32"/>
        <v>N/A</v>
      </c>
      <c r="AO101" s="8">
        <v>153</v>
      </c>
      <c r="AP101" s="8">
        <f>'[2]METAS DETE X CTROS '!$Q101</f>
        <v>114</v>
      </c>
      <c r="AQ101" s="93">
        <f t="shared" si="33"/>
        <v>0.74509803921568629</v>
      </c>
      <c r="AR101" s="8">
        <v>0</v>
      </c>
      <c r="AS101" s="8">
        <f>'[2]METAS DETE X CTROS '!$R101</f>
        <v>9</v>
      </c>
      <c r="AT101" s="93" t="str">
        <f t="shared" si="34"/>
        <v>N/A</v>
      </c>
      <c r="AU101" s="8">
        <v>0</v>
      </c>
      <c r="AV101" s="8">
        <f>'[2]METAS DETE X CTROS '!$S101</f>
        <v>2</v>
      </c>
      <c r="AW101" s="93" t="str">
        <f t="shared" si="35"/>
        <v>N/A</v>
      </c>
      <c r="AX101" s="8">
        <v>18</v>
      </c>
      <c r="AY101" s="8">
        <f>'[2]METAS DETE X CTROS '!$T101</f>
        <v>18</v>
      </c>
      <c r="AZ101" s="93">
        <f t="shared" si="36"/>
        <v>1</v>
      </c>
      <c r="BA101" s="8">
        <v>1000</v>
      </c>
      <c r="BB101" s="8">
        <f>'[2]METAS DETE X CTROS '!$U101</f>
        <v>1890</v>
      </c>
      <c r="BC101" s="93">
        <f t="shared" si="37"/>
        <v>1.89</v>
      </c>
      <c r="BD101" s="8">
        <v>1764</v>
      </c>
      <c r="BE101" s="8">
        <f>'[2]METAS DETE X CTROS '!$V101</f>
        <v>521</v>
      </c>
      <c r="BF101" s="93">
        <f t="shared" si="38"/>
        <v>0.29535147392290251</v>
      </c>
      <c r="BG101" s="8">
        <v>0</v>
      </c>
      <c r="BH101" s="8">
        <f>'[2]METAS DETE X CTROS '!$W101</f>
        <v>0</v>
      </c>
      <c r="BI101" s="93" t="str">
        <f t="shared" si="39"/>
        <v>N/A</v>
      </c>
      <c r="BJ101" s="25">
        <v>45</v>
      </c>
      <c r="BK101" s="25">
        <f>'[5]EJECUCION DETE X CTROS '!$E101</f>
        <v>43</v>
      </c>
      <c r="BL101" s="93">
        <f t="shared" si="40"/>
        <v>0.9555555555555556</v>
      </c>
      <c r="BM101" s="25">
        <v>17</v>
      </c>
      <c r="BN101" s="25">
        <f>'[5]EJECUCION DETE X CTROS '!$F101</f>
        <v>17</v>
      </c>
      <c r="BO101" s="93">
        <f t="shared" si="41"/>
        <v>1</v>
      </c>
    </row>
    <row r="102" spans="1:67" s="1" customFormat="1" ht="15" customHeight="1" x14ac:dyDescent="0.55000000000000004">
      <c r="A102" s="16">
        <v>68</v>
      </c>
      <c r="B102" s="17" t="s">
        <v>542</v>
      </c>
      <c r="C102" s="18">
        <v>9540</v>
      </c>
      <c r="D102" s="17" t="s">
        <v>664</v>
      </c>
      <c r="E102" s="8">
        <v>8947</v>
      </c>
      <c r="F102" s="8">
        <f>'[2]METAS DETE X CTROS '!$E102</f>
        <v>13069</v>
      </c>
      <c r="G102" s="93">
        <f t="shared" si="21"/>
        <v>1.4607130881859842</v>
      </c>
      <c r="H102" s="8">
        <v>676</v>
      </c>
      <c r="I102" s="8">
        <f>'[2]METAS DETE X CTROS '!$F102</f>
        <v>915</v>
      </c>
      <c r="J102" s="93">
        <f t="shared" si="22"/>
        <v>1.3535502958579881</v>
      </c>
      <c r="K102" s="8">
        <v>9623</v>
      </c>
      <c r="L102" s="8">
        <f>'[2]METAS DETE X CTROS '!$G102</f>
        <v>13984</v>
      </c>
      <c r="M102" s="93">
        <f t="shared" si="23"/>
        <v>1.4531850774186843</v>
      </c>
      <c r="N102" s="8">
        <v>12157</v>
      </c>
      <c r="O102" s="8">
        <f>'[2]METAS DETE X CTROS '!$H102</f>
        <v>14167</v>
      </c>
      <c r="P102" s="93">
        <f t="shared" si="24"/>
        <v>1.1653368429711277</v>
      </c>
      <c r="Q102" s="8">
        <v>21780</v>
      </c>
      <c r="R102" s="8">
        <f>'[2]METAS DETE X CTROS '!$I102</f>
        <v>28151</v>
      </c>
      <c r="S102" s="93">
        <f t="shared" si="25"/>
        <v>1.292516069788797</v>
      </c>
      <c r="T102" s="8">
        <v>42</v>
      </c>
      <c r="U102" s="8">
        <f>'[2]METAS DETE X CTROS '!$J102</f>
        <v>66</v>
      </c>
      <c r="V102" s="93">
        <f t="shared" si="26"/>
        <v>1.5714285714285714</v>
      </c>
      <c r="W102" s="8">
        <v>6</v>
      </c>
      <c r="X102" s="8">
        <f>'[2]METAS DETE X CTROS '!$K102</f>
        <v>26</v>
      </c>
      <c r="Y102" s="93">
        <f t="shared" si="27"/>
        <v>4.333333333333333</v>
      </c>
      <c r="Z102" s="8">
        <v>103</v>
      </c>
      <c r="AA102" s="8">
        <f>'[2]METAS DETE X CTROS '!$L102</f>
        <v>95</v>
      </c>
      <c r="AB102" s="93">
        <f t="shared" si="28"/>
        <v>0.92233009708737868</v>
      </c>
      <c r="AC102" s="8">
        <v>6743</v>
      </c>
      <c r="AD102" s="8">
        <f>'[2]METAS DETE X CTROS '!$M102</f>
        <v>6912</v>
      </c>
      <c r="AE102" s="93">
        <f t="shared" si="29"/>
        <v>1.025063028325671</v>
      </c>
      <c r="AF102" s="8">
        <v>13</v>
      </c>
      <c r="AG102" s="8">
        <f>'[2]METAS DETE X CTROS '!$N102</f>
        <v>12</v>
      </c>
      <c r="AH102" s="93">
        <f t="shared" si="30"/>
        <v>0.92307692307692313</v>
      </c>
      <c r="AI102" s="8">
        <v>3983</v>
      </c>
      <c r="AJ102" s="8">
        <f>'[2]METAS DETE X CTROS '!$O102</f>
        <v>4800</v>
      </c>
      <c r="AK102" s="93">
        <f t="shared" si="31"/>
        <v>1.2051217675119257</v>
      </c>
      <c r="AL102" s="8">
        <v>0</v>
      </c>
      <c r="AM102" s="8">
        <f>'[2]METAS DETE X CTROS '!$P102</f>
        <v>15</v>
      </c>
      <c r="AN102" s="93" t="str">
        <f t="shared" si="32"/>
        <v>N/A</v>
      </c>
      <c r="AO102" s="8">
        <v>350</v>
      </c>
      <c r="AP102" s="8">
        <f>'[2]METAS DETE X CTROS '!$Q102</f>
        <v>431</v>
      </c>
      <c r="AQ102" s="93">
        <f t="shared" si="33"/>
        <v>1.2314285714285715</v>
      </c>
      <c r="AR102" s="8">
        <v>0</v>
      </c>
      <c r="AS102" s="8">
        <f>'[2]METAS DETE X CTROS '!$R102</f>
        <v>3</v>
      </c>
      <c r="AT102" s="93" t="str">
        <f t="shared" si="34"/>
        <v>N/A</v>
      </c>
      <c r="AU102" s="8">
        <v>0</v>
      </c>
      <c r="AV102" s="8">
        <f>'[2]METAS DETE X CTROS '!$S102</f>
        <v>3</v>
      </c>
      <c r="AW102" s="93" t="str">
        <f t="shared" si="35"/>
        <v>N/A</v>
      </c>
      <c r="AX102" s="8">
        <v>32</v>
      </c>
      <c r="AY102" s="8">
        <f>'[2]METAS DETE X CTROS '!$T102</f>
        <v>4</v>
      </c>
      <c r="AZ102" s="93">
        <f t="shared" si="36"/>
        <v>0.125</v>
      </c>
      <c r="BA102" s="8">
        <v>385</v>
      </c>
      <c r="BB102" s="8">
        <f>'[2]METAS DETE X CTROS '!$U102</f>
        <v>490</v>
      </c>
      <c r="BC102" s="93">
        <f t="shared" si="37"/>
        <v>1.2727272727272727</v>
      </c>
      <c r="BD102" s="8">
        <v>500</v>
      </c>
      <c r="BE102" s="8">
        <f>'[2]METAS DETE X CTROS '!$V102</f>
        <v>1117</v>
      </c>
      <c r="BF102" s="93">
        <f t="shared" si="38"/>
        <v>2.234</v>
      </c>
      <c r="BG102" s="8">
        <v>0</v>
      </c>
      <c r="BH102" s="8">
        <f>'[2]METAS DETE X CTROS '!$W102</f>
        <v>0</v>
      </c>
      <c r="BI102" s="93" t="str">
        <f t="shared" si="39"/>
        <v>N/A</v>
      </c>
      <c r="BJ102" s="25">
        <v>13</v>
      </c>
      <c r="BK102" s="25">
        <f>'[5]EJECUCION DETE X CTROS '!$E102</f>
        <v>13</v>
      </c>
      <c r="BL102" s="93">
        <f t="shared" si="40"/>
        <v>1</v>
      </c>
      <c r="BM102" s="25">
        <v>9</v>
      </c>
      <c r="BN102" s="25">
        <f>'[5]EJECUCION DETE X CTROS '!$F102</f>
        <v>9</v>
      </c>
      <c r="BO102" s="93">
        <f t="shared" si="41"/>
        <v>1</v>
      </c>
    </row>
    <row r="103" spans="1:67" s="1" customFormat="1" ht="15" customHeight="1" x14ac:dyDescent="0.55000000000000004">
      <c r="A103" s="16">
        <v>68</v>
      </c>
      <c r="B103" s="17" t="s">
        <v>542</v>
      </c>
      <c r="C103" s="18">
        <v>9541</v>
      </c>
      <c r="D103" s="17" t="s">
        <v>665</v>
      </c>
      <c r="E103" s="8">
        <v>2034</v>
      </c>
      <c r="F103" s="8">
        <f>'[2]METAS DETE X CTROS '!$E103</f>
        <v>5395</v>
      </c>
      <c r="G103" s="93">
        <f t="shared" si="21"/>
        <v>2.6524090462143559</v>
      </c>
      <c r="H103" s="8">
        <v>230</v>
      </c>
      <c r="I103" s="8">
        <f>'[2]METAS DETE X CTROS '!$F103</f>
        <v>333</v>
      </c>
      <c r="J103" s="93">
        <f t="shared" si="22"/>
        <v>1.4478260869565218</v>
      </c>
      <c r="K103" s="8">
        <v>2264</v>
      </c>
      <c r="L103" s="8">
        <f>'[2]METAS DETE X CTROS '!$G103</f>
        <v>5728</v>
      </c>
      <c r="M103" s="93">
        <f t="shared" si="23"/>
        <v>2.5300353356890461</v>
      </c>
      <c r="N103" s="8">
        <v>7143</v>
      </c>
      <c r="O103" s="8">
        <f>'[2]METAS DETE X CTROS '!$H103</f>
        <v>10677</v>
      </c>
      <c r="P103" s="93">
        <f t="shared" si="24"/>
        <v>1.4947501049979</v>
      </c>
      <c r="Q103" s="8">
        <v>9407</v>
      </c>
      <c r="R103" s="8">
        <f>'[2]METAS DETE X CTROS '!$I103</f>
        <v>16405</v>
      </c>
      <c r="S103" s="93">
        <f t="shared" si="25"/>
        <v>1.7439141065164239</v>
      </c>
      <c r="T103" s="8">
        <v>236</v>
      </c>
      <c r="U103" s="8">
        <f>'[2]METAS DETE X CTROS '!$J103</f>
        <v>255</v>
      </c>
      <c r="V103" s="93">
        <f t="shared" si="26"/>
        <v>1.0805084745762712</v>
      </c>
      <c r="W103" s="8">
        <v>0</v>
      </c>
      <c r="X103" s="8">
        <f>'[2]METAS DETE X CTROS '!$K103</f>
        <v>70</v>
      </c>
      <c r="Y103" s="93" t="str">
        <f t="shared" si="27"/>
        <v>N/A</v>
      </c>
      <c r="Z103" s="8">
        <v>330</v>
      </c>
      <c r="AA103" s="8">
        <f>'[2]METAS DETE X CTROS '!$L103</f>
        <v>1022</v>
      </c>
      <c r="AB103" s="93">
        <f t="shared" si="28"/>
        <v>3.0969696969696972</v>
      </c>
      <c r="AC103" s="8">
        <v>2401</v>
      </c>
      <c r="AD103" s="8">
        <f>'[2]METAS DETE X CTROS '!$M103</f>
        <v>3289</v>
      </c>
      <c r="AE103" s="93">
        <f t="shared" si="29"/>
        <v>1.3698458975426906</v>
      </c>
      <c r="AF103" s="8">
        <v>3</v>
      </c>
      <c r="AG103" s="8">
        <f>'[2]METAS DETE X CTROS '!$N103</f>
        <v>1</v>
      </c>
      <c r="AH103" s="93">
        <f t="shared" si="30"/>
        <v>0.33333333333333331</v>
      </c>
      <c r="AI103" s="8">
        <v>3034</v>
      </c>
      <c r="AJ103" s="8">
        <f>'[2]METAS DETE X CTROS '!$O103</f>
        <v>4066</v>
      </c>
      <c r="AK103" s="93">
        <f t="shared" si="31"/>
        <v>1.3401450230718523</v>
      </c>
      <c r="AL103" s="8">
        <v>0</v>
      </c>
      <c r="AM103" s="8">
        <f>'[2]METAS DETE X CTROS '!$P103</f>
        <v>12</v>
      </c>
      <c r="AN103" s="93" t="str">
        <f t="shared" si="32"/>
        <v>N/A</v>
      </c>
      <c r="AO103" s="8">
        <v>119</v>
      </c>
      <c r="AP103" s="8">
        <f>'[2]METAS DETE X CTROS '!$Q103</f>
        <v>89</v>
      </c>
      <c r="AQ103" s="93">
        <f t="shared" si="33"/>
        <v>0.74789915966386555</v>
      </c>
      <c r="AR103" s="8">
        <v>0</v>
      </c>
      <c r="AS103" s="8">
        <f>'[2]METAS DETE X CTROS '!$R103</f>
        <v>5</v>
      </c>
      <c r="AT103" s="93" t="str">
        <f t="shared" si="34"/>
        <v>N/A</v>
      </c>
      <c r="AU103" s="8">
        <v>0</v>
      </c>
      <c r="AV103" s="8">
        <f>'[2]METAS DETE X CTROS '!$S103</f>
        <v>1</v>
      </c>
      <c r="AW103" s="93" t="str">
        <f t="shared" si="35"/>
        <v>N/A</v>
      </c>
      <c r="AX103" s="8">
        <v>0</v>
      </c>
      <c r="AY103" s="8">
        <f>'[2]METAS DETE X CTROS '!$T103</f>
        <v>10</v>
      </c>
      <c r="AZ103" s="93" t="str">
        <f t="shared" si="36"/>
        <v>N/A</v>
      </c>
      <c r="BA103" s="8">
        <v>620</v>
      </c>
      <c r="BB103" s="8">
        <f>'[2]METAS DETE X CTROS '!$U103</f>
        <v>588</v>
      </c>
      <c r="BC103" s="93">
        <f t="shared" si="37"/>
        <v>0.94838709677419353</v>
      </c>
      <c r="BD103" s="8">
        <v>400</v>
      </c>
      <c r="BE103" s="8">
        <f>'[2]METAS DETE X CTROS '!$V103</f>
        <v>1238</v>
      </c>
      <c r="BF103" s="93">
        <f t="shared" si="38"/>
        <v>3.0950000000000002</v>
      </c>
      <c r="BG103" s="8">
        <v>0</v>
      </c>
      <c r="BH103" s="8">
        <f>'[2]METAS DETE X CTROS '!$W103</f>
        <v>0</v>
      </c>
      <c r="BI103" s="93" t="str">
        <f t="shared" si="39"/>
        <v>N/A</v>
      </c>
      <c r="BJ103" s="25">
        <v>13</v>
      </c>
      <c r="BK103" s="25">
        <f>'[5]EJECUCION DETE X CTROS '!$E103</f>
        <v>14</v>
      </c>
      <c r="BL103" s="93">
        <f t="shared" si="40"/>
        <v>1.0769230769230769</v>
      </c>
      <c r="BM103" s="25">
        <v>9</v>
      </c>
      <c r="BN103" s="25">
        <f>'[5]EJECUCION DETE X CTROS '!$F103</f>
        <v>9</v>
      </c>
      <c r="BO103" s="93">
        <f t="shared" si="41"/>
        <v>1</v>
      </c>
    </row>
    <row r="104" spans="1:67" s="1" customFormat="1" ht="15" customHeight="1" x14ac:dyDescent="0.55000000000000004">
      <c r="A104" s="16">
        <v>68</v>
      </c>
      <c r="B104" s="17" t="s">
        <v>542</v>
      </c>
      <c r="C104" s="18">
        <v>9545</v>
      </c>
      <c r="D104" s="17" t="s">
        <v>666</v>
      </c>
      <c r="E104" s="8">
        <v>2006</v>
      </c>
      <c r="F104" s="8">
        <f>'[2]METAS DETE X CTROS '!$E104</f>
        <v>5924</v>
      </c>
      <c r="G104" s="93">
        <f t="shared" si="21"/>
        <v>2.9531405782652045</v>
      </c>
      <c r="H104" s="8">
        <v>300</v>
      </c>
      <c r="I104" s="8">
        <f>'[2]METAS DETE X CTROS '!$F104</f>
        <v>593</v>
      </c>
      <c r="J104" s="93">
        <f t="shared" si="22"/>
        <v>1.9766666666666666</v>
      </c>
      <c r="K104" s="8">
        <v>2306</v>
      </c>
      <c r="L104" s="8">
        <f>'[2]METAS DETE X CTROS '!$G104</f>
        <v>6517</v>
      </c>
      <c r="M104" s="93">
        <f t="shared" si="23"/>
        <v>2.8261058109280137</v>
      </c>
      <c r="N104" s="8">
        <v>4042</v>
      </c>
      <c r="O104" s="8">
        <f>'[2]METAS DETE X CTROS '!$H104</f>
        <v>4590</v>
      </c>
      <c r="P104" s="93">
        <f t="shared" si="24"/>
        <v>1.1355764473033152</v>
      </c>
      <c r="Q104" s="8">
        <v>6348</v>
      </c>
      <c r="R104" s="8">
        <f>'[2]METAS DETE X CTROS '!$I104</f>
        <v>11107</v>
      </c>
      <c r="S104" s="93">
        <f t="shared" si="25"/>
        <v>1.7496849401386263</v>
      </c>
      <c r="T104" s="8">
        <v>64</v>
      </c>
      <c r="U104" s="8">
        <f>'[2]METAS DETE X CTROS '!$J104</f>
        <v>176</v>
      </c>
      <c r="V104" s="93">
        <f t="shared" si="26"/>
        <v>2.75</v>
      </c>
      <c r="W104" s="8">
        <v>54</v>
      </c>
      <c r="X104" s="8">
        <f>'[2]METAS DETE X CTROS '!$K104</f>
        <v>102</v>
      </c>
      <c r="Y104" s="93">
        <f t="shared" si="27"/>
        <v>1.8888888888888888</v>
      </c>
      <c r="Z104" s="8">
        <v>76</v>
      </c>
      <c r="AA104" s="8">
        <f>'[2]METAS DETE X CTROS '!$L104</f>
        <v>287</v>
      </c>
      <c r="AB104" s="93">
        <f t="shared" si="28"/>
        <v>3.7763157894736841</v>
      </c>
      <c r="AC104" s="8">
        <v>1044</v>
      </c>
      <c r="AD104" s="8">
        <f>'[2]METAS DETE X CTROS '!$M104</f>
        <v>1799</v>
      </c>
      <c r="AE104" s="93">
        <f t="shared" si="29"/>
        <v>1.7231800766283525</v>
      </c>
      <c r="AF104" s="8">
        <v>4</v>
      </c>
      <c r="AG104" s="8">
        <f>'[2]METAS DETE X CTROS '!$N104</f>
        <v>13</v>
      </c>
      <c r="AH104" s="93">
        <f t="shared" si="30"/>
        <v>3.25</v>
      </c>
      <c r="AI104" s="8">
        <v>1820</v>
      </c>
      <c r="AJ104" s="8">
        <f>'[2]METAS DETE X CTROS '!$O104</f>
        <v>1193</v>
      </c>
      <c r="AK104" s="93">
        <f t="shared" si="31"/>
        <v>0.6554945054945055</v>
      </c>
      <c r="AL104" s="8">
        <v>0</v>
      </c>
      <c r="AM104" s="8">
        <f>'[2]METAS DETE X CTROS '!$P104</f>
        <v>10</v>
      </c>
      <c r="AN104" s="93" t="str">
        <f t="shared" si="32"/>
        <v>N/A</v>
      </c>
      <c r="AO104" s="8">
        <v>76</v>
      </c>
      <c r="AP104" s="8">
        <f>'[2]METAS DETE X CTROS '!$Q104</f>
        <v>98</v>
      </c>
      <c r="AQ104" s="93">
        <f t="shared" si="33"/>
        <v>1.2894736842105263</v>
      </c>
      <c r="AR104" s="8">
        <v>0</v>
      </c>
      <c r="AS104" s="8">
        <f>'[2]METAS DETE X CTROS '!$R104</f>
        <v>2</v>
      </c>
      <c r="AT104" s="93" t="str">
        <f t="shared" si="34"/>
        <v>N/A</v>
      </c>
      <c r="AU104" s="8">
        <v>0</v>
      </c>
      <c r="AV104" s="8">
        <f>'[2]METAS DETE X CTROS '!$S104</f>
        <v>0</v>
      </c>
      <c r="AW104" s="93" t="str">
        <f t="shared" si="35"/>
        <v>N/A</v>
      </c>
      <c r="AX104" s="8">
        <v>0</v>
      </c>
      <c r="AY104" s="8">
        <f>'[2]METAS DETE X CTROS '!$T104</f>
        <v>2</v>
      </c>
      <c r="AZ104" s="93" t="str">
        <f t="shared" si="36"/>
        <v>N/A</v>
      </c>
      <c r="BA104" s="8">
        <v>560</v>
      </c>
      <c r="BB104" s="8">
        <f>'[2]METAS DETE X CTROS '!$U104</f>
        <v>332</v>
      </c>
      <c r="BC104" s="93">
        <f t="shared" si="37"/>
        <v>0.59285714285714286</v>
      </c>
      <c r="BD104" s="8">
        <v>344</v>
      </c>
      <c r="BE104" s="8">
        <f>'[2]METAS DETE X CTROS '!$V104</f>
        <v>512</v>
      </c>
      <c r="BF104" s="93">
        <f t="shared" si="38"/>
        <v>1.4883720930232558</v>
      </c>
      <c r="BG104" s="8">
        <v>0</v>
      </c>
      <c r="BH104" s="8">
        <f>'[2]METAS DETE X CTROS '!$W104</f>
        <v>0</v>
      </c>
      <c r="BI104" s="93" t="str">
        <f t="shared" si="39"/>
        <v>N/A</v>
      </c>
      <c r="BJ104" s="25">
        <v>0</v>
      </c>
      <c r="BK104" s="25">
        <f>'[5]EJECUCION DETE X CTROS '!$E104</f>
        <v>0</v>
      </c>
      <c r="BL104" s="93" t="str">
        <f t="shared" si="40"/>
        <v>N/A</v>
      </c>
      <c r="BM104" s="25">
        <v>0</v>
      </c>
      <c r="BN104" s="25">
        <f>'[5]EJECUCION DETE X CTROS '!$F104</f>
        <v>0</v>
      </c>
      <c r="BO104" s="93" t="str">
        <f t="shared" si="41"/>
        <v>N/A</v>
      </c>
    </row>
    <row r="105" spans="1:67" s="1" customFormat="1" ht="15" customHeight="1" x14ac:dyDescent="0.55000000000000004">
      <c r="A105" s="16">
        <v>68</v>
      </c>
      <c r="B105" s="17" t="s">
        <v>542</v>
      </c>
      <c r="C105" s="18">
        <v>9546</v>
      </c>
      <c r="D105" s="17" t="s">
        <v>667</v>
      </c>
      <c r="E105" s="8">
        <v>1828</v>
      </c>
      <c r="F105" s="8">
        <f>'[2]METAS DETE X CTROS '!$E105</f>
        <v>7294</v>
      </c>
      <c r="G105" s="93">
        <f t="shared" si="21"/>
        <v>3.9901531728665209</v>
      </c>
      <c r="H105" s="8">
        <v>285</v>
      </c>
      <c r="I105" s="8">
        <f>'[2]METAS DETE X CTROS '!$F105</f>
        <v>588</v>
      </c>
      <c r="J105" s="93">
        <f t="shared" si="22"/>
        <v>2.0631578947368423</v>
      </c>
      <c r="K105" s="8">
        <v>2113</v>
      </c>
      <c r="L105" s="8">
        <f>'[2]METAS DETE X CTROS '!$G105</f>
        <v>7882</v>
      </c>
      <c r="M105" s="93">
        <f t="shared" si="23"/>
        <v>3.7302413629910078</v>
      </c>
      <c r="N105" s="8">
        <v>7790</v>
      </c>
      <c r="O105" s="8">
        <f>'[2]METAS DETE X CTROS '!$H105</f>
        <v>8773</v>
      </c>
      <c r="P105" s="93">
        <f t="shared" si="24"/>
        <v>1.1261874197689346</v>
      </c>
      <c r="Q105" s="8">
        <v>9903</v>
      </c>
      <c r="R105" s="8">
        <f>'[2]METAS DETE X CTROS '!$I105</f>
        <v>16655</v>
      </c>
      <c r="S105" s="93">
        <f t="shared" si="25"/>
        <v>1.6818135918408563</v>
      </c>
      <c r="T105" s="8">
        <v>257</v>
      </c>
      <c r="U105" s="8">
        <f>'[2]METAS DETE X CTROS '!$J105</f>
        <v>98</v>
      </c>
      <c r="V105" s="93">
        <f t="shared" si="26"/>
        <v>0.38132295719844356</v>
      </c>
      <c r="W105" s="8">
        <v>30</v>
      </c>
      <c r="X105" s="8">
        <f>'[2]METAS DETE X CTROS '!$K105</f>
        <v>70</v>
      </c>
      <c r="Y105" s="93">
        <f t="shared" si="27"/>
        <v>2.3333333333333335</v>
      </c>
      <c r="Z105" s="8">
        <v>230</v>
      </c>
      <c r="AA105" s="8">
        <f>'[2]METAS DETE X CTROS '!$L105</f>
        <v>73</v>
      </c>
      <c r="AB105" s="93">
        <f t="shared" si="28"/>
        <v>0.31739130434782609</v>
      </c>
      <c r="AC105" s="8">
        <v>3800</v>
      </c>
      <c r="AD105" s="8">
        <f>'[2]METAS DETE X CTROS '!$M105</f>
        <v>3158</v>
      </c>
      <c r="AE105" s="93">
        <f t="shared" si="29"/>
        <v>0.83105263157894738</v>
      </c>
      <c r="AF105" s="8">
        <v>3</v>
      </c>
      <c r="AG105" s="8">
        <f>'[2]METAS DETE X CTROS '!$N105</f>
        <v>5</v>
      </c>
      <c r="AH105" s="93">
        <f t="shared" si="30"/>
        <v>1.6666666666666667</v>
      </c>
      <c r="AI105" s="8">
        <v>2326</v>
      </c>
      <c r="AJ105" s="8">
        <f>'[2]METAS DETE X CTROS '!$O105</f>
        <v>3284</v>
      </c>
      <c r="AK105" s="93">
        <f t="shared" si="31"/>
        <v>1.4118658641444539</v>
      </c>
      <c r="AL105" s="8">
        <v>0</v>
      </c>
      <c r="AM105" s="8">
        <f>'[2]METAS DETE X CTROS '!$P105</f>
        <v>8</v>
      </c>
      <c r="AN105" s="93" t="str">
        <f t="shared" si="32"/>
        <v>N/A</v>
      </c>
      <c r="AO105" s="8">
        <v>111</v>
      </c>
      <c r="AP105" s="8">
        <f>'[2]METAS DETE X CTROS '!$Q105</f>
        <v>107</v>
      </c>
      <c r="AQ105" s="93">
        <f t="shared" si="33"/>
        <v>0.963963963963964</v>
      </c>
      <c r="AR105" s="8">
        <v>0</v>
      </c>
      <c r="AS105" s="8">
        <f>'[2]METAS DETE X CTROS '!$R105</f>
        <v>2</v>
      </c>
      <c r="AT105" s="93" t="str">
        <f t="shared" si="34"/>
        <v>N/A</v>
      </c>
      <c r="AU105" s="8">
        <v>0</v>
      </c>
      <c r="AV105" s="8">
        <f>'[2]METAS DETE X CTROS '!$S105</f>
        <v>3</v>
      </c>
      <c r="AW105" s="93" t="str">
        <f t="shared" si="35"/>
        <v>N/A</v>
      </c>
      <c r="AX105" s="8">
        <v>0</v>
      </c>
      <c r="AY105" s="8">
        <f>'[2]METAS DETE X CTROS '!$T105</f>
        <v>15</v>
      </c>
      <c r="AZ105" s="93" t="str">
        <f t="shared" si="36"/>
        <v>N/A</v>
      </c>
      <c r="BA105" s="8">
        <v>291</v>
      </c>
      <c r="BB105" s="8">
        <f>'[2]METAS DETE X CTROS '!$U105</f>
        <v>243</v>
      </c>
      <c r="BC105" s="93">
        <f t="shared" si="37"/>
        <v>0.83505154639175261</v>
      </c>
      <c r="BD105" s="8">
        <v>742</v>
      </c>
      <c r="BE105" s="8">
        <f>'[2]METAS DETE X CTROS '!$V105</f>
        <v>1644</v>
      </c>
      <c r="BF105" s="93">
        <f t="shared" si="38"/>
        <v>2.2156334231805932</v>
      </c>
      <c r="BG105" s="8">
        <v>0</v>
      </c>
      <c r="BH105" s="8">
        <f>'[2]METAS DETE X CTROS '!$W105</f>
        <v>0</v>
      </c>
      <c r="BI105" s="93" t="str">
        <f t="shared" si="39"/>
        <v>N/A</v>
      </c>
      <c r="BJ105" s="25">
        <v>13</v>
      </c>
      <c r="BK105" s="25">
        <f>'[5]EJECUCION DETE X CTROS '!$E105</f>
        <v>14</v>
      </c>
      <c r="BL105" s="93">
        <f t="shared" si="40"/>
        <v>1.0769230769230769</v>
      </c>
      <c r="BM105" s="25">
        <v>13</v>
      </c>
      <c r="BN105" s="25">
        <f>'[5]EJECUCION DETE X CTROS '!$F105</f>
        <v>13</v>
      </c>
      <c r="BO105" s="93">
        <f t="shared" si="41"/>
        <v>1</v>
      </c>
    </row>
    <row r="106" spans="1:67" s="1" customFormat="1" ht="15" customHeight="1" x14ac:dyDescent="0.55000000000000004">
      <c r="A106" s="16">
        <v>70</v>
      </c>
      <c r="B106" s="17" t="s">
        <v>543</v>
      </c>
      <c r="C106" s="18">
        <v>9542</v>
      </c>
      <c r="D106" s="17" t="s">
        <v>668</v>
      </c>
      <c r="E106" s="8">
        <v>18359</v>
      </c>
      <c r="F106" s="8">
        <f>'[2]METAS DETE X CTROS '!$E106</f>
        <v>56603</v>
      </c>
      <c r="G106" s="93">
        <f t="shared" si="21"/>
        <v>3.083119995642464</v>
      </c>
      <c r="H106" s="8">
        <v>592</v>
      </c>
      <c r="I106" s="8">
        <f>'[2]METAS DETE X CTROS '!$F106</f>
        <v>698</v>
      </c>
      <c r="J106" s="93">
        <f t="shared" si="22"/>
        <v>1.1790540540540539</v>
      </c>
      <c r="K106" s="8">
        <v>18951</v>
      </c>
      <c r="L106" s="8">
        <f>'[2]METAS DETE X CTROS '!$G106</f>
        <v>57301</v>
      </c>
      <c r="M106" s="93">
        <f t="shared" si="23"/>
        <v>3.023639913461031</v>
      </c>
      <c r="N106" s="8">
        <v>16430</v>
      </c>
      <c r="O106" s="8">
        <f>'[2]METAS DETE X CTROS '!$H106</f>
        <v>10658</v>
      </c>
      <c r="P106" s="93">
        <f t="shared" si="24"/>
        <v>0.64869141813755327</v>
      </c>
      <c r="Q106" s="8">
        <v>35381</v>
      </c>
      <c r="R106" s="8">
        <f>'[2]METAS DETE X CTROS '!$I106</f>
        <v>67959</v>
      </c>
      <c r="S106" s="93">
        <f t="shared" si="25"/>
        <v>1.9207766880529098</v>
      </c>
      <c r="T106" s="8">
        <v>285</v>
      </c>
      <c r="U106" s="8">
        <f>'[2]METAS DETE X CTROS '!$J106</f>
        <v>113</v>
      </c>
      <c r="V106" s="93">
        <f t="shared" si="26"/>
        <v>0.39649122807017545</v>
      </c>
      <c r="W106" s="8">
        <v>2100</v>
      </c>
      <c r="X106" s="8">
        <f>'[2]METAS DETE X CTROS '!$K106</f>
        <v>481</v>
      </c>
      <c r="Y106" s="93">
        <f t="shared" si="27"/>
        <v>0.22904761904761906</v>
      </c>
      <c r="Z106" s="8">
        <v>120</v>
      </c>
      <c r="AA106" s="8">
        <f>'[2]METAS DETE X CTROS '!$L106</f>
        <v>82</v>
      </c>
      <c r="AB106" s="93">
        <f t="shared" si="28"/>
        <v>0.68333333333333335</v>
      </c>
      <c r="AC106" s="8">
        <v>9464</v>
      </c>
      <c r="AD106" s="8">
        <f>'[2]METAS DETE X CTROS '!$M106</f>
        <v>7993</v>
      </c>
      <c r="AE106" s="93">
        <f t="shared" si="29"/>
        <v>0.84456889264581569</v>
      </c>
      <c r="AF106" s="8">
        <v>15</v>
      </c>
      <c r="AG106" s="8">
        <f>'[2]METAS DETE X CTROS '!$N106</f>
        <v>11</v>
      </c>
      <c r="AH106" s="93">
        <f t="shared" si="30"/>
        <v>0.73333333333333328</v>
      </c>
      <c r="AI106" s="8">
        <v>2200</v>
      </c>
      <c r="AJ106" s="8">
        <f>'[2]METAS DETE X CTROS '!$O106</f>
        <v>1374</v>
      </c>
      <c r="AK106" s="93">
        <f t="shared" si="31"/>
        <v>0.62454545454545451</v>
      </c>
      <c r="AL106" s="8">
        <v>0</v>
      </c>
      <c r="AM106" s="8">
        <f>'[2]METAS DETE X CTROS '!$P106</f>
        <v>16</v>
      </c>
      <c r="AN106" s="93" t="str">
        <f t="shared" si="32"/>
        <v>N/A</v>
      </c>
      <c r="AO106" s="8">
        <v>1669</v>
      </c>
      <c r="AP106" s="8">
        <f>'[2]METAS DETE X CTROS '!$Q106</f>
        <v>160</v>
      </c>
      <c r="AQ106" s="93">
        <f t="shared" si="33"/>
        <v>9.5865787896944277E-2</v>
      </c>
      <c r="AR106" s="8">
        <v>0</v>
      </c>
      <c r="AS106" s="8">
        <f>'[2]METAS DETE X CTROS '!$R106</f>
        <v>18</v>
      </c>
      <c r="AT106" s="93" t="str">
        <f t="shared" si="34"/>
        <v>N/A</v>
      </c>
      <c r="AU106" s="8">
        <v>0</v>
      </c>
      <c r="AV106" s="8">
        <f>'[2]METAS DETE X CTROS '!$S106</f>
        <v>1</v>
      </c>
      <c r="AW106" s="93" t="str">
        <f t="shared" si="35"/>
        <v>N/A</v>
      </c>
      <c r="AX106" s="8">
        <v>148</v>
      </c>
      <c r="AY106" s="8">
        <f>'[2]METAS DETE X CTROS '!$T106</f>
        <v>108</v>
      </c>
      <c r="AZ106" s="93">
        <f t="shared" si="36"/>
        <v>0.72972972972972971</v>
      </c>
      <c r="BA106" s="8">
        <v>27</v>
      </c>
      <c r="BB106" s="8">
        <f>'[2]METAS DETE X CTROS '!$U106</f>
        <v>90</v>
      </c>
      <c r="BC106" s="93">
        <f t="shared" si="37"/>
        <v>3.3333333333333335</v>
      </c>
      <c r="BD106" s="8">
        <v>402</v>
      </c>
      <c r="BE106" s="8">
        <f>'[2]METAS DETE X CTROS '!$V106</f>
        <v>186</v>
      </c>
      <c r="BF106" s="93">
        <f t="shared" si="38"/>
        <v>0.46268656716417911</v>
      </c>
      <c r="BG106" s="8">
        <v>0</v>
      </c>
      <c r="BH106" s="8">
        <f>'[2]METAS DETE X CTROS '!$W106</f>
        <v>1</v>
      </c>
      <c r="BI106" s="93" t="str">
        <f t="shared" si="39"/>
        <v>N/A</v>
      </c>
      <c r="BJ106" s="25">
        <v>61</v>
      </c>
      <c r="BK106" s="25">
        <f>'[5]EJECUCION DETE X CTROS '!$E106</f>
        <v>61</v>
      </c>
      <c r="BL106" s="93">
        <f t="shared" si="40"/>
        <v>1</v>
      </c>
      <c r="BM106" s="25">
        <v>33</v>
      </c>
      <c r="BN106" s="25">
        <f>'[5]EJECUCION DETE X CTROS '!$F106</f>
        <v>33</v>
      </c>
      <c r="BO106" s="93">
        <f t="shared" si="41"/>
        <v>1</v>
      </c>
    </row>
    <row r="107" spans="1:67" s="1" customFormat="1" ht="15" customHeight="1" x14ac:dyDescent="0.55000000000000004">
      <c r="A107" s="16">
        <v>73</v>
      </c>
      <c r="B107" s="17" t="s">
        <v>544</v>
      </c>
      <c r="C107" s="18">
        <v>9123</v>
      </c>
      <c r="D107" s="17" t="s">
        <v>669</v>
      </c>
      <c r="E107" s="8">
        <v>15702</v>
      </c>
      <c r="F107" s="8">
        <f>'[2]METAS DETE X CTROS '!$E107</f>
        <v>35625</v>
      </c>
      <c r="G107" s="93">
        <f t="shared" si="21"/>
        <v>2.2688192586931599</v>
      </c>
      <c r="H107" s="8">
        <v>1300</v>
      </c>
      <c r="I107" s="8">
        <f>'[2]METAS DETE X CTROS '!$F107</f>
        <v>1656</v>
      </c>
      <c r="J107" s="93">
        <f t="shared" si="22"/>
        <v>1.2738461538461539</v>
      </c>
      <c r="K107" s="8">
        <v>17002</v>
      </c>
      <c r="L107" s="8">
        <f>'[2]METAS DETE X CTROS '!$G107</f>
        <v>37281</v>
      </c>
      <c r="M107" s="93">
        <f t="shared" si="23"/>
        <v>2.1927420303493705</v>
      </c>
      <c r="N107" s="8">
        <v>22962</v>
      </c>
      <c r="O107" s="8">
        <f>'[2]METAS DETE X CTROS '!$H107</f>
        <v>23467</v>
      </c>
      <c r="P107" s="93">
        <f t="shared" si="24"/>
        <v>1.021992857765003</v>
      </c>
      <c r="Q107" s="8">
        <v>39964</v>
      </c>
      <c r="R107" s="8">
        <f>'[2]METAS DETE X CTROS '!$I107</f>
        <v>60748</v>
      </c>
      <c r="S107" s="93">
        <f t="shared" si="25"/>
        <v>1.5200680612551296</v>
      </c>
      <c r="T107" s="8">
        <v>678</v>
      </c>
      <c r="U107" s="8">
        <f>'[2]METAS DETE X CTROS '!$J107</f>
        <v>485</v>
      </c>
      <c r="V107" s="93">
        <f t="shared" si="26"/>
        <v>0.71533923303834812</v>
      </c>
      <c r="W107" s="8">
        <v>800</v>
      </c>
      <c r="X107" s="8">
        <f>'[2]METAS DETE X CTROS '!$K107</f>
        <v>595</v>
      </c>
      <c r="Y107" s="93">
        <f t="shared" si="27"/>
        <v>0.74375000000000002</v>
      </c>
      <c r="Z107" s="8">
        <v>661</v>
      </c>
      <c r="AA107" s="8">
        <f>'[2]METAS DETE X CTROS '!$L107</f>
        <v>523</v>
      </c>
      <c r="AB107" s="93">
        <f t="shared" si="28"/>
        <v>0.79122541603630858</v>
      </c>
      <c r="AC107" s="8">
        <v>11526</v>
      </c>
      <c r="AD107" s="8">
        <f>'[2]METAS DETE X CTROS '!$M107</f>
        <v>10882</v>
      </c>
      <c r="AE107" s="93">
        <f t="shared" si="29"/>
        <v>0.94412632309560995</v>
      </c>
      <c r="AF107" s="8">
        <v>100</v>
      </c>
      <c r="AG107" s="8">
        <f>'[2]METAS DETE X CTROS '!$N107</f>
        <v>212</v>
      </c>
      <c r="AH107" s="93">
        <f t="shared" si="30"/>
        <v>2.12</v>
      </c>
      <c r="AI107" s="8">
        <v>6316</v>
      </c>
      <c r="AJ107" s="8">
        <f>'[2]METAS DETE X CTROS '!$O107</f>
        <v>7808</v>
      </c>
      <c r="AK107" s="93">
        <f t="shared" si="31"/>
        <v>1.2362254591513617</v>
      </c>
      <c r="AL107" s="8">
        <v>0</v>
      </c>
      <c r="AM107" s="8">
        <f>'[2]METAS DETE X CTROS '!$P107</f>
        <v>51</v>
      </c>
      <c r="AN107" s="93" t="str">
        <f t="shared" si="32"/>
        <v>N/A</v>
      </c>
      <c r="AO107" s="8">
        <v>414</v>
      </c>
      <c r="AP107" s="8">
        <f>'[2]METAS DETE X CTROS '!$Q107</f>
        <v>416</v>
      </c>
      <c r="AQ107" s="93">
        <f t="shared" si="33"/>
        <v>1.0048309178743962</v>
      </c>
      <c r="AR107" s="8">
        <v>0</v>
      </c>
      <c r="AS107" s="8">
        <f>'[2]METAS DETE X CTROS '!$R107</f>
        <v>17</v>
      </c>
      <c r="AT107" s="93" t="str">
        <f t="shared" si="34"/>
        <v>N/A</v>
      </c>
      <c r="AU107" s="8">
        <v>0</v>
      </c>
      <c r="AV107" s="8">
        <f>'[2]METAS DETE X CTROS '!$S107</f>
        <v>10</v>
      </c>
      <c r="AW107" s="93" t="str">
        <f t="shared" si="35"/>
        <v>N/A</v>
      </c>
      <c r="AX107" s="8">
        <v>54</v>
      </c>
      <c r="AY107" s="8">
        <f>'[2]METAS DETE X CTROS '!$T107</f>
        <v>164</v>
      </c>
      <c r="AZ107" s="93">
        <f t="shared" si="36"/>
        <v>3.0370370370370372</v>
      </c>
      <c r="BA107" s="8">
        <v>279</v>
      </c>
      <c r="BB107" s="8">
        <f>'[2]METAS DETE X CTROS '!$U107</f>
        <v>957</v>
      </c>
      <c r="BC107" s="93">
        <f t="shared" si="37"/>
        <v>3.4301075268817205</v>
      </c>
      <c r="BD107" s="8">
        <v>2101</v>
      </c>
      <c r="BE107" s="8">
        <f>'[2]METAS DETE X CTROS '!$V107</f>
        <v>1090</v>
      </c>
      <c r="BF107" s="93">
        <f t="shared" si="38"/>
        <v>0.51880057115659206</v>
      </c>
      <c r="BG107" s="8">
        <v>33</v>
      </c>
      <c r="BH107" s="8">
        <f>'[2]METAS DETE X CTROS '!$W107</f>
        <v>0</v>
      </c>
      <c r="BI107" s="93">
        <f t="shared" si="39"/>
        <v>0</v>
      </c>
      <c r="BJ107" s="25">
        <v>19</v>
      </c>
      <c r="BK107" s="25">
        <f>'[5]EJECUCION DETE X CTROS '!$E107</f>
        <v>19</v>
      </c>
      <c r="BL107" s="93">
        <f t="shared" si="40"/>
        <v>1</v>
      </c>
      <c r="BM107" s="25">
        <v>10</v>
      </c>
      <c r="BN107" s="25">
        <f>'[5]EJECUCION DETE X CTROS '!$F107</f>
        <v>10</v>
      </c>
      <c r="BO107" s="93">
        <f t="shared" si="41"/>
        <v>1</v>
      </c>
    </row>
    <row r="108" spans="1:67" s="1" customFormat="1" ht="15" customHeight="1" x14ac:dyDescent="0.55000000000000004">
      <c r="A108" s="16">
        <v>73</v>
      </c>
      <c r="B108" s="17" t="s">
        <v>544</v>
      </c>
      <c r="C108" s="18">
        <v>9226</v>
      </c>
      <c r="D108" s="17" t="s">
        <v>670</v>
      </c>
      <c r="E108" s="8">
        <v>16930</v>
      </c>
      <c r="F108" s="8">
        <f>'[2]METAS DETE X CTROS '!$E108</f>
        <v>28426</v>
      </c>
      <c r="G108" s="93">
        <f t="shared" si="21"/>
        <v>1.6790313053750738</v>
      </c>
      <c r="H108" s="8">
        <v>1261</v>
      </c>
      <c r="I108" s="8">
        <f>'[2]METAS DETE X CTROS '!$F108</f>
        <v>1329</v>
      </c>
      <c r="J108" s="93">
        <f t="shared" si="22"/>
        <v>1.0539254559873117</v>
      </c>
      <c r="K108" s="8">
        <v>18191</v>
      </c>
      <c r="L108" s="8">
        <f>'[2]METAS DETE X CTROS '!$G108</f>
        <v>29755</v>
      </c>
      <c r="M108" s="93">
        <f t="shared" si="23"/>
        <v>1.6356989720191304</v>
      </c>
      <c r="N108" s="8">
        <v>28231</v>
      </c>
      <c r="O108" s="8">
        <f>'[2]METAS DETE X CTROS '!$H108</f>
        <v>28321</v>
      </c>
      <c r="P108" s="93">
        <f t="shared" si="24"/>
        <v>1.003187984839361</v>
      </c>
      <c r="Q108" s="8">
        <v>46422</v>
      </c>
      <c r="R108" s="8">
        <f>'[2]METAS DETE X CTROS '!$I108</f>
        <v>58076</v>
      </c>
      <c r="S108" s="93">
        <f t="shared" si="25"/>
        <v>1.2510447632587998</v>
      </c>
      <c r="T108" s="8">
        <v>679</v>
      </c>
      <c r="U108" s="8">
        <f>'[2]METAS DETE X CTROS '!$J108</f>
        <v>680</v>
      </c>
      <c r="V108" s="93">
        <f t="shared" si="26"/>
        <v>1.0014727540500736</v>
      </c>
      <c r="W108" s="8">
        <v>600</v>
      </c>
      <c r="X108" s="8">
        <f>'[2]METAS DETE X CTROS '!$K108</f>
        <v>450</v>
      </c>
      <c r="Y108" s="93">
        <f t="shared" si="27"/>
        <v>0.75</v>
      </c>
      <c r="Z108" s="8">
        <v>681</v>
      </c>
      <c r="AA108" s="8">
        <f>'[2]METAS DETE X CTROS '!$L108</f>
        <v>1942</v>
      </c>
      <c r="AB108" s="93">
        <f t="shared" si="28"/>
        <v>2.8516886930983847</v>
      </c>
      <c r="AC108" s="8">
        <v>11627</v>
      </c>
      <c r="AD108" s="8">
        <f>'[2]METAS DETE X CTROS '!$M108</f>
        <v>9826</v>
      </c>
      <c r="AE108" s="93">
        <f t="shared" si="29"/>
        <v>0.8451019179496001</v>
      </c>
      <c r="AF108" s="8">
        <v>100</v>
      </c>
      <c r="AG108" s="8">
        <f>'[2]METAS DETE X CTROS '!$N108</f>
        <v>123</v>
      </c>
      <c r="AH108" s="93">
        <f t="shared" si="30"/>
        <v>1.23</v>
      </c>
      <c r="AI108" s="8">
        <v>8545</v>
      </c>
      <c r="AJ108" s="8">
        <f>'[2]METAS DETE X CTROS '!$O108</f>
        <v>11817</v>
      </c>
      <c r="AK108" s="93">
        <f t="shared" si="31"/>
        <v>1.3829139847864249</v>
      </c>
      <c r="AL108" s="8">
        <v>0</v>
      </c>
      <c r="AM108" s="8">
        <f>'[2]METAS DETE X CTROS '!$P108</f>
        <v>53</v>
      </c>
      <c r="AN108" s="93" t="str">
        <f t="shared" si="32"/>
        <v>N/A</v>
      </c>
      <c r="AO108" s="8">
        <v>342</v>
      </c>
      <c r="AP108" s="8">
        <f>'[2]METAS DETE X CTROS '!$Q108</f>
        <v>313</v>
      </c>
      <c r="AQ108" s="93">
        <f t="shared" si="33"/>
        <v>0.91520467836257313</v>
      </c>
      <c r="AR108" s="8">
        <v>0</v>
      </c>
      <c r="AS108" s="8">
        <f>'[2]METAS DETE X CTROS '!$R108</f>
        <v>12</v>
      </c>
      <c r="AT108" s="93" t="str">
        <f t="shared" si="34"/>
        <v>N/A</v>
      </c>
      <c r="AU108" s="8">
        <v>0</v>
      </c>
      <c r="AV108" s="8">
        <f>'[2]METAS DETE X CTROS '!$S108</f>
        <v>6</v>
      </c>
      <c r="AW108" s="93" t="str">
        <f t="shared" si="35"/>
        <v>N/A</v>
      </c>
      <c r="AX108" s="8">
        <v>55</v>
      </c>
      <c r="AY108" s="8">
        <f>'[2]METAS DETE X CTROS '!$T108</f>
        <v>102</v>
      </c>
      <c r="AZ108" s="93">
        <f t="shared" si="36"/>
        <v>1.8545454545454545</v>
      </c>
      <c r="BA108" s="8">
        <v>265</v>
      </c>
      <c r="BB108" s="8">
        <f>'[2]METAS DETE X CTROS '!$U108</f>
        <v>1266</v>
      </c>
      <c r="BC108" s="93">
        <f t="shared" si="37"/>
        <v>4.777358490566038</v>
      </c>
      <c r="BD108" s="8">
        <v>5337</v>
      </c>
      <c r="BE108" s="8">
        <f>'[2]METAS DETE X CTROS '!$V108</f>
        <v>1681</v>
      </c>
      <c r="BF108" s="93">
        <f t="shared" si="38"/>
        <v>0.31497095746674164</v>
      </c>
      <c r="BG108" s="8">
        <v>0</v>
      </c>
      <c r="BH108" s="8">
        <f>'[2]METAS DETE X CTROS '!$W108</f>
        <v>0</v>
      </c>
      <c r="BI108" s="93" t="str">
        <f t="shared" si="39"/>
        <v>N/A</v>
      </c>
      <c r="BJ108" s="25">
        <v>19</v>
      </c>
      <c r="BK108" s="25">
        <f>'[5]EJECUCION DETE X CTROS '!$E108</f>
        <v>19</v>
      </c>
      <c r="BL108" s="93">
        <f t="shared" si="40"/>
        <v>1</v>
      </c>
      <c r="BM108" s="25">
        <v>11</v>
      </c>
      <c r="BN108" s="25">
        <f>'[5]EJECUCION DETE X CTROS '!$F108</f>
        <v>11</v>
      </c>
      <c r="BO108" s="93">
        <f t="shared" si="41"/>
        <v>1</v>
      </c>
    </row>
    <row r="109" spans="1:67" s="1" customFormat="1" ht="15" customHeight="1" x14ac:dyDescent="0.55000000000000004">
      <c r="A109" s="16">
        <v>73</v>
      </c>
      <c r="B109" s="17" t="s">
        <v>544</v>
      </c>
      <c r="C109" s="18">
        <v>9310</v>
      </c>
      <c r="D109" s="17" t="s">
        <v>598</v>
      </c>
      <c r="E109" s="8">
        <v>7686</v>
      </c>
      <c r="F109" s="8">
        <f>'[2]METAS DETE X CTROS '!$E109</f>
        <v>22206</v>
      </c>
      <c r="G109" s="93">
        <f t="shared" si="21"/>
        <v>2.8891491022638562</v>
      </c>
      <c r="H109" s="8">
        <v>400</v>
      </c>
      <c r="I109" s="8">
        <f>'[2]METAS DETE X CTROS '!$F109</f>
        <v>816</v>
      </c>
      <c r="J109" s="93">
        <f t="shared" si="22"/>
        <v>2.04</v>
      </c>
      <c r="K109" s="8">
        <v>8086</v>
      </c>
      <c r="L109" s="8">
        <f>'[2]METAS DETE X CTROS '!$G109</f>
        <v>23022</v>
      </c>
      <c r="M109" s="93">
        <f t="shared" si="23"/>
        <v>2.8471432104872618</v>
      </c>
      <c r="N109" s="8">
        <v>14905</v>
      </c>
      <c r="O109" s="8">
        <f>'[2]METAS DETE X CTROS '!$H109</f>
        <v>16641</v>
      </c>
      <c r="P109" s="93">
        <f t="shared" si="24"/>
        <v>1.116470982891647</v>
      </c>
      <c r="Q109" s="8">
        <v>22991</v>
      </c>
      <c r="R109" s="8">
        <f>'[2]METAS DETE X CTROS '!$I109</f>
        <v>39663</v>
      </c>
      <c r="S109" s="93">
        <f t="shared" si="25"/>
        <v>1.7251533208646861</v>
      </c>
      <c r="T109" s="8">
        <v>679</v>
      </c>
      <c r="U109" s="8">
        <f>'[2]METAS DETE X CTROS '!$J109</f>
        <v>556</v>
      </c>
      <c r="V109" s="93">
        <f t="shared" si="26"/>
        <v>0.81885125184094254</v>
      </c>
      <c r="W109" s="8">
        <v>100</v>
      </c>
      <c r="X109" s="8">
        <f>'[2]METAS DETE X CTROS '!$K109</f>
        <v>333</v>
      </c>
      <c r="Y109" s="93">
        <f t="shared" si="27"/>
        <v>3.33</v>
      </c>
      <c r="Z109" s="8">
        <v>526</v>
      </c>
      <c r="AA109" s="8">
        <f>'[2]METAS DETE X CTROS '!$L109</f>
        <v>1020</v>
      </c>
      <c r="AB109" s="93">
        <f t="shared" si="28"/>
        <v>1.9391634980988592</v>
      </c>
      <c r="AC109" s="8">
        <v>6600</v>
      </c>
      <c r="AD109" s="8">
        <f>'[2]METAS DETE X CTROS '!$M109</f>
        <v>6517</v>
      </c>
      <c r="AE109" s="93">
        <f t="shared" si="29"/>
        <v>0.98742424242424243</v>
      </c>
      <c r="AF109" s="8">
        <v>70</v>
      </c>
      <c r="AG109" s="8">
        <f>'[2]METAS DETE X CTROS '!$N109</f>
        <v>313</v>
      </c>
      <c r="AH109" s="93">
        <f t="shared" si="30"/>
        <v>4.4714285714285715</v>
      </c>
      <c r="AI109" s="8">
        <v>3794</v>
      </c>
      <c r="AJ109" s="8">
        <f>'[2]METAS DETE X CTROS '!$O109</f>
        <v>5185</v>
      </c>
      <c r="AK109" s="93">
        <f t="shared" si="31"/>
        <v>1.3666315234580917</v>
      </c>
      <c r="AL109" s="8">
        <v>0</v>
      </c>
      <c r="AM109" s="8">
        <f>'[2]METAS DETE X CTROS '!$P109</f>
        <v>21</v>
      </c>
      <c r="AN109" s="93" t="str">
        <f t="shared" si="32"/>
        <v>N/A</v>
      </c>
      <c r="AO109" s="8">
        <v>80</v>
      </c>
      <c r="AP109" s="8">
        <f>'[2]METAS DETE X CTROS '!$Q109</f>
        <v>168</v>
      </c>
      <c r="AQ109" s="93">
        <f t="shared" si="33"/>
        <v>2.1</v>
      </c>
      <c r="AR109" s="8">
        <v>0</v>
      </c>
      <c r="AS109" s="8">
        <f>'[2]METAS DETE X CTROS '!$R109</f>
        <v>8</v>
      </c>
      <c r="AT109" s="93" t="str">
        <f t="shared" si="34"/>
        <v>N/A</v>
      </c>
      <c r="AU109" s="8">
        <v>0</v>
      </c>
      <c r="AV109" s="8">
        <f>'[2]METAS DETE X CTROS '!$S109</f>
        <v>5</v>
      </c>
      <c r="AW109" s="93" t="str">
        <f t="shared" si="35"/>
        <v>N/A</v>
      </c>
      <c r="AX109" s="8">
        <v>54</v>
      </c>
      <c r="AY109" s="8">
        <f>'[2]METAS DETE X CTROS '!$T109</f>
        <v>34</v>
      </c>
      <c r="AZ109" s="93">
        <f t="shared" si="36"/>
        <v>0.62962962962962965</v>
      </c>
      <c r="BA109" s="8">
        <v>117</v>
      </c>
      <c r="BB109" s="8">
        <f>'[2]METAS DETE X CTROS '!$U109</f>
        <v>237</v>
      </c>
      <c r="BC109" s="93">
        <f t="shared" si="37"/>
        <v>2.0256410256410255</v>
      </c>
      <c r="BD109" s="8">
        <v>2885</v>
      </c>
      <c r="BE109" s="8">
        <f>'[2]METAS DETE X CTROS '!$V109</f>
        <v>2192</v>
      </c>
      <c r="BF109" s="93">
        <f t="shared" si="38"/>
        <v>0.75979202772963605</v>
      </c>
      <c r="BG109" s="8">
        <v>0</v>
      </c>
      <c r="BH109" s="8">
        <f>'[2]METAS DETE X CTROS '!$W109</f>
        <v>0</v>
      </c>
      <c r="BI109" s="93" t="str">
        <f t="shared" si="39"/>
        <v>N/A</v>
      </c>
      <c r="BJ109" s="25">
        <v>22</v>
      </c>
      <c r="BK109" s="25">
        <f>'[5]EJECUCION DETE X CTROS '!$E109</f>
        <v>22</v>
      </c>
      <c r="BL109" s="93">
        <f t="shared" si="40"/>
        <v>1</v>
      </c>
      <c r="BM109" s="25">
        <v>12</v>
      </c>
      <c r="BN109" s="25">
        <f>'[5]EJECUCION DETE X CTROS '!$F109</f>
        <v>12</v>
      </c>
      <c r="BO109" s="93">
        <f t="shared" si="41"/>
        <v>1</v>
      </c>
    </row>
    <row r="110" spans="1:67" s="1" customFormat="1" ht="15" customHeight="1" x14ac:dyDescent="0.55000000000000004">
      <c r="A110" s="16">
        <v>76</v>
      </c>
      <c r="B110" s="17" t="s">
        <v>545</v>
      </c>
      <c r="C110" s="18">
        <v>9124</v>
      </c>
      <c r="D110" s="17" t="s">
        <v>671</v>
      </c>
      <c r="E110" s="8">
        <v>6676</v>
      </c>
      <c r="F110" s="8">
        <f>'[2]METAS DETE X CTROS '!$E110</f>
        <v>11404</v>
      </c>
      <c r="G110" s="93">
        <f t="shared" si="21"/>
        <v>1.7082085080886757</v>
      </c>
      <c r="H110" s="8">
        <v>389</v>
      </c>
      <c r="I110" s="8">
        <f>'[2]METAS DETE X CTROS '!$F110</f>
        <v>766</v>
      </c>
      <c r="J110" s="93">
        <f t="shared" si="22"/>
        <v>1.9691516709511567</v>
      </c>
      <c r="K110" s="8">
        <v>7065</v>
      </c>
      <c r="L110" s="8">
        <f>'[2]METAS DETE X CTROS '!$G110</f>
        <v>12170</v>
      </c>
      <c r="M110" s="93">
        <f t="shared" si="23"/>
        <v>1.7225760792639773</v>
      </c>
      <c r="N110" s="8">
        <v>11089</v>
      </c>
      <c r="O110" s="8">
        <f>'[2]METAS DETE X CTROS '!$H110</f>
        <v>11354</v>
      </c>
      <c r="P110" s="93">
        <f t="shared" si="24"/>
        <v>1.0238975561367121</v>
      </c>
      <c r="Q110" s="8">
        <v>18154</v>
      </c>
      <c r="R110" s="8">
        <f>'[2]METAS DETE X CTROS '!$I110</f>
        <v>23524</v>
      </c>
      <c r="S110" s="93">
        <f t="shared" si="25"/>
        <v>1.2958025779442548</v>
      </c>
      <c r="T110" s="8">
        <v>156</v>
      </c>
      <c r="U110" s="8">
        <f>'[2]METAS DETE X CTROS '!$J110</f>
        <v>267</v>
      </c>
      <c r="V110" s="93">
        <f t="shared" si="26"/>
        <v>1.7115384615384615</v>
      </c>
      <c r="W110" s="8">
        <v>159</v>
      </c>
      <c r="X110" s="8">
        <f>'[2]METAS DETE X CTROS '!$K110</f>
        <v>124</v>
      </c>
      <c r="Y110" s="93">
        <f t="shared" si="27"/>
        <v>0.77987421383647804</v>
      </c>
      <c r="Z110" s="8">
        <v>115</v>
      </c>
      <c r="AA110" s="8">
        <f>'[2]METAS DETE X CTROS '!$L110</f>
        <v>104</v>
      </c>
      <c r="AB110" s="93">
        <f t="shared" si="28"/>
        <v>0.90434782608695652</v>
      </c>
      <c r="AC110" s="8">
        <v>8611</v>
      </c>
      <c r="AD110" s="8">
        <f>'[2]METAS DETE X CTROS '!$M110</f>
        <v>8233</v>
      </c>
      <c r="AE110" s="93">
        <f t="shared" si="29"/>
        <v>0.9561026593891534</v>
      </c>
      <c r="AF110" s="8">
        <v>0</v>
      </c>
      <c r="AG110" s="8">
        <f>'[2]METAS DETE X CTROS '!$N110</f>
        <v>10</v>
      </c>
      <c r="AH110" s="93" t="str">
        <f t="shared" si="30"/>
        <v>N/A</v>
      </c>
      <c r="AI110" s="8">
        <v>1391</v>
      </c>
      <c r="AJ110" s="8">
        <f>'[2]METAS DETE X CTROS '!$O110</f>
        <v>1593</v>
      </c>
      <c r="AK110" s="93">
        <f t="shared" si="31"/>
        <v>1.1452192667145937</v>
      </c>
      <c r="AL110" s="8">
        <v>53</v>
      </c>
      <c r="AM110" s="8">
        <f>'[2]METAS DETE X CTROS '!$P110</f>
        <v>18</v>
      </c>
      <c r="AN110" s="93">
        <f t="shared" si="32"/>
        <v>0.33962264150943394</v>
      </c>
      <c r="AO110" s="8">
        <v>292</v>
      </c>
      <c r="AP110" s="8">
        <f>'[2]METAS DETE X CTROS '!$Q110</f>
        <v>167</v>
      </c>
      <c r="AQ110" s="93">
        <f t="shared" si="33"/>
        <v>0.57191780821917804</v>
      </c>
      <c r="AR110" s="8">
        <v>0</v>
      </c>
      <c r="AS110" s="8">
        <f>'[2]METAS DETE X CTROS '!$R110</f>
        <v>3</v>
      </c>
      <c r="AT110" s="93" t="str">
        <f t="shared" si="34"/>
        <v>N/A</v>
      </c>
      <c r="AU110" s="8">
        <v>0</v>
      </c>
      <c r="AV110" s="8">
        <f>'[2]METAS DETE X CTROS '!$S110</f>
        <v>9</v>
      </c>
      <c r="AW110" s="93" t="str">
        <f t="shared" si="35"/>
        <v>N/A</v>
      </c>
      <c r="AX110" s="8">
        <v>10</v>
      </c>
      <c r="AY110" s="8">
        <f>'[2]METAS DETE X CTROS '!$T110</f>
        <v>26</v>
      </c>
      <c r="AZ110" s="93">
        <f t="shared" si="36"/>
        <v>2.6</v>
      </c>
      <c r="BA110" s="8">
        <v>163</v>
      </c>
      <c r="BB110" s="8">
        <f>'[2]METAS DETE X CTROS '!$U110</f>
        <v>388</v>
      </c>
      <c r="BC110" s="93">
        <f t="shared" si="37"/>
        <v>2.3803680981595092</v>
      </c>
      <c r="BD110" s="8">
        <v>139</v>
      </c>
      <c r="BE110" s="8">
        <f>'[2]METAS DETE X CTROS '!$V110</f>
        <v>314</v>
      </c>
      <c r="BF110" s="93">
        <f t="shared" si="38"/>
        <v>2.2589928057553958</v>
      </c>
      <c r="BG110" s="8">
        <v>0</v>
      </c>
      <c r="BH110" s="8">
        <f>'[2]METAS DETE X CTROS '!$W110</f>
        <v>1</v>
      </c>
      <c r="BI110" s="93" t="str">
        <f t="shared" si="39"/>
        <v>N/A</v>
      </c>
      <c r="BJ110" s="25">
        <v>17</v>
      </c>
      <c r="BK110" s="25">
        <f>'[5]EJECUCION DETE X CTROS '!$E110</f>
        <v>17</v>
      </c>
      <c r="BL110" s="93">
        <f t="shared" si="40"/>
        <v>1</v>
      </c>
      <c r="BM110" s="25">
        <v>9</v>
      </c>
      <c r="BN110" s="25">
        <f>'[5]EJECUCION DETE X CTROS '!$F110</f>
        <v>9</v>
      </c>
      <c r="BO110" s="93">
        <f t="shared" si="41"/>
        <v>1</v>
      </c>
    </row>
    <row r="111" spans="1:67" s="1" customFormat="1" ht="15" customHeight="1" x14ac:dyDescent="0.55000000000000004">
      <c r="A111" s="16">
        <v>76</v>
      </c>
      <c r="B111" s="17" t="s">
        <v>545</v>
      </c>
      <c r="C111" s="18">
        <v>9125</v>
      </c>
      <c r="D111" s="17" t="s">
        <v>672</v>
      </c>
      <c r="E111" s="8">
        <v>4126</v>
      </c>
      <c r="F111" s="8">
        <f>'[2]METAS DETE X CTROS '!$E111</f>
        <v>9015</v>
      </c>
      <c r="G111" s="93">
        <f t="shared" si="21"/>
        <v>2.184924866698982</v>
      </c>
      <c r="H111" s="8">
        <v>392</v>
      </c>
      <c r="I111" s="8">
        <f>'[2]METAS DETE X CTROS '!$F111</f>
        <v>566</v>
      </c>
      <c r="J111" s="93">
        <f t="shared" si="22"/>
        <v>1.4438775510204083</v>
      </c>
      <c r="K111" s="8">
        <v>4518</v>
      </c>
      <c r="L111" s="8">
        <f>'[2]METAS DETE X CTROS '!$G111</f>
        <v>9581</v>
      </c>
      <c r="M111" s="93">
        <f t="shared" si="23"/>
        <v>2.1206285967242144</v>
      </c>
      <c r="N111" s="8">
        <v>12887</v>
      </c>
      <c r="O111" s="8">
        <f>'[2]METAS DETE X CTROS '!$H111</f>
        <v>6165</v>
      </c>
      <c r="P111" s="93">
        <f t="shared" si="24"/>
        <v>0.47838907426088306</v>
      </c>
      <c r="Q111" s="8">
        <v>17405</v>
      </c>
      <c r="R111" s="8">
        <f>'[2]METAS DETE X CTROS '!$I111</f>
        <v>15746</v>
      </c>
      <c r="S111" s="93">
        <f t="shared" si="25"/>
        <v>0.90468256248204537</v>
      </c>
      <c r="T111" s="8">
        <v>156</v>
      </c>
      <c r="U111" s="8">
        <f>'[2]METAS DETE X CTROS '!$J111</f>
        <v>101</v>
      </c>
      <c r="V111" s="93">
        <f t="shared" si="26"/>
        <v>0.64743589743589747</v>
      </c>
      <c r="W111" s="8">
        <v>143</v>
      </c>
      <c r="X111" s="8">
        <f>'[2]METAS DETE X CTROS '!$K111</f>
        <v>144</v>
      </c>
      <c r="Y111" s="93">
        <f t="shared" si="27"/>
        <v>1.0069930069930071</v>
      </c>
      <c r="Z111" s="8">
        <v>127</v>
      </c>
      <c r="AA111" s="8">
        <f>'[2]METAS DETE X CTROS '!$L111</f>
        <v>462</v>
      </c>
      <c r="AB111" s="93">
        <f t="shared" si="28"/>
        <v>3.6377952755905514</v>
      </c>
      <c r="AC111" s="8">
        <v>9429</v>
      </c>
      <c r="AD111" s="8">
        <f>'[2]METAS DETE X CTROS '!$M111</f>
        <v>4019</v>
      </c>
      <c r="AE111" s="93">
        <f t="shared" si="29"/>
        <v>0.42623820129388057</v>
      </c>
      <c r="AF111" s="8">
        <v>14</v>
      </c>
      <c r="AG111" s="8">
        <f>'[2]METAS DETE X CTROS '!$N111</f>
        <v>24</v>
      </c>
      <c r="AH111" s="93">
        <f t="shared" si="30"/>
        <v>1.7142857142857142</v>
      </c>
      <c r="AI111" s="8">
        <v>1549</v>
      </c>
      <c r="AJ111" s="8">
        <f>'[2]METAS DETE X CTROS '!$O111</f>
        <v>865</v>
      </c>
      <c r="AK111" s="93">
        <f t="shared" si="31"/>
        <v>0.55842479018721758</v>
      </c>
      <c r="AL111" s="8">
        <v>34</v>
      </c>
      <c r="AM111" s="8">
        <f>'[2]METAS DETE X CTROS '!$P111</f>
        <v>9</v>
      </c>
      <c r="AN111" s="93">
        <f t="shared" si="32"/>
        <v>0.26470588235294118</v>
      </c>
      <c r="AO111" s="8">
        <v>433</v>
      </c>
      <c r="AP111" s="8">
        <f>'[2]METAS DETE X CTROS '!$Q111</f>
        <v>162</v>
      </c>
      <c r="AQ111" s="93">
        <f t="shared" si="33"/>
        <v>0.37413394919168591</v>
      </c>
      <c r="AR111" s="8">
        <v>0</v>
      </c>
      <c r="AS111" s="8">
        <f>'[2]METAS DETE X CTROS '!$R111</f>
        <v>2</v>
      </c>
      <c r="AT111" s="93" t="str">
        <f t="shared" si="34"/>
        <v>N/A</v>
      </c>
      <c r="AU111" s="8">
        <v>0</v>
      </c>
      <c r="AV111" s="8">
        <f>'[2]METAS DETE X CTROS '!$S111</f>
        <v>2</v>
      </c>
      <c r="AW111" s="93" t="str">
        <f t="shared" si="35"/>
        <v>N/A</v>
      </c>
      <c r="AX111" s="8">
        <v>10</v>
      </c>
      <c r="AY111" s="8">
        <f>'[2]METAS DETE X CTROS '!$T111</f>
        <v>21</v>
      </c>
      <c r="AZ111" s="93">
        <f t="shared" si="36"/>
        <v>2.1</v>
      </c>
      <c r="BA111" s="8">
        <v>163</v>
      </c>
      <c r="BB111" s="8">
        <f>'[2]METAS DETE X CTROS '!$U111</f>
        <v>132</v>
      </c>
      <c r="BC111" s="93">
        <f t="shared" si="37"/>
        <v>0.80981595092024539</v>
      </c>
      <c r="BD111" s="8">
        <v>829</v>
      </c>
      <c r="BE111" s="8">
        <f>'[2]METAS DETE X CTROS '!$V111</f>
        <v>185</v>
      </c>
      <c r="BF111" s="93">
        <f t="shared" si="38"/>
        <v>0.22316043425814233</v>
      </c>
      <c r="BG111" s="8">
        <v>0</v>
      </c>
      <c r="BH111" s="8">
        <f>'[2]METAS DETE X CTROS '!$W111</f>
        <v>1</v>
      </c>
      <c r="BI111" s="93" t="str">
        <f t="shared" si="39"/>
        <v>N/A</v>
      </c>
      <c r="BJ111" s="25">
        <v>17</v>
      </c>
      <c r="BK111" s="25">
        <f>'[5]EJECUCION DETE X CTROS '!$E111</f>
        <v>17</v>
      </c>
      <c r="BL111" s="93">
        <f t="shared" si="40"/>
        <v>1</v>
      </c>
      <c r="BM111" s="25">
        <v>8</v>
      </c>
      <c r="BN111" s="25">
        <f>'[5]EJECUCION DETE X CTROS '!$F111</f>
        <v>8</v>
      </c>
      <c r="BO111" s="93">
        <f t="shared" si="41"/>
        <v>1</v>
      </c>
    </row>
    <row r="112" spans="1:67" s="1" customFormat="1" ht="15" customHeight="1" x14ac:dyDescent="0.55000000000000004">
      <c r="A112" s="16">
        <v>76</v>
      </c>
      <c r="B112" s="17" t="s">
        <v>545</v>
      </c>
      <c r="C112" s="18">
        <v>9126</v>
      </c>
      <c r="D112" s="17" t="s">
        <v>673</v>
      </c>
      <c r="E112" s="8">
        <v>8640</v>
      </c>
      <c r="F112" s="8">
        <f>'[2]METAS DETE X CTROS '!$E112</f>
        <v>29465</v>
      </c>
      <c r="G112" s="93">
        <f t="shared" si="21"/>
        <v>3.410300925925926</v>
      </c>
      <c r="H112" s="8">
        <v>168</v>
      </c>
      <c r="I112" s="8">
        <f>'[2]METAS DETE X CTROS '!$F112</f>
        <v>531</v>
      </c>
      <c r="J112" s="93">
        <f t="shared" si="22"/>
        <v>3.1607142857142856</v>
      </c>
      <c r="K112" s="8">
        <v>8808</v>
      </c>
      <c r="L112" s="8">
        <f>'[2]METAS DETE X CTROS '!$G112</f>
        <v>29996</v>
      </c>
      <c r="M112" s="93">
        <f t="shared" si="23"/>
        <v>3.4055404178019981</v>
      </c>
      <c r="N112" s="8">
        <v>5820</v>
      </c>
      <c r="O112" s="8">
        <f>'[2]METAS DETE X CTROS '!$H112</f>
        <v>9450</v>
      </c>
      <c r="P112" s="93">
        <f t="shared" si="24"/>
        <v>1.6237113402061856</v>
      </c>
      <c r="Q112" s="8">
        <v>14628</v>
      </c>
      <c r="R112" s="8">
        <f>'[2]METAS DETE X CTROS '!$I112</f>
        <v>39446</v>
      </c>
      <c r="S112" s="93">
        <f t="shared" si="25"/>
        <v>2.6966092425485368</v>
      </c>
      <c r="T112" s="8">
        <v>78</v>
      </c>
      <c r="U112" s="8">
        <f>'[2]METAS DETE X CTROS '!$J112</f>
        <v>51</v>
      </c>
      <c r="V112" s="93">
        <f t="shared" si="26"/>
        <v>0.65384615384615385</v>
      </c>
      <c r="W112" s="8">
        <v>59</v>
      </c>
      <c r="X112" s="8">
        <f>'[2]METAS DETE X CTROS '!$K112</f>
        <v>50</v>
      </c>
      <c r="Y112" s="93">
        <f t="shared" si="27"/>
        <v>0.84745762711864403</v>
      </c>
      <c r="Z112" s="8">
        <v>96</v>
      </c>
      <c r="AA112" s="8">
        <f>'[2]METAS DETE X CTROS '!$L112</f>
        <v>71</v>
      </c>
      <c r="AB112" s="93">
        <f t="shared" si="28"/>
        <v>0.73958333333333337</v>
      </c>
      <c r="AC112" s="8">
        <v>412</v>
      </c>
      <c r="AD112" s="8">
        <f>'[2]METAS DETE X CTROS '!$M112</f>
        <v>737</v>
      </c>
      <c r="AE112" s="93">
        <f t="shared" si="29"/>
        <v>1.7888349514563107</v>
      </c>
      <c r="AF112" s="8">
        <v>0</v>
      </c>
      <c r="AG112" s="8">
        <f>'[2]METAS DETE X CTROS '!$N112</f>
        <v>4</v>
      </c>
      <c r="AH112" s="93" t="str">
        <f t="shared" si="30"/>
        <v>N/A</v>
      </c>
      <c r="AI112" s="8">
        <v>323</v>
      </c>
      <c r="AJ112" s="8">
        <f>'[2]METAS DETE X CTROS '!$O112</f>
        <v>328</v>
      </c>
      <c r="AK112" s="93">
        <f t="shared" si="31"/>
        <v>1.0154798761609907</v>
      </c>
      <c r="AL112" s="8">
        <v>1385</v>
      </c>
      <c r="AM112" s="8">
        <f>'[2]METAS DETE X CTROS '!$P112</f>
        <v>1443</v>
      </c>
      <c r="AN112" s="93">
        <f t="shared" si="32"/>
        <v>1.0418772563176895</v>
      </c>
      <c r="AO112" s="8">
        <v>3324</v>
      </c>
      <c r="AP112" s="8">
        <f>'[2]METAS DETE X CTROS '!$Q112</f>
        <v>6393</v>
      </c>
      <c r="AQ112" s="93">
        <f t="shared" si="33"/>
        <v>1.9232851985559567</v>
      </c>
      <c r="AR112" s="8">
        <v>0</v>
      </c>
      <c r="AS112" s="8">
        <f>'[2]METAS DETE X CTROS '!$R112</f>
        <v>1</v>
      </c>
      <c r="AT112" s="93" t="str">
        <f t="shared" si="34"/>
        <v>N/A</v>
      </c>
      <c r="AU112" s="8">
        <v>0</v>
      </c>
      <c r="AV112" s="8">
        <f>'[2]METAS DETE X CTROS '!$S112</f>
        <v>0</v>
      </c>
      <c r="AW112" s="93" t="str">
        <f t="shared" si="35"/>
        <v>N/A</v>
      </c>
      <c r="AX112" s="8">
        <v>7</v>
      </c>
      <c r="AY112" s="8">
        <f>'[2]METAS DETE X CTROS '!$T112</f>
        <v>79</v>
      </c>
      <c r="AZ112" s="93">
        <f t="shared" si="36"/>
        <v>11.285714285714286</v>
      </c>
      <c r="BA112" s="8">
        <v>69</v>
      </c>
      <c r="BB112" s="8">
        <f>'[2]METAS DETE X CTROS '!$U112</f>
        <v>66</v>
      </c>
      <c r="BC112" s="93">
        <f t="shared" si="37"/>
        <v>0.95652173913043481</v>
      </c>
      <c r="BD112" s="8">
        <v>67</v>
      </c>
      <c r="BE112" s="8">
        <f>'[2]METAS DETE X CTROS '!$V112</f>
        <v>180</v>
      </c>
      <c r="BF112" s="93">
        <f t="shared" si="38"/>
        <v>2.6865671641791047</v>
      </c>
      <c r="BG112" s="8">
        <v>0</v>
      </c>
      <c r="BH112" s="8">
        <f>'[2]METAS DETE X CTROS '!$W112</f>
        <v>0</v>
      </c>
      <c r="BI112" s="93" t="str">
        <f t="shared" si="39"/>
        <v>N/A</v>
      </c>
      <c r="BJ112" s="25">
        <v>15</v>
      </c>
      <c r="BK112" s="25">
        <f>'[5]EJECUCION DETE X CTROS '!$E112</f>
        <v>15</v>
      </c>
      <c r="BL112" s="93">
        <f t="shared" si="40"/>
        <v>1</v>
      </c>
      <c r="BM112" s="25">
        <v>8</v>
      </c>
      <c r="BN112" s="25">
        <f>'[5]EJECUCION DETE X CTROS '!$F112</f>
        <v>8</v>
      </c>
      <c r="BO112" s="93">
        <f t="shared" si="41"/>
        <v>1</v>
      </c>
    </row>
    <row r="113" spans="1:67" s="1" customFormat="1" ht="15" customHeight="1" x14ac:dyDescent="0.55000000000000004">
      <c r="A113" s="16">
        <v>76</v>
      </c>
      <c r="B113" s="17" t="s">
        <v>545</v>
      </c>
      <c r="C113" s="18">
        <v>9227</v>
      </c>
      <c r="D113" s="17" t="s">
        <v>674</v>
      </c>
      <c r="E113" s="8">
        <v>2507</v>
      </c>
      <c r="F113" s="8">
        <f>'[2]METAS DETE X CTROS '!$E113</f>
        <v>6309</v>
      </c>
      <c r="G113" s="93">
        <f t="shared" si="21"/>
        <v>2.5165536497806142</v>
      </c>
      <c r="H113" s="8">
        <v>447</v>
      </c>
      <c r="I113" s="8">
        <f>'[2]METAS DETE X CTROS '!$F113</f>
        <v>300</v>
      </c>
      <c r="J113" s="93">
        <f t="shared" si="22"/>
        <v>0.67114093959731547</v>
      </c>
      <c r="K113" s="8">
        <v>2954</v>
      </c>
      <c r="L113" s="8">
        <f>'[2]METAS DETE X CTROS '!$G113</f>
        <v>6609</v>
      </c>
      <c r="M113" s="93">
        <f t="shared" si="23"/>
        <v>2.2373053486797563</v>
      </c>
      <c r="N113" s="8">
        <v>3773</v>
      </c>
      <c r="O113" s="8">
        <f>'[2]METAS DETE X CTROS '!$H113</f>
        <v>1835</v>
      </c>
      <c r="P113" s="93">
        <f t="shared" si="24"/>
        <v>0.48635038430956801</v>
      </c>
      <c r="Q113" s="8">
        <v>6727</v>
      </c>
      <c r="R113" s="8">
        <f>'[2]METAS DETE X CTROS '!$I113</f>
        <v>8444</v>
      </c>
      <c r="S113" s="93">
        <f t="shared" si="25"/>
        <v>1.2552400773004311</v>
      </c>
      <c r="T113" s="8">
        <v>104</v>
      </c>
      <c r="U113" s="8">
        <f>'[2]METAS DETE X CTROS '!$J113</f>
        <v>112</v>
      </c>
      <c r="V113" s="93">
        <f t="shared" si="26"/>
        <v>1.0769230769230769</v>
      </c>
      <c r="W113" s="8">
        <v>125</v>
      </c>
      <c r="X113" s="8">
        <f>'[2]METAS DETE X CTROS '!$K113</f>
        <v>96</v>
      </c>
      <c r="Y113" s="93">
        <f t="shared" si="27"/>
        <v>0.76800000000000002</v>
      </c>
      <c r="Z113" s="8">
        <v>72</v>
      </c>
      <c r="AA113" s="8">
        <f>'[2]METAS DETE X CTROS '!$L113</f>
        <v>70</v>
      </c>
      <c r="AB113" s="93">
        <f t="shared" si="28"/>
        <v>0.97222222222222221</v>
      </c>
      <c r="AC113" s="8">
        <v>1597</v>
      </c>
      <c r="AD113" s="8">
        <f>'[2]METAS DETE X CTROS '!$M113</f>
        <v>696</v>
      </c>
      <c r="AE113" s="93">
        <f t="shared" si="29"/>
        <v>0.43581715716969316</v>
      </c>
      <c r="AF113" s="8">
        <v>20</v>
      </c>
      <c r="AG113" s="8">
        <f>'[2]METAS DETE X CTROS '!$N113</f>
        <v>5</v>
      </c>
      <c r="AH113" s="93">
        <f t="shared" si="30"/>
        <v>0.25</v>
      </c>
      <c r="AI113" s="8">
        <v>404</v>
      </c>
      <c r="AJ113" s="8">
        <f>'[2]METAS DETE X CTROS '!$O113</f>
        <v>264</v>
      </c>
      <c r="AK113" s="93">
        <f t="shared" si="31"/>
        <v>0.65346534653465349</v>
      </c>
      <c r="AL113" s="8">
        <v>34</v>
      </c>
      <c r="AM113" s="8">
        <f>'[2]METAS DETE X CTROS '!$P113</f>
        <v>50</v>
      </c>
      <c r="AN113" s="93">
        <f t="shared" si="32"/>
        <v>1.4705882352941178</v>
      </c>
      <c r="AO113" s="8">
        <v>288</v>
      </c>
      <c r="AP113" s="8">
        <f>'[2]METAS DETE X CTROS '!$Q113</f>
        <v>265</v>
      </c>
      <c r="AQ113" s="93">
        <f t="shared" si="33"/>
        <v>0.92013888888888884</v>
      </c>
      <c r="AR113" s="8">
        <v>0</v>
      </c>
      <c r="AS113" s="8">
        <f>'[2]METAS DETE X CTROS '!$R113</f>
        <v>3</v>
      </c>
      <c r="AT113" s="93" t="str">
        <f t="shared" si="34"/>
        <v>N/A</v>
      </c>
      <c r="AU113" s="8">
        <v>0</v>
      </c>
      <c r="AV113" s="8">
        <f>'[2]METAS DETE X CTROS '!$S113</f>
        <v>0</v>
      </c>
      <c r="AW113" s="93" t="str">
        <f t="shared" si="35"/>
        <v>N/A</v>
      </c>
      <c r="AX113" s="8">
        <v>10</v>
      </c>
      <c r="AY113" s="8">
        <f>'[2]METAS DETE X CTROS '!$T113</f>
        <v>4</v>
      </c>
      <c r="AZ113" s="93">
        <f t="shared" si="36"/>
        <v>0.4</v>
      </c>
      <c r="BA113" s="8">
        <v>325</v>
      </c>
      <c r="BB113" s="8">
        <f>'[2]METAS DETE X CTROS '!$U113</f>
        <v>78</v>
      </c>
      <c r="BC113" s="93">
        <f t="shared" si="37"/>
        <v>0.24</v>
      </c>
      <c r="BD113" s="8">
        <v>794</v>
      </c>
      <c r="BE113" s="8">
        <f>'[2]METAS DETE X CTROS '!$V113</f>
        <v>167</v>
      </c>
      <c r="BF113" s="93">
        <f t="shared" si="38"/>
        <v>0.21032745591939547</v>
      </c>
      <c r="BG113" s="8">
        <v>0</v>
      </c>
      <c r="BH113" s="8">
        <f>'[2]METAS DETE X CTROS '!$W113</f>
        <v>0</v>
      </c>
      <c r="BI113" s="93" t="str">
        <f t="shared" si="39"/>
        <v>N/A</v>
      </c>
      <c r="BJ113" s="25">
        <v>13</v>
      </c>
      <c r="BK113" s="25">
        <f>'[5]EJECUCION DETE X CTROS '!$E113</f>
        <v>13</v>
      </c>
      <c r="BL113" s="93">
        <f t="shared" si="40"/>
        <v>1</v>
      </c>
      <c r="BM113" s="25">
        <v>8</v>
      </c>
      <c r="BN113" s="25">
        <f>'[5]EJECUCION DETE X CTROS '!$F113</f>
        <v>8</v>
      </c>
      <c r="BO113" s="93">
        <f t="shared" si="41"/>
        <v>1</v>
      </c>
    </row>
    <row r="114" spans="1:67" s="1" customFormat="1" ht="15" customHeight="1" x14ac:dyDescent="0.55000000000000004">
      <c r="A114" s="16">
        <v>76</v>
      </c>
      <c r="B114" s="17" t="s">
        <v>545</v>
      </c>
      <c r="C114" s="18">
        <v>9228</v>
      </c>
      <c r="D114" s="17" t="s">
        <v>675</v>
      </c>
      <c r="E114" s="8">
        <v>2042</v>
      </c>
      <c r="F114" s="8">
        <f>'[2]METAS DETE X CTROS '!$E114</f>
        <v>6381</v>
      </c>
      <c r="G114" s="93">
        <f t="shared" si="21"/>
        <v>3.124877571008815</v>
      </c>
      <c r="H114" s="8">
        <v>296</v>
      </c>
      <c r="I114" s="8">
        <f>'[2]METAS DETE X CTROS '!$F114</f>
        <v>321</v>
      </c>
      <c r="J114" s="93">
        <f t="shared" si="22"/>
        <v>1.0844594594594594</v>
      </c>
      <c r="K114" s="8">
        <v>2338</v>
      </c>
      <c r="L114" s="8">
        <f>'[2]METAS DETE X CTROS '!$G114</f>
        <v>6702</v>
      </c>
      <c r="M114" s="93">
        <f t="shared" si="23"/>
        <v>2.866552609067579</v>
      </c>
      <c r="N114" s="8">
        <v>4512</v>
      </c>
      <c r="O114" s="8">
        <f>'[2]METAS DETE X CTROS '!$H114</f>
        <v>6331</v>
      </c>
      <c r="P114" s="93">
        <f t="shared" si="24"/>
        <v>1.4031471631205674</v>
      </c>
      <c r="Q114" s="8">
        <v>6850</v>
      </c>
      <c r="R114" s="8">
        <f>'[2]METAS DETE X CTROS '!$I114</f>
        <v>13033</v>
      </c>
      <c r="S114" s="93">
        <f t="shared" si="25"/>
        <v>1.9026277372262774</v>
      </c>
      <c r="T114" s="8">
        <v>77</v>
      </c>
      <c r="U114" s="8">
        <f>'[2]METAS DETE X CTROS '!$J114</f>
        <v>121</v>
      </c>
      <c r="V114" s="93">
        <f t="shared" si="26"/>
        <v>1.5714285714285714</v>
      </c>
      <c r="W114" s="8">
        <v>70</v>
      </c>
      <c r="X114" s="8">
        <f>'[2]METAS DETE X CTROS '!$K114</f>
        <v>78</v>
      </c>
      <c r="Y114" s="93">
        <f t="shared" si="27"/>
        <v>1.1142857142857143</v>
      </c>
      <c r="Z114" s="8">
        <v>271</v>
      </c>
      <c r="AA114" s="8">
        <f>'[2]METAS DETE X CTROS '!$L114</f>
        <v>253</v>
      </c>
      <c r="AB114" s="93">
        <f t="shared" si="28"/>
        <v>0.93357933579335795</v>
      </c>
      <c r="AC114" s="8">
        <v>2665</v>
      </c>
      <c r="AD114" s="8">
        <f>'[2]METAS DETE X CTROS '!$M114</f>
        <v>3710</v>
      </c>
      <c r="AE114" s="93">
        <f t="shared" si="29"/>
        <v>1.3921200750469043</v>
      </c>
      <c r="AF114" s="8">
        <v>14</v>
      </c>
      <c r="AG114" s="8">
        <f>'[2]METAS DETE X CTROS '!$N114</f>
        <v>178</v>
      </c>
      <c r="AH114" s="93">
        <f t="shared" si="30"/>
        <v>12.714285714285714</v>
      </c>
      <c r="AI114" s="8">
        <v>504</v>
      </c>
      <c r="AJ114" s="8">
        <f>'[2]METAS DETE X CTROS '!$O114</f>
        <v>678</v>
      </c>
      <c r="AK114" s="93">
        <f t="shared" si="31"/>
        <v>1.3452380952380953</v>
      </c>
      <c r="AL114" s="8">
        <v>141</v>
      </c>
      <c r="AM114" s="8">
        <f>'[2]METAS DETE X CTROS '!$P114</f>
        <v>18</v>
      </c>
      <c r="AN114" s="93">
        <f t="shared" si="32"/>
        <v>0.1276595744680851</v>
      </c>
      <c r="AO114" s="8">
        <v>433</v>
      </c>
      <c r="AP114" s="8">
        <f>'[2]METAS DETE X CTROS '!$Q114</f>
        <v>378</v>
      </c>
      <c r="AQ114" s="93">
        <f t="shared" si="33"/>
        <v>0.87297921478060048</v>
      </c>
      <c r="AR114" s="8">
        <v>0</v>
      </c>
      <c r="AS114" s="8">
        <f>'[2]METAS DETE X CTROS '!$R114</f>
        <v>1</v>
      </c>
      <c r="AT114" s="93" t="str">
        <f t="shared" si="34"/>
        <v>N/A</v>
      </c>
      <c r="AU114" s="8">
        <v>0</v>
      </c>
      <c r="AV114" s="8">
        <f>'[2]METAS DETE X CTROS '!$S114</f>
        <v>2</v>
      </c>
      <c r="AW114" s="93" t="str">
        <f t="shared" si="35"/>
        <v>N/A</v>
      </c>
      <c r="AX114" s="8">
        <v>10</v>
      </c>
      <c r="AY114" s="8">
        <f>'[2]METAS DETE X CTROS '!$T114</f>
        <v>17</v>
      </c>
      <c r="AZ114" s="93">
        <f t="shared" si="36"/>
        <v>1.7</v>
      </c>
      <c r="BA114" s="8">
        <v>163</v>
      </c>
      <c r="BB114" s="8">
        <f>'[2]METAS DETE X CTROS '!$U114</f>
        <v>400</v>
      </c>
      <c r="BC114" s="93">
        <f t="shared" si="37"/>
        <v>2.4539877300613497</v>
      </c>
      <c r="BD114" s="8">
        <v>164</v>
      </c>
      <c r="BE114" s="8">
        <f>'[2]METAS DETE X CTROS '!$V114</f>
        <v>314</v>
      </c>
      <c r="BF114" s="93">
        <f t="shared" si="38"/>
        <v>1.9146341463414633</v>
      </c>
      <c r="BG114" s="8">
        <v>0</v>
      </c>
      <c r="BH114" s="8">
        <f>'[2]METAS DETE X CTROS '!$W114</f>
        <v>0</v>
      </c>
      <c r="BI114" s="93" t="str">
        <f t="shared" si="39"/>
        <v>N/A</v>
      </c>
      <c r="BJ114" s="25">
        <v>17</v>
      </c>
      <c r="BK114" s="25">
        <f>'[5]EJECUCION DETE X CTROS '!$E114</f>
        <v>17</v>
      </c>
      <c r="BL114" s="93">
        <f t="shared" si="40"/>
        <v>1</v>
      </c>
      <c r="BM114" s="25">
        <v>7</v>
      </c>
      <c r="BN114" s="25">
        <f>'[5]EJECUCION DETE X CTROS '!$F114</f>
        <v>7</v>
      </c>
      <c r="BO114" s="93">
        <f t="shared" si="41"/>
        <v>1</v>
      </c>
    </row>
    <row r="115" spans="1:67" s="1" customFormat="1" ht="15" customHeight="1" x14ac:dyDescent="0.55000000000000004">
      <c r="A115" s="16">
        <v>76</v>
      </c>
      <c r="B115" s="17" t="s">
        <v>545</v>
      </c>
      <c r="C115" s="18">
        <v>9229</v>
      </c>
      <c r="D115" s="17" t="s">
        <v>676</v>
      </c>
      <c r="E115" s="8">
        <v>2546</v>
      </c>
      <c r="F115" s="8">
        <f>'[2]METAS DETE X CTROS '!$E115</f>
        <v>6037</v>
      </c>
      <c r="G115" s="93">
        <f t="shared" si="21"/>
        <v>2.3711704634721129</v>
      </c>
      <c r="H115" s="8">
        <v>437</v>
      </c>
      <c r="I115" s="8">
        <f>'[2]METAS DETE X CTROS '!$F115</f>
        <v>322</v>
      </c>
      <c r="J115" s="93">
        <f t="shared" si="22"/>
        <v>0.73684210526315785</v>
      </c>
      <c r="K115" s="8">
        <v>2983</v>
      </c>
      <c r="L115" s="8">
        <f>'[2]METAS DETE X CTROS '!$G115</f>
        <v>6359</v>
      </c>
      <c r="M115" s="93">
        <f t="shared" si="23"/>
        <v>2.131746563861884</v>
      </c>
      <c r="N115" s="8">
        <v>9888</v>
      </c>
      <c r="O115" s="8">
        <f>'[2]METAS DETE X CTROS '!$H115</f>
        <v>6236</v>
      </c>
      <c r="P115" s="93">
        <f t="shared" si="24"/>
        <v>0.63066343042071193</v>
      </c>
      <c r="Q115" s="8">
        <v>12871</v>
      </c>
      <c r="R115" s="8">
        <f>'[2]METAS DETE X CTROS '!$I115</f>
        <v>12595</v>
      </c>
      <c r="S115" s="93">
        <f t="shared" si="25"/>
        <v>0.97855644472068992</v>
      </c>
      <c r="T115" s="8">
        <v>176</v>
      </c>
      <c r="U115" s="8">
        <f>'[2]METAS DETE X CTROS '!$J115</f>
        <v>91</v>
      </c>
      <c r="V115" s="93">
        <f t="shared" si="26"/>
        <v>0.51704545454545459</v>
      </c>
      <c r="W115" s="8">
        <v>61</v>
      </c>
      <c r="X115" s="8">
        <f>'[2]METAS DETE X CTROS '!$K115</f>
        <v>89</v>
      </c>
      <c r="Y115" s="93">
        <f t="shared" si="27"/>
        <v>1.459016393442623</v>
      </c>
      <c r="Z115" s="8">
        <v>283</v>
      </c>
      <c r="AA115" s="8">
        <f>'[2]METAS DETE X CTROS '!$L115</f>
        <v>111</v>
      </c>
      <c r="AB115" s="93">
        <f t="shared" si="28"/>
        <v>0.392226148409894</v>
      </c>
      <c r="AC115" s="8">
        <v>5887</v>
      </c>
      <c r="AD115" s="8">
        <f>'[2]METAS DETE X CTROS '!$M115</f>
        <v>2868</v>
      </c>
      <c r="AE115" s="93">
        <f t="shared" si="29"/>
        <v>0.48717513164599968</v>
      </c>
      <c r="AF115" s="8">
        <v>30</v>
      </c>
      <c r="AG115" s="8">
        <f>'[2]METAS DETE X CTROS '!$N115</f>
        <v>13</v>
      </c>
      <c r="AH115" s="93">
        <f t="shared" si="30"/>
        <v>0.43333333333333335</v>
      </c>
      <c r="AI115" s="8">
        <v>1864</v>
      </c>
      <c r="AJ115" s="8">
        <f>'[2]METAS DETE X CTROS '!$O115</f>
        <v>1620</v>
      </c>
      <c r="AK115" s="93">
        <f t="shared" si="31"/>
        <v>0.86909871244635195</v>
      </c>
      <c r="AL115" s="8">
        <v>47</v>
      </c>
      <c r="AM115" s="8">
        <f>'[2]METAS DETE X CTROS '!$P115</f>
        <v>38</v>
      </c>
      <c r="AN115" s="93">
        <f t="shared" si="32"/>
        <v>0.80851063829787229</v>
      </c>
      <c r="AO115" s="8">
        <v>364</v>
      </c>
      <c r="AP115" s="8">
        <f>'[2]METAS DETE X CTROS '!$Q115</f>
        <v>198</v>
      </c>
      <c r="AQ115" s="93">
        <f t="shared" si="33"/>
        <v>0.54395604395604391</v>
      </c>
      <c r="AR115" s="8">
        <v>0</v>
      </c>
      <c r="AS115" s="8">
        <f>'[2]METAS DETE X CTROS '!$R115</f>
        <v>3</v>
      </c>
      <c r="AT115" s="93" t="str">
        <f t="shared" si="34"/>
        <v>N/A</v>
      </c>
      <c r="AU115" s="8">
        <v>0</v>
      </c>
      <c r="AV115" s="8">
        <f>'[2]METAS DETE X CTROS '!$S115</f>
        <v>6</v>
      </c>
      <c r="AW115" s="93" t="str">
        <f t="shared" si="35"/>
        <v>N/A</v>
      </c>
      <c r="AX115" s="8">
        <v>10</v>
      </c>
      <c r="AY115" s="8">
        <f>'[2]METAS DETE X CTROS '!$T115</f>
        <v>7</v>
      </c>
      <c r="AZ115" s="93">
        <f t="shared" si="36"/>
        <v>0.7</v>
      </c>
      <c r="BA115" s="8">
        <v>163</v>
      </c>
      <c r="BB115" s="8">
        <f>'[2]METAS DETE X CTROS '!$U115</f>
        <v>473</v>
      </c>
      <c r="BC115" s="93">
        <f t="shared" si="37"/>
        <v>2.9018404907975461</v>
      </c>
      <c r="BD115" s="8">
        <v>1003</v>
      </c>
      <c r="BE115" s="8">
        <f>'[2]METAS DETE X CTROS '!$V115</f>
        <v>711</v>
      </c>
      <c r="BF115" s="93">
        <f t="shared" si="38"/>
        <v>0.70887337986041876</v>
      </c>
      <c r="BG115" s="8">
        <v>0</v>
      </c>
      <c r="BH115" s="8">
        <f>'[2]METAS DETE X CTROS '!$W115</f>
        <v>0</v>
      </c>
      <c r="BI115" s="93" t="str">
        <f t="shared" si="39"/>
        <v>N/A</v>
      </c>
      <c r="BJ115" s="25">
        <v>17</v>
      </c>
      <c r="BK115" s="25">
        <f>'[5]EJECUCION DETE X CTROS '!$E115</f>
        <v>17</v>
      </c>
      <c r="BL115" s="93">
        <f t="shared" si="40"/>
        <v>1</v>
      </c>
      <c r="BM115" s="25">
        <v>8</v>
      </c>
      <c r="BN115" s="25">
        <f>'[5]EJECUCION DETE X CTROS '!$F115</f>
        <v>8</v>
      </c>
      <c r="BO115" s="93">
        <f t="shared" si="41"/>
        <v>1</v>
      </c>
    </row>
    <row r="116" spans="1:67" s="1" customFormat="1" ht="15" customHeight="1" x14ac:dyDescent="0.55000000000000004">
      <c r="A116" s="16">
        <v>76</v>
      </c>
      <c r="B116" s="17" t="s">
        <v>545</v>
      </c>
      <c r="C116" s="18">
        <v>9230</v>
      </c>
      <c r="D116" s="17" t="s">
        <v>677</v>
      </c>
      <c r="E116" s="8">
        <v>1301</v>
      </c>
      <c r="F116" s="8">
        <f>'[2]METAS DETE X CTROS '!$E116</f>
        <v>3711</v>
      </c>
      <c r="G116" s="93">
        <f t="shared" si="21"/>
        <v>2.8524212144504228</v>
      </c>
      <c r="H116" s="8">
        <v>310</v>
      </c>
      <c r="I116" s="8">
        <f>'[2]METAS DETE X CTROS '!$F116</f>
        <v>167</v>
      </c>
      <c r="J116" s="93">
        <f t="shared" si="22"/>
        <v>0.53870967741935483</v>
      </c>
      <c r="K116" s="8">
        <v>1611</v>
      </c>
      <c r="L116" s="8">
        <f>'[2]METAS DETE X CTROS '!$G116</f>
        <v>3878</v>
      </c>
      <c r="M116" s="93">
        <f t="shared" si="23"/>
        <v>2.4072004965859715</v>
      </c>
      <c r="N116" s="8">
        <v>5214</v>
      </c>
      <c r="O116" s="8">
        <f>'[2]METAS DETE X CTROS '!$H116</f>
        <v>5098</v>
      </c>
      <c r="P116" s="93">
        <f t="shared" si="24"/>
        <v>0.97775220560030685</v>
      </c>
      <c r="Q116" s="8">
        <v>6825</v>
      </c>
      <c r="R116" s="8">
        <f>'[2]METAS DETE X CTROS '!$I116</f>
        <v>8976</v>
      </c>
      <c r="S116" s="93">
        <f t="shared" si="25"/>
        <v>1.3151648351648351</v>
      </c>
      <c r="T116" s="8">
        <v>63</v>
      </c>
      <c r="U116" s="8">
        <f>'[2]METAS DETE X CTROS '!$J116</f>
        <v>64</v>
      </c>
      <c r="V116" s="93">
        <f t="shared" si="26"/>
        <v>1.0158730158730158</v>
      </c>
      <c r="W116" s="8">
        <v>39</v>
      </c>
      <c r="X116" s="8">
        <f>'[2]METAS DETE X CTROS '!$K116</f>
        <v>63</v>
      </c>
      <c r="Y116" s="93">
        <f t="shared" si="27"/>
        <v>1.6153846153846154</v>
      </c>
      <c r="Z116" s="8">
        <v>163</v>
      </c>
      <c r="AA116" s="8">
        <f>'[2]METAS DETE X CTROS '!$L116</f>
        <v>133</v>
      </c>
      <c r="AB116" s="93">
        <f t="shared" si="28"/>
        <v>0.81595092024539873</v>
      </c>
      <c r="AC116" s="8">
        <v>3416</v>
      </c>
      <c r="AD116" s="8">
        <f>'[2]METAS DETE X CTROS '!$M116</f>
        <v>2326</v>
      </c>
      <c r="AE116" s="93">
        <f t="shared" si="29"/>
        <v>0.68091334894613587</v>
      </c>
      <c r="AF116" s="8">
        <v>14</v>
      </c>
      <c r="AG116" s="8">
        <f>'[2]METAS DETE X CTROS '!$N116</f>
        <v>3</v>
      </c>
      <c r="AH116" s="93">
        <f t="shared" si="30"/>
        <v>0.21428571428571427</v>
      </c>
      <c r="AI116" s="8">
        <v>797</v>
      </c>
      <c r="AJ116" s="8">
        <f>'[2]METAS DETE X CTROS '!$O116</f>
        <v>1125</v>
      </c>
      <c r="AK116" s="93">
        <f t="shared" si="31"/>
        <v>1.411543287327478</v>
      </c>
      <c r="AL116" s="8">
        <v>62</v>
      </c>
      <c r="AM116" s="8">
        <f>'[2]METAS DETE X CTROS '!$P116</f>
        <v>146</v>
      </c>
      <c r="AN116" s="93">
        <f t="shared" si="32"/>
        <v>2.3548387096774195</v>
      </c>
      <c r="AO116" s="8">
        <v>174</v>
      </c>
      <c r="AP116" s="8">
        <f>'[2]METAS DETE X CTROS '!$Q116</f>
        <v>195</v>
      </c>
      <c r="AQ116" s="93">
        <f t="shared" si="33"/>
        <v>1.1206896551724137</v>
      </c>
      <c r="AR116" s="8">
        <v>0</v>
      </c>
      <c r="AS116" s="8">
        <f>'[2]METAS DETE X CTROS '!$R116</f>
        <v>2</v>
      </c>
      <c r="AT116" s="93" t="str">
        <f t="shared" si="34"/>
        <v>N/A</v>
      </c>
      <c r="AU116" s="8">
        <v>0</v>
      </c>
      <c r="AV116" s="8">
        <f>'[2]METAS DETE X CTROS '!$S116</f>
        <v>3</v>
      </c>
      <c r="AW116" s="93" t="str">
        <f t="shared" si="35"/>
        <v>N/A</v>
      </c>
      <c r="AX116" s="8">
        <v>3</v>
      </c>
      <c r="AY116" s="8">
        <f>'[2]METAS DETE X CTROS '!$T116</f>
        <v>20</v>
      </c>
      <c r="AZ116" s="93">
        <f t="shared" si="36"/>
        <v>6.666666666666667</v>
      </c>
      <c r="BA116" s="8">
        <v>89</v>
      </c>
      <c r="BB116" s="8">
        <f>'[2]METAS DETE X CTROS '!$U116</f>
        <v>667</v>
      </c>
      <c r="BC116" s="93">
        <f t="shared" si="37"/>
        <v>7.4943820224719104</v>
      </c>
      <c r="BD116" s="8">
        <v>394</v>
      </c>
      <c r="BE116" s="8">
        <f>'[2]METAS DETE X CTROS '!$V116</f>
        <v>339</v>
      </c>
      <c r="BF116" s="93">
        <f t="shared" si="38"/>
        <v>0.86040609137055835</v>
      </c>
      <c r="BG116" s="8">
        <v>0</v>
      </c>
      <c r="BH116" s="8">
        <f>'[2]METAS DETE X CTROS '!$W116</f>
        <v>0</v>
      </c>
      <c r="BI116" s="93" t="str">
        <f t="shared" si="39"/>
        <v>N/A</v>
      </c>
      <c r="BJ116" s="25">
        <v>12</v>
      </c>
      <c r="BK116" s="25">
        <f>'[5]EJECUCION DETE X CTROS '!$E116</f>
        <v>12</v>
      </c>
      <c r="BL116" s="93">
        <f t="shared" si="40"/>
        <v>1</v>
      </c>
      <c r="BM116" s="25">
        <v>9</v>
      </c>
      <c r="BN116" s="25">
        <f>'[5]EJECUCION DETE X CTROS '!$F116</f>
        <v>9</v>
      </c>
      <c r="BO116" s="93">
        <f t="shared" si="41"/>
        <v>1</v>
      </c>
    </row>
    <row r="117" spans="1:67" s="1" customFormat="1" ht="15" customHeight="1" x14ac:dyDescent="0.55000000000000004">
      <c r="A117" s="16">
        <v>76</v>
      </c>
      <c r="B117" s="17" t="s">
        <v>545</v>
      </c>
      <c r="C117" s="18">
        <v>9311</v>
      </c>
      <c r="D117" s="17" t="s">
        <v>678</v>
      </c>
      <c r="E117" s="8">
        <v>4126</v>
      </c>
      <c r="F117" s="8">
        <f>'[2]METAS DETE X CTROS '!$E117</f>
        <v>7563</v>
      </c>
      <c r="G117" s="93">
        <f t="shared" si="21"/>
        <v>1.8330101793504605</v>
      </c>
      <c r="H117" s="8">
        <v>399</v>
      </c>
      <c r="I117" s="8">
        <f>'[2]METAS DETE X CTROS '!$F117</f>
        <v>260</v>
      </c>
      <c r="J117" s="93">
        <f t="shared" si="22"/>
        <v>0.65162907268170422</v>
      </c>
      <c r="K117" s="8">
        <v>4525</v>
      </c>
      <c r="L117" s="8">
        <f>'[2]METAS DETE X CTROS '!$G117</f>
        <v>7823</v>
      </c>
      <c r="M117" s="93">
        <f t="shared" si="23"/>
        <v>1.7288397790055248</v>
      </c>
      <c r="N117" s="8">
        <v>14173</v>
      </c>
      <c r="O117" s="8">
        <f>'[2]METAS DETE X CTROS '!$H117</f>
        <v>13775</v>
      </c>
      <c r="P117" s="93">
        <f t="shared" si="24"/>
        <v>0.97191843646369858</v>
      </c>
      <c r="Q117" s="8">
        <v>18698</v>
      </c>
      <c r="R117" s="8">
        <f>'[2]METAS DETE X CTROS '!$I117</f>
        <v>21598</v>
      </c>
      <c r="S117" s="93">
        <f t="shared" si="25"/>
        <v>1.1550968017969836</v>
      </c>
      <c r="T117" s="8">
        <v>244</v>
      </c>
      <c r="U117" s="8">
        <f>'[2]METAS DETE X CTROS '!$J117</f>
        <v>100</v>
      </c>
      <c r="V117" s="93">
        <f t="shared" si="26"/>
        <v>0.4098360655737705</v>
      </c>
      <c r="W117" s="8">
        <v>91</v>
      </c>
      <c r="X117" s="8">
        <f>'[2]METAS DETE X CTROS '!$K117</f>
        <v>57</v>
      </c>
      <c r="Y117" s="93">
        <f t="shared" si="27"/>
        <v>0.62637362637362637</v>
      </c>
      <c r="Z117" s="8">
        <v>158</v>
      </c>
      <c r="AA117" s="8">
        <f>'[2]METAS DETE X CTROS '!$L117</f>
        <v>65</v>
      </c>
      <c r="AB117" s="93">
        <f t="shared" si="28"/>
        <v>0.41139240506329117</v>
      </c>
      <c r="AC117" s="8">
        <v>9562</v>
      </c>
      <c r="AD117" s="8">
        <f>'[2]METAS DETE X CTROS '!$M117</f>
        <v>9625</v>
      </c>
      <c r="AE117" s="93">
        <f t="shared" si="29"/>
        <v>1.006588579795022</v>
      </c>
      <c r="AF117" s="8">
        <v>43</v>
      </c>
      <c r="AG117" s="8">
        <f>'[2]METAS DETE X CTROS '!$N117</f>
        <v>109</v>
      </c>
      <c r="AH117" s="93">
        <f t="shared" si="30"/>
        <v>2.5348837209302326</v>
      </c>
      <c r="AI117" s="8">
        <v>2433</v>
      </c>
      <c r="AJ117" s="8">
        <f>'[2]METAS DETE X CTROS '!$O117</f>
        <v>1369</v>
      </c>
      <c r="AK117" s="93">
        <f t="shared" si="31"/>
        <v>0.56267981915330867</v>
      </c>
      <c r="AL117" s="8">
        <v>78</v>
      </c>
      <c r="AM117" s="8">
        <f>'[2]METAS DETE X CTROS '!$P117</f>
        <v>31</v>
      </c>
      <c r="AN117" s="93">
        <f t="shared" si="32"/>
        <v>0.39743589743589741</v>
      </c>
      <c r="AO117" s="8">
        <v>780</v>
      </c>
      <c r="AP117" s="8">
        <f>'[2]METAS DETE X CTROS '!$Q117</f>
        <v>1432</v>
      </c>
      <c r="AQ117" s="93">
        <f t="shared" si="33"/>
        <v>1.8358974358974358</v>
      </c>
      <c r="AR117" s="8">
        <v>0</v>
      </c>
      <c r="AS117" s="8">
        <f>'[2]METAS DETE X CTROS '!$R117</f>
        <v>1</v>
      </c>
      <c r="AT117" s="93" t="str">
        <f t="shared" si="34"/>
        <v>N/A</v>
      </c>
      <c r="AU117" s="8">
        <v>0</v>
      </c>
      <c r="AV117" s="8">
        <f>'[2]METAS DETE X CTROS '!$S117</f>
        <v>11</v>
      </c>
      <c r="AW117" s="93" t="str">
        <f t="shared" si="35"/>
        <v>N/A</v>
      </c>
      <c r="AX117" s="8">
        <v>9</v>
      </c>
      <c r="AY117" s="8">
        <f>'[2]METAS DETE X CTROS '!$T117</f>
        <v>9</v>
      </c>
      <c r="AZ117" s="93">
        <f t="shared" si="36"/>
        <v>1</v>
      </c>
      <c r="BA117" s="8">
        <v>163</v>
      </c>
      <c r="BB117" s="8">
        <f>'[2]METAS DETE X CTROS '!$U117</f>
        <v>430</v>
      </c>
      <c r="BC117" s="93">
        <f t="shared" si="37"/>
        <v>2.6380368098159508</v>
      </c>
      <c r="BD117" s="8">
        <v>612</v>
      </c>
      <c r="BE117" s="8">
        <f>'[2]METAS DETE X CTROS '!$V117</f>
        <v>367</v>
      </c>
      <c r="BF117" s="93">
        <f t="shared" si="38"/>
        <v>0.59967320261437906</v>
      </c>
      <c r="BG117" s="8">
        <v>0</v>
      </c>
      <c r="BH117" s="8">
        <f>'[2]METAS DETE X CTROS '!$W117</f>
        <v>1</v>
      </c>
      <c r="BI117" s="93" t="str">
        <f t="shared" si="39"/>
        <v>N/A</v>
      </c>
      <c r="BJ117" s="25">
        <v>15</v>
      </c>
      <c r="BK117" s="25">
        <f>'[5]EJECUCION DETE X CTROS '!$E117</f>
        <v>15</v>
      </c>
      <c r="BL117" s="93">
        <f t="shared" si="40"/>
        <v>1</v>
      </c>
      <c r="BM117" s="25">
        <v>9</v>
      </c>
      <c r="BN117" s="25">
        <f>'[5]EJECUCION DETE X CTROS '!$F117</f>
        <v>9</v>
      </c>
      <c r="BO117" s="93">
        <f t="shared" si="41"/>
        <v>1</v>
      </c>
    </row>
    <row r="118" spans="1:67" s="1" customFormat="1" ht="15" customHeight="1" x14ac:dyDescent="0.55000000000000004">
      <c r="A118" s="16">
        <v>76</v>
      </c>
      <c r="B118" s="17" t="s">
        <v>545</v>
      </c>
      <c r="C118" s="18">
        <v>9543</v>
      </c>
      <c r="D118" s="17" t="s">
        <v>679</v>
      </c>
      <c r="E118" s="8">
        <v>2398</v>
      </c>
      <c r="F118" s="8">
        <f>'[2]METAS DETE X CTROS '!$E118</f>
        <v>5689</v>
      </c>
      <c r="G118" s="93">
        <f t="shared" si="21"/>
        <v>2.3723936613844869</v>
      </c>
      <c r="H118" s="8">
        <v>429</v>
      </c>
      <c r="I118" s="8">
        <f>'[2]METAS DETE X CTROS '!$F118</f>
        <v>525</v>
      </c>
      <c r="J118" s="93">
        <f t="shared" si="22"/>
        <v>1.2237762237762237</v>
      </c>
      <c r="K118" s="8">
        <v>2827</v>
      </c>
      <c r="L118" s="8">
        <f>'[2]METAS DETE X CTROS '!$G118</f>
        <v>6214</v>
      </c>
      <c r="M118" s="93">
        <f t="shared" si="23"/>
        <v>2.1980898478952953</v>
      </c>
      <c r="N118" s="8">
        <v>7328</v>
      </c>
      <c r="O118" s="8">
        <f>'[2]METAS DETE X CTROS '!$H118</f>
        <v>6416</v>
      </c>
      <c r="P118" s="93">
        <f t="shared" si="24"/>
        <v>0.87554585152838427</v>
      </c>
      <c r="Q118" s="8">
        <v>10155</v>
      </c>
      <c r="R118" s="8">
        <f>'[2]METAS DETE X CTROS '!$I118</f>
        <v>12630</v>
      </c>
      <c r="S118" s="93">
        <f t="shared" si="25"/>
        <v>1.2437223042836041</v>
      </c>
      <c r="T118" s="8">
        <v>156</v>
      </c>
      <c r="U118" s="8">
        <f>'[2]METAS DETE X CTROS '!$J118</f>
        <v>132</v>
      </c>
      <c r="V118" s="93">
        <f t="shared" si="26"/>
        <v>0.84615384615384615</v>
      </c>
      <c r="W118" s="8">
        <v>66</v>
      </c>
      <c r="X118" s="8">
        <f>'[2]METAS DETE X CTROS '!$K118</f>
        <v>71</v>
      </c>
      <c r="Y118" s="93">
        <f t="shared" si="27"/>
        <v>1.0757575757575757</v>
      </c>
      <c r="Z118" s="8">
        <v>357</v>
      </c>
      <c r="AA118" s="8">
        <f>'[2]METAS DETE X CTROS '!$L118</f>
        <v>105</v>
      </c>
      <c r="AB118" s="93">
        <f t="shared" si="28"/>
        <v>0.29411764705882354</v>
      </c>
      <c r="AC118" s="8">
        <v>4824</v>
      </c>
      <c r="AD118" s="8">
        <f>'[2]METAS DETE X CTROS '!$M118</f>
        <v>3899</v>
      </c>
      <c r="AE118" s="93">
        <f t="shared" si="29"/>
        <v>0.80825041459369817</v>
      </c>
      <c r="AF118" s="8">
        <v>0</v>
      </c>
      <c r="AG118" s="8">
        <f>'[2]METAS DETE X CTROS '!$N118</f>
        <v>1</v>
      </c>
      <c r="AH118" s="93" t="str">
        <f t="shared" si="30"/>
        <v>N/A</v>
      </c>
      <c r="AI118" s="8">
        <v>1048</v>
      </c>
      <c r="AJ118" s="8">
        <f>'[2]METAS DETE X CTROS '!$O118</f>
        <v>1385</v>
      </c>
      <c r="AK118" s="93">
        <f t="shared" si="31"/>
        <v>1.3215648854961832</v>
      </c>
      <c r="AL118" s="8">
        <v>25</v>
      </c>
      <c r="AM118" s="8">
        <f>'[2]METAS DETE X CTROS '!$P118</f>
        <v>22</v>
      </c>
      <c r="AN118" s="93">
        <f t="shared" si="32"/>
        <v>0.88</v>
      </c>
      <c r="AO118" s="8">
        <v>191</v>
      </c>
      <c r="AP118" s="8">
        <f>'[2]METAS DETE X CTROS '!$Q118</f>
        <v>200</v>
      </c>
      <c r="AQ118" s="93">
        <f t="shared" si="33"/>
        <v>1.0471204188481675</v>
      </c>
      <c r="AR118" s="8">
        <v>0</v>
      </c>
      <c r="AS118" s="8">
        <f>'[2]METAS DETE X CTROS '!$R118</f>
        <v>8</v>
      </c>
      <c r="AT118" s="93" t="str">
        <f t="shared" si="34"/>
        <v>N/A</v>
      </c>
      <c r="AU118" s="8">
        <v>0</v>
      </c>
      <c r="AV118" s="8">
        <f>'[2]METAS DETE X CTROS '!$S118</f>
        <v>14</v>
      </c>
      <c r="AW118" s="93" t="str">
        <f t="shared" si="35"/>
        <v>N/A</v>
      </c>
      <c r="AX118" s="8">
        <v>0</v>
      </c>
      <c r="AY118" s="8">
        <f>'[2]METAS DETE X CTROS '!$T118</f>
        <v>9</v>
      </c>
      <c r="AZ118" s="93" t="str">
        <f t="shared" si="36"/>
        <v>N/A</v>
      </c>
      <c r="BA118" s="8">
        <v>163</v>
      </c>
      <c r="BB118" s="8">
        <f>'[2]METAS DETE X CTROS '!$U118</f>
        <v>127</v>
      </c>
      <c r="BC118" s="93">
        <f t="shared" si="37"/>
        <v>0.77914110429447858</v>
      </c>
      <c r="BD118" s="8">
        <v>498</v>
      </c>
      <c r="BE118" s="8">
        <f>'[2]METAS DETE X CTROS '!$V118</f>
        <v>284</v>
      </c>
      <c r="BF118" s="93">
        <f t="shared" si="38"/>
        <v>0.57028112449799195</v>
      </c>
      <c r="BG118" s="8">
        <v>0</v>
      </c>
      <c r="BH118" s="8">
        <f>'[2]METAS DETE X CTROS '!$W118</f>
        <v>1</v>
      </c>
      <c r="BI118" s="93" t="str">
        <f t="shared" si="39"/>
        <v>N/A</v>
      </c>
      <c r="BJ118" s="25">
        <v>13</v>
      </c>
      <c r="BK118" s="25">
        <f>'[5]EJECUCION DETE X CTROS '!$E118</f>
        <v>13</v>
      </c>
      <c r="BL118" s="93">
        <f t="shared" si="40"/>
        <v>1</v>
      </c>
      <c r="BM118" s="25">
        <v>8</v>
      </c>
      <c r="BN118" s="25">
        <f>'[5]EJECUCION DETE X CTROS '!$F118</f>
        <v>8</v>
      </c>
      <c r="BO118" s="93">
        <f t="shared" si="41"/>
        <v>1</v>
      </c>
    </row>
    <row r="119" spans="1:67" s="1" customFormat="1" ht="15" customHeight="1" x14ac:dyDescent="0.55000000000000004">
      <c r="A119" s="16">
        <v>76</v>
      </c>
      <c r="B119" s="17" t="s">
        <v>545</v>
      </c>
      <c r="C119" s="18">
        <v>9544</v>
      </c>
      <c r="D119" s="17" t="s">
        <v>680</v>
      </c>
      <c r="E119" s="8">
        <v>3437</v>
      </c>
      <c r="F119" s="8">
        <f>'[2]METAS DETE X CTROS '!$E119</f>
        <v>9389</v>
      </c>
      <c r="G119" s="93">
        <f t="shared" si="21"/>
        <v>2.7317427989525749</v>
      </c>
      <c r="H119" s="8">
        <v>523</v>
      </c>
      <c r="I119" s="8">
        <f>'[2]METAS DETE X CTROS '!$F119</f>
        <v>582</v>
      </c>
      <c r="J119" s="93">
        <f t="shared" si="22"/>
        <v>1.1128107074569791</v>
      </c>
      <c r="K119" s="8">
        <v>3960</v>
      </c>
      <c r="L119" s="8">
        <f>'[2]METAS DETE X CTROS '!$G119</f>
        <v>9971</v>
      </c>
      <c r="M119" s="93">
        <f t="shared" si="23"/>
        <v>2.5179292929292929</v>
      </c>
      <c r="N119" s="8">
        <v>9254</v>
      </c>
      <c r="O119" s="8">
        <f>'[2]METAS DETE X CTROS '!$H119</f>
        <v>10826</v>
      </c>
      <c r="P119" s="93">
        <f t="shared" si="24"/>
        <v>1.1698724875729414</v>
      </c>
      <c r="Q119" s="8">
        <v>13214</v>
      </c>
      <c r="R119" s="8">
        <f>'[2]METAS DETE X CTROS '!$I119</f>
        <v>20797</v>
      </c>
      <c r="S119" s="93">
        <f t="shared" si="25"/>
        <v>1.5738610564552746</v>
      </c>
      <c r="T119" s="8">
        <v>156</v>
      </c>
      <c r="U119" s="8">
        <f>'[2]METAS DETE X CTROS '!$J119</f>
        <v>221</v>
      </c>
      <c r="V119" s="93">
        <f t="shared" si="26"/>
        <v>1.4166666666666667</v>
      </c>
      <c r="W119" s="8">
        <v>81</v>
      </c>
      <c r="X119" s="8">
        <f>'[2]METAS DETE X CTROS '!$K119</f>
        <v>296</v>
      </c>
      <c r="Y119" s="93">
        <f t="shared" si="27"/>
        <v>3.6543209876543208</v>
      </c>
      <c r="Z119" s="8">
        <v>142</v>
      </c>
      <c r="AA119" s="8">
        <f>'[2]METAS DETE X CTROS '!$L119</f>
        <v>191</v>
      </c>
      <c r="AB119" s="93">
        <f t="shared" si="28"/>
        <v>1.3450704225352113</v>
      </c>
      <c r="AC119" s="8">
        <v>5345</v>
      </c>
      <c r="AD119" s="8">
        <f>'[2]METAS DETE X CTROS '!$M119</f>
        <v>6523</v>
      </c>
      <c r="AE119" s="93">
        <f t="shared" si="29"/>
        <v>1.2203928905519177</v>
      </c>
      <c r="AF119" s="8">
        <v>0</v>
      </c>
      <c r="AG119" s="8">
        <f>'[2]METAS DETE X CTROS '!$N119</f>
        <v>78</v>
      </c>
      <c r="AH119" s="93" t="str">
        <f t="shared" si="30"/>
        <v>N/A</v>
      </c>
      <c r="AI119" s="8">
        <v>962</v>
      </c>
      <c r="AJ119" s="8">
        <f>'[2]METAS DETE X CTROS '!$O119</f>
        <v>1662</v>
      </c>
      <c r="AK119" s="93">
        <f t="shared" si="31"/>
        <v>1.7276507276507276</v>
      </c>
      <c r="AL119" s="8">
        <v>65</v>
      </c>
      <c r="AM119" s="8">
        <f>'[2]METAS DETE X CTROS '!$P119</f>
        <v>21</v>
      </c>
      <c r="AN119" s="93">
        <f t="shared" si="32"/>
        <v>0.32307692307692309</v>
      </c>
      <c r="AO119" s="8">
        <v>2218</v>
      </c>
      <c r="AP119" s="8">
        <f>'[2]METAS DETE X CTROS '!$Q119</f>
        <v>407</v>
      </c>
      <c r="AQ119" s="93">
        <f t="shared" si="33"/>
        <v>0.18349864743011723</v>
      </c>
      <c r="AR119" s="8">
        <v>0</v>
      </c>
      <c r="AS119" s="8">
        <f>'[2]METAS DETE X CTROS '!$R119</f>
        <v>2</v>
      </c>
      <c r="AT119" s="93" t="str">
        <f t="shared" si="34"/>
        <v>N/A</v>
      </c>
      <c r="AU119" s="8">
        <v>0</v>
      </c>
      <c r="AV119" s="8">
        <f>'[2]METAS DETE X CTROS '!$S119</f>
        <v>2</v>
      </c>
      <c r="AW119" s="93" t="str">
        <f t="shared" si="35"/>
        <v>N/A</v>
      </c>
      <c r="AX119" s="8">
        <v>0</v>
      </c>
      <c r="AY119" s="8">
        <f>'[2]METAS DETE X CTROS '!$T119</f>
        <v>15</v>
      </c>
      <c r="AZ119" s="93" t="str">
        <f t="shared" si="36"/>
        <v>N/A</v>
      </c>
      <c r="BA119" s="8">
        <v>163</v>
      </c>
      <c r="BB119" s="8">
        <f>'[2]METAS DETE X CTROS '!$U119</f>
        <v>815</v>
      </c>
      <c r="BC119" s="93">
        <f t="shared" si="37"/>
        <v>5</v>
      </c>
      <c r="BD119" s="8">
        <v>122</v>
      </c>
      <c r="BE119" s="8">
        <f>'[2]METAS DETE X CTROS '!$V119</f>
        <v>440</v>
      </c>
      <c r="BF119" s="93">
        <f t="shared" si="38"/>
        <v>3.6065573770491803</v>
      </c>
      <c r="BG119" s="8">
        <v>0</v>
      </c>
      <c r="BH119" s="8">
        <f>'[2]METAS DETE X CTROS '!$W119</f>
        <v>0</v>
      </c>
      <c r="BI119" s="93" t="str">
        <f t="shared" si="39"/>
        <v>N/A</v>
      </c>
      <c r="BJ119" s="25">
        <v>12</v>
      </c>
      <c r="BK119" s="25">
        <f>'[5]EJECUCION DETE X CTROS '!$E119</f>
        <v>12</v>
      </c>
      <c r="BL119" s="93">
        <f t="shared" si="40"/>
        <v>1</v>
      </c>
      <c r="BM119" s="25">
        <v>8</v>
      </c>
      <c r="BN119" s="25">
        <f>'[5]EJECUCION DETE X CTROS '!$F119</f>
        <v>8</v>
      </c>
      <c r="BO119" s="93">
        <f t="shared" si="41"/>
        <v>1</v>
      </c>
    </row>
    <row r="120" spans="1:67" s="1" customFormat="1" ht="15" customHeight="1" x14ac:dyDescent="0.55000000000000004">
      <c r="A120" s="16">
        <v>81</v>
      </c>
      <c r="B120" s="17" t="s">
        <v>546</v>
      </c>
      <c r="C120" s="18">
        <v>9530</v>
      </c>
      <c r="D120" s="17" t="s">
        <v>681</v>
      </c>
      <c r="E120" s="8">
        <v>6846</v>
      </c>
      <c r="F120" s="8">
        <f>'[2]METAS DETE X CTROS '!$E120</f>
        <v>11125</v>
      </c>
      <c r="G120" s="93">
        <f t="shared" si="21"/>
        <v>1.6250365176745545</v>
      </c>
      <c r="H120" s="8">
        <v>450</v>
      </c>
      <c r="I120" s="8">
        <f>'[2]METAS DETE X CTROS '!$F120</f>
        <v>896</v>
      </c>
      <c r="J120" s="93">
        <f t="shared" si="22"/>
        <v>1.9911111111111111</v>
      </c>
      <c r="K120" s="8">
        <v>7296</v>
      </c>
      <c r="L120" s="8">
        <f>'[2]METAS DETE X CTROS '!$G120</f>
        <v>12021</v>
      </c>
      <c r="M120" s="93">
        <f t="shared" si="23"/>
        <v>1.6476151315789473</v>
      </c>
      <c r="N120" s="8">
        <v>1025</v>
      </c>
      <c r="O120" s="8">
        <f>'[2]METAS DETE X CTROS '!$H120</f>
        <v>2294</v>
      </c>
      <c r="P120" s="93">
        <f t="shared" si="24"/>
        <v>2.2380487804878051</v>
      </c>
      <c r="Q120" s="8">
        <v>8321</v>
      </c>
      <c r="R120" s="8">
        <f>'[2]METAS DETE X CTROS '!$I120</f>
        <v>14315</v>
      </c>
      <c r="S120" s="93">
        <f t="shared" si="25"/>
        <v>1.7203461122461243</v>
      </c>
      <c r="T120" s="8">
        <v>69</v>
      </c>
      <c r="U120" s="8">
        <f>'[2]METAS DETE X CTROS '!$J120</f>
        <v>138</v>
      </c>
      <c r="V120" s="93">
        <f t="shared" si="26"/>
        <v>2</v>
      </c>
      <c r="W120" s="8">
        <v>10</v>
      </c>
      <c r="X120" s="8">
        <f>'[2]METAS DETE X CTROS '!$K120</f>
        <v>29</v>
      </c>
      <c r="Y120" s="93">
        <f t="shared" si="27"/>
        <v>2.9</v>
      </c>
      <c r="Z120" s="8">
        <v>2</v>
      </c>
      <c r="AA120" s="8">
        <f>'[2]METAS DETE X CTROS '!$L120</f>
        <v>42</v>
      </c>
      <c r="AB120" s="93">
        <f t="shared" si="28"/>
        <v>21</v>
      </c>
      <c r="AC120" s="8">
        <v>356</v>
      </c>
      <c r="AD120" s="8">
        <f>'[2]METAS DETE X CTROS '!$M120</f>
        <v>656</v>
      </c>
      <c r="AE120" s="93">
        <f t="shared" si="29"/>
        <v>1.8426966292134832</v>
      </c>
      <c r="AF120" s="8">
        <v>0</v>
      </c>
      <c r="AG120" s="8">
        <f>'[2]METAS DETE X CTROS '!$N120</f>
        <v>1</v>
      </c>
      <c r="AH120" s="93" t="str">
        <f t="shared" si="30"/>
        <v>N/A</v>
      </c>
      <c r="AI120" s="8">
        <v>100</v>
      </c>
      <c r="AJ120" s="8">
        <f>'[2]METAS DETE X CTROS '!$O120</f>
        <v>736</v>
      </c>
      <c r="AK120" s="93">
        <f t="shared" si="31"/>
        <v>7.36</v>
      </c>
      <c r="AL120" s="8">
        <v>0</v>
      </c>
      <c r="AM120" s="8">
        <f>'[2]METAS DETE X CTROS '!$P120</f>
        <v>6</v>
      </c>
      <c r="AN120" s="93" t="str">
        <f t="shared" si="32"/>
        <v>N/A</v>
      </c>
      <c r="AO120" s="8">
        <v>383</v>
      </c>
      <c r="AP120" s="8">
        <f>'[2]METAS DETE X CTROS '!$Q120</f>
        <v>436</v>
      </c>
      <c r="AQ120" s="93">
        <f t="shared" si="33"/>
        <v>1.1383812010443863</v>
      </c>
      <c r="AR120" s="8">
        <v>0</v>
      </c>
      <c r="AS120" s="8">
        <f>'[2]METAS DETE X CTROS '!$R120</f>
        <v>1</v>
      </c>
      <c r="AT120" s="93" t="str">
        <f t="shared" si="34"/>
        <v>N/A</v>
      </c>
      <c r="AU120" s="8">
        <v>0</v>
      </c>
      <c r="AV120" s="8">
        <f>'[2]METAS DETE X CTROS '!$S120</f>
        <v>0</v>
      </c>
      <c r="AW120" s="93" t="str">
        <f t="shared" si="35"/>
        <v>N/A</v>
      </c>
      <c r="AX120" s="8">
        <v>75</v>
      </c>
      <c r="AY120" s="8">
        <f>'[2]METAS DETE X CTROS '!$T120</f>
        <v>83</v>
      </c>
      <c r="AZ120" s="93">
        <f t="shared" si="36"/>
        <v>1.1066666666666667</v>
      </c>
      <c r="BA120" s="8">
        <v>7</v>
      </c>
      <c r="BB120" s="8">
        <f>'[2]METAS DETE X CTROS '!$U120</f>
        <v>30</v>
      </c>
      <c r="BC120" s="93">
        <f t="shared" si="37"/>
        <v>4.2857142857142856</v>
      </c>
      <c r="BD120" s="8">
        <v>23</v>
      </c>
      <c r="BE120" s="8">
        <f>'[2]METAS DETE X CTROS '!$V120</f>
        <v>131</v>
      </c>
      <c r="BF120" s="93">
        <f t="shared" si="38"/>
        <v>5.6956521739130439</v>
      </c>
      <c r="BG120" s="8">
        <v>0</v>
      </c>
      <c r="BH120" s="8">
        <f>'[2]METAS DETE X CTROS '!$W120</f>
        <v>0</v>
      </c>
      <c r="BI120" s="93" t="str">
        <f t="shared" si="39"/>
        <v>N/A</v>
      </c>
      <c r="BJ120" s="25">
        <v>60</v>
      </c>
      <c r="BK120" s="25">
        <f>'[5]EJECUCION DETE X CTROS '!$E120</f>
        <v>60</v>
      </c>
      <c r="BL120" s="93">
        <f t="shared" si="40"/>
        <v>1</v>
      </c>
      <c r="BM120" s="25">
        <v>33</v>
      </c>
      <c r="BN120" s="25">
        <f>'[5]EJECUCION DETE X CTROS '!$F120</f>
        <v>33</v>
      </c>
      <c r="BO120" s="93">
        <f t="shared" si="41"/>
        <v>1</v>
      </c>
    </row>
    <row r="121" spans="1:67" s="1" customFormat="1" ht="15" customHeight="1" x14ac:dyDescent="0.55000000000000004">
      <c r="A121" s="16">
        <v>85</v>
      </c>
      <c r="B121" s="17" t="s">
        <v>547</v>
      </c>
      <c r="C121" s="18">
        <v>9519</v>
      </c>
      <c r="D121" s="17" t="s">
        <v>682</v>
      </c>
      <c r="E121" s="8">
        <v>3603</v>
      </c>
      <c r="F121" s="8">
        <f>'[2]METAS DETE X CTROS '!$E121</f>
        <v>11867</v>
      </c>
      <c r="G121" s="93">
        <f t="shared" si="21"/>
        <v>3.2936441854010545</v>
      </c>
      <c r="H121" s="8">
        <v>592</v>
      </c>
      <c r="I121" s="8">
        <f>'[2]METAS DETE X CTROS '!$F121</f>
        <v>951</v>
      </c>
      <c r="J121" s="93">
        <f t="shared" si="22"/>
        <v>1.6064189189189189</v>
      </c>
      <c r="K121" s="8">
        <v>4195</v>
      </c>
      <c r="L121" s="8">
        <f>'[2]METAS DETE X CTROS '!$G121</f>
        <v>12818</v>
      </c>
      <c r="M121" s="93">
        <f t="shared" si="23"/>
        <v>3.0555423122765197</v>
      </c>
      <c r="N121" s="8">
        <v>2542</v>
      </c>
      <c r="O121" s="8">
        <f>'[2]METAS DETE X CTROS '!$H121</f>
        <v>3581</v>
      </c>
      <c r="P121" s="93">
        <f t="shared" si="24"/>
        <v>1.4087332808811959</v>
      </c>
      <c r="Q121" s="8">
        <v>6737</v>
      </c>
      <c r="R121" s="8">
        <f>'[2]METAS DETE X CTROS '!$I121</f>
        <v>16399</v>
      </c>
      <c r="S121" s="93">
        <f t="shared" si="25"/>
        <v>2.4341695116520707</v>
      </c>
      <c r="T121" s="8">
        <v>295</v>
      </c>
      <c r="U121" s="8">
        <f>'[2]METAS DETE X CTROS '!$J121</f>
        <v>196</v>
      </c>
      <c r="V121" s="93">
        <f t="shared" si="26"/>
        <v>0.66440677966101691</v>
      </c>
      <c r="W121" s="8">
        <v>63</v>
      </c>
      <c r="X121" s="8">
        <f>'[2]METAS DETE X CTROS '!$K121</f>
        <v>68</v>
      </c>
      <c r="Y121" s="93">
        <f t="shared" si="27"/>
        <v>1.0793650793650793</v>
      </c>
      <c r="Z121" s="8">
        <v>80</v>
      </c>
      <c r="AA121" s="8">
        <f>'[2]METAS DETE X CTROS '!$L121</f>
        <v>526</v>
      </c>
      <c r="AB121" s="93">
        <f t="shared" si="28"/>
        <v>6.5750000000000002</v>
      </c>
      <c r="AC121" s="8">
        <v>914</v>
      </c>
      <c r="AD121" s="8">
        <f>'[2]METAS DETE X CTROS '!$M121</f>
        <v>1227</v>
      </c>
      <c r="AE121" s="93">
        <f t="shared" si="29"/>
        <v>1.3424507658643325</v>
      </c>
      <c r="AF121" s="8">
        <v>15</v>
      </c>
      <c r="AG121" s="8">
        <f>'[2]METAS DETE X CTROS '!$N121</f>
        <v>11</v>
      </c>
      <c r="AH121" s="93">
        <f t="shared" si="30"/>
        <v>0.73333333333333328</v>
      </c>
      <c r="AI121" s="8">
        <v>678</v>
      </c>
      <c r="AJ121" s="8">
        <f>'[2]METAS DETE X CTROS '!$O121</f>
        <v>853</v>
      </c>
      <c r="AK121" s="93">
        <f t="shared" si="31"/>
        <v>1.2581120943952802</v>
      </c>
      <c r="AL121" s="8">
        <v>0</v>
      </c>
      <c r="AM121" s="8">
        <f>'[2]METAS DETE X CTROS '!$P121</f>
        <v>8</v>
      </c>
      <c r="AN121" s="93" t="str">
        <f t="shared" si="32"/>
        <v>N/A</v>
      </c>
      <c r="AO121" s="8">
        <v>144</v>
      </c>
      <c r="AP121" s="8">
        <f>'[2]METAS DETE X CTROS '!$Q121</f>
        <v>76</v>
      </c>
      <c r="AQ121" s="93">
        <f t="shared" si="33"/>
        <v>0.52777777777777779</v>
      </c>
      <c r="AR121" s="8">
        <v>0</v>
      </c>
      <c r="AS121" s="8">
        <f>'[2]METAS DETE X CTROS '!$R121</f>
        <v>7</v>
      </c>
      <c r="AT121" s="93" t="str">
        <f t="shared" si="34"/>
        <v>N/A</v>
      </c>
      <c r="AU121" s="8">
        <v>0</v>
      </c>
      <c r="AV121" s="8">
        <f>'[2]METAS DETE X CTROS '!$S121</f>
        <v>3</v>
      </c>
      <c r="AW121" s="93" t="str">
        <f t="shared" si="35"/>
        <v>N/A</v>
      </c>
      <c r="AX121" s="8">
        <v>32</v>
      </c>
      <c r="AY121" s="8">
        <f>'[2]METAS DETE X CTROS '!$T121</f>
        <v>53</v>
      </c>
      <c r="AZ121" s="93">
        <f t="shared" si="36"/>
        <v>1.65625</v>
      </c>
      <c r="BA121" s="8">
        <v>38</v>
      </c>
      <c r="BB121" s="8">
        <f>'[2]METAS DETE X CTROS '!$U121</f>
        <v>314</v>
      </c>
      <c r="BC121" s="93">
        <f t="shared" si="37"/>
        <v>8.2631578947368425</v>
      </c>
      <c r="BD121" s="8">
        <v>283</v>
      </c>
      <c r="BE121" s="8">
        <f>'[2]METAS DETE X CTROS '!$V121</f>
        <v>229</v>
      </c>
      <c r="BF121" s="93">
        <f t="shared" si="38"/>
        <v>0.80918727915194344</v>
      </c>
      <c r="BG121" s="8">
        <v>0</v>
      </c>
      <c r="BH121" s="8">
        <f>'[2]METAS DETE X CTROS '!$W121</f>
        <v>0</v>
      </c>
      <c r="BI121" s="93" t="str">
        <f t="shared" si="39"/>
        <v>N/A</v>
      </c>
      <c r="BJ121" s="25">
        <v>82</v>
      </c>
      <c r="BK121" s="25">
        <f>'[5]EJECUCION DETE X CTROS '!$E121</f>
        <v>83</v>
      </c>
      <c r="BL121" s="93">
        <f t="shared" si="40"/>
        <v>1.0121951219512195</v>
      </c>
      <c r="BM121" s="25">
        <v>45</v>
      </c>
      <c r="BN121" s="25">
        <f>'[5]EJECUCION DETE X CTROS '!$F121</f>
        <v>48</v>
      </c>
      <c r="BO121" s="93">
        <f t="shared" si="41"/>
        <v>1.0666666666666667</v>
      </c>
    </row>
    <row r="122" spans="1:67" s="1" customFormat="1" ht="15" customHeight="1" x14ac:dyDescent="0.55000000000000004">
      <c r="A122" s="16">
        <v>86</v>
      </c>
      <c r="B122" s="17" t="s">
        <v>548</v>
      </c>
      <c r="C122" s="18">
        <v>9518</v>
      </c>
      <c r="D122" s="17" t="s">
        <v>683</v>
      </c>
      <c r="E122" s="8">
        <v>12060</v>
      </c>
      <c r="F122" s="8">
        <f>'[2]METAS DETE X CTROS '!$E122</f>
        <v>36430</v>
      </c>
      <c r="G122" s="93">
        <f t="shared" si="21"/>
        <v>3.0207296849087895</v>
      </c>
      <c r="H122" s="8">
        <v>1682</v>
      </c>
      <c r="I122" s="8">
        <f>'[2]METAS DETE X CTROS '!$F122</f>
        <v>2262</v>
      </c>
      <c r="J122" s="93">
        <f t="shared" si="22"/>
        <v>1.3448275862068966</v>
      </c>
      <c r="K122" s="8">
        <v>13742</v>
      </c>
      <c r="L122" s="8">
        <f>'[2]METAS DETE X CTROS '!$G122</f>
        <v>38692</v>
      </c>
      <c r="M122" s="93">
        <f t="shared" si="23"/>
        <v>2.8156018046863629</v>
      </c>
      <c r="N122" s="8">
        <v>12849</v>
      </c>
      <c r="O122" s="8">
        <f>'[2]METAS DETE X CTROS '!$H122</f>
        <v>10089</v>
      </c>
      <c r="P122" s="93">
        <f t="shared" si="24"/>
        <v>0.78519729161802476</v>
      </c>
      <c r="Q122" s="8">
        <v>26591</v>
      </c>
      <c r="R122" s="8">
        <f>'[2]METAS DETE X CTROS '!$I122</f>
        <v>48781</v>
      </c>
      <c r="S122" s="93">
        <f t="shared" si="25"/>
        <v>1.8344928735286374</v>
      </c>
      <c r="T122" s="8">
        <v>134</v>
      </c>
      <c r="U122" s="8">
        <f>'[2]METAS DETE X CTROS '!$J122</f>
        <v>74</v>
      </c>
      <c r="V122" s="93">
        <f t="shared" si="26"/>
        <v>0.55223880597014929</v>
      </c>
      <c r="W122" s="8">
        <v>2666</v>
      </c>
      <c r="X122" s="8">
        <f>'[2]METAS DETE X CTROS '!$K122</f>
        <v>1440</v>
      </c>
      <c r="Y122" s="93">
        <f t="shared" si="27"/>
        <v>0.54013503375843963</v>
      </c>
      <c r="Z122" s="8">
        <v>15</v>
      </c>
      <c r="AA122" s="8">
        <f>'[2]METAS DETE X CTROS '!$L122</f>
        <v>85</v>
      </c>
      <c r="AB122" s="93">
        <f t="shared" si="28"/>
        <v>5.666666666666667</v>
      </c>
      <c r="AC122" s="8">
        <v>6268</v>
      </c>
      <c r="AD122" s="8">
        <f>'[2]METAS DETE X CTROS '!$M122</f>
        <v>4681</v>
      </c>
      <c r="AE122" s="93">
        <f t="shared" si="29"/>
        <v>0.74680918953414166</v>
      </c>
      <c r="AF122" s="8">
        <v>15</v>
      </c>
      <c r="AG122" s="8">
        <f>'[2]METAS DETE X CTROS '!$N122</f>
        <v>2</v>
      </c>
      <c r="AH122" s="93">
        <f t="shared" si="30"/>
        <v>0.13333333333333333</v>
      </c>
      <c r="AI122" s="8">
        <v>2139</v>
      </c>
      <c r="AJ122" s="8">
        <f>'[2]METAS DETE X CTROS '!$O122</f>
        <v>1798</v>
      </c>
      <c r="AK122" s="93">
        <f t="shared" si="31"/>
        <v>0.84057971014492749</v>
      </c>
      <c r="AL122" s="8">
        <v>0</v>
      </c>
      <c r="AM122" s="8">
        <f>'[2]METAS DETE X CTROS '!$P122</f>
        <v>12</v>
      </c>
      <c r="AN122" s="93" t="str">
        <f t="shared" si="32"/>
        <v>N/A</v>
      </c>
      <c r="AO122" s="8">
        <v>342</v>
      </c>
      <c r="AP122" s="8">
        <f>'[2]METAS DETE X CTROS '!$Q122</f>
        <v>196</v>
      </c>
      <c r="AQ122" s="93">
        <f t="shared" si="33"/>
        <v>0.57309941520467833</v>
      </c>
      <c r="AR122" s="8">
        <v>0</v>
      </c>
      <c r="AS122" s="8">
        <f>'[2]METAS DETE X CTROS '!$R122</f>
        <v>1</v>
      </c>
      <c r="AT122" s="93" t="str">
        <f t="shared" si="34"/>
        <v>N/A</v>
      </c>
      <c r="AU122" s="8">
        <v>0</v>
      </c>
      <c r="AV122" s="8">
        <f>'[2]METAS DETE X CTROS '!$S122</f>
        <v>0</v>
      </c>
      <c r="AW122" s="93" t="str">
        <f t="shared" si="35"/>
        <v>N/A</v>
      </c>
      <c r="AX122" s="8">
        <v>78</v>
      </c>
      <c r="AY122" s="8">
        <f>'[2]METAS DETE X CTROS '!$T122</f>
        <v>175</v>
      </c>
      <c r="AZ122" s="93">
        <f t="shared" si="36"/>
        <v>2.2435897435897436</v>
      </c>
      <c r="BA122" s="8">
        <v>238</v>
      </c>
      <c r="BB122" s="8">
        <f>'[2]METAS DETE X CTROS '!$U122</f>
        <v>355</v>
      </c>
      <c r="BC122" s="93">
        <f t="shared" si="37"/>
        <v>1.4915966386554622</v>
      </c>
      <c r="BD122" s="8">
        <v>954</v>
      </c>
      <c r="BE122" s="8">
        <f>'[2]METAS DETE X CTROS '!$V122</f>
        <v>667</v>
      </c>
      <c r="BF122" s="93">
        <f t="shared" si="38"/>
        <v>0.69916142557651995</v>
      </c>
      <c r="BG122" s="8">
        <v>0</v>
      </c>
      <c r="BH122" s="8">
        <f>'[2]METAS DETE X CTROS '!$W122</f>
        <v>5</v>
      </c>
      <c r="BI122" s="93" t="str">
        <f t="shared" si="39"/>
        <v>N/A</v>
      </c>
      <c r="BJ122" s="25">
        <v>55</v>
      </c>
      <c r="BK122" s="25">
        <f>'[5]EJECUCION DETE X CTROS '!$E122</f>
        <v>55</v>
      </c>
      <c r="BL122" s="93">
        <f t="shared" si="40"/>
        <v>1</v>
      </c>
      <c r="BM122" s="25">
        <v>30</v>
      </c>
      <c r="BN122" s="25">
        <f>'[5]EJECUCION DETE X CTROS '!$F122</f>
        <v>38</v>
      </c>
      <c r="BO122" s="93">
        <f t="shared" si="41"/>
        <v>1.2666666666666666</v>
      </c>
    </row>
    <row r="123" spans="1:67" s="1" customFormat="1" ht="15" customHeight="1" x14ac:dyDescent="0.55000000000000004">
      <c r="A123" s="16">
        <v>88</v>
      </c>
      <c r="B123" s="17" t="s">
        <v>549</v>
      </c>
      <c r="C123" s="18">
        <v>9539</v>
      </c>
      <c r="D123" s="17" t="s">
        <v>684</v>
      </c>
      <c r="E123" s="8">
        <v>0</v>
      </c>
      <c r="F123" s="8">
        <f>'[2]METAS DETE X CTROS '!$E123</f>
        <v>25499</v>
      </c>
      <c r="G123" s="93" t="str">
        <f t="shared" si="21"/>
        <v>N/A</v>
      </c>
      <c r="H123" s="8">
        <v>0</v>
      </c>
      <c r="I123" s="8">
        <f>'[2]METAS DETE X CTROS '!$F123</f>
        <v>1067</v>
      </c>
      <c r="J123" s="93" t="str">
        <f t="shared" si="22"/>
        <v>N/A</v>
      </c>
      <c r="K123" s="8">
        <v>0</v>
      </c>
      <c r="L123" s="8">
        <f>'[2]METAS DETE X CTROS '!$G123</f>
        <v>26566</v>
      </c>
      <c r="M123" s="93" t="str">
        <f t="shared" si="23"/>
        <v>N/A</v>
      </c>
      <c r="N123" s="8">
        <v>13653</v>
      </c>
      <c r="O123" s="8">
        <f>'[2]METAS DETE X CTROS '!$H123</f>
        <v>9226</v>
      </c>
      <c r="P123" s="93">
        <f t="shared" si="24"/>
        <v>0.67574891965135864</v>
      </c>
      <c r="Q123" s="8">
        <v>13653</v>
      </c>
      <c r="R123" s="8">
        <f>'[2]METAS DETE X CTROS '!$I123</f>
        <v>35792</v>
      </c>
      <c r="S123" s="93">
        <f t="shared" si="25"/>
        <v>2.6215483776459387</v>
      </c>
      <c r="T123" s="8">
        <v>616</v>
      </c>
      <c r="U123" s="8">
        <f>'[2]METAS DETE X CTROS '!$J123</f>
        <v>298</v>
      </c>
      <c r="V123" s="93">
        <f t="shared" si="26"/>
        <v>0.48376623376623379</v>
      </c>
      <c r="W123" s="8">
        <v>0</v>
      </c>
      <c r="X123" s="8">
        <f>'[2]METAS DETE X CTROS '!$K123</f>
        <v>308</v>
      </c>
      <c r="Y123" s="93" t="str">
        <f t="shared" si="27"/>
        <v>N/A</v>
      </c>
      <c r="Z123" s="8">
        <v>93</v>
      </c>
      <c r="AA123" s="8">
        <f>'[2]METAS DETE X CTROS '!$L123</f>
        <v>114</v>
      </c>
      <c r="AB123" s="93">
        <f t="shared" si="28"/>
        <v>1.2258064516129032</v>
      </c>
      <c r="AC123" s="8">
        <v>9213</v>
      </c>
      <c r="AD123" s="8">
        <f>'[2]METAS DETE X CTROS '!$M123</f>
        <v>4853</v>
      </c>
      <c r="AE123" s="93">
        <f t="shared" si="29"/>
        <v>0.5267556713339846</v>
      </c>
      <c r="AF123" s="8">
        <v>16</v>
      </c>
      <c r="AG123" s="8">
        <f>'[2]METAS DETE X CTROS '!$N123</f>
        <v>45</v>
      </c>
      <c r="AH123" s="93">
        <f t="shared" si="30"/>
        <v>2.8125</v>
      </c>
      <c r="AI123" s="8">
        <v>578</v>
      </c>
      <c r="AJ123" s="8">
        <f>'[2]METAS DETE X CTROS '!$O123</f>
        <v>1736</v>
      </c>
      <c r="AK123" s="93">
        <f t="shared" si="31"/>
        <v>3.0034602076124566</v>
      </c>
      <c r="AL123" s="8">
        <v>0</v>
      </c>
      <c r="AM123" s="8">
        <f>'[2]METAS DETE X CTROS '!$P123</f>
        <v>95</v>
      </c>
      <c r="AN123" s="93" t="str">
        <f t="shared" si="32"/>
        <v>N/A</v>
      </c>
      <c r="AO123" s="8">
        <v>590</v>
      </c>
      <c r="AP123" s="8">
        <f>'[2]METAS DETE X CTROS '!$Q123</f>
        <v>395</v>
      </c>
      <c r="AQ123" s="93">
        <f t="shared" si="33"/>
        <v>0.66949152542372881</v>
      </c>
      <c r="AR123" s="8">
        <v>2350</v>
      </c>
      <c r="AS123" s="8">
        <f>'[2]METAS DETE X CTROS '!$R123</f>
        <v>160</v>
      </c>
      <c r="AT123" s="93">
        <f t="shared" si="34"/>
        <v>6.8085106382978725E-2</v>
      </c>
      <c r="AU123" s="8">
        <v>0</v>
      </c>
      <c r="AV123" s="8">
        <f>'[2]METAS DETE X CTROS '!$S123</f>
        <v>6</v>
      </c>
      <c r="AW123" s="93" t="str">
        <f t="shared" si="35"/>
        <v>N/A</v>
      </c>
      <c r="AX123" s="8">
        <v>0</v>
      </c>
      <c r="AY123" s="8">
        <f>'[2]METAS DETE X CTROS '!$T123</f>
        <v>16</v>
      </c>
      <c r="AZ123" s="93" t="str">
        <f t="shared" si="36"/>
        <v>N/A</v>
      </c>
      <c r="BA123" s="8">
        <v>102</v>
      </c>
      <c r="BB123" s="8">
        <f>'[2]METAS DETE X CTROS '!$U123</f>
        <v>68</v>
      </c>
      <c r="BC123" s="93">
        <f t="shared" si="37"/>
        <v>0.66666666666666663</v>
      </c>
      <c r="BD123" s="8">
        <v>95</v>
      </c>
      <c r="BE123" s="8">
        <f>'[2]METAS DETE X CTROS '!$V123</f>
        <v>1083</v>
      </c>
      <c r="BF123" s="93">
        <f t="shared" si="38"/>
        <v>11.4</v>
      </c>
      <c r="BG123" s="8">
        <v>0</v>
      </c>
      <c r="BH123" s="8">
        <f>'[2]METAS DETE X CTROS '!$W123</f>
        <v>3</v>
      </c>
      <c r="BI123" s="93" t="str">
        <f t="shared" si="39"/>
        <v>N/A</v>
      </c>
      <c r="BJ123" s="25">
        <v>0</v>
      </c>
      <c r="BK123" s="25">
        <f>'[5]EJECUCION DETE X CTROS '!$E123</f>
        <v>0</v>
      </c>
      <c r="BL123" s="93" t="str">
        <f t="shared" si="40"/>
        <v>N/A</v>
      </c>
      <c r="BM123" s="25">
        <v>0</v>
      </c>
      <c r="BN123" s="25">
        <f>'[5]EJECUCION DETE X CTROS '!$F123</f>
        <v>0</v>
      </c>
      <c r="BO123" s="93" t="str">
        <f t="shared" si="41"/>
        <v>N/A</v>
      </c>
    </row>
    <row r="124" spans="1:67" s="1" customFormat="1" ht="15" customHeight="1" x14ac:dyDescent="0.55000000000000004">
      <c r="A124" s="16">
        <v>91</v>
      </c>
      <c r="B124" s="17" t="s">
        <v>550</v>
      </c>
      <c r="C124" s="18">
        <v>9517</v>
      </c>
      <c r="D124" s="17" t="s">
        <v>685</v>
      </c>
      <c r="E124" s="8">
        <v>899</v>
      </c>
      <c r="F124" s="8">
        <f>'[2]METAS DETE X CTROS '!$E124</f>
        <v>2323</v>
      </c>
      <c r="G124" s="93">
        <f t="shared" si="21"/>
        <v>2.5839822024471637</v>
      </c>
      <c r="H124" s="8">
        <v>62</v>
      </c>
      <c r="I124" s="8">
        <f>'[2]METAS DETE X CTROS '!$F124</f>
        <v>157</v>
      </c>
      <c r="J124" s="93">
        <f t="shared" si="22"/>
        <v>2.532258064516129</v>
      </c>
      <c r="K124" s="8">
        <v>961</v>
      </c>
      <c r="L124" s="8">
        <f>'[2]METAS DETE X CTROS '!$G124</f>
        <v>2480</v>
      </c>
      <c r="M124" s="93">
        <f t="shared" si="23"/>
        <v>2.5806451612903225</v>
      </c>
      <c r="N124" s="8">
        <v>7301</v>
      </c>
      <c r="O124" s="8">
        <f>'[2]METAS DETE X CTROS '!$H124</f>
        <v>9552</v>
      </c>
      <c r="P124" s="93">
        <f t="shared" si="24"/>
        <v>1.3083139295986852</v>
      </c>
      <c r="Q124" s="8">
        <v>8262</v>
      </c>
      <c r="R124" s="8">
        <f>'[2]METAS DETE X CTROS '!$I124</f>
        <v>12032</v>
      </c>
      <c r="S124" s="93">
        <f t="shared" si="25"/>
        <v>1.4563059791817963</v>
      </c>
      <c r="T124" s="8">
        <v>82</v>
      </c>
      <c r="U124" s="8">
        <f>'[2]METAS DETE X CTROS '!$J124</f>
        <v>85</v>
      </c>
      <c r="V124" s="93">
        <f t="shared" si="26"/>
        <v>1.0365853658536586</v>
      </c>
      <c r="W124" s="8">
        <v>4890</v>
      </c>
      <c r="X124" s="8">
        <f>'[2]METAS DETE X CTROS '!$K124</f>
        <v>5708</v>
      </c>
      <c r="Y124" s="93">
        <f t="shared" si="27"/>
        <v>1.1672801635991821</v>
      </c>
      <c r="Z124" s="8">
        <v>67</v>
      </c>
      <c r="AA124" s="8">
        <f>'[2]METAS DETE X CTROS '!$L124</f>
        <v>107</v>
      </c>
      <c r="AB124" s="93">
        <f t="shared" si="28"/>
        <v>1.5970149253731343</v>
      </c>
      <c r="AC124" s="8">
        <v>1224</v>
      </c>
      <c r="AD124" s="8">
        <f>'[2]METAS DETE X CTROS '!$M124</f>
        <v>1936</v>
      </c>
      <c r="AE124" s="93">
        <f t="shared" si="29"/>
        <v>1.5816993464052287</v>
      </c>
      <c r="AF124" s="8">
        <v>19</v>
      </c>
      <c r="AG124" s="8">
        <f>'[2]METAS DETE X CTROS '!$N124</f>
        <v>28</v>
      </c>
      <c r="AH124" s="93">
        <f t="shared" si="30"/>
        <v>1.4736842105263157</v>
      </c>
      <c r="AI124" s="8">
        <v>532</v>
      </c>
      <c r="AJ124" s="8">
        <f>'[2]METAS DETE X CTROS '!$O124</f>
        <v>782</v>
      </c>
      <c r="AK124" s="93">
        <f t="shared" si="31"/>
        <v>1.4699248120300752</v>
      </c>
      <c r="AL124" s="8">
        <v>0</v>
      </c>
      <c r="AM124" s="8">
        <f>'[2]METAS DETE X CTROS '!$P124</f>
        <v>47</v>
      </c>
      <c r="AN124" s="93" t="str">
        <f t="shared" si="32"/>
        <v>N/A</v>
      </c>
      <c r="AO124" s="8">
        <v>0</v>
      </c>
      <c r="AP124" s="8">
        <f>'[2]METAS DETE X CTROS '!$Q124</f>
        <v>26</v>
      </c>
      <c r="AQ124" s="93" t="str">
        <f t="shared" si="33"/>
        <v>N/A</v>
      </c>
      <c r="AR124" s="8">
        <v>0</v>
      </c>
      <c r="AS124" s="8">
        <f>'[2]METAS DETE X CTROS '!$R124</f>
        <v>1</v>
      </c>
      <c r="AT124" s="93" t="str">
        <f t="shared" si="34"/>
        <v>N/A</v>
      </c>
      <c r="AU124" s="8">
        <v>0</v>
      </c>
      <c r="AV124" s="8">
        <f>'[2]METAS DETE X CTROS '!$S124</f>
        <v>0</v>
      </c>
      <c r="AW124" s="93" t="str">
        <f t="shared" si="35"/>
        <v>N/A</v>
      </c>
      <c r="AX124" s="8">
        <v>3</v>
      </c>
      <c r="AY124" s="8">
        <f>'[2]METAS DETE X CTROS '!$T124</f>
        <v>4</v>
      </c>
      <c r="AZ124" s="93">
        <f t="shared" si="36"/>
        <v>1.3333333333333333</v>
      </c>
      <c r="BA124" s="8">
        <v>47</v>
      </c>
      <c r="BB124" s="8">
        <f>'[2]METAS DETE X CTROS '!$U124</f>
        <v>67</v>
      </c>
      <c r="BC124" s="93">
        <f t="shared" si="37"/>
        <v>1.425531914893617</v>
      </c>
      <c r="BD124" s="8">
        <v>437</v>
      </c>
      <c r="BE124" s="8">
        <f>'[2]METAS DETE X CTROS '!$V124</f>
        <v>755</v>
      </c>
      <c r="BF124" s="93">
        <f t="shared" si="38"/>
        <v>1.7276887871853548</v>
      </c>
      <c r="BG124" s="8">
        <v>0</v>
      </c>
      <c r="BH124" s="8">
        <f>'[2]METAS DETE X CTROS '!$W124</f>
        <v>0</v>
      </c>
      <c r="BI124" s="93" t="str">
        <f t="shared" si="39"/>
        <v>N/A</v>
      </c>
      <c r="BJ124" s="25">
        <v>31</v>
      </c>
      <c r="BK124" s="25">
        <f>'[5]EJECUCION DETE X CTROS '!$E124</f>
        <v>31</v>
      </c>
      <c r="BL124" s="93">
        <f t="shared" si="40"/>
        <v>1</v>
      </c>
      <c r="BM124" s="25">
        <v>17</v>
      </c>
      <c r="BN124" s="25">
        <f>'[5]EJECUCION DETE X CTROS '!$F124</f>
        <v>17</v>
      </c>
      <c r="BO124" s="93">
        <f t="shared" si="41"/>
        <v>1</v>
      </c>
    </row>
    <row r="125" spans="1:67" s="1" customFormat="1" ht="15" customHeight="1" x14ac:dyDescent="0.55000000000000004">
      <c r="A125" s="16">
        <v>94</v>
      </c>
      <c r="B125" s="17" t="s">
        <v>551</v>
      </c>
      <c r="C125" s="18">
        <v>9547</v>
      </c>
      <c r="D125" s="17" t="s">
        <v>686</v>
      </c>
      <c r="E125" s="8">
        <v>1798</v>
      </c>
      <c r="F125" s="8">
        <f>'[2]METAS DETE X CTROS '!$E125</f>
        <v>3029</v>
      </c>
      <c r="G125" s="93">
        <f t="shared" si="21"/>
        <v>1.6846496106785318</v>
      </c>
      <c r="H125" s="8">
        <v>119</v>
      </c>
      <c r="I125" s="8">
        <f>'[2]METAS DETE X CTROS '!$F125</f>
        <v>125</v>
      </c>
      <c r="J125" s="93">
        <f t="shared" si="22"/>
        <v>1.0504201680672269</v>
      </c>
      <c r="K125" s="8">
        <v>1917</v>
      </c>
      <c r="L125" s="8">
        <f>'[2]METAS DETE X CTROS '!$G125</f>
        <v>3154</v>
      </c>
      <c r="M125" s="93">
        <f t="shared" si="23"/>
        <v>1.6452790818988001</v>
      </c>
      <c r="N125" s="8">
        <v>2626</v>
      </c>
      <c r="O125" s="8">
        <f>'[2]METAS DETE X CTROS '!$H125</f>
        <v>5698</v>
      </c>
      <c r="P125" s="93">
        <f t="shared" si="24"/>
        <v>2.1698400609291699</v>
      </c>
      <c r="Q125" s="8">
        <v>4543</v>
      </c>
      <c r="R125" s="8">
        <f>'[2]METAS DETE X CTROS '!$I125</f>
        <v>8852</v>
      </c>
      <c r="S125" s="93">
        <f t="shared" si="25"/>
        <v>1.9484921857803215</v>
      </c>
      <c r="T125" s="8">
        <v>53</v>
      </c>
      <c r="U125" s="8">
        <f>'[2]METAS DETE X CTROS '!$J125</f>
        <v>151</v>
      </c>
      <c r="V125" s="93">
        <f t="shared" si="26"/>
        <v>2.8490566037735849</v>
      </c>
      <c r="W125" s="8">
        <v>1736</v>
      </c>
      <c r="X125" s="8">
        <f>'[2]METAS DETE X CTROS '!$K125</f>
        <v>4332</v>
      </c>
      <c r="Y125" s="93">
        <f t="shared" si="27"/>
        <v>2.4953917050691246</v>
      </c>
      <c r="Z125" s="8">
        <v>0</v>
      </c>
      <c r="AA125" s="8">
        <f>'[2]METAS DETE X CTROS '!$L125</f>
        <v>2</v>
      </c>
      <c r="AB125" s="93" t="str">
        <f t="shared" si="28"/>
        <v>N/A</v>
      </c>
      <c r="AC125" s="8">
        <v>569</v>
      </c>
      <c r="AD125" s="8">
        <f>'[2]METAS DETE X CTROS '!$M125</f>
        <v>590</v>
      </c>
      <c r="AE125" s="93">
        <f t="shared" si="29"/>
        <v>1.0369068541300528</v>
      </c>
      <c r="AF125" s="8">
        <v>8</v>
      </c>
      <c r="AG125" s="8">
        <f>'[2]METAS DETE X CTROS '!$N125</f>
        <v>0</v>
      </c>
      <c r="AH125" s="93">
        <f t="shared" si="30"/>
        <v>0</v>
      </c>
      <c r="AI125" s="8">
        <v>241</v>
      </c>
      <c r="AJ125" s="8">
        <f>'[2]METAS DETE X CTROS '!$O125</f>
        <v>331</v>
      </c>
      <c r="AK125" s="93">
        <f t="shared" si="31"/>
        <v>1.3734439834024896</v>
      </c>
      <c r="AL125" s="8">
        <v>0</v>
      </c>
      <c r="AM125" s="8">
        <f>'[2]METAS DETE X CTROS '!$P125</f>
        <v>1</v>
      </c>
      <c r="AN125" s="93" t="str">
        <f t="shared" si="32"/>
        <v>N/A</v>
      </c>
      <c r="AO125" s="8">
        <v>0</v>
      </c>
      <c r="AP125" s="8">
        <f>'[2]METAS DETE X CTROS '!$Q125</f>
        <v>24</v>
      </c>
      <c r="AQ125" s="93" t="str">
        <f t="shared" si="33"/>
        <v>N/A</v>
      </c>
      <c r="AR125" s="8">
        <v>0</v>
      </c>
      <c r="AS125" s="8">
        <f>'[2]METAS DETE X CTROS '!$R125</f>
        <v>1</v>
      </c>
      <c r="AT125" s="93" t="str">
        <f t="shared" si="34"/>
        <v>N/A</v>
      </c>
      <c r="AU125" s="8">
        <v>0</v>
      </c>
      <c r="AV125" s="8">
        <f>'[2]METAS DETE X CTROS '!$S125</f>
        <v>2</v>
      </c>
      <c r="AW125" s="93" t="str">
        <f t="shared" si="35"/>
        <v>N/A</v>
      </c>
      <c r="AX125" s="8">
        <v>5</v>
      </c>
      <c r="AY125" s="8">
        <f>'[2]METAS DETE X CTROS '!$T125</f>
        <v>2</v>
      </c>
      <c r="AZ125" s="93">
        <f t="shared" si="36"/>
        <v>0.4</v>
      </c>
      <c r="BA125" s="8">
        <v>14</v>
      </c>
      <c r="BB125" s="8">
        <f>'[2]METAS DETE X CTROS '!$U125</f>
        <v>151</v>
      </c>
      <c r="BC125" s="93">
        <f t="shared" si="37"/>
        <v>10.785714285714286</v>
      </c>
      <c r="BD125" s="8">
        <v>0</v>
      </c>
      <c r="BE125" s="8">
        <f>'[2]METAS DETE X CTROS '!$V125</f>
        <v>27</v>
      </c>
      <c r="BF125" s="93" t="str">
        <f t="shared" si="38"/>
        <v>N/A</v>
      </c>
      <c r="BG125" s="8">
        <v>0</v>
      </c>
      <c r="BH125" s="8">
        <f>'[2]METAS DETE X CTROS '!$W125</f>
        <v>0</v>
      </c>
      <c r="BI125" s="93" t="str">
        <f t="shared" si="39"/>
        <v>N/A</v>
      </c>
      <c r="BJ125" s="25">
        <v>44</v>
      </c>
      <c r="BK125" s="25">
        <f>'[5]EJECUCION DETE X CTROS '!$E125</f>
        <v>44</v>
      </c>
      <c r="BL125" s="93">
        <f t="shared" si="40"/>
        <v>1</v>
      </c>
      <c r="BM125" s="25">
        <v>25</v>
      </c>
      <c r="BN125" s="25">
        <f>'[5]EJECUCION DETE X CTROS '!$F125</f>
        <v>25</v>
      </c>
      <c r="BO125" s="93">
        <f t="shared" si="41"/>
        <v>1</v>
      </c>
    </row>
    <row r="126" spans="1:67" s="1" customFormat="1" ht="15" customHeight="1" x14ac:dyDescent="0.55000000000000004">
      <c r="A126" s="16">
        <v>95</v>
      </c>
      <c r="B126" s="17" t="s">
        <v>552</v>
      </c>
      <c r="C126" s="18">
        <v>9533</v>
      </c>
      <c r="D126" s="17" t="s">
        <v>687</v>
      </c>
      <c r="E126" s="8">
        <v>4321</v>
      </c>
      <c r="F126" s="8">
        <f>'[2]METAS DETE X CTROS '!$E126</f>
        <v>10463</v>
      </c>
      <c r="G126" s="93">
        <f t="shared" si="21"/>
        <v>2.4214302244850727</v>
      </c>
      <c r="H126" s="8">
        <v>355</v>
      </c>
      <c r="I126" s="8">
        <f>'[2]METAS DETE X CTROS '!$F126</f>
        <v>519</v>
      </c>
      <c r="J126" s="93">
        <f t="shared" si="22"/>
        <v>1.4619718309859155</v>
      </c>
      <c r="K126" s="8">
        <v>4676</v>
      </c>
      <c r="L126" s="8">
        <f>'[2]METAS DETE X CTROS '!$G126</f>
        <v>10982</v>
      </c>
      <c r="M126" s="93">
        <f t="shared" si="23"/>
        <v>2.3485885372112918</v>
      </c>
      <c r="N126" s="8">
        <v>4452</v>
      </c>
      <c r="O126" s="8">
        <f>'[2]METAS DETE X CTROS '!$H126</f>
        <v>9503</v>
      </c>
      <c r="P126" s="93">
        <f t="shared" si="24"/>
        <v>2.1345462713387242</v>
      </c>
      <c r="Q126" s="8">
        <v>9128</v>
      </c>
      <c r="R126" s="8">
        <f>'[2]METAS DETE X CTROS '!$I126</f>
        <v>20485</v>
      </c>
      <c r="S126" s="93">
        <f t="shared" si="25"/>
        <v>2.244193689745837</v>
      </c>
      <c r="T126" s="8">
        <v>150</v>
      </c>
      <c r="U126" s="8">
        <f>'[2]METAS DETE X CTROS '!$J126</f>
        <v>381</v>
      </c>
      <c r="V126" s="93">
        <f t="shared" si="26"/>
        <v>2.54</v>
      </c>
      <c r="W126" s="8">
        <v>100</v>
      </c>
      <c r="X126" s="8">
        <f>'[2]METAS DETE X CTROS '!$K126</f>
        <v>488</v>
      </c>
      <c r="Y126" s="93">
        <f t="shared" si="27"/>
        <v>4.88</v>
      </c>
      <c r="Z126" s="8">
        <v>0</v>
      </c>
      <c r="AA126" s="8">
        <f>'[2]METAS DETE X CTROS '!$L126</f>
        <v>7</v>
      </c>
      <c r="AB126" s="93" t="str">
        <f t="shared" si="28"/>
        <v>N/A</v>
      </c>
      <c r="AC126" s="8">
        <v>2309</v>
      </c>
      <c r="AD126" s="8">
        <f>'[2]METAS DETE X CTROS '!$M126</f>
        <v>4118</v>
      </c>
      <c r="AE126" s="93">
        <f t="shared" si="29"/>
        <v>1.78345604157644</v>
      </c>
      <c r="AF126" s="8">
        <v>0</v>
      </c>
      <c r="AG126" s="8">
        <f>'[2]METAS DETE X CTROS '!$N126</f>
        <v>0</v>
      </c>
      <c r="AH126" s="93" t="str">
        <f t="shared" si="30"/>
        <v>N/A</v>
      </c>
      <c r="AI126" s="8">
        <v>868</v>
      </c>
      <c r="AJ126" s="8">
        <f>'[2]METAS DETE X CTROS '!$O126</f>
        <v>2132</v>
      </c>
      <c r="AK126" s="93">
        <f t="shared" si="31"/>
        <v>2.4562211981566819</v>
      </c>
      <c r="AL126" s="8">
        <v>0</v>
      </c>
      <c r="AM126" s="8">
        <f>'[2]METAS DETE X CTROS '!$P126</f>
        <v>11</v>
      </c>
      <c r="AN126" s="93" t="str">
        <f t="shared" si="32"/>
        <v>N/A</v>
      </c>
      <c r="AO126" s="8">
        <v>50</v>
      </c>
      <c r="AP126" s="8">
        <f>'[2]METAS DETE X CTROS '!$Q126</f>
        <v>196</v>
      </c>
      <c r="AQ126" s="93">
        <f t="shared" si="33"/>
        <v>3.92</v>
      </c>
      <c r="AR126" s="8">
        <v>0</v>
      </c>
      <c r="AS126" s="8">
        <f>'[2]METAS DETE X CTROS '!$R126</f>
        <v>2</v>
      </c>
      <c r="AT126" s="93" t="str">
        <f t="shared" si="34"/>
        <v>N/A</v>
      </c>
      <c r="AU126" s="8">
        <v>0</v>
      </c>
      <c r="AV126" s="8">
        <f>'[2]METAS DETE X CTROS '!$S126</f>
        <v>8</v>
      </c>
      <c r="AW126" s="93" t="str">
        <f t="shared" si="35"/>
        <v>N/A</v>
      </c>
      <c r="AX126" s="8">
        <v>150</v>
      </c>
      <c r="AY126" s="8">
        <f>'[2]METAS DETE X CTROS '!$T126</f>
        <v>571</v>
      </c>
      <c r="AZ126" s="93">
        <f t="shared" si="36"/>
        <v>3.8066666666666666</v>
      </c>
      <c r="BA126" s="8">
        <v>100</v>
      </c>
      <c r="BB126" s="8">
        <f>'[2]METAS DETE X CTROS '!$U126</f>
        <v>262</v>
      </c>
      <c r="BC126" s="93">
        <f t="shared" si="37"/>
        <v>2.62</v>
      </c>
      <c r="BD126" s="8">
        <v>725</v>
      </c>
      <c r="BE126" s="8">
        <f>'[2]METAS DETE X CTROS '!$V126</f>
        <v>1102</v>
      </c>
      <c r="BF126" s="93">
        <f t="shared" si="38"/>
        <v>1.52</v>
      </c>
      <c r="BG126" s="8">
        <v>0</v>
      </c>
      <c r="BH126" s="8">
        <f>'[2]METAS DETE X CTROS '!$W126</f>
        <v>0</v>
      </c>
      <c r="BI126" s="93" t="str">
        <f t="shared" si="39"/>
        <v>N/A</v>
      </c>
      <c r="BJ126" s="25">
        <v>43</v>
      </c>
      <c r="BK126" s="25">
        <f>'[5]EJECUCION DETE X CTROS '!$E126</f>
        <v>43</v>
      </c>
      <c r="BL126" s="93">
        <f t="shared" si="40"/>
        <v>1</v>
      </c>
      <c r="BM126" s="25">
        <v>23</v>
      </c>
      <c r="BN126" s="25">
        <f>'[5]EJECUCION DETE X CTROS '!$F126</f>
        <v>23</v>
      </c>
      <c r="BO126" s="93">
        <f t="shared" si="41"/>
        <v>1</v>
      </c>
    </row>
    <row r="127" spans="1:67" s="1" customFormat="1" ht="15" customHeight="1" x14ac:dyDescent="0.55000000000000004">
      <c r="A127" s="16">
        <v>97</v>
      </c>
      <c r="B127" s="17" t="s">
        <v>553</v>
      </c>
      <c r="C127" s="18">
        <v>9548</v>
      </c>
      <c r="D127" s="17" t="s">
        <v>688</v>
      </c>
      <c r="E127" s="8">
        <v>659</v>
      </c>
      <c r="F127" s="8">
        <f>'[2]METAS DETE X CTROS '!$E127</f>
        <v>1803</v>
      </c>
      <c r="G127" s="93">
        <f t="shared" si="21"/>
        <v>2.7359635811836114</v>
      </c>
      <c r="H127" s="8">
        <v>88</v>
      </c>
      <c r="I127" s="8">
        <f>'[2]METAS DETE X CTROS '!$F127</f>
        <v>91</v>
      </c>
      <c r="J127" s="93">
        <f t="shared" si="22"/>
        <v>1.0340909090909092</v>
      </c>
      <c r="K127" s="8">
        <v>747</v>
      </c>
      <c r="L127" s="8">
        <f>'[2]METAS DETE X CTROS '!$G127</f>
        <v>1894</v>
      </c>
      <c r="M127" s="93">
        <f t="shared" si="23"/>
        <v>2.535475234270415</v>
      </c>
      <c r="N127" s="8">
        <v>979</v>
      </c>
      <c r="O127" s="8">
        <f>'[2]METAS DETE X CTROS '!$H127</f>
        <v>2979</v>
      </c>
      <c r="P127" s="93">
        <f t="shared" si="24"/>
        <v>3.0429009193054135</v>
      </c>
      <c r="Q127" s="8">
        <v>1726</v>
      </c>
      <c r="R127" s="8">
        <f>'[2]METAS DETE X CTROS '!$I127</f>
        <v>4873</v>
      </c>
      <c r="S127" s="93">
        <f t="shared" si="25"/>
        <v>2.8232908458864427</v>
      </c>
      <c r="T127" s="8">
        <v>9</v>
      </c>
      <c r="U127" s="8">
        <f>'[2]METAS DETE X CTROS '!$J127</f>
        <v>5</v>
      </c>
      <c r="V127" s="93">
        <f t="shared" si="26"/>
        <v>0.55555555555555558</v>
      </c>
      <c r="W127" s="8">
        <v>510</v>
      </c>
      <c r="X127" s="8">
        <f>'[2]METAS DETE X CTROS '!$K127</f>
        <v>2588</v>
      </c>
      <c r="Y127" s="93">
        <f t="shared" si="27"/>
        <v>5.0745098039215684</v>
      </c>
      <c r="Z127" s="8">
        <v>0</v>
      </c>
      <c r="AA127" s="8">
        <f>'[2]METAS DETE X CTROS '!$L127</f>
        <v>1</v>
      </c>
      <c r="AB127" s="93" t="str">
        <f t="shared" si="28"/>
        <v>N/A</v>
      </c>
      <c r="AC127" s="8">
        <v>293</v>
      </c>
      <c r="AD127" s="8">
        <f>'[2]METAS DETE X CTROS '!$M127</f>
        <v>190</v>
      </c>
      <c r="AE127" s="93">
        <f t="shared" si="29"/>
        <v>0.64846416382252559</v>
      </c>
      <c r="AF127" s="8">
        <v>0</v>
      </c>
      <c r="AG127" s="8">
        <f>'[2]METAS DETE X CTROS '!$N127</f>
        <v>1</v>
      </c>
      <c r="AH127" s="93" t="str">
        <f t="shared" si="30"/>
        <v>N/A</v>
      </c>
      <c r="AI127" s="8">
        <v>150</v>
      </c>
      <c r="AJ127" s="8">
        <f>'[2]METAS DETE X CTROS '!$O127</f>
        <v>62</v>
      </c>
      <c r="AK127" s="93">
        <f t="shared" si="31"/>
        <v>0.41333333333333333</v>
      </c>
      <c r="AL127" s="8">
        <v>0</v>
      </c>
      <c r="AM127" s="8">
        <f>'[2]METAS DETE X CTROS '!$P127</f>
        <v>0</v>
      </c>
      <c r="AN127" s="93" t="str">
        <f t="shared" si="32"/>
        <v>N/A</v>
      </c>
      <c r="AO127" s="8">
        <v>0</v>
      </c>
      <c r="AP127" s="8">
        <f>'[2]METAS DETE X CTROS '!$Q127</f>
        <v>8</v>
      </c>
      <c r="AQ127" s="93" t="str">
        <f t="shared" si="33"/>
        <v>N/A</v>
      </c>
      <c r="AR127" s="8">
        <v>0</v>
      </c>
      <c r="AS127" s="8">
        <f>'[2]METAS DETE X CTROS '!$R127</f>
        <v>1</v>
      </c>
      <c r="AT127" s="93" t="str">
        <f t="shared" si="34"/>
        <v>N/A</v>
      </c>
      <c r="AU127" s="8">
        <v>0</v>
      </c>
      <c r="AV127" s="8">
        <f>'[2]METAS DETE X CTROS '!$S127</f>
        <v>0</v>
      </c>
      <c r="AW127" s="93" t="str">
        <f t="shared" si="35"/>
        <v>N/A</v>
      </c>
      <c r="AX127" s="8">
        <v>0</v>
      </c>
      <c r="AY127" s="8">
        <f>'[2]METAS DETE X CTROS '!$T127</f>
        <v>21</v>
      </c>
      <c r="AZ127" s="93" t="str">
        <f t="shared" si="36"/>
        <v>N/A</v>
      </c>
      <c r="BA127" s="8">
        <v>0</v>
      </c>
      <c r="BB127" s="8">
        <f>'[2]METAS DETE X CTROS '!$U127</f>
        <v>1</v>
      </c>
      <c r="BC127" s="93" t="str">
        <f t="shared" si="37"/>
        <v>N/A</v>
      </c>
      <c r="BD127" s="8">
        <v>17</v>
      </c>
      <c r="BE127" s="8">
        <f>'[2]METAS DETE X CTROS '!$V127</f>
        <v>12</v>
      </c>
      <c r="BF127" s="93">
        <f t="shared" si="38"/>
        <v>0.70588235294117652</v>
      </c>
      <c r="BG127" s="8">
        <v>0</v>
      </c>
      <c r="BH127" s="8">
        <f>'[2]METAS DETE X CTROS '!$W127</f>
        <v>0</v>
      </c>
      <c r="BI127" s="93" t="str">
        <f t="shared" si="39"/>
        <v>N/A</v>
      </c>
      <c r="BJ127" s="25">
        <v>37</v>
      </c>
      <c r="BK127" s="25">
        <f>'[5]EJECUCION DETE X CTROS '!$E127</f>
        <v>33</v>
      </c>
      <c r="BL127" s="93">
        <f t="shared" si="40"/>
        <v>0.89189189189189189</v>
      </c>
      <c r="BM127" s="25">
        <v>20</v>
      </c>
      <c r="BN127" s="25">
        <f>'[5]EJECUCION DETE X CTROS '!$F127</f>
        <v>17</v>
      </c>
      <c r="BO127" s="93">
        <f t="shared" si="41"/>
        <v>0.85</v>
      </c>
    </row>
    <row r="128" spans="1:67" s="1" customFormat="1" ht="15" customHeight="1" thickBot="1" x14ac:dyDescent="0.6">
      <c r="A128" s="16">
        <v>99</v>
      </c>
      <c r="B128" s="17" t="s">
        <v>554</v>
      </c>
      <c r="C128" s="18">
        <v>9531</v>
      </c>
      <c r="D128" s="17" t="s">
        <v>689</v>
      </c>
      <c r="E128" s="8">
        <v>1080</v>
      </c>
      <c r="F128" s="8">
        <f>'[2]METAS DETE X CTROS '!$E128</f>
        <v>2856</v>
      </c>
      <c r="G128" s="93">
        <f t="shared" si="21"/>
        <v>2.6444444444444444</v>
      </c>
      <c r="H128" s="8">
        <v>60</v>
      </c>
      <c r="I128" s="8">
        <f>'[2]METAS DETE X CTROS '!$F128</f>
        <v>119</v>
      </c>
      <c r="J128" s="93">
        <f t="shared" si="22"/>
        <v>1.9833333333333334</v>
      </c>
      <c r="K128" s="8">
        <v>1140</v>
      </c>
      <c r="L128" s="8">
        <f>'[2]METAS DETE X CTROS '!$G128</f>
        <v>2975</v>
      </c>
      <c r="M128" s="93">
        <f t="shared" si="23"/>
        <v>2.6096491228070176</v>
      </c>
      <c r="N128" s="8">
        <v>2733</v>
      </c>
      <c r="O128" s="8">
        <f>'[2]METAS DETE X CTROS '!$H128</f>
        <v>3575</v>
      </c>
      <c r="P128" s="93">
        <f t="shared" si="24"/>
        <v>1.3080863519941457</v>
      </c>
      <c r="Q128" s="8">
        <v>3873</v>
      </c>
      <c r="R128" s="8">
        <f>'[2]METAS DETE X CTROS '!$I128</f>
        <v>6550</v>
      </c>
      <c r="S128" s="93">
        <f t="shared" si="25"/>
        <v>1.6911954557190809</v>
      </c>
      <c r="T128" s="8">
        <v>43</v>
      </c>
      <c r="U128" s="8">
        <f>'[2]METAS DETE X CTROS '!$J128</f>
        <v>86</v>
      </c>
      <c r="V128" s="93">
        <f t="shared" si="26"/>
        <v>2</v>
      </c>
      <c r="W128" s="8">
        <v>1033</v>
      </c>
      <c r="X128" s="8">
        <f>'[2]METAS DETE X CTROS '!$K128</f>
        <v>679</v>
      </c>
      <c r="Y128" s="93">
        <f t="shared" si="27"/>
        <v>0.65730880929332047</v>
      </c>
      <c r="Z128" s="8">
        <v>0</v>
      </c>
      <c r="AA128" s="8">
        <f>'[2]METAS DETE X CTROS '!$L128</f>
        <v>1</v>
      </c>
      <c r="AB128" s="93" t="str">
        <f t="shared" si="28"/>
        <v>N/A</v>
      </c>
      <c r="AC128" s="8">
        <v>1130</v>
      </c>
      <c r="AD128" s="8">
        <f>'[2]METAS DETE X CTROS '!$M128</f>
        <v>1590</v>
      </c>
      <c r="AE128" s="93">
        <f t="shared" si="29"/>
        <v>1.4070796460176991</v>
      </c>
      <c r="AF128" s="8">
        <v>0</v>
      </c>
      <c r="AG128" s="8">
        <f>'[2]METAS DETE X CTROS '!$N128</f>
        <v>0</v>
      </c>
      <c r="AH128" s="93" t="str">
        <f t="shared" si="30"/>
        <v>N/A</v>
      </c>
      <c r="AI128" s="8">
        <v>201</v>
      </c>
      <c r="AJ128" s="8">
        <f>'[2]METAS DETE X CTROS '!$O128</f>
        <v>548</v>
      </c>
      <c r="AK128" s="93">
        <f t="shared" si="31"/>
        <v>2.7263681592039801</v>
      </c>
      <c r="AL128" s="8">
        <v>0</v>
      </c>
      <c r="AM128" s="8">
        <f>'[2]METAS DETE X CTROS '!$P128</f>
        <v>3</v>
      </c>
      <c r="AN128" s="93" t="str">
        <f t="shared" si="32"/>
        <v>N/A</v>
      </c>
      <c r="AO128" s="8">
        <v>0</v>
      </c>
      <c r="AP128" s="8">
        <f>'[2]METAS DETE X CTROS '!$Q128</f>
        <v>39</v>
      </c>
      <c r="AQ128" s="93" t="str">
        <f t="shared" si="33"/>
        <v>N/A</v>
      </c>
      <c r="AR128" s="8">
        <v>0</v>
      </c>
      <c r="AS128" s="8">
        <f>'[2]METAS DETE X CTROS '!$R128</f>
        <v>0</v>
      </c>
      <c r="AT128" s="93" t="str">
        <f t="shared" si="34"/>
        <v>N/A</v>
      </c>
      <c r="AU128" s="8">
        <v>0</v>
      </c>
      <c r="AV128" s="8">
        <f>'[2]METAS DETE X CTROS '!$S128</f>
        <v>0</v>
      </c>
      <c r="AW128" s="93" t="str">
        <f t="shared" si="35"/>
        <v>N/A</v>
      </c>
      <c r="AX128" s="8">
        <v>0</v>
      </c>
      <c r="AY128" s="8">
        <f>'[2]METAS DETE X CTROS '!$T128</f>
        <v>4</v>
      </c>
      <c r="AZ128" s="93" t="str">
        <f t="shared" si="36"/>
        <v>N/A</v>
      </c>
      <c r="BA128" s="8">
        <v>41</v>
      </c>
      <c r="BB128" s="8">
        <f>'[2]METAS DETE X CTROS '!$U128</f>
        <v>59</v>
      </c>
      <c r="BC128" s="93">
        <f t="shared" si="37"/>
        <v>1.4390243902439024</v>
      </c>
      <c r="BD128" s="8">
        <v>285</v>
      </c>
      <c r="BE128" s="8">
        <f>'[2]METAS DETE X CTROS '!$V128</f>
        <v>412</v>
      </c>
      <c r="BF128" s="93">
        <f t="shared" si="38"/>
        <v>1.4456140350877194</v>
      </c>
      <c r="BG128" s="8">
        <v>0</v>
      </c>
      <c r="BH128" s="8">
        <f>'[2]METAS DETE X CTROS '!$W128</f>
        <v>0</v>
      </c>
      <c r="BI128" s="120" t="str">
        <f t="shared" si="39"/>
        <v>N/A</v>
      </c>
      <c r="BJ128" s="121">
        <v>33</v>
      </c>
      <c r="BK128" s="25">
        <f>'[5]EJECUCION DETE X CTROS '!$E128</f>
        <v>32</v>
      </c>
      <c r="BL128" s="120">
        <f t="shared" si="40"/>
        <v>0.96969696969696972</v>
      </c>
      <c r="BM128" s="121">
        <v>18</v>
      </c>
      <c r="BN128" s="25">
        <f>'[5]EJECUCION DETE X CTROS '!$F128</f>
        <v>18</v>
      </c>
      <c r="BO128" s="120">
        <f t="shared" si="41"/>
        <v>1</v>
      </c>
    </row>
    <row r="129" spans="1:67" s="1" customFormat="1" ht="20.25" customHeight="1" thickBot="1" x14ac:dyDescent="0.6">
      <c r="A129" s="28" t="s">
        <v>690</v>
      </c>
      <c r="B129" s="28"/>
      <c r="C129" s="27"/>
      <c r="D129" s="27"/>
      <c r="E129" s="24">
        <v>628935</v>
      </c>
      <c r="F129" s="24">
        <f>SUM(F11:F128)</f>
        <v>1512905</v>
      </c>
      <c r="G129" s="59">
        <f t="shared" si="21"/>
        <v>2.4055029534053598</v>
      </c>
      <c r="H129" s="24">
        <v>55619</v>
      </c>
      <c r="I129" s="24">
        <f>SUM(I11:I128)</f>
        <v>70523</v>
      </c>
      <c r="J129" s="59">
        <f t="shared" si="22"/>
        <v>1.267965982847588</v>
      </c>
      <c r="K129" s="24">
        <v>684554</v>
      </c>
      <c r="L129" s="24">
        <f>SUM(L11:L128)</f>
        <v>1583428</v>
      </c>
      <c r="M129" s="59">
        <f t="shared" si="23"/>
        <v>2.3130797570388895</v>
      </c>
      <c r="N129" s="24">
        <v>1578446</v>
      </c>
      <c r="O129" s="24">
        <f>SUM(O11:O128)</f>
        <v>1686802</v>
      </c>
      <c r="P129" s="59">
        <f t="shared" si="24"/>
        <v>1.0686472644613754</v>
      </c>
      <c r="Q129" s="24">
        <v>2263000</v>
      </c>
      <c r="R129" s="24">
        <f>SUM(R11:R128)</f>
        <v>3270230</v>
      </c>
      <c r="S129" s="59">
        <f t="shared" si="25"/>
        <v>1.4450861688024745</v>
      </c>
      <c r="T129" s="24">
        <v>41719</v>
      </c>
      <c r="U129" s="24">
        <f>SUM(U11:U128)</f>
        <v>37890</v>
      </c>
      <c r="V129" s="59">
        <f t="shared" si="26"/>
        <v>0.90821927658860468</v>
      </c>
      <c r="W129" s="24">
        <v>55932</v>
      </c>
      <c r="X129" s="24">
        <f>SUM(X11:X128)</f>
        <v>58569</v>
      </c>
      <c r="Y129" s="59">
        <f t="shared" si="27"/>
        <v>1.0471465350783093</v>
      </c>
      <c r="Z129" s="24">
        <v>21240</v>
      </c>
      <c r="AA129" s="24">
        <f>SUM(AA11:AA128)</f>
        <v>34299</v>
      </c>
      <c r="AB129" s="59">
        <f t="shared" si="28"/>
        <v>1.6148305084745762</v>
      </c>
      <c r="AC129" s="24">
        <v>874647</v>
      </c>
      <c r="AD129" s="24">
        <f>SUM(AD11:AD128)</f>
        <v>854959</v>
      </c>
      <c r="AE129" s="59">
        <f t="shared" si="29"/>
        <v>0.97749034753449104</v>
      </c>
      <c r="AF129" s="24">
        <v>3852</v>
      </c>
      <c r="AG129" s="24">
        <f>SUM(AG11:AG128)</f>
        <v>6191</v>
      </c>
      <c r="AH129" s="59">
        <f t="shared" si="30"/>
        <v>1.6072170301142263</v>
      </c>
      <c r="AI129" s="24">
        <v>346123</v>
      </c>
      <c r="AJ129" s="24">
        <f>SUM(AJ11:AJ128)</f>
        <v>385026</v>
      </c>
      <c r="AK129" s="59">
        <f t="shared" si="31"/>
        <v>1.1123964602178995</v>
      </c>
      <c r="AL129" s="24">
        <v>18842</v>
      </c>
      <c r="AM129" s="24">
        <f>SUM(AM11:AM128)</f>
        <v>14107</v>
      </c>
      <c r="AN129" s="59">
        <f t="shared" si="32"/>
        <v>0.7486997134062201</v>
      </c>
      <c r="AO129" s="24">
        <v>57615</v>
      </c>
      <c r="AP129" s="24">
        <f>SUM(AP11:AP128)</f>
        <v>78804</v>
      </c>
      <c r="AQ129" s="59">
        <f t="shared" si="33"/>
        <v>1.3677688102056755</v>
      </c>
      <c r="AR129" s="24">
        <v>3000</v>
      </c>
      <c r="AS129" s="24">
        <f>SUM(AS11:AS128)</f>
        <v>1741</v>
      </c>
      <c r="AT129" s="59">
        <f t="shared" si="34"/>
        <v>0.58033333333333337</v>
      </c>
      <c r="AU129" s="24">
        <v>510</v>
      </c>
      <c r="AV129" s="24">
        <f>SUM(AV11:AV128)</f>
        <v>3047</v>
      </c>
      <c r="AW129" s="59">
        <f t="shared" si="35"/>
        <v>5.9745098039215687</v>
      </c>
      <c r="AX129" s="24">
        <v>2938</v>
      </c>
      <c r="AY129" s="24">
        <f>SUM(AY11:AY128)</f>
        <v>3754</v>
      </c>
      <c r="AZ129" s="59">
        <f t="shared" si="36"/>
        <v>1.2777399591558884</v>
      </c>
      <c r="BA129" s="24">
        <v>36139</v>
      </c>
      <c r="BB129" s="24">
        <f>SUM(BB11:BB128)</f>
        <v>65329</v>
      </c>
      <c r="BC129" s="59">
        <f t="shared" si="37"/>
        <v>1.8077146572954426</v>
      </c>
      <c r="BD129" s="24">
        <v>115783</v>
      </c>
      <c r="BE129" s="24">
        <f>SUM(BE11:BE128)</f>
        <v>127111</v>
      </c>
      <c r="BF129" s="59">
        <f t="shared" si="38"/>
        <v>1.0978381973173954</v>
      </c>
      <c r="BG129" s="24">
        <v>106</v>
      </c>
      <c r="BH129" s="101">
        <f>SUM(BH11:BH128)</f>
        <v>104</v>
      </c>
      <c r="BI129" s="122">
        <f t="shared" si="39"/>
        <v>0.98113207547169812</v>
      </c>
      <c r="BJ129" s="39">
        <v>3096</v>
      </c>
      <c r="BK129" s="123">
        <f>SUM(BK11:BK128)</f>
        <v>3147</v>
      </c>
      <c r="BL129" s="94">
        <f t="shared" si="40"/>
        <v>1.0164728682170543</v>
      </c>
      <c r="BM129" s="39">
        <v>1703</v>
      </c>
      <c r="BN129" s="123">
        <f>SUM(BN11:BN128)</f>
        <v>1802</v>
      </c>
      <c r="BO129" s="124">
        <f t="shared" si="41"/>
        <v>1.0581327069876689</v>
      </c>
    </row>
    <row r="132" spans="1:67" x14ac:dyDescent="0.55000000000000004">
      <c r="A132" s="119" t="s">
        <v>842</v>
      </c>
    </row>
  </sheetData>
  <mergeCells count="27">
    <mergeCell ref="T9:V9"/>
    <mergeCell ref="W9:Y9"/>
    <mergeCell ref="Z9:AB9"/>
    <mergeCell ref="T8:BI8"/>
    <mergeCell ref="BG9:BI9"/>
    <mergeCell ref="AF9:AH9"/>
    <mergeCell ref="AI9:AK9"/>
    <mergeCell ref="AL9:AN9"/>
    <mergeCell ref="AO9:AQ9"/>
    <mergeCell ref="AR9:AT9"/>
    <mergeCell ref="AC9:AE9"/>
    <mergeCell ref="E7:BM7"/>
    <mergeCell ref="A8:A10"/>
    <mergeCell ref="B8:B10"/>
    <mergeCell ref="C8:C10"/>
    <mergeCell ref="D8:D10"/>
    <mergeCell ref="BJ8:BO9"/>
    <mergeCell ref="E9:G9"/>
    <mergeCell ref="H9:J9"/>
    <mergeCell ref="K9:M9"/>
    <mergeCell ref="N9:P9"/>
    <mergeCell ref="E8:S8"/>
    <mergeCell ref="AU9:AW9"/>
    <mergeCell ref="AX9:AZ9"/>
    <mergeCell ref="BA9:BC9"/>
    <mergeCell ref="BD9:BF9"/>
    <mergeCell ref="Q9:S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E1B2C-744B-4EE2-B3C8-0C3BB4F00999}">
  <sheetPr codeName="Hoja10">
    <tabColor theme="9" tint="0.79998168889431442"/>
  </sheetPr>
  <dimension ref="A1:T51"/>
  <sheetViews>
    <sheetView showGridLines="0" showRowColHeaders="0" zoomScale="70" zoomScaleNormal="70" workbookViewId="0">
      <pane xSplit="4" topLeftCell="P1" activePane="topRight" state="frozen"/>
      <selection activeCell="A7" sqref="A7"/>
      <selection pane="topRight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83984375" customWidth="1"/>
    <col min="2" max="2" width="46" customWidth="1"/>
    <col min="3" max="17" width="20.578125" customWidth="1"/>
    <col min="18" max="20" width="20.68359375" customWidth="1"/>
  </cols>
  <sheetData>
    <row r="1" spans="1:20" s="50" customFormat="1" ht="20.100000000000001" customHeight="1" x14ac:dyDescent="0.85">
      <c r="B1" s="3" t="s">
        <v>404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</row>
    <row r="2" spans="1:20" s="50" customFormat="1" ht="20.100000000000001" customHeight="1" x14ac:dyDescent="0.85">
      <c r="B2" s="3" t="s">
        <v>407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</row>
    <row r="3" spans="1:20" s="50" customFormat="1" ht="20.100000000000001" customHeight="1" x14ac:dyDescent="0.85">
      <c r="B3" s="5" t="s">
        <v>408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</row>
    <row r="4" spans="1:20" s="50" customFormat="1" ht="20.100000000000001" customHeight="1" x14ac:dyDescent="0.85">
      <c r="A4" s="106"/>
      <c r="B4" s="5" t="s">
        <v>843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</row>
    <row r="5" spans="1:20" ht="15.75" hidden="1" customHeight="1" x14ac:dyDescent="0.55000000000000004">
      <c r="A5" s="1"/>
      <c r="B5" s="6"/>
      <c r="C5" s="2">
        <v>3</v>
      </c>
      <c r="D5" s="2"/>
      <c r="E5" s="2"/>
      <c r="F5" s="2">
        <v>4</v>
      </c>
      <c r="G5" s="2"/>
      <c r="H5" s="2"/>
      <c r="I5" s="2">
        <v>5</v>
      </c>
      <c r="J5" s="2"/>
      <c r="K5" s="2"/>
      <c r="L5" s="2">
        <v>6</v>
      </c>
      <c r="M5" s="2"/>
      <c r="N5" s="2"/>
      <c r="O5" s="2">
        <v>7</v>
      </c>
      <c r="P5" s="2"/>
      <c r="Q5" s="2"/>
      <c r="R5" s="2">
        <v>8</v>
      </c>
      <c r="S5" s="2"/>
      <c r="T5" s="2"/>
    </row>
    <row r="6" spans="1:20" ht="15.75" customHeight="1" x14ac:dyDescent="0.55000000000000004">
      <c r="A6" s="1"/>
      <c r="B6" s="6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43.5" customHeight="1" x14ac:dyDescent="0.55000000000000004">
      <c r="A7" s="769" t="s">
        <v>413</v>
      </c>
      <c r="B7" s="769" t="s">
        <v>414</v>
      </c>
      <c r="C7" s="786" t="s">
        <v>844</v>
      </c>
      <c r="D7" s="787"/>
      <c r="E7" s="787"/>
      <c r="F7" s="787"/>
      <c r="G7" s="787"/>
      <c r="H7" s="787"/>
      <c r="I7" s="787"/>
      <c r="J7" s="787"/>
      <c r="K7" s="787"/>
      <c r="L7" s="787"/>
      <c r="M7" s="787"/>
      <c r="N7" s="787"/>
      <c r="O7" s="787"/>
      <c r="P7" s="787"/>
      <c r="Q7" s="787"/>
      <c r="R7" s="787"/>
      <c r="S7" s="787"/>
      <c r="T7" s="787"/>
    </row>
    <row r="8" spans="1:20" ht="87" customHeight="1" thickBot="1" x14ac:dyDescent="0.6">
      <c r="A8" s="785"/>
      <c r="B8" s="785"/>
      <c r="C8" s="40" t="s">
        <v>845</v>
      </c>
      <c r="D8" s="40" t="s">
        <v>846</v>
      </c>
      <c r="E8" s="40" t="s">
        <v>847</v>
      </c>
      <c r="F8" s="40" t="s">
        <v>848</v>
      </c>
      <c r="G8" s="40" t="s">
        <v>849</v>
      </c>
      <c r="H8" s="40" t="s">
        <v>850</v>
      </c>
      <c r="I8" s="40" t="s">
        <v>851</v>
      </c>
      <c r="J8" s="40" t="s">
        <v>852</v>
      </c>
      <c r="K8" s="40" t="s">
        <v>853</v>
      </c>
      <c r="L8" s="40" t="s">
        <v>854</v>
      </c>
      <c r="M8" s="40" t="s">
        <v>855</v>
      </c>
      <c r="N8" s="40" t="s">
        <v>856</v>
      </c>
      <c r="O8" s="40" t="s">
        <v>857</v>
      </c>
      <c r="P8" s="40" t="s">
        <v>858</v>
      </c>
      <c r="Q8" s="40" t="s">
        <v>859</v>
      </c>
      <c r="R8" s="40" t="s">
        <v>860</v>
      </c>
      <c r="S8" s="40" t="s">
        <v>861</v>
      </c>
      <c r="T8" s="40" t="s">
        <v>862</v>
      </c>
    </row>
    <row r="9" spans="1:20" s="1" customFormat="1" ht="15" customHeight="1" thickBot="1" x14ac:dyDescent="0.6">
      <c r="A9" s="8">
        <v>5</v>
      </c>
      <c r="B9" s="9" t="s">
        <v>521</v>
      </c>
      <c r="C9" s="8">
        <v>8962</v>
      </c>
      <c r="D9" s="8">
        <f>'[6]EJECUCIÓN DPRC X REGIONAL'!$C8</f>
        <v>9334</v>
      </c>
      <c r="E9" s="132">
        <f>D9/C9</f>
        <v>1.0415085918321803</v>
      </c>
      <c r="F9" s="8">
        <v>860</v>
      </c>
      <c r="G9" s="8">
        <f>'[6]EJECUCIÓN DPRC X REGIONAL'!$D8</f>
        <v>603</v>
      </c>
      <c r="H9" s="234">
        <f>G9/F9</f>
        <v>0.7011627906976744</v>
      </c>
      <c r="I9" s="8">
        <v>44531</v>
      </c>
      <c r="J9" s="8">
        <f>'[6]EJECUCIÓN DPRC X REGIONAL'!$E8</f>
        <v>32118</v>
      </c>
      <c r="K9" s="258">
        <f>J9/I9</f>
        <v>0.72125036491432937</v>
      </c>
      <c r="L9" s="8">
        <v>25676</v>
      </c>
      <c r="M9" s="8">
        <f>'[6]EJECUCIÓN DPRC X REGIONAL'!$F8</f>
        <v>36233</v>
      </c>
      <c r="N9" s="93">
        <f>M9/L9</f>
        <v>1.4111621747935816</v>
      </c>
      <c r="O9" s="8">
        <v>70207</v>
      </c>
      <c r="P9" s="8">
        <f>'[6]EJECUCIÓN DPRC X REGIONAL'!$G8</f>
        <v>68351</v>
      </c>
      <c r="Q9" s="132">
        <f>P9/O9</f>
        <v>0.97356388964063412</v>
      </c>
      <c r="R9" s="8">
        <v>1814</v>
      </c>
      <c r="S9" s="8">
        <f>'[6]EJECUCIÓN DPRC X REGIONAL'!$H8</f>
        <v>1370</v>
      </c>
      <c r="T9" s="132">
        <f>S9/R9</f>
        <v>0.75523704520396917</v>
      </c>
    </row>
    <row r="10" spans="1:20" s="1" customFormat="1" ht="15" customHeight="1" thickBot="1" x14ac:dyDescent="0.6">
      <c r="A10" s="8">
        <v>8</v>
      </c>
      <c r="B10" s="9" t="s">
        <v>522</v>
      </c>
      <c r="C10" s="8">
        <v>2055</v>
      </c>
      <c r="D10" s="8">
        <f>'[6]EJECUCIÓN DPRC X REGIONAL'!$C9</f>
        <v>2119</v>
      </c>
      <c r="E10" s="132">
        <f t="shared" ref="E10:E42" si="0">D10/C10</f>
        <v>1.0311435523114356</v>
      </c>
      <c r="F10" s="8">
        <v>410</v>
      </c>
      <c r="G10" s="8">
        <f>'[6]EJECUCIÓN DPRC X REGIONAL'!$D9</f>
        <v>405</v>
      </c>
      <c r="H10" s="234">
        <f t="shared" ref="H10:H42" si="1">G10/F10</f>
        <v>0.98780487804878048</v>
      </c>
      <c r="I10" s="8">
        <v>16360</v>
      </c>
      <c r="J10" s="8">
        <f>'[6]EJECUCIÓN DPRC X REGIONAL'!$E9</f>
        <v>15375</v>
      </c>
      <c r="K10" s="258">
        <f t="shared" ref="K10:K41" si="2">J10/I10</f>
        <v>0.9397921760391198</v>
      </c>
      <c r="L10" s="8">
        <v>8440</v>
      </c>
      <c r="M10" s="8">
        <f>'[6]EJECUCIÓN DPRC X REGIONAL'!$F9</f>
        <v>11851</v>
      </c>
      <c r="N10" s="93">
        <f t="shared" ref="N10:N42" si="3">M10/L10</f>
        <v>1.4041469194312797</v>
      </c>
      <c r="O10" s="8">
        <v>24800</v>
      </c>
      <c r="P10" s="8">
        <f>'[6]EJECUCIÓN DPRC X REGIONAL'!$G9</f>
        <v>27226</v>
      </c>
      <c r="Q10" s="132">
        <f t="shared" ref="Q10:Q42" si="4">P10/O10</f>
        <v>1.0978225806451614</v>
      </c>
      <c r="R10" s="8">
        <v>1077</v>
      </c>
      <c r="S10" s="8">
        <f>'[6]EJECUCIÓN DPRC X REGIONAL'!$H9</f>
        <v>840</v>
      </c>
      <c r="T10" s="132">
        <f t="shared" ref="T10:T42" si="5">S10/R10</f>
        <v>0.77994428969359331</v>
      </c>
    </row>
    <row r="11" spans="1:20" s="1" customFormat="1" ht="15" customHeight="1" thickBot="1" x14ac:dyDescent="0.6">
      <c r="A11" s="8">
        <v>11</v>
      </c>
      <c r="B11" s="9" t="s">
        <v>523</v>
      </c>
      <c r="C11" s="8">
        <v>14604</v>
      </c>
      <c r="D11" s="8">
        <f>'[6]EJECUCIÓN DPRC X REGIONAL'!$C10</f>
        <v>14983</v>
      </c>
      <c r="E11" s="132">
        <f t="shared" si="0"/>
        <v>1.0259517940290332</v>
      </c>
      <c r="F11" s="8">
        <v>900</v>
      </c>
      <c r="G11" s="8">
        <f>'[6]EJECUCIÓN DPRC X REGIONAL'!$D10</f>
        <v>708</v>
      </c>
      <c r="H11" s="234">
        <f t="shared" si="1"/>
        <v>0.78666666666666663</v>
      </c>
      <c r="I11" s="8">
        <v>68309</v>
      </c>
      <c r="J11" s="8">
        <f>'[6]EJECUCIÓN DPRC X REGIONAL'!$E10</f>
        <v>55817</v>
      </c>
      <c r="K11" s="258">
        <f t="shared" si="2"/>
        <v>0.81712512260463477</v>
      </c>
      <c r="L11" s="8">
        <v>33761</v>
      </c>
      <c r="M11" s="8">
        <f>'[6]EJECUCIÓN DPRC X REGIONAL'!$F10</f>
        <v>42794</v>
      </c>
      <c r="N11" s="93">
        <f t="shared" si="3"/>
        <v>1.2675572406030626</v>
      </c>
      <c r="O11" s="8">
        <v>102070</v>
      </c>
      <c r="P11" s="8">
        <f>'[6]EJECUCIÓN DPRC X REGIONAL'!$G10</f>
        <v>98611</v>
      </c>
      <c r="Q11" s="132">
        <f t="shared" si="4"/>
        <v>0.96611149211325564</v>
      </c>
      <c r="R11" s="8">
        <v>1814</v>
      </c>
      <c r="S11" s="8">
        <f>'[6]EJECUCIÓN DPRC X REGIONAL'!$H10</f>
        <v>1768</v>
      </c>
      <c r="T11" s="132">
        <f t="shared" si="5"/>
        <v>0.97464167585446526</v>
      </c>
    </row>
    <row r="12" spans="1:20" s="1" customFormat="1" ht="15" customHeight="1" thickBot="1" x14ac:dyDescent="0.6">
      <c r="A12" s="8">
        <v>13</v>
      </c>
      <c r="B12" s="9" t="s">
        <v>524</v>
      </c>
      <c r="C12" s="8">
        <v>1107</v>
      </c>
      <c r="D12" s="8">
        <f>'[6]EJECUCIÓN DPRC X REGIONAL'!$C11</f>
        <v>1147</v>
      </c>
      <c r="E12" s="132">
        <f t="shared" si="0"/>
        <v>1.0361336946702799</v>
      </c>
      <c r="F12" s="8">
        <v>185</v>
      </c>
      <c r="G12" s="8">
        <f>'[6]EJECUCIÓN DPRC X REGIONAL'!$D11</f>
        <v>168</v>
      </c>
      <c r="H12" s="234">
        <f t="shared" si="1"/>
        <v>0.90810810810810816</v>
      </c>
      <c r="I12" s="8">
        <v>7985</v>
      </c>
      <c r="J12" s="8">
        <f>'[6]EJECUCIÓN DPRC X REGIONAL'!$E11</f>
        <v>7172</v>
      </c>
      <c r="K12" s="258">
        <f t="shared" si="2"/>
        <v>0.89818409517845965</v>
      </c>
      <c r="L12" s="8">
        <v>2642</v>
      </c>
      <c r="M12" s="8">
        <f>'[6]EJECUCIÓN DPRC X REGIONAL'!$F11</f>
        <v>5468</v>
      </c>
      <c r="N12" s="93">
        <f t="shared" si="3"/>
        <v>2.069644208932627</v>
      </c>
      <c r="O12" s="8">
        <v>10627</v>
      </c>
      <c r="P12" s="8">
        <f>'[6]EJECUCIÓN DPRC X REGIONAL'!$G11</f>
        <v>12640</v>
      </c>
      <c r="Q12" s="132">
        <f t="shared" si="4"/>
        <v>1.1894231674037827</v>
      </c>
      <c r="R12" s="8">
        <v>572</v>
      </c>
      <c r="S12" s="8">
        <f>'[6]EJECUCIÓN DPRC X REGIONAL'!$H11</f>
        <v>420</v>
      </c>
      <c r="T12" s="132">
        <f t="shared" si="5"/>
        <v>0.73426573426573427</v>
      </c>
    </row>
    <row r="13" spans="1:20" s="1" customFormat="1" ht="15" customHeight="1" thickBot="1" x14ac:dyDescent="0.6">
      <c r="A13" s="8">
        <v>15</v>
      </c>
      <c r="B13" s="9" t="s">
        <v>525</v>
      </c>
      <c r="C13" s="8">
        <v>599</v>
      </c>
      <c r="D13" s="8">
        <f>'[6]EJECUCIÓN DPRC X REGIONAL'!$C12</f>
        <v>611</v>
      </c>
      <c r="E13" s="132">
        <f t="shared" si="0"/>
        <v>1.020033388981636</v>
      </c>
      <c r="F13" s="8">
        <v>142</v>
      </c>
      <c r="G13" s="8">
        <f>'[6]EJECUCIÓN DPRC X REGIONAL'!$D12</f>
        <v>117</v>
      </c>
      <c r="H13" s="234">
        <f t="shared" si="1"/>
        <v>0.823943661971831</v>
      </c>
      <c r="I13" s="8">
        <v>6002</v>
      </c>
      <c r="J13" s="8">
        <f>'[6]EJECUCIÓN DPRC X REGIONAL'!$E12</f>
        <v>5613</v>
      </c>
      <c r="K13" s="258">
        <f t="shared" si="2"/>
        <v>0.93518827057647447</v>
      </c>
      <c r="L13" s="8">
        <v>520</v>
      </c>
      <c r="M13" s="8">
        <f>'[6]EJECUCIÓN DPRC X REGIONAL'!$F12</f>
        <v>867</v>
      </c>
      <c r="N13" s="93">
        <f t="shared" si="3"/>
        <v>1.6673076923076924</v>
      </c>
      <c r="O13" s="8">
        <v>6522</v>
      </c>
      <c r="P13" s="8">
        <f>'[6]EJECUCIÓN DPRC X REGIONAL'!$G12</f>
        <v>6480</v>
      </c>
      <c r="Q13" s="132">
        <f t="shared" si="4"/>
        <v>0.99356025758969646</v>
      </c>
      <c r="R13" s="8">
        <v>466</v>
      </c>
      <c r="S13" s="8">
        <f>'[6]EJECUCIÓN DPRC X REGIONAL'!$H12</f>
        <v>392</v>
      </c>
      <c r="T13" s="132">
        <f t="shared" si="5"/>
        <v>0.84120171673819744</v>
      </c>
    </row>
    <row r="14" spans="1:20" s="1" customFormat="1" ht="15" customHeight="1" thickBot="1" x14ac:dyDescent="0.6">
      <c r="A14" s="8">
        <v>17</v>
      </c>
      <c r="B14" s="9" t="s">
        <v>526</v>
      </c>
      <c r="C14" s="8">
        <v>592</v>
      </c>
      <c r="D14" s="8">
        <f>'[6]EJECUCIÓN DPRC X REGIONAL'!$C13</f>
        <v>575</v>
      </c>
      <c r="E14" s="132">
        <f t="shared" si="0"/>
        <v>0.97128378378378377</v>
      </c>
      <c r="F14" s="8">
        <v>65</v>
      </c>
      <c r="G14" s="8">
        <f>'[6]EJECUCIÓN DPRC X REGIONAL'!$D13</f>
        <v>61</v>
      </c>
      <c r="H14" s="234">
        <f t="shared" si="1"/>
        <v>0.93846153846153846</v>
      </c>
      <c r="I14" s="8">
        <v>4214</v>
      </c>
      <c r="J14" s="8">
        <f>'[6]EJECUCIÓN DPRC X REGIONAL'!$E13</f>
        <v>3493</v>
      </c>
      <c r="K14" s="258">
        <f t="shared" si="2"/>
        <v>0.82890365448504988</v>
      </c>
      <c r="L14" s="8">
        <v>1682</v>
      </c>
      <c r="M14" s="8">
        <f>'[6]EJECUCIÓN DPRC X REGIONAL'!$F13</f>
        <v>2099</v>
      </c>
      <c r="N14" s="93">
        <f t="shared" si="3"/>
        <v>1.2479191438763377</v>
      </c>
      <c r="O14" s="8">
        <v>5896</v>
      </c>
      <c r="P14" s="8">
        <f>'[6]EJECUCIÓN DPRC X REGIONAL'!$G13</f>
        <v>5592</v>
      </c>
      <c r="Q14" s="132">
        <f t="shared" si="4"/>
        <v>0.94843962008141114</v>
      </c>
      <c r="R14" s="8">
        <v>175</v>
      </c>
      <c r="S14" s="8">
        <f>'[6]EJECUCIÓN DPRC X REGIONAL'!$H13</f>
        <v>214</v>
      </c>
      <c r="T14" s="132">
        <f t="shared" si="5"/>
        <v>1.2228571428571429</v>
      </c>
    </row>
    <row r="15" spans="1:20" s="1" customFormat="1" ht="15" customHeight="1" thickBot="1" x14ac:dyDescent="0.6">
      <c r="A15" s="8">
        <v>18</v>
      </c>
      <c r="B15" s="9" t="s">
        <v>528</v>
      </c>
      <c r="C15" s="8">
        <v>103</v>
      </c>
      <c r="D15" s="8">
        <f>'[6]EJECUCIÓN DPRC X REGIONAL'!$C14</f>
        <v>111</v>
      </c>
      <c r="E15" s="132">
        <f t="shared" si="0"/>
        <v>1.0776699029126213</v>
      </c>
      <c r="F15" s="8">
        <v>33</v>
      </c>
      <c r="G15" s="8">
        <f>'[6]EJECUCIÓN DPRC X REGIONAL'!$D14</f>
        <v>17</v>
      </c>
      <c r="H15" s="234">
        <f t="shared" si="1"/>
        <v>0.51515151515151514</v>
      </c>
      <c r="I15" s="8">
        <v>862</v>
      </c>
      <c r="J15" s="8">
        <f>'[6]EJECUCIÓN DPRC X REGIONAL'!$E14</f>
        <v>747</v>
      </c>
      <c r="K15" s="258">
        <f t="shared" si="2"/>
        <v>0.86658932714617165</v>
      </c>
      <c r="L15" s="8">
        <v>8</v>
      </c>
      <c r="M15" s="8">
        <f>'[6]EJECUCIÓN DPRC X REGIONAL'!$F14</f>
        <v>17</v>
      </c>
      <c r="N15" s="93">
        <f t="shared" si="3"/>
        <v>2.125</v>
      </c>
      <c r="O15" s="8">
        <v>870</v>
      </c>
      <c r="P15" s="8">
        <f>'[6]EJECUCIÓN DPRC X REGIONAL'!$G14</f>
        <v>764</v>
      </c>
      <c r="Q15" s="132">
        <f t="shared" si="4"/>
        <v>0.8781609195402299</v>
      </c>
      <c r="R15" s="8">
        <v>124</v>
      </c>
      <c r="S15" s="8">
        <f>'[6]EJECUCIÓN DPRC X REGIONAL'!$H14</f>
        <v>51</v>
      </c>
      <c r="T15" s="132">
        <f t="shared" si="5"/>
        <v>0.41129032258064518</v>
      </c>
    </row>
    <row r="16" spans="1:20" s="1" customFormat="1" ht="15" customHeight="1" thickBot="1" x14ac:dyDescent="0.6">
      <c r="A16" s="8">
        <v>19</v>
      </c>
      <c r="B16" s="9" t="s">
        <v>529</v>
      </c>
      <c r="C16" s="8">
        <v>351</v>
      </c>
      <c r="D16" s="8">
        <f>'[6]EJECUCIÓN DPRC X REGIONAL'!$C15</f>
        <v>358</v>
      </c>
      <c r="E16" s="132">
        <f t="shared" si="0"/>
        <v>1.0199430199430199</v>
      </c>
      <c r="F16" s="8">
        <v>66</v>
      </c>
      <c r="G16" s="8">
        <f>'[6]EJECUCIÓN DPRC X REGIONAL'!$D15</f>
        <v>69</v>
      </c>
      <c r="H16" s="234">
        <f t="shared" si="1"/>
        <v>1.0454545454545454</v>
      </c>
      <c r="I16" s="8">
        <v>4468</v>
      </c>
      <c r="J16" s="8">
        <f>'[6]EJECUCIÓN DPRC X REGIONAL'!$E15</f>
        <v>4575</v>
      </c>
      <c r="K16" s="258">
        <f t="shared" si="2"/>
        <v>1.0239480752014325</v>
      </c>
      <c r="L16" s="8">
        <v>421</v>
      </c>
      <c r="M16" s="8">
        <f>'[6]EJECUCIÓN DPRC X REGIONAL'!$F15</f>
        <v>575</v>
      </c>
      <c r="N16" s="93">
        <f t="shared" si="3"/>
        <v>1.3657957244655583</v>
      </c>
      <c r="O16" s="8">
        <v>4889</v>
      </c>
      <c r="P16" s="8">
        <f>'[6]EJECUCIÓN DPRC X REGIONAL'!$G15</f>
        <v>5150</v>
      </c>
      <c r="Q16" s="132">
        <f t="shared" si="4"/>
        <v>1.0533851503374922</v>
      </c>
      <c r="R16" s="8">
        <v>338</v>
      </c>
      <c r="S16" s="8">
        <f>'[6]EJECUCIÓN DPRC X REGIONAL'!$H15</f>
        <v>289</v>
      </c>
      <c r="T16" s="132">
        <f t="shared" si="5"/>
        <v>0.8550295857988166</v>
      </c>
    </row>
    <row r="17" spans="1:20" s="1" customFormat="1" ht="15" customHeight="1" thickBot="1" x14ac:dyDescent="0.6">
      <c r="A17" s="8">
        <v>20</v>
      </c>
      <c r="B17" s="9" t="s">
        <v>530</v>
      </c>
      <c r="C17" s="8">
        <v>295</v>
      </c>
      <c r="D17" s="8">
        <f>'[6]EJECUCIÓN DPRC X REGIONAL'!$C16</f>
        <v>317</v>
      </c>
      <c r="E17" s="132">
        <f t="shared" si="0"/>
        <v>1.0745762711864406</v>
      </c>
      <c r="F17" s="8">
        <v>60</v>
      </c>
      <c r="G17" s="8">
        <f>'[6]EJECUCIÓN DPRC X REGIONAL'!$D16</f>
        <v>67</v>
      </c>
      <c r="H17" s="234">
        <f t="shared" si="1"/>
        <v>1.1166666666666667</v>
      </c>
      <c r="I17" s="8">
        <v>3937</v>
      </c>
      <c r="J17" s="8">
        <f>'[6]EJECUCIÓN DPRC X REGIONAL'!$E16</f>
        <v>3740</v>
      </c>
      <c r="K17" s="258">
        <f t="shared" si="2"/>
        <v>0.94996189992379987</v>
      </c>
      <c r="L17" s="8">
        <v>1308</v>
      </c>
      <c r="M17" s="8">
        <f>'[6]EJECUCIÓN DPRC X REGIONAL'!$F16</f>
        <v>1863</v>
      </c>
      <c r="N17" s="93">
        <f t="shared" si="3"/>
        <v>1.4243119266055047</v>
      </c>
      <c r="O17" s="8">
        <v>5245</v>
      </c>
      <c r="P17" s="8">
        <f>'[6]EJECUCIÓN DPRC X REGIONAL'!$G16</f>
        <v>5603</v>
      </c>
      <c r="Q17" s="132">
        <f t="shared" si="4"/>
        <v>1.0682554814108676</v>
      </c>
      <c r="R17" s="8">
        <v>358</v>
      </c>
      <c r="S17" s="8">
        <f>'[6]EJECUCIÓN DPRC X REGIONAL'!$H16</f>
        <v>272</v>
      </c>
      <c r="T17" s="132">
        <f t="shared" si="5"/>
        <v>0.75977653631284914</v>
      </c>
    </row>
    <row r="18" spans="1:20" s="1" customFormat="1" ht="15" customHeight="1" thickBot="1" x14ac:dyDescent="0.6">
      <c r="A18" s="8">
        <v>23</v>
      </c>
      <c r="B18" s="9" t="s">
        <v>531</v>
      </c>
      <c r="C18" s="8">
        <v>426</v>
      </c>
      <c r="D18" s="8">
        <f>'[6]EJECUCIÓN DPRC X REGIONAL'!$C17</f>
        <v>449</v>
      </c>
      <c r="E18" s="132">
        <f t="shared" si="0"/>
        <v>1.0539906103286385</v>
      </c>
      <c r="F18" s="8">
        <v>100</v>
      </c>
      <c r="G18" s="8">
        <f>'[6]EJECUCIÓN DPRC X REGIONAL'!$D17</f>
        <v>72</v>
      </c>
      <c r="H18" s="234">
        <f t="shared" si="1"/>
        <v>0.72</v>
      </c>
      <c r="I18" s="8">
        <v>2914</v>
      </c>
      <c r="J18" s="8">
        <f>'[6]EJECUCIÓN DPRC X REGIONAL'!$E17</f>
        <v>3427</v>
      </c>
      <c r="K18" s="258">
        <f t="shared" si="2"/>
        <v>1.1760466712422786</v>
      </c>
      <c r="L18" s="8">
        <v>1786</v>
      </c>
      <c r="M18" s="8">
        <f>'[6]EJECUCIÓN DPRC X REGIONAL'!$F17</f>
        <v>2406</v>
      </c>
      <c r="N18" s="93">
        <f t="shared" si="3"/>
        <v>1.347144456886898</v>
      </c>
      <c r="O18" s="8">
        <v>4700</v>
      </c>
      <c r="P18" s="8">
        <f>'[6]EJECUCIÓN DPRC X REGIONAL'!$G17</f>
        <v>5833</v>
      </c>
      <c r="Q18" s="132">
        <f t="shared" si="4"/>
        <v>1.2410638297872341</v>
      </c>
      <c r="R18" s="8">
        <v>298</v>
      </c>
      <c r="S18" s="8">
        <f>'[6]EJECUCIÓN DPRC X REGIONAL'!$H17</f>
        <v>219</v>
      </c>
      <c r="T18" s="132">
        <f t="shared" si="5"/>
        <v>0.7348993288590604</v>
      </c>
    </row>
    <row r="19" spans="1:20" s="1" customFormat="1" ht="15" customHeight="1" thickBot="1" x14ac:dyDescent="0.6">
      <c r="A19" s="8">
        <v>25</v>
      </c>
      <c r="B19" s="9" t="s">
        <v>532</v>
      </c>
      <c r="C19" s="8">
        <v>2334</v>
      </c>
      <c r="D19" s="8">
        <f>'[6]EJECUCIÓN DPRC X REGIONAL'!$C18</f>
        <v>2404</v>
      </c>
      <c r="E19" s="132">
        <f t="shared" si="0"/>
        <v>1.0299914310197087</v>
      </c>
      <c r="F19" s="8">
        <v>165</v>
      </c>
      <c r="G19" s="8">
        <f>'[6]EJECUCIÓN DPRC X REGIONAL'!$D18</f>
        <v>81</v>
      </c>
      <c r="H19" s="234">
        <f t="shared" si="1"/>
        <v>0.49090909090909091</v>
      </c>
      <c r="I19" s="8">
        <v>20283</v>
      </c>
      <c r="J19" s="8">
        <f>'[6]EJECUCIÓN DPRC X REGIONAL'!$E18</f>
        <v>17429</v>
      </c>
      <c r="K19" s="258">
        <f t="shared" si="2"/>
        <v>0.85929103189863432</v>
      </c>
      <c r="L19" s="8">
        <v>7781</v>
      </c>
      <c r="M19" s="8">
        <f>'[6]EJECUCIÓN DPRC X REGIONAL'!$F18</f>
        <v>8755</v>
      </c>
      <c r="N19" s="93">
        <f t="shared" si="3"/>
        <v>1.1251767125048195</v>
      </c>
      <c r="O19" s="8">
        <v>28064</v>
      </c>
      <c r="P19" s="8">
        <f>'[6]EJECUCIÓN DPRC X REGIONAL'!$G18</f>
        <v>26184</v>
      </c>
      <c r="Q19" s="132">
        <f t="shared" si="4"/>
        <v>0.93301026225769668</v>
      </c>
      <c r="R19" s="8">
        <v>601</v>
      </c>
      <c r="S19" s="8">
        <f>'[6]EJECUCIÓN DPRC X REGIONAL'!$H18</f>
        <v>417</v>
      </c>
      <c r="T19" s="132">
        <f t="shared" si="5"/>
        <v>0.69384359400998341</v>
      </c>
    </row>
    <row r="20" spans="1:20" s="1" customFormat="1" ht="15" customHeight="1" thickBot="1" x14ac:dyDescent="0.6">
      <c r="A20" s="8">
        <v>27</v>
      </c>
      <c r="B20" s="9" t="s">
        <v>533</v>
      </c>
      <c r="C20" s="8">
        <v>119</v>
      </c>
      <c r="D20" s="8">
        <f>'[6]EJECUCIÓN DPRC X REGIONAL'!$C19</f>
        <v>121</v>
      </c>
      <c r="E20" s="132">
        <f t="shared" si="0"/>
        <v>1.0168067226890756</v>
      </c>
      <c r="F20" s="8">
        <v>26</v>
      </c>
      <c r="G20" s="8">
        <f>'[6]EJECUCIÓN DPRC X REGIONAL'!$D19</f>
        <v>22</v>
      </c>
      <c r="H20" s="234">
        <f t="shared" si="1"/>
        <v>0.84615384615384615</v>
      </c>
      <c r="I20" s="8">
        <v>638</v>
      </c>
      <c r="J20" s="8">
        <f>'[6]EJECUCIÓN DPRC X REGIONAL'!$E19</f>
        <v>721</v>
      </c>
      <c r="K20" s="258">
        <f t="shared" si="2"/>
        <v>1.1300940438871474</v>
      </c>
      <c r="L20" s="8">
        <v>24</v>
      </c>
      <c r="M20" s="8">
        <f>'[6]EJECUCIÓN DPRC X REGIONAL'!$F19</f>
        <v>13</v>
      </c>
      <c r="N20" s="93">
        <f t="shared" si="3"/>
        <v>0.54166666666666663</v>
      </c>
      <c r="O20" s="8">
        <v>662</v>
      </c>
      <c r="P20" s="8">
        <f>'[6]EJECUCIÓN DPRC X REGIONAL'!$G19</f>
        <v>734</v>
      </c>
      <c r="Q20" s="132">
        <f t="shared" si="4"/>
        <v>1.1087613293051359</v>
      </c>
      <c r="R20" s="8">
        <v>61</v>
      </c>
      <c r="S20" s="8">
        <f>'[6]EJECUCIÓN DPRC X REGIONAL'!$H19</f>
        <v>43</v>
      </c>
      <c r="T20" s="132">
        <f t="shared" si="5"/>
        <v>0.70491803278688525</v>
      </c>
    </row>
    <row r="21" spans="1:20" s="1" customFormat="1" ht="15" customHeight="1" thickBot="1" x14ac:dyDescent="0.6">
      <c r="A21" s="8">
        <v>41</v>
      </c>
      <c r="B21" s="9" t="s">
        <v>534</v>
      </c>
      <c r="C21" s="8">
        <v>433</v>
      </c>
      <c r="D21" s="8">
        <f>'[6]EJECUCIÓN DPRC X REGIONAL'!$C20</f>
        <v>465</v>
      </c>
      <c r="E21" s="132">
        <f t="shared" si="0"/>
        <v>1.0739030023094689</v>
      </c>
      <c r="F21" s="8">
        <v>140</v>
      </c>
      <c r="G21" s="8">
        <f>'[6]EJECUCIÓN DPRC X REGIONAL'!$D20</f>
        <v>115</v>
      </c>
      <c r="H21" s="234">
        <f t="shared" si="1"/>
        <v>0.8214285714285714</v>
      </c>
      <c r="I21" s="8">
        <v>4680</v>
      </c>
      <c r="J21" s="8">
        <f>'[6]EJECUCIÓN DPRC X REGIONAL'!$E20</f>
        <v>4309</v>
      </c>
      <c r="K21" s="258">
        <f t="shared" si="2"/>
        <v>0.92072649572649568</v>
      </c>
      <c r="L21" s="8">
        <v>616</v>
      </c>
      <c r="M21" s="8">
        <f>'[6]EJECUCIÓN DPRC X REGIONAL'!$F20</f>
        <v>783</v>
      </c>
      <c r="N21" s="93">
        <f t="shared" si="3"/>
        <v>1.2711038961038961</v>
      </c>
      <c r="O21" s="8">
        <v>5296</v>
      </c>
      <c r="P21" s="8">
        <f>'[6]EJECUCIÓN DPRC X REGIONAL'!$G20</f>
        <v>5092</v>
      </c>
      <c r="Q21" s="132">
        <f t="shared" si="4"/>
        <v>0.96148036253776437</v>
      </c>
      <c r="R21" s="8">
        <v>584</v>
      </c>
      <c r="S21" s="8">
        <f>'[6]EJECUCIÓN DPRC X REGIONAL'!$H20</f>
        <v>419</v>
      </c>
      <c r="T21" s="132">
        <f t="shared" si="5"/>
        <v>0.71746575342465757</v>
      </c>
    </row>
    <row r="22" spans="1:20" s="1" customFormat="1" ht="15" customHeight="1" thickBot="1" x14ac:dyDescent="0.6">
      <c r="A22" s="8">
        <v>44</v>
      </c>
      <c r="B22" s="9" t="s">
        <v>535</v>
      </c>
      <c r="C22" s="8">
        <v>133</v>
      </c>
      <c r="D22" s="8">
        <f>'[6]EJECUCIÓN DPRC X REGIONAL'!$C21</f>
        <v>131</v>
      </c>
      <c r="E22" s="132">
        <f t="shared" si="0"/>
        <v>0.98496240601503759</v>
      </c>
      <c r="F22" s="8">
        <v>30</v>
      </c>
      <c r="G22" s="8">
        <f>'[6]EJECUCIÓN DPRC X REGIONAL'!$D21</f>
        <v>38</v>
      </c>
      <c r="H22" s="234">
        <f t="shared" si="1"/>
        <v>1.2666666666666666</v>
      </c>
      <c r="I22" s="8">
        <v>2906</v>
      </c>
      <c r="J22" s="8">
        <f>'[6]EJECUCIÓN DPRC X REGIONAL'!$E21</f>
        <v>2771</v>
      </c>
      <c r="K22" s="258">
        <f t="shared" si="2"/>
        <v>0.95354439091534759</v>
      </c>
      <c r="L22" s="8">
        <v>365</v>
      </c>
      <c r="M22" s="8">
        <f>'[6]EJECUCIÓN DPRC X REGIONAL'!$F21</f>
        <v>340</v>
      </c>
      <c r="N22" s="93">
        <f t="shared" si="3"/>
        <v>0.93150684931506844</v>
      </c>
      <c r="O22" s="8">
        <v>3271</v>
      </c>
      <c r="P22" s="8">
        <f>'[6]EJECUCIÓN DPRC X REGIONAL'!$G21</f>
        <v>3111</v>
      </c>
      <c r="Q22" s="132">
        <f t="shared" si="4"/>
        <v>0.95108529501681438</v>
      </c>
      <c r="R22" s="8">
        <v>173</v>
      </c>
      <c r="S22" s="8">
        <f>'[6]EJECUCIÓN DPRC X REGIONAL'!$H21</f>
        <v>144</v>
      </c>
      <c r="T22" s="132">
        <f t="shared" si="5"/>
        <v>0.83236994219653182</v>
      </c>
    </row>
    <row r="23" spans="1:20" s="1" customFormat="1" ht="15" customHeight="1" thickBot="1" x14ac:dyDescent="0.6">
      <c r="A23" s="8">
        <v>47</v>
      </c>
      <c r="B23" s="9" t="s">
        <v>536</v>
      </c>
      <c r="C23" s="8">
        <v>550</v>
      </c>
      <c r="D23" s="8">
        <f>'[6]EJECUCIÓN DPRC X REGIONAL'!$C22</f>
        <v>574</v>
      </c>
      <c r="E23" s="132">
        <f t="shared" si="0"/>
        <v>1.0436363636363637</v>
      </c>
      <c r="F23" s="8">
        <v>85</v>
      </c>
      <c r="G23" s="8">
        <f>'[6]EJECUCIÓN DPRC X REGIONAL'!$D22</f>
        <v>61</v>
      </c>
      <c r="H23" s="234">
        <f t="shared" si="1"/>
        <v>0.71764705882352942</v>
      </c>
      <c r="I23" s="8">
        <v>3435</v>
      </c>
      <c r="J23" s="8">
        <f>'[6]EJECUCIÓN DPRC X REGIONAL'!$E22</f>
        <v>3142</v>
      </c>
      <c r="K23" s="258">
        <f t="shared" si="2"/>
        <v>0.91470160116448329</v>
      </c>
      <c r="L23" s="8">
        <v>2364</v>
      </c>
      <c r="M23" s="8">
        <f>'[6]EJECUCIÓN DPRC X REGIONAL'!$F22</f>
        <v>3178</v>
      </c>
      <c r="N23" s="93">
        <f t="shared" si="3"/>
        <v>1.3443316412859561</v>
      </c>
      <c r="O23" s="8">
        <v>5799</v>
      </c>
      <c r="P23" s="8">
        <f>'[6]EJECUCIÓN DPRC X REGIONAL'!$G22</f>
        <v>6320</v>
      </c>
      <c r="Q23" s="132">
        <f t="shared" si="4"/>
        <v>1.0898430763924816</v>
      </c>
      <c r="R23" s="8">
        <v>286</v>
      </c>
      <c r="S23" s="8">
        <f>'[6]EJECUCIÓN DPRC X REGIONAL'!$H22</f>
        <v>180</v>
      </c>
      <c r="T23" s="132">
        <f t="shared" si="5"/>
        <v>0.62937062937062938</v>
      </c>
    </row>
    <row r="24" spans="1:20" s="1" customFormat="1" ht="15" customHeight="1" thickBot="1" x14ac:dyDescent="0.6">
      <c r="A24" s="8">
        <v>50</v>
      </c>
      <c r="B24" s="9" t="s">
        <v>537</v>
      </c>
      <c r="C24" s="8">
        <v>476</v>
      </c>
      <c r="D24" s="8">
        <f>'[6]EJECUCIÓN DPRC X REGIONAL'!$C23</f>
        <v>588</v>
      </c>
      <c r="E24" s="132">
        <f t="shared" si="0"/>
        <v>1.2352941176470589</v>
      </c>
      <c r="F24" s="8">
        <v>85</v>
      </c>
      <c r="G24" s="8">
        <f>'[6]EJECUCIÓN DPRC X REGIONAL'!$D23</f>
        <v>78</v>
      </c>
      <c r="H24" s="234">
        <f t="shared" si="1"/>
        <v>0.91764705882352937</v>
      </c>
      <c r="I24" s="8">
        <v>3427</v>
      </c>
      <c r="J24" s="8">
        <f>'[6]EJECUCIÓN DPRC X REGIONAL'!$E23</f>
        <v>3425</v>
      </c>
      <c r="K24" s="258">
        <f t="shared" si="2"/>
        <v>0.99941639918295888</v>
      </c>
      <c r="L24" s="8">
        <v>957</v>
      </c>
      <c r="M24" s="8">
        <f>'[6]EJECUCIÓN DPRC X REGIONAL'!$F23</f>
        <v>1212</v>
      </c>
      <c r="N24" s="93">
        <f t="shared" si="3"/>
        <v>1.2664576802507836</v>
      </c>
      <c r="O24" s="8">
        <v>4384</v>
      </c>
      <c r="P24" s="8">
        <f>'[6]EJECUCIÓN DPRC X REGIONAL'!$G23</f>
        <v>4637</v>
      </c>
      <c r="Q24" s="132">
        <f t="shared" si="4"/>
        <v>1.0577098540145986</v>
      </c>
      <c r="R24" s="8">
        <v>354</v>
      </c>
      <c r="S24" s="8">
        <f>'[6]EJECUCIÓN DPRC X REGIONAL'!$H23</f>
        <v>207</v>
      </c>
      <c r="T24" s="132">
        <f t="shared" si="5"/>
        <v>0.5847457627118644</v>
      </c>
    </row>
    <row r="25" spans="1:20" s="1" customFormat="1" ht="15" customHeight="1" thickBot="1" x14ac:dyDescent="0.6">
      <c r="A25" s="8">
        <v>52</v>
      </c>
      <c r="B25" s="9" t="s">
        <v>538</v>
      </c>
      <c r="C25" s="8">
        <v>353</v>
      </c>
      <c r="D25" s="8">
        <f>'[6]EJECUCIÓN DPRC X REGIONAL'!$C24</f>
        <v>353</v>
      </c>
      <c r="E25" s="132">
        <f t="shared" si="0"/>
        <v>1</v>
      </c>
      <c r="F25" s="8">
        <v>42</v>
      </c>
      <c r="G25" s="8">
        <f>'[6]EJECUCIÓN DPRC X REGIONAL'!$D24</f>
        <v>57</v>
      </c>
      <c r="H25" s="234">
        <f t="shared" si="1"/>
        <v>1.3571428571428572</v>
      </c>
      <c r="I25" s="8">
        <v>2988</v>
      </c>
      <c r="J25" s="8">
        <f>'[6]EJECUCIÓN DPRC X REGIONAL'!$E24</f>
        <v>2936</v>
      </c>
      <c r="K25" s="258">
        <f t="shared" si="2"/>
        <v>0.98259705488621152</v>
      </c>
      <c r="L25" s="8">
        <v>172</v>
      </c>
      <c r="M25" s="8">
        <f>'[6]EJECUCIÓN DPRC X REGIONAL'!$F24</f>
        <v>251</v>
      </c>
      <c r="N25" s="93">
        <f t="shared" si="3"/>
        <v>1.4593023255813953</v>
      </c>
      <c r="O25" s="8">
        <v>3160</v>
      </c>
      <c r="P25" s="8">
        <f>'[6]EJECUCIÓN DPRC X REGIONAL'!$G24</f>
        <v>3187</v>
      </c>
      <c r="Q25" s="132">
        <f t="shared" si="4"/>
        <v>1.0085443037974684</v>
      </c>
      <c r="R25" s="8">
        <v>172</v>
      </c>
      <c r="S25" s="8">
        <f>'[6]EJECUCIÓN DPRC X REGIONAL'!$H24</f>
        <v>156</v>
      </c>
      <c r="T25" s="132">
        <f t="shared" si="5"/>
        <v>0.90697674418604646</v>
      </c>
    </row>
    <row r="26" spans="1:20" s="1" customFormat="1" ht="15" customHeight="1" thickBot="1" x14ac:dyDescent="0.6">
      <c r="A26" s="8">
        <v>54</v>
      </c>
      <c r="B26" s="9" t="s">
        <v>539</v>
      </c>
      <c r="C26" s="8">
        <v>738</v>
      </c>
      <c r="D26" s="8">
        <f>'[6]EJECUCIÓN DPRC X REGIONAL'!$C25</f>
        <v>748</v>
      </c>
      <c r="E26" s="132">
        <f t="shared" si="0"/>
        <v>1.013550135501355</v>
      </c>
      <c r="F26" s="8">
        <v>118</v>
      </c>
      <c r="G26" s="8">
        <f>'[6]EJECUCIÓN DPRC X REGIONAL'!$D25</f>
        <v>143</v>
      </c>
      <c r="H26" s="234">
        <f t="shared" si="1"/>
        <v>1.2118644067796611</v>
      </c>
      <c r="I26" s="8">
        <v>5801</v>
      </c>
      <c r="J26" s="8">
        <f>'[6]EJECUCIÓN DPRC X REGIONAL'!$E25</f>
        <v>5785</v>
      </c>
      <c r="K26" s="258">
        <f t="shared" si="2"/>
        <v>0.99724185485261163</v>
      </c>
      <c r="L26" s="8">
        <v>282</v>
      </c>
      <c r="M26" s="8">
        <f>'[6]EJECUCIÓN DPRC X REGIONAL'!$F25</f>
        <v>696</v>
      </c>
      <c r="N26" s="93">
        <f t="shared" si="3"/>
        <v>2.4680851063829787</v>
      </c>
      <c r="O26" s="8">
        <v>6083</v>
      </c>
      <c r="P26" s="8">
        <f>'[6]EJECUCIÓN DPRC X REGIONAL'!$G25</f>
        <v>6481</v>
      </c>
      <c r="Q26" s="132">
        <f t="shared" si="4"/>
        <v>1.0654282426434325</v>
      </c>
      <c r="R26" s="8">
        <v>357</v>
      </c>
      <c r="S26" s="8">
        <f>'[6]EJECUCIÓN DPRC X REGIONAL'!$H25</f>
        <v>311</v>
      </c>
      <c r="T26" s="132">
        <f t="shared" si="5"/>
        <v>0.87114845938375352</v>
      </c>
    </row>
    <row r="27" spans="1:20" s="1" customFormat="1" ht="15" customHeight="1" thickBot="1" x14ac:dyDescent="0.6">
      <c r="A27" s="8">
        <v>63</v>
      </c>
      <c r="B27" s="9" t="s">
        <v>540</v>
      </c>
      <c r="C27" s="8">
        <v>307</v>
      </c>
      <c r="D27" s="8">
        <f>'[6]EJECUCIÓN DPRC X REGIONAL'!$C26</f>
        <v>336</v>
      </c>
      <c r="E27" s="132">
        <f t="shared" si="0"/>
        <v>1.0944625407166124</v>
      </c>
      <c r="F27" s="8">
        <v>40</v>
      </c>
      <c r="G27" s="8">
        <f>'[6]EJECUCIÓN DPRC X REGIONAL'!$D26</f>
        <v>30</v>
      </c>
      <c r="H27" s="234">
        <f t="shared" si="1"/>
        <v>0.75</v>
      </c>
      <c r="I27" s="8">
        <v>2921</v>
      </c>
      <c r="J27" s="8">
        <f>'[6]EJECUCIÓN DPRC X REGIONAL'!$E26</f>
        <v>2721</v>
      </c>
      <c r="K27" s="258">
        <f t="shared" si="2"/>
        <v>0.9315302978432044</v>
      </c>
      <c r="L27" s="8">
        <v>439</v>
      </c>
      <c r="M27" s="8">
        <f>'[6]EJECUCIÓN DPRC X REGIONAL'!$F26</f>
        <v>530</v>
      </c>
      <c r="N27" s="93">
        <f t="shared" si="3"/>
        <v>1.2072892938496582</v>
      </c>
      <c r="O27" s="8">
        <v>3360</v>
      </c>
      <c r="P27" s="8">
        <f>'[6]EJECUCIÓN DPRC X REGIONAL'!$G26</f>
        <v>3251</v>
      </c>
      <c r="Q27" s="132">
        <f t="shared" si="4"/>
        <v>0.96755952380952381</v>
      </c>
      <c r="R27" s="8">
        <v>191</v>
      </c>
      <c r="S27" s="8">
        <f>'[6]EJECUCIÓN DPRC X REGIONAL'!$H26</f>
        <v>174</v>
      </c>
      <c r="T27" s="132">
        <f t="shared" si="5"/>
        <v>0.91099476439790572</v>
      </c>
    </row>
    <row r="28" spans="1:20" s="1" customFormat="1" ht="15" customHeight="1" thickBot="1" x14ac:dyDescent="0.6">
      <c r="A28" s="8">
        <v>66</v>
      </c>
      <c r="B28" s="9" t="s">
        <v>541</v>
      </c>
      <c r="C28" s="8">
        <v>872</v>
      </c>
      <c r="D28" s="8">
        <f>'[6]EJECUCIÓN DPRC X REGIONAL'!$C27</f>
        <v>864</v>
      </c>
      <c r="E28" s="132">
        <f t="shared" si="0"/>
        <v>0.99082568807339455</v>
      </c>
      <c r="F28" s="8">
        <v>56</v>
      </c>
      <c r="G28" s="8">
        <f>'[6]EJECUCIÓN DPRC X REGIONAL'!$D27</f>
        <v>78</v>
      </c>
      <c r="H28" s="234">
        <f t="shared" si="1"/>
        <v>1.3928571428571428</v>
      </c>
      <c r="I28" s="8">
        <v>5490</v>
      </c>
      <c r="J28" s="8">
        <f>'[6]EJECUCIÓN DPRC X REGIONAL'!$E27</f>
        <v>5063</v>
      </c>
      <c r="K28" s="258">
        <f t="shared" si="2"/>
        <v>0.92222222222222228</v>
      </c>
      <c r="L28" s="8">
        <v>2037</v>
      </c>
      <c r="M28" s="8">
        <f>'[6]EJECUCIÓN DPRC X REGIONAL'!$F27</f>
        <v>2377</v>
      </c>
      <c r="N28" s="93">
        <f t="shared" si="3"/>
        <v>1.1669121256750123</v>
      </c>
      <c r="O28" s="8">
        <v>7527</v>
      </c>
      <c r="P28" s="8">
        <f>'[6]EJECUCIÓN DPRC X REGIONAL'!$G27</f>
        <v>7440</v>
      </c>
      <c r="Q28" s="132">
        <f t="shared" si="4"/>
        <v>0.98844161020326826</v>
      </c>
      <c r="R28" s="8">
        <v>264</v>
      </c>
      <c r="S28" s="8">
        <f>'[6]EJECUCIÓN DPRC X REGIONAL'!$H27</f>
        <v>318</v>
      </c>
      <c r="T28" s="132">
        <f t="shared" si="5"/>
        <v>1.2045454545454546</v>
      </c>
    </row>
    <row r="29" spans="1:20" s="1" customFormat="1" ht="15" customHeight="1" thickBot="1" x14ac:dyDescent="0.6">
      <c r="A29" s="8">
        <v>68</v>
      </c>
      <c r="B29" s="9" t="s">
        <v>542</v>
      </c>
      <c r="C29" s="8">
        <v>1462</v>
      </c>
      <c r="D29" s="8">
        <f>'[6]EJECUCIÓN DPRC X REGIONAL'!$C28</f>
        <v>1507</v>
      </c>
      <c r="E29" s="132">
        <f t="shared" si="0"/>
        <v>1.0307797537619698</v>
      </c>
      <c r="F29" s="8">
        <v>230</v>
      </c>
      <c r="G29" s="8">
        <f>'[6]EJECUCIÓN DPRC X REGIONAL'!$D28</f>
        <v>164</v>
      </c>
      <c r="H29" s="234">
        <f t="shared" si="1"/>
        <v>0.71304347826086956</v>
      </c>
      <c r="I29" s="8">
        <v>11300</v>
      </c>
      <c r="J29" s="8">
        <f>'[6]EJECUCIÓN DPRC X REGIONAL'!$E28</f>
        <v>9463</v>
      </c>
      <c r="K29" s="258">
        <f t="shared" si="2"/>
        <v>0.83743362831858403</v>
      </c>
      <c r="L29" s="8">
        <v>5212</v>
      </c>
      <c r="M29" s="8">
        <f>'[6]EJECUCIÓN DPRC X REGIONAL'!$F28</f>
        <v>5902</v>
      </c>
      <c r="N29" s="93">
        <f t="shared" si="3"/>
        <v>1.1323867996930161</v>
      </c>
      <c r="O29" s="8">
        <v>16512</v>
      </c>
      <c r="P29" s="8">
        <f>'[6]EJECUCIÓN DPRC X REGIONAL'!$G28</f>
        <v>15365</v>
      </c>
      <c r="Q29" s="132">
        <f t="shared" si="4"/>
        <v>0.93053536821705429</v>
      </c>
      <c r="R29" s="8">
        <v>760</v>
      </c>
      <c r="S29" s="8">
        <f>'[6]EJECUCIÓN DPRC X REGIONAL'!$H28</f>
        <v>547</v>
      </c>
      <c r="T29" s="132">
        <f t="shared" si="5"/>
        <v>0.71973684210526312</v>
      </c>
    </row>
    <row r="30" spans="1:20" s="1" customFormat="1" ht="15" customHeight="1" thickBot="1" x14ac:dyDescent="0.6">
      <c r="A30" s="8">
        <v>70</v>
      </c>
      <c r="B30" s="9" t="s">
        <v>543</v>
      </c>
      <c r="C30" s="8">
        <v>180</v>
      </c>
      <c r="D30" s="8">
        <f>'[6]EJECUCIÓN DPRC X REGIONAL'!$C29</f>
        <v>180</v>
      </c>
      <c r="E30" s="132">
        <f t="shared" si="0"/>
        <v>1</v>
      </c>
      <c r="F30" s="8">
        <v>54</v>
      </c>
      <c r="G30" s="8">
        <f>'[6]EJECUCIÓN DPRC X REGIONAL'!$D29</f>
        <v>27</v>
      </c>
      <c r="H30" s="234">
        <f t="shared" si="1"/>
        <v>0.5</v>
      </c>
      <c r="I30" s="8">
        <v>1891</v>
      </c>
      <c r="J30" s="8">
        <f>'[6]EJECUCIÓN DPRC X REGIONAL'!$E29</f>
        <v>1915</v>
      </c>
      <c r="K30" s="258">
        <f t="shared" si="2"/>
        <v>1.0126916975145426</v>
      </c>
      <c r="L30" s="8">
        <v>89</v>
      </c>
      <c r="M30" s="8">
        <f>'[6]EJECUCIÓN DPRC X REGIONAL'!$F29</f>
        <v>122</v>
      </c>
      <c r="N30" s="93">
        <f t="shared" si="3"/>
        <v>1.3707865168539326</v>
      </c>
      <c r="O30" s="8">
        <v>1980</v>
      </c>
      <c r="P30" s="8">
        <f>'[6]EJECUCIÓN DPRC X REGIONAL'!$G29</f>
        <v>2037</v>
      </c>
      <c r="Q30" s="132">
        <f t="shared" si="4"/>
        <v>1.0287878787878788</v>
      </c>
      <c r="R30" s="8">
        <v>120</v>
      </c>
      <c r="S30" s="8">
        <f>'[6]EJECUCIÓN DPRC X REGIONAL'!$H29</f>
        <v>80</v>
      </c>
      <c r="T30" s="132">
        <f t="shared" si="5"/>
        <v>0.66666666666666663</v>
      </c>
    </row>
    <row r="31" spans="1:20" s="1" customFormat="1" ht="15" customHeight="1" thickBot="1" x14ac:dyDescent="0.6">
      <c r="A31" s="8">
        <v>73</v>
      </c>
      <c r="B31" s="9" t="s">
        <v>544</v>
      </c>
      <c r="C31" s="8">
        <v>438</v>
      </c>
      <c r="D31" s="8">
        <f>'[6]EJECUCIÓN DPRC X REGIONAL'!$C30</f>
        <v>455</v>
      </c>
      <c r="E31" s="132">
        <f t="shared" si="0"/>
        <v>1.0388127853881279</v>
      </c>
      <c r="F31" s="8">
        <v>82</v>
      </c>
      <c r="G31" s="8">
        <f>'[6]EJECUCIÓN DPRC X REGIONAL'!$D30</f>
        <v>74</v>
      </c>
      <c r="H31" s="234">
        <f t="shared" si="1"/>
        <v>0.90243902439024393</v>
      </c>
      <c r="I31" s="8">
        <v>5863</v>
      </c>
      <c r="J31" s="8">
        <f>'[6]EJECUCIÓN DPRC X REGIONAL'!$E30</f>
        <v>5577</v>
      </c>
      <c r="K31" s="258">
        <f t="shared" si="2"/>
        <v>0.95121951219512191</v>
      </c>
      <c r="L31" s="8">
        <v>454</v>
      </c>
      <c r="M31" s="8">
        <f>'[6]EJECUCIÓN DPRC X REGIONAL'!$F30</f>
        <v>571</v>
      </c>
      <c r="N31" s="93">
        <f t="shared" si="3"/>
        <v>1.2577092511013215</v>
      </c>
      <c r="O31" s="8">
        <v>6317</v>
      </c>
      <c r="P31" s="8">
        <f>'[6]EJECUCIÓN DPRC X REGIONAL'!$G30</f>
        <v>6148</v>
      </c>
      <c r="Q31" s="132">
        <f t="shared" si="4"/>
        <v>0.97324679436441353</v>
      </c>
      <c r="R31" s="8">
        <v>403</v>
      </c>
      <c r="S31" s="8">
        <f>'[6]EJECUCIÓN DPRC X REGIONAL'!$H30</f>
        <v>250</v>
      </c>
      <c r="T31" s="132">
        <f t="shared" si="5"/>
        <v>0.6203473945409429</v>
      </c>
    </row>
    <row r="32" spans="1:20" s="1" customFormat="1" ht="15" customHeight="1" thickBot="1" x14ac:dyDescent="0.6">
      <c r="A32" s="8">
        <v>76</v>
      </c>
      <c r="B32" s="9" t="s">
        <v>545</v>
      </c>
      <c r="C32" s="8">
        <v>3929</v>
      </c>
      <c r="D32" s="8">
        <f>'[6]EJECUCIÓN DPRC X REGIONAL'!$C31</f>
        <v>3922</v>
      </c>
      <c r="E32" s="132">
        <f t="shared" si="0"/>
        <v>0.99821837617714426</v>
      </c>
      <c r="F32" s="8">
        <v>300</v>
      </c>
      <c r="G32" s="8">
        <f>'[6]EJECUCIÓN DPRC X REGIONAL'!$D31</f>
        <v>219</v>
      </c>
      <c r="H32" s="234">
        <f t="shared" si="1"/>
        <v>0.73</v>
      </c>
      <c r="I32" s="8">
        <v>24312</v>
      </c>
      <c r="J32" s="8">
        <f>'[6]EJECUCIÓN DPRC X REGIONAL'!$E31</f>
        <v>18695</v>
      </c>
      <c r="K32" s="258">
        <f t="shared" si="2"/>
        <v>0.76896182954919379</v>
      </c>
      <c r="L32" s="8">
        <v>12971</v>
      </c>
      <c r="M32" s="8">
        <f>'[6]EJECUCIÓN DPRC X REGIONAL'!$F31</f>
        <v>17282</v>
      </c>
      <c r="N32" s="93">
        <f t="shared" si="3"/>
        <v>1.3323567959293809</v>
      </c>
      <c r="O32" s="8">
        <v>37283</v>
      </c>
      <c r="P32" s="8">
        <f>'[6]EJECUCIÓN DPRC X REGIONAL'!$G31</f>
        <v>35977</v>
      </c>
      <c r="Q32" s="132">
        <f t="shared" si="4"/>
        <v>0.96497063004586536</v>
      </c>
      <c r="R32" s="8">
        <v>818</v>
      </c>
      <c r="S32" s="8">
        <f>'[6]EJECUCIÓN DPRC X REGIONAL'!$H31</f>
        <v>567</v>
      </c>
      <c r="T32" s="132">
        <f t="shared" si="5"/>
        <v>0.6931540342298288</v>
      </c>
    </row>
    <row r="33" spans="1:20" s="1" customFormat="1" ht="15" customHeight="1" thickBot="1" x14ac:dyDescent="0.6">
      <c r="A33" s="8">
        <v>81</v>
      </c>
      <c r="B33" s="9" t="s">
        <v>546</v>
      </c>
      <c r="C33" s="8">
        <v>46</v>
      </c>
      <c r="D33" s="8">
        <f>'[6]EJECUCIÓN DPRC X REGIONAL'!$C32</f>
        <v>46</v>
      </c>
      <c r="E33" s="132">
        <f t="shared" si="0"/>
        <v>1</v>
      </c>
      <c r="F33" s="8">
        <v>33</v>
      </c>
      <c r="G33" s="8">
        <f>'[6]EJECUCIÓN DPRC X REGIONAL'!$D32</f>
        <v>21</v>
      </c>
      <c r="H33" s="234">
        <f t="shared" si="1"/>
        <v>0.63636363636363635</v>
      </c>
      <c r="I33" s="8">
        <v>455</v>
      </c>
      <c r="J33" s="8">
        <f>'[6]EJECUCIÓN DPRC X REGIONAL'!$E32</f>
        <v>469</v>
      </c>
      <c r="K33" s="258">
        <f t="shared" si="2"/>
        <v>1.0307692307692307</v>
      </c>
      <c r="L33" s="8">
        <v>34</v>
      </c>
      <c r="M33" s="8">
        <f>'[6]EJECUCIÓN DPRC X REGIONAL'!$F32</f>
        <v>33</v>
      </c>
      <c r="N33" s="93">
        <f t="shared" si="3"/>
        <v>0.97058823529411764</v>
      </c>
      <c r="O33" s="8">
        <v>489</v>
      </c>
      <c r="P33" s="8">
        <f>'[6]EJECUCIÓN DPRC X REGIONAL'!$G32</f>
        <v>502</v>
      </c>
      <c r="Q33" s="132">
        <f t="shared" si="4"/>
        <v>1.0265848670756645</v>
      </c>
      <c r="R33" s="8">
        <v>102</v>
      </c>
      <c r="S33" s="8">
        <f>'[6]EJECUCIÓN DPRC X REGIONAL'!$H32</f>
        <v>69</v>
      </c>
      <c r="T33" s="132">
        <f t="shared" si="5"/>
        <v>0.67647058823529416</v>
      </c>
    </row>
    <row r="34" spans="1:20" s="1" customFormat="1" ht="15" customHeight="1" thickBot="1" x14ac:dyDescent="0.6">
      <c r="A34" s="8">
        <v>85</v>
      </c>
      <c r="B34" s="9" t="s">
        <v>547</v>
      </c>
      <c r="C34" s="8">
        <v>269</v>
      </c>
      <c r="D34" s="8">
        <f>'[6]EJECUCIÓN DPRC X REGIONAL'!$C33</f>
        <v>269</v>
      </c>
      <c r="E34" s="132">
        <f t="shared" si="0"/>
        <v>1</v>
      </c>
      <c r="F34" s="8">
        <v>90</v>
      </c>
      <c r="G34" s="8">
        <f>'[6]EJECUCIÓN DPRC X REGIONAL'!$D33</f>
        <v>71</v>
      </c>
      <c r="H34" s="234">
        <f t="shared" si="1"/>
        <v>0.78888888888888886</v>
      </c>
      <c r="I34" s="8">
        <v>1829</v>
      </c>
      <c r="J34" s="8">
        <f>'[6]EJECUCIÓN DPRC X REGIONAL'!$E33</f>
        <v>1666</v>
      </c>
      <c r="K34" s="258">
        <f t="shared" si="2"/>
        <v>0.91088026243849096</v>
      </c>
      <c r="L34" s="8">
        <v>87</v>
      </c>
      <c r="M34" s="8">
        <f>'[6]EJECUCIÓN DPRC X REGIONAL'!$F33</f>
        <v>156</v>
      </c>
      <c r="N34" s="93">
        <f t="shared" si="3"/>
        <v>1.7931034482758621</v>
      </c>
      <c r="O34" s="8">
        <v>1916</v>
      </c>
      <c r="P34" s="8">
        <f>'[6]EJECUCIÓN DPRC X REGIONAL'!$G33</f>
        <v>1822</v>
      </c>
      <c r="Q34" s="132">
        <f t="shared" si="4"/>
        <v>0.95093945720250517</v>
      </c>
      <c r="R34" s="8">
        <v>315</v>
      </c>
      <c r="S34" s="8">
        <f>'[6]EJECUCIÓN DPRC X REGIONAL'!$H33</f>
        <v>191</v>
      </c>
      <c r="T34" s="132">
        <f t="shared" si="5"/>
        <v>0.6063492063492063</v>
      </c>
    </row>
    <row r="35" spans="1:20" s="1" customFormat="1" ht="15" customHeight="1" thickBot="1" x14ac:dyDescent="0.6">
      <c r="A35" s="8">
        <v>86</v>
      </c>
      <c r="B35" s="9" t="s">
        <v>548</v>
      </c>
      <c r="C35" s="8">
        <v>65</v>
      </c>
      <c r="D35" s="8">
        <f>'[6]EJECUCIÓN DPRC X REGIONAL'!$C34</f>
        <v>75</v>
      </c>
      <c r="E35" s="132">
        <f t="shared" si="0"/>
        <v>1.1538461538461537</v>
      </c>
      <c r="F35" s="8">
        <v>35</v>
      </c>
      <c r="G35" s="8">
        <f>'[6]EJECUCIÓN DPRC X REGIONAL'!$D34</f>
        <v>39</v>
      </c>
      <c r="H35" s="234">
        <f t="shared" si="1"/>
        <v>1.1142857142857143</v>
      </c>
      <c r="I35" s="8">
        <v>502</v>
      </c>
      <c r="J35" s="8">
        <f>'[6]EJECUCIÓN DPRC X REGIONAL'!$E34</f>
        <v>887</v>
      </c>
      <c r="K35" s="258">
        <f t="shared" si="2"/>
        <v>1.7669322709163346</v>
      </c>
      <c r="L35" s="8">
        <v>8</v>
      </c>
      <c r="M35" s="8">
        <f>'[6]EJECUCIÓN DPRC X REGIONAL'!$F34</f>
        <v>11</v>
      </c>
      <c r="N35" s="93">
        <f t="shared" si="3"/>
        <v>1.375</v>
      </c>
      <c r="O35" s="8">
        <v>510</v>
      </c>
      <c r="P35" s="8">
        <f>'[6]EJECUCIÓN DPRC X REGIONAL'!$G34</f>
        <v>898</v>
      </c>
      <c r="Q35" s="132">
        <f t="shared" si="4"/>
        <v>1.7607843137254902</v>
      </c>
      <c r="R35" s="8">
        <v>88</v>
      </c>
      <c r="S35" s="8">
        <f>'[6]EJECUCIÓN DPRC X REGIONAL'!$H34</f>
        <v>112</v>
      </c>
      <c r="T35" s="132">
        <f t="shared" si="5"/>
        <v>1.2727272727272727</v>
      </c>
    </row>
    <row r="36" spans="1:20" s="1" customFormat="1" ht="15" customHeight="1" thickBot="1" x14ac:dyDescent="0.6">
      <c r="A36" s="8">
        <v>88</v>
      </c>
      <c r="B36" s="9" t="s">
        <v>549</v>
      </c>
      <c r="C36" s="8">
        <v>127</v>
      </c>
      <c r="D36" s="8">
        <f>'[6]EJECUCIÓN DPRC X REGIONAL'!$C35</f>
        <v>133</v>
      </c>
      <c r="E36" s="132">
        <f t="shared" si="0"/>
        <v>1.0472440944881889</v>
      </c>
      <c r="F36" s="8">
        <v>10</v>
      </c>
      <c r="G36" s="8">
        <f>'[6]EJECUCIÓN DPRC X REGIONAL'!$D35</f>
        <v>5</v>
      </c>
      <c r="H36" s="234">
        <f t="shared" si="1"/>
        <v>0.5</v>
      </c>
      <c r="I36" s="8">
        <v>502</v>
      </c>
      <c r="J36" s="8">
        <f>'[6]EJECUCIÓN DPRC X REGIONAL'!$E35</f>
        <v>431</v>
      </c>
      <c r="K36" s="258">
        <f t="shared" si="2"/>
        <v>0.85856573705179284</v>
      </c>
      <c r="L36" s="8">
        <v>48</v>
      </c>
      <c r="M36" s="8">
        <f>'[6]EJECUCIÓN DPRC X REGIONAL'!$F35</f>
        <v>31</v>
      </c>
      <c r="N36" s="93">
        <f t="shared" si="3"/>
        <v>0.64583333333333337</v>
      </c>
      <c r="O36" s="8">
        <v>550</v>
      </c>
      <c r="P36" s="8">
        <f>'[6]EJECUCIÓN DPRC X REGIONAL'!$G35</f>
        <v>462</v>
      </c>
      <c r="Q36" s="132">
        <f t="shared" si="4"/>
        <v>0.84</v>
      </c>
      <c r="R36" s="8">
        <v>20</v>
      </c>
      <c r="S36" s="8">
        <f>'[6]EJECUCIÓN DPRC X REGIONAL'!$H35</f>
        <v>12</v>
      </c>
      <c r="T36" s="132">
        <f t="shared" si="5"/>
        <v>0.6</v>
      </c>
    </row>
    <row r="37" spans="1:20" s="1" customFormat="1" ht="15" customHeight="1" thickBot="1" x14ac:dyDescent="0.6">
      <c r="A37" s="8">
        <v>91</v>
      </c>
      <c r="B37" s="9" t="s">
        <v>550</v>
      </c>
      <c r="C37" s="8">
        <v>25</v>
      </c>
      <c r="D37" s="8">
        <f>'[6]EJECUCIÓN DPRC X REGIONAL'!$C36</f>
        <v>27</v>
      </c>
      <c r="E37" s="132">
        <f t="shared" si="0"/>
        <v>1.08</v>
      </c>
      <c r="F37" s="8">
        <v>19</v>
      </c>
      <c r="G37" s="8">
        <f>'[6]EJECUCIÓN DPRC X REGIONAL'!$D36</f>
        <v>13</v>
      </c>
      <c r="H37" s="234">
        <f t="shared" si="1"/>
        <v>0.68421052631578949</v>
      </c>
      <c r="I37" s="8">
        <v>193</v>
      </c>
      <c r="J37" s="8">
        <f>'[6]EJECUCIÓN DPRC X REGIONAL'!$E36</f>
        <v>226</v>
      </c>
      <c r="K37" s="258">
        <f t="shared" si="2"/>
        <v>1.1709844559585492</v>
      </c>
      <c r="L37" s="8">
        <v>72</v>
      </c>
      <c r="M37" s="8">
        <f>'[6]EJECUCIÓN DPRC X REGIONAL'!$F36</f>
        <v>66</v>
      </c>
      <c r="N37" s="93">
        <f t="shared" si="3"/>
        <v>0.91666666666666663</v>
      </c>
      <c r="O37" s="8">
        <v>265</v>
      </c>
      <c r="P37" s="8">
        <f>'[6]EJECUCIÓN DPRC X REGIONAL'!$G36</f>
        <v>292</v>
      </c>
      <c r="Q37" s="132">
        <f t="shared" si="4"/>
        <v>1.1018867924528302</v>
      </c>
      <c r="R37" s="8">
        <v>72</v>
      </c>
      <c r="S37" s="8">
        <f>'[6]EJECUCIÓN DPRC X REGIONAL'!$H36</f>
        <v>55</v>
      </c>
      <c r="T37" s="132">
        <f t="shared" si="5"/>
        <v>0.76388888888888884</v>
      </c>
    </row>
    <row r="38" spans="1:20" s="1" customFormat="1" ht="15" customHeight="1" thickBot="1" x14ac:dyDescent="0.6">
      <c r="A38" s="8">
        <v>94</v>
      </c>
      <c r="B38" s="9" t="s">
        <v>551</v>
      </c>
      <c r="C38" s="8">
        <v>11</v>
      </c>
      <c r="D38" s="8">
        <f>'[6]EJECUCIÓN DPRC X REGIONAL'!$C37</f>
        <v>9</v>
      </c>
      <c r="E38" s="132">
        <f t="shared" si="0"/>
        <v>0.81818181818181823</v>
      </c>
      <c r="F38" s="8">
        <v>10</v>
      </c>
      <c r="G38" s="8">
        <f>'[6]EJECUCIÓN DPRC X REGIONAL'!$D37</f>
        <v>6</v>
      </c>
      <c r="H38" s="234">
        <f t="shared" si="1"/>
        <v>0.6</v>
      </c>
      <c r="I38" s="8">
        <v>91</v>
      </c>
      <c r="J38" s="8">
        <f>'[6]EJECUCIÓN DPRC X REGIONAL'!$E37</f>
        <v>82</v>
      </c>
      <c r="K38" s="258">
        <f t="shared" si="2"/>
        <v>0.90109890109890112</v>
      </c>
      <c r="L38" s="8">
        <v>12</v>
      </c>
      <c r="M38" s="8">
        <f>'[6]EJECUCIÓN DPRC X REGIONAL'!$F37</f>
        <v>6</v>
      </c>
      <c r="N38" s="93">
        <f t="shared" si="3"/>
        <v>0.5</v>
      </c>
      <c r="O38" s="8">
        <v>103</v>
      </c>
      <c r="P38" s="8">
        <f>'[6]EJECUCIÓN DPRC X REGIONAL'!$G37</f>
        <v>88</v>
      </c>
      <c r="Q38" s="132">
        <f t="shared" si="4"/>
        <v>0.85436893203883491</v>
      </c>
      <c r="R38" s="8">
        <v>36</v>
      </c>
      <c r="S38" s="8">
        <f>'[6]EJECUCIÓN DPRC X REGIONAL'!$H37</f>
        <v>42</v>
      </c>
      <c r="T38" s="132">
        <f t="shared" si="5"/>
        <v>1.1666666666666667</v>
      </c>
    </row>
    <row r="39" spans="1:20" s="1" customFormat="1" ht="15" customHeight="1" thickBot="1" x14ac:dyDescent="0.6">
      <c r="A39" s="8">
        <v>95</v>
      </c>
      <c r="B39" s="9" t="s">
        <v>552</v>
      </c>
      <c r="C39" s="8">
        <v>21</v>
      </c>
      <c r="D39" s="8">
        <f>'[6]EJECUCIÓN DPRC X REGIONAL'!$C38</f>
        <v>22</v>
      </c>
      <c r="E39" s="132">
        <f t="shared" si="0"/>
        <v>1.0476190476190477</v>
      </c>
      <c r="F39" s="8">
        <v>20</v>
      </c>
      <c r="G39" s="8">
        <f>'[6]EJECUCIÓN DPRC X REGIONAL'!$D38</f>
        <v>20</v>
      </c>
      <c r="H39" s="234">
        <f t="shared" si="1"/>
        <v>1</v>
      </c>
      <c r="I39" s="8">
        <v>340</v>
      </c>
      <c r="J39" s="8">
        <f>'[6]EJECUCIÓN DPRC X REGIONAL'!$E38</f>
        <v>412</v>
      </c>
      <c r="K39" s="258">
        <f t="shared" si="2"/>
        <v>1.2117647058823529</v>
      </c>
      <c r="L39" s="8">
        <v>1</v>
      </c>
      <c r="M39" s="8">
        <f>'[6]EJECUCIÓN DPRC X REGIONAL'!$F38</f>
        <v>3</v>
      </c>
      <c r="N39" s="93">
        <f t="shared" si="3"/>
        <v>3</v>
      </c>
      <c r="O39" s="8">
        <v>341</v>
      </c>
      <c r="P39" s="8">
        <f>'[6]EJECUCIÓN DPRC X REGIONAL'!$G38</f>
        <v>415</v>
      </c>
      <c r="Q39" s="132">
        <f t="shared" si="4"/>
        <v>1.217008797653959</v>
      </c>
      <c r="R39" s="8">
        <v>97</v>
      </c>
      <c r="S39" s="8">
        <f>'[6]EJECUCIÓN DPRC X REGIONAL'!$H38</f>
        <v>68</v>
      </c>
      <c r="T39" s="132">
        <f t="shared" si="5"/>
        <v>0.7010309278350515</v>
      </c>
    </row>
    <row r="40" spans="1:20" s="1" customFormat="1" ht="15" customHeight="1" thickBot="1" x14ac:dyDescent="0.6">
      <c r="A40" s="8">
        <v>97</v>
      </c>
      <c r="B40" s="9" t="s">
        <v>553</v>
      </c>
      <c r="C40" s="8">
        <v>3</v>
      </c>
      <c r="D40" s="8">
        <f>'[6]EJECUCIÓN DPRC X REGIONAL'!$C39</f>
        <v>2</v>
      </c>
      <c r="E40" s="132">
        <f t="shared" si="0"/>
        <v>0.66666666666666663</v>
      </c>
      <c r="F40" s="8">
        <v>4</v>
      </c>
      <c r="G40" s="8">
        <f>'[6]EJECUCIÓN DPRC X REGIONAL'!$D39</f>
        <v>3</v>
      </c>
      <c r="H40" s="234">
        <f t="shared" si="1"/>
        <v>0.75</v>
      </c>
      <c r="I40" s="8">
        <v>91</v>
      </c>
      <c r="J40" s="8">
        <f>'[6]EJECUCIÓN DPRC X REGIONAL'!$E39</f>
        <v>63</v>
      </c>
      <c r="K40" s="258">
        <f t="shared" si="2"/>
        <v>0.69230769230769229</v>
      </c>
      <c r="L40" s="8">
        <v>10</v>
      </c>
      <c r="M40" s="8">
        <f>'[6]EJECUCIÓN DPRC X REGIONAL'!$F39</f>
        <v>5</v>
      </c>
      <c r="N40" s="93">
        <f t="shared" si="3"/>
        <v>0.5</v>
      </c>
      <c r="O40" s="8">
        <v>101</v>
      </c>
      <c r="P40" s="8">
        <f>'[6]EJECUCIÓN DPRC X REGIONAL'!$G39</f>
        <v>68</v>
      </c>
      <c r="Q40" s="132">
        <f t="shared" si="4"/>
        <v>0.67326732673267331</v>
      </c>
      <c r="R40" s="8">
        <v>34</v>
      </c>
      <c r="S40" s="8">
        <f>'[6]EJECUCIÓN DPRC X REGIONAL'!$H39</f>
        <v>35</v>
      </c>
      <c r="T40" s="132">
        <f t="shared" si="5"/>
        <v>1.0294117647058822</v>
      </c>
    </row>
    <row r="41" spans="1:20" s="1" customFormat="1" ht="15" customHeight="1" thickBot="1" x14ac:dyDescent="0.6">
      <c r="A41" s="38">
        <v>99</v>
      </c>
      <c r="B41" s="226" t="s">
        <v>554</v>
      </c>
      <c r="C41" s="38">
        <v>15</v>
      </c>
      <c r="D41" s="8">
        <f>'[6]EJECUCIÓN DPRC X REGIONAL'!$C40</f>
        <v>12</v>
      </c>
      <c r="E41" s="132">
        <f t="shared" si="0"/>
        <v>0.8</v>
      </c>
      <c r="F41" s="38">
        <v>5</v>
      </c>
      <c r="G41" s="8">
        <f>'[6]EJECUCIÓN DPRC X REGIONAL'!$D40</f>
        <v>4</v>
      </c>
      <c r="H41" s="234">
        <f t="shared" si="1"/>
        <v>0.8</v>
      </c>
      <c r="I41" s="38">
        <v>200</v>
      </c>
      <c r="J41" s="8">
        <f>'[6]EJECUCIÓN DPRC X REGIONAL'!$E40</f>
        <v>197</v>
      </c>
      <c r="K41" s="258">
        <f t="shared" si="2"/>
        <v>0.98499999999999999</v>
      </c>
      <c r="L41" s="38">
        <v>1</v>
      </c>
      <c r="M41" s="8">
        <f>'[6]EJECUCIÓN DPRC X REGIONAL'!$F40</f>
        <v>1</v>
      </c>
      <c r="N41" s="120">
        <f t="shared" si="3"/>
        <v>1</v>
      </c>
      <c r="O41" s="38">
        <v>201</v>
      </c>
      <c r="P41" s="8">
        <f>'[6]EJECUCIÓN DPRC X REGIONAL'!$G40</f>
        <v>198</v>
      </c>
      <c r="Q41" s="132">
        <f t="shared" si="4"/>
        <v>0.9850746268656716</v>
      </c>
      <c r="R41" s="38">
        <v>56</v>
      </c>
      <c r="S41" s="8">
        <f>'[6]EJECUCIÓN DPRC X REGIONAL'!$H40</f>
        <v>29</v>
      </c>
      <c r="T41" s="132">
        <f t="shared" si="5"/>
        <v>0.5178571428571429</v>
      </c>
    </row>
    <row r="42" spans="1:20" s="7" customFormat="1" ht="20.25" customHeight="1" thickBot="1" x14ac:dyDescent="0.6">
      <c r="A42" s="783" t="s">
        <v>555</v>
      </c>
      <c r="B42" s="784"/>
      <c r="C42" s="126">
        <v>42000</v>
      </c>
      <c r="D42" s="39">
        <f>SUM(D9:D41)</f>
        <v>43247</v>
      </c>
      <c r="E42" s="193">
        <f t="shared" si="0"/>
        <v>1.0296904761904762</v>
      </c>
      <c r="F42" s="39">
        <v>4500</v>
      </c>
      <c r="G42" s="39">
        <f>SUM(G9:G41)</f>
        <v>3656</v>
      </c>
      <c r="H42" s="259">
        <f t="shared" si="1"/>
        <v>0.81244444444444441</v>
      </c>
      <c r="I42" s="39">
        <v>259720</v>
      </c>
      <c r="J42" s="39">
        <f>SUM(J9:J41)</f>
        <v>220462</v>
      </c>
      <c r="K42" s="260">
        <f>J42/I42</f>
        <v>0.84884490990297246</v>
      </c>
      <c r="L42" s="39">
        <v>110280</v>
      </c>
      <c r="M42" s="39">
        <f>SUM(M9:M41)</f>
        <v>146497</v>
      </c>
      <c r="N42" s="94">
        <f t="shared" si="3"/>
        <v>1.3284095030830614</v>
      </c>
      <c r="O42" s="39">
        <v>370000</v>
      </c>
      <c r="P42" s="39">
        <f>SUM(P9:P41)</f>
        <v>366959</v>
      </c>
      <c r="Q42" s="193">
        <f t="shared" si="4"/>
        <v>0.9917810810810811</v>
      </c>
      <c r="R42" s="39">
        <v>13000</v>
      </c>
      <c r="S42" s="39">
        <f>SUM(S9:S41)</f>
        <v>10261</v>
      </c>
      <c r="T42" s="193">
        <f t="shared" si="5"/>
        <v>0.78930769230769227</v>
      </c>
    </row>
    <row r="43" spans="1:20" s="1" customFormat="1" ht="8.25" customHeight="1" x14ac:dyDescent="0.55000000000000004">
      <c r="A43" s="225"/>
      <c r="B43" s="225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</row>
    <row r="45" spans="1:20" ht="15.6" x14ac:dyDescent="0.6">
      <c r="A45" s="312" t="s">
        <v>863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7" spans="1:20" x14ac:dyDescent="0.55000000000000004">
      <c r="J47" s="56"/>
    </row>
    <row r="51" spans="10:10" x14ac:dyDescent="0.55000000000000004">
      <c r="J51" s="264"/>
    </row>
  </sheetData>
  <mergeCells count="4">
    <mergeCell ref="A42:B42"/>
    <mergeCell ref="A7:A8"/>
    <mergeCell ref="B7:B8"/>
    <mergeCell ref="C7:T7"/>
  </mergeCells>
  <conditionalFormatting sqref="C45:T45">
    <cfRule type="cellIs" dxfId="37" priority="55" operator="lessThan">
      <formula>0</formula>
    </cfRule>
  </conditionalFormatting>
  <conditionalFormatting sqref="E9:E42">
    <cfRule type="containsBlanks" priority="49" stopIfTrue="1">
      <formula>LEN(TRIM(E9))=0</formula>
    </cfRule>
    <cfRule type="containsText" priority="50" stopIfTrue="1" operator="containsText" text="N/A">
      <formula>NOT(ISERROR(SEARCH("N/A",E9)))</formula>
    </cfRule>
  </conditionalFormatting>
  <conditionalFormatting sqref="H9:H42">
    <cfRule type="containsBlanks" priority="7" stopIfTrue="1">
      <formula>LEN(TRIM(H9))=0</formula>
    </cfRule>
    <cfRule type="containsText" priority="8" stopIfTrue="1" operator="containsText" text="N/A">
      <formula>NOT(ISERROR(SEARCH("N/A",H9)))</formula>
    </cfRule>
  </conditionalFormatting>
  <conditionalFormatting sqref="K9:K42">
    <cfRule type="containsBlanks" priority="1" stopIfTrue="1">
      <formula>LEN(TRIM(K9))=0</formula>
    </cfRule>
    <cfRule type="containsText" priority="2" stopIfTrue="1" operator="containsText" text="N/A">
      <formula>NOT(ISERROR(SEARCH("N/A",K9)))</formula>
    </cfRule>
  </conditionalFormatting>
  <conditionalFormatting sqref="Q9:Q42">
    <cfRule type="containsBlanks" priority="19" stopIfTrue="1">
      <formula>LEN(TRIM(Q9))=0</formula>
    </cfRule>
    <cfRule type="containsText" priority="20" stopIfTrue="1" operator="containsText" text="N/A">
      <formula>NOT(ISERROR(SEARCH("N/A",Q9)))</formula>
    </cfRule>
  </conditionalFormatting>
  <conditionalFormatting sqref="T9:T42">
    <cfRule type="containsBlanks" priority="2186" stopIfTrue="1">
      <formula>LEN(TRIM(T9))=0</formula>
    </cfRule>
    <cfRule type="containsText" priority="2187" stopIfTrue="1" operator="containsText" text="N/A">
      <formula>NOT(ISERROR(SEARCH("N/A",T9)))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51" stopIfTrue="1" operator="greaterThanOrEqual" id="{F1D3D3D1-6901-41A5-8128-639009E8D5B4}">
            <xm:f>'1. Semáforos noviembre'!$M$36</xm:f>
            <x14:dxf>
              <fill>
                <patternFill>
                  <bgColor rgb="FFFFC000"/>
                </patternFill>
              </fill>
            </x14:dxf>
          </x14:cfRule>
          <x14:cfRule type="cellIs" priority="52" stopIfTrue="1" operator="between" id="{A4BADC59-C994-41D2-9D15-8B0DDACB397C}">
            <xm:f>'1. Semáforos noviembre'!$K$36</xm:f>
            <xm:f>'1. Semáforos noviembre'!$L$36</xm:f>
            <x14:dxf>
              <fill>
                <patternFill>
                  <bgColor rgb="FF92D050"/>
                </patternFill>
              </fill>
            </x14:dxf>
          </x14:cfRule>
          <x14:cfRule type="cellIs" priority="53" stopIfTrue="1" operator="between" id="{524D118F-22B6-47EA-9D9C-57761440A789}">
            <xm:f>'1. Semáforos noviembre'!$I$36</xm:f>
            <xm:f>'1. Semáforos noviembre'!$J$36</xm:f>
            <x14:dxf>
              <fill>
                <patternFill>
                  <bgColor rgb="FFFFFF00"/>
                </patternFill>
              </fill>
            </x14:dxf>
          </x14:cfRule>
          <x14:cfRule type="cellIs" priority="54" stopIfTrue="1" operator="between" id="{73569A2E-40BC-4B84-995A-BEDC8EAC6B9D}">
            <xm:f>'1. Semáforos noviembre'!$G$36</xm:f>
            <xm:f>'1. Semáforos noviembre'!$H$36</xm:f>
            <x14:dxf>
              <fill>
                <patternFill>
                  <bgColor rgb="FFFF0000"/>
                </patternFill>
              </fill>
            </x14:dxf>
          </x14:cfRule>
          <xm:sqref>E9:E42</xm:sqref>
        </x14:conditionalFormatting>
        <x14:conditionalFormatting xmlns:xm="http://schemas.microsoft.com/office/excel/2006/main">
          <x14:cfRule type="cellIs" priority="9" stopIfTrue="1" operator="greaterThanOrEqual" id="{F5B8E1AC-6911-457F-A45A-77E4914BFB97}">
            <xm:f>'1. Semáforos noviembre'!$M$36</xm:f>
            <x14:dxf>
              <fill>
                <patternFill>
                  <bgColor rgb="FFFFC000"/>
                </patternFill>
              </fill>
            </x14:dxf>
          </x14:cfRule>
          <x14:cfRule type="cellIs" priority="10" stopIfTrue="1" operator="between" id="{298C01BD-3B74-4AFD-AEC9-924EC44C0679}">
            <xm:f>'1. Semáforos noviembre'!$K$36</xm:f>
            <xm:f>'1. Semáforos noviembre'!$L$36</xm:f>
            <x14:dxf>
              <fill>
                <patternFill>
                  <bgColor rgb="FF92D050"/>
                </patternFill>
              </fill>
            </x14:dxf>
          </x14:cfRule>
          <x14:cfRule type="cellIs" priority="11" stopIfTrue="1" operator="between" id="{E1A1C29C-AFB3-4D41-8620-25F639426152}">
            <xm:f>'1. Semáforos noviembre'!$I$36</xm:f>
            <xm:f>'1. Semáforos noviembre'!$J$36</xm:f>
            <x14:dxf>
              <fill>
                <patternFill>
                  <bgColor rgb="FFFFFF00"/>
                </patternFill>
              </fill>
            </x14:dxf>
          </x14:cfRule>
          <x14:cfRule type="cellIs" priority="12" stopIfTrue="1" operator="between" id="{0E9C24B1-9CCA-413B-B123-6B04FA244693}">
            <xm:f>'1. Semáforos noviembre'!$G$36</xm:f>
            <xm:f>'1. Semáforos noviembre'!$H$36</xm:f>
            <x14:dxf>
              <fill>
                <patternFill>
                  <bgColor rgb="FFFF0000"/>
                </patternFill>
              </fill>
            </x14:dxf>
          </x14:cfRule>
          <xm:sqref>H9:H42</xm:sqref>
        </x14:conditionalFormatting>
        <x14:conditionalFormatting xmlns:xm="http://schemas.microsoft.com/office/excel/2006/main">
          <x14:cfRule type="cellIs" priority="3" stopIfTrue="1" operator="greaterThan" id="{FC5D5B1D-44D5-494C-9D70-B53A739F9A46}">
            <xm:f>'1. Semáforos noviembre'!$M$34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4ED2F974-66B2-4493-A7D3-4C99945CBB03}">
            <xm:f>'1. Semáforos noviembre'!$K$34</xm:f>
            <xm:f>'1. Semáforos noviembre'!$L$34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97B7D2EF-A7BA-4E2B-9199-7450BDA92030}">
            <xm:f>'1. Semáforos noviembre'!$I$34</xm:f>
            <xm:f>'1. Semáforos noviembre'!$J$34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D335D9EB-C48C-4768-A9FA-48E15BADBADF}">
            <xm:f>'1. Semáforos noviembre'!$G$34</xm:f>
            <xm:f>'1. Semáforos noviembre'!$H$34</xm:f>
            <x14:dxf>
              <fill>
                <patternFill>
                  <bgColor rgb="FFFF0000"/>
                </patternFill>
              </fill>
            </x14:dxf>
          </x14:cfRule>
          <xm:sqref>K9:K42</xm:sqref>
        </x14:conditionalFormatting>
        <x14:conditionalFormatting xmlns:xm="http://schemas.microsoft.com/office/excel/2006/main">
          <x14:cfRule type="cellIs" priority="21" stopIfTrue="1" operator="greaterThan" id="{A3B09A9C-A1DB-46FC-9F36-3B15F95429E0}">
            <xm:f>'1. Semáforos noviembre'!$M$34</xm:f>
            <x14:dxf>
              <fill>
                <patternFill>
                  <bgColor rgb="FFFFC000"/>
                </patternFill>
              </fill>
            </x14:dxf>
          </x14:cfRule>
          <x14:cfRule type="cellIs" priority="22" stopIfTrue="1" operator="between" id="{74BBB748-385D-4D6E-B8F3-52C84249A3F3}">
            <xm:f>'1. Semáforos noviembre'!$K$34</xm:f>
            <xm:f>'1. Semáforos noviembre'!$L$34</xm:f>
            <x14:dxf>
              <fill>
                <patternFill>
                  <bgColor rgb="FF92D050"/>
                </patternFill>
              </fill>
            </x14:dxf>
          </x14:cfRule>
          <x14:cfRule type="cellIs" priority="23" stopIfTrue="1" operator="between" id="{EA9E8BC8-A6C4-46CB-A684-4983CF79B720}">
            <xm:f>'1. Semáforos noviembre'!$I$34</xm:f>
            <xm:f>'1. Semáforos noviembre'!$J$34</xm:f>
            <x14:dxf>
              <fill>
                <patternFill>
                  <bgColor rgb="FFFFFF00"/>
                </patternFill>
              </fill>
            </x14:dxf>
          </x14:cfRule>
          <x14:cfRule type="cellIs" priority="24" stopIfTrue="1" operator="between" id="{2CAAF564-7087-4914-B964-B5CA4024E7BA}">
            <xm:f>'1. Semáforos noviembre'!$G$34</xm:f>
            <xm:f>'1. Semáforos noviembre'!$H$34</xm:f>
            <x14:dxf>
              <fill>
                <patternFill>
                  <bgColor rgb="FFFF0000"/>
                </patternFill>
              </fill>
            </x14:dxf>
          </x14:cfRule>
          <xm:sqref>Q9:Q42</xm:sqref>
        </x14:conditionalFormatting>
        <x14:conditionalFormatting xmlns:xm="http://schemas.microsoft.com/office/excel/2006/main">
          <x14:cfRule type="cellIs" priority="2188" stopIfTrue="1" operator="greaterThan" id="{5B3AEE33-0A9E-46D7-B2BD-2D013111903F}">
            <xm:f>'1. Semáforos noviembre'!$M$35</xm:f>
            <x14:dxf>
              <fill>
                <patternFill>
                  <bgColor rgb="FFFFC000"/>
                </patternFill>
              </fill>
            </x14:dxf>
          </x14:cfRule>
          <x14:cfRule type="cellIs" priority="2189" stopIfTrue="1" operator="between" id="{23609337-BF33-40E2-94AA-120D1844E0D4}">
            <xm:f>'1. Semáforos noviembre'!$K$35</xm:f>
            <xm:f>'1. Semáforos noviembre'!$L$34</xm:f>
            <x14:dxf>
              <fill>
                <patternFill>
                  <bgColor rgb="FF92D050"/>
                </patternFill>
              </fill>
            </x14:dxf>
          </x14:cfRule>
          <x14:cfRule type="cellIs" priority="2190" stopIfTrue="1" operator="between" id="{38053E3A-5C3E-47A5-8B88-BFD9261BA344}">
            <xm:f>'1. Semáforos noviembre'!$I$35</xm:f>
            <xm:f>'1. Semáforos noviembre'!$J$35</xm:f>
            <x14:dxf>
              <fill>
                <patternFill>
                  <bgColor rgb="FFFFFF00"/>
                </patternFill>
              </fill>
            </x14:dxf>
          </x14:cfRule>
          <x14:cfRule type="cellIs" priority="2191" stopIfTrue="1" operator="between" id="{A67C7F2E-F002-4C43-8C0A-AB018884F2A6}">
            <xm:f>'1. Semáforos noviembre'!$G$35</xm:f>
            <xm:f>'1. Semáforos noviembre'!$H$35</xm:f>
            <x14:dxf>
              <fill>
                <patternFill>
                  <bgColor rgb="FFFF0000"/>
                </patternFill>
              </fill>
            </x14:dxf>
          </x14:cfRule>
          <xm:sqref>T9:T42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AB58C-A80F-42E5-B2FC-A7C23A16F2F2}">
  <sheetPr codeName="Hoja11">
    <tabColor theme="9" tint="0.79998168889431442"/>
  </sheetPr>
  <dimension ref="A1:J145"/>
  <sheetViews>
    <sheetView showGridLines="0" showRowColHeaders="0" zoomScale="70" zoomScaleNormal="70" workbookViewId="0">
      <selection activeCell="F9" sqref="F9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83984375" customWidth="1"/>
    <col min="2" max="2" width="39.41796875" customWidth="1"/>
    <col min="3" max="3" width="13.578125" bestFit="1" customWidth="1"/>
    <col min="4" max="4" width="55.83984375" customWidth="1"/>
    <col min="5" max="10" width="20.578125" customWidth="1"/>
  </cols>
  <sheetData>
    <row r="1" spans="1:10" s="5" customFormat="1" ht="20.100000000000001" customHeight="1" x14ac:dyDescent="0.55000000000000004">
      <c r="B1" s="3" t="s">
        <v>404</v>
      </c>
      <c r="C1" s="3"/>
      <c r="D1" s="3"/>
      <c r="E1" s="2"/>
      <c r="F1" s="2"/>
      <c r="G1" s="2"/>
      <c r="H1" s="2"/>
      <c r="I1" s="2"/>
      <c r="J1" s="2"/>
    </row>
    <row r="2" spans="1:10" s="5" customFormat="1" ht="20.100000000000001" customHeight="1" x14ac:dyDescent="0.55000000000000004">
      <c r="B2" s="3" t="s">
        <v>407</v>
      </c>
      <c r="C2" s="3"/>
      <c r="D2" s="3"/>
      <c r="E2" s="2"/>
      <c r="F2" s="2"/>
      <c r="G2" s="2"/>
      <c r="H2" s="2"/>
      <c r="I2" s="2"/>
      <c r="J2" s="2"/>
    </row>
    <row r="3" spans="1:10" s="5" customFormat="1" ht="20.100000000000001" customHeight="1" x14ac:dyDescent="0.55000000000000004">
      <c r="B3" s="5" t="s">
        <v>408</v>
      </c>
      <c r="E3" s="2"/>
      <c r="F3" s="2"/>
      <c r="G3" s="2"/>
      <c r="H3" s="2"/>
      <c r="I3" s="2"/>
      <c r="J3" s="2"/>
    </row>
    <row r="4" spans="1:10" s="5" customFormat="1" ht="20.100000000000001" customHeight="1" x14ac:dyDescent="0.55000000000000004">
      <c r="A4" s="7"/>
      <c r="B4" s="5" t="s">
        <v>864</v>
      </c>
      <c r="E4" s="2"/>
      <c r="F4" s="2"/>
      <c r="G4" s="2"/>
      <c r="H4" s="2"/>
      <c r="I4" s="2"/>
      <c r="J4" s="2"/>
    </row>
    <row r="5" spans="1:10" ht="15.75" customHeight="1" x14ac:dyDescent="0.55000000000000004">
      <c r="A5" s="1"/>
      <c r="B5" s="6"/>
      <c r="C5" s="5"/>
      <c r="D5" s="5"/>
      <c r="E5" s="2"/>
      <c r="F5" s="2"/>
      <c r="G5" s="2"/>
      <c r="H5" s="2"/>
      <c r="I5" s="2"/>
      <c r="J5" s="2"/>
    </row>
    <row r="6" spans="1:10" ht="30.75" customHeight="1" x14ac:dyDescent="0.55000000000000004">
      <c r="A6" s="769" t="s">
        <v>560</v>
      </c>
      <c r="B6" s="769" t="s">
        <v>561</v>
      </c>
      <c r="C6" s="769" t="s">
        <v>562</v>
      </c>
      <c r="D6" s="769" t="s">
        <v>563</v>
      </c>
      <c r="E6" s="786" t="s">
        <v>865</v>
      </c>
      <c r="F6" s="787"/>
      <c r="G6" s="787"/>
      <c r="H6" s="787"/>
      <c r="I6" s="787"/>
      <c r="J6" s="787"/>
    </row>
    <row r="7" spans="1:10" ht="81.75" customHeight="1" x14ac:dyDescent="0.55000000000000004">
      <c r="A7" s="785"/>
      <c r="B7" s="785"/>
      <c r="C7" s="785"/>
      <c r="D7" s="785"/>
      <c r="E7" s="40" t="s">
        <v>866</v>
      </c>
      <c r="F7" s="40" t="s">
        <v>867</v>
      </c>
      <c r="G7" s="40" t="s">
        <v>868</v>
      </c>
      <c r="H7" s="40" t="s">
        <v>869</v>
      </c>
      <c r="I7" s="40" t="s">
        <v>870</v>
      </c>
      <c r="J7" s="40" t="s">
        <v>871</v>
      </c>
    </row>
    <row r="8" spans="1:10" s="1" customFormat="1" ht="15" customHeight="1" x14ac:dyDescent="0.55000000000000004">
      <c r="A8" s="16">
        <v>5</v>
      </c>
      <c r="B8" s="17" t="s">
        <v>521</v>
      </c>
      <c r="C8" s="18">
        <v>9101</v>
      </c>
      <c r="D8" s="17" t="s">
        <v>579</v>
      </c>
      <c r="E8" s="8">
        <v>1633</v>
      </c>
      <c r="F8" s="8">
        <f>'[6]EJECUCION DPRC X CTROS'!$E8</f>
        <v>1308</v>
      </c>
      <c r="G8" s="132">
        <f>F8/E8</f>
        <v>0.80097979179424372</v>
      </c>
      <c r="H8" s="8">
        <v>61</v>
      </c>
      <c r="I8" s="8">
        <f>'[6]EJECUCION DPRC X CTROS'!$F8</f>
        <v>24</v>
      </c>
      <c r="J8" s="132">
        <f>IF(H8=0,"N/A",I8/H8)</f>
        <v>0.39344262295081966</v>
      </c>
    </row>
    <row r="9" spans="1:10" s="1" customFormat="1" ht="15" customHeight="1" x14ac:dyDescent="0.55000000000000004">
      <c r="A9" s="16">
        <v>5</v>
      </c>
      <c r="B9" s="17" t="s">
        <v>521</v>
      </c>
      <c r="C9" s="18">
        <v>9127</v>
      </c>
      <c r="D9" s="17" t="s">
        <v>580</v>
      </c>
      <c r="E9" s="8">
        <v>337</v>
      </c>
      <c r="F9" s="8">
        <f>'[6]EJECUCION DPRC X CTROS'!$E9</f>
        <v>397</v>
      </c>
      <c r="G9" s="132">
        <f t="shared" ref="G9:G72" si="0">F9/E9</f>
        <v>1.1780415430267062</v>
      </c>
      <c r="H9" s="8">
        <v>46</v>
      </c>
      <c r="I9" s="8">
        <f>'[6]EJECUCION DPRC X CTROS'!$F9</f>
        <v>28</v>
      </c>
      <c r="J9" s="132">
        <f t="shared" ref="J9:J72" si="1">IF(H9=0,"N/A",I9/H9)</f>
        <v>0.60869565217391308</v>
      </c>
    </row>
    <row r="10" spans="1:10" s="1" customFormat="1" ht="15" customHeight="1" x14ac:dyDescent="0.55000000000000004">
      <c r="A10" s="16">
        <v>5</v>
      </c>
      <c r="B10" s="17" t="s">
        <v>521</v>
      </c>
      <c r="C10" s="18">
        <v>9201</v>
      </c>
      <c r="D10" s="17" t="s">
        <v>581</v>
      </c>
      <c r="E10" s="8">
        <v>1447</v>
      </c>
      <c r="F10" s="8">
        <f>'[6]EJECUCION DPRC X CTROS'!$E10</f>
        <v>930</v>
      </c>
      <c r="G10" s="132">
        <f t="shared" si="0"/>
        <v>0.64270905321354521</v>
      </c>
      <c r="H10" s="8">
        <v>30</v>
      </c>
      <c r="I10" s="8">
        <f>'[6]EJECUCION DPRC X CTROS'!$F10</f>
        <v>20</v>
      </c>
      <c r="J10" s="132">
        <f t="shared" si="1"/>
        <v>0.66666666666666663</v>
      </c>
    </row>
    <row r="11" spans="1:10" s="1" customFormat="1" ht="15" customHeight="1" x14ac:dyDescent="0.55000000000000004">
      <c r="A11" s="16">
        <v>5</v>
      </c>
      <c r="B11" s="17" t="s">
        <v>521</v>
      </c>
      <c r="C11" s="18">
        <v>9202</v>
      </c>
      <c r="D11" s="17" t="s">
        <v>582</v>
      </c>
      <c r="E11" s="8">
        <v>2845</v>
      </c>
      <c r="F11" s="8">
        <f>'[6]EJECUCION DPRC X CTROS'!$E11</f>
        <v>1697</v>
      </c>
      <c r="G11" s="132">
        <f t="shared" si="0"/>
        <v>0.59648506151142355</v>
      </c>
      <c r="H11" s="8">
        <v>149</v>
      </c>
      <c r="I11" s="8">
        <f>'[6]EJECUCION DPRC X CTROS'!$F11</f>
        <v>66</v>
      </c>
      <c r="J11" s="132">
        <f t="shared" si="1"/>
        <v>0.44295302013422821</v>
      </c>
    </row>
    <row r="12" spans="1:10" s="1" customFormat="1" ht="15" customHeight="1" x14ac:dyDescent="0.55000000000000004">
      <c r="A12" s="16">
        <v>5</v>
      </c>
      <c r="B12" s="17" t="s">
        <v>521</v>
      </c>
      <c r="C12" s="18">
        <v>9203</v>
      </c>
      <c r="D12" s="17" t="s">
        <v>583</v>
      </c>
      <c r="E12" s="8">
        <v>1669</v>
      </c>
      <c r="F12" s="8">
        <f>'[6]EJECUCION DPRC X CTROS'!$E12</f>
        <v>1384</v>
      </c>
      <c r="G12" s="132">
        <f t="shared" si="0"/>
        <v>0.82923906530856806</v>
      </c>
      <c r="H12" s="8">
        <v>82</v>
      </c>
      <c r="I12" s="8">
        <f>'[6]EJECUCION DPRC X CTROS'!$F12</f>
        <v>37</v>
      </c>
      <c r="J12" s="132">
        <f t="shared" si="1"/>
        <v>0.45121951219512196</v>
      </c>
    </row>
    <row r="13" spans="1:10" s="1" customFormat="1" ht="15" customHeight="1" x14ac:dyDescent="0.55000000000000004">
      <c r="A13" s="16">
        <v>5</v>
      </c>
      <c r="B13" s="17" t="s">
        <v>521</v>
      </c>
      <c r="C13" s="18">
        <v>9204</v>
      </c>
      <c r="D13" s="17" t="s">
        <v>584</v>
      </c>
      <c r="E13" s="8">
        <v>3942</v>
      </c>
      <c r="F13" s="8">
        <f>'[6]EJECUCION DPRC X CTROS'!$E13</f>
        <v>2905</v>
      </c>
      <c r="G13" s="132">
        <f t="shared" si="0"/>
        <v>0.73693556570268903</v>
      </c>
      <c r="H13" s="8">
        <v>183</v>
      </c>
      <c r="I13" s="8">
        <f>'[6]EJECUCION DPRC X CTROS'!$F13</f>
        <v>104</v>
      </c>
      <c r="J13" s="132">
        <f t="shared" si="1"/>
        <v>0.56830601092896171</v>
      </c>
    </row>
    <row r="14" spans="1:10" s="1" customFormat="1" ht="15" customHeight="1" x14ac:dyDescent="0.55000000000000004">
      <c r="A14" s="16">
        <v>5</v>
      </c>
      <c r="B14" s="17" t="s">
        <v>521</v>
      </c>
      <c r="C14" s="18">
        <v>9205</v>
      </c>
      <c r="D14" s="17" t="s">
        <v>585</v>
      </c>
      <c r="E14" s="8">
        <v>2470</v>
      </c>
      <c r="F14" s="8">
        <f>'[6]EJECUCION DPRC X CTROS'!$E14</f>
        <v>1512</v>
      </c>
      <c r="G14" s="132">
        <f t="shared" si="0"/>
        <v>0.61214574898785423</v>
      </c>
      <c r="H14" s="8">
        <v>64</v>
      </c>
      <c r="I14" s="8">
        <f>'[6]EJECUCION DPRC X CTROS'!$F14</f>
        <v>50</v>
      </c>
      <c r="J14" s="132">
        <f t="shared" si="1"/>
        <v>0.78125</v>
      </c>
    </row>
    <row r="15" spans="1:10" s="1" customFormat="1" ht="15" customHeight="1" x14ac:dyDescent="0.55000000000000004">
      <c r="A15" s="16">
        <v>5</v>
      </c>
      <c r="B15" s="17" t="s">
        <v>521</v>
      </c>
      <c r="C15" s="18">
        <v>9206</v>
      </c>
      <c r="D15" s="17" t="s">
        <v>586</v>
      </c>
      <c r="E15" s="8">
        <v>3532</v>
      </c>
      <c r="F15" s="8">
        <f>'[6]EJECUCION DPRC X CTROS'!$E15</f>
        <v>2664</v>
      </c>
      <c r="G15" s="132">
        <f t="shared" si="0"/>
        <v>0.75424688561721409</v>
      </c>
      <c r="H15" s="8">
        <v>88</v>
      </c>
      <c r="I15" s="8">
        <f>'[6]EJECUCION DPRC X CTROS'!$F15</f>
        <v>54</v>
      </c>
      <c r="J15" s="132">
        <f t="shared" si="1"/>
        <v>0.61363636363636365</v>
      </c>
    </row>
    <row r="16" spans="1:10" s="1" customFormat="1" ht="15" customHeight="1" x14ac:dyDescent="0.55000000000000004">
      <c r="A16" s="16">
        <v>5</v>
      </c>
      <c r="B16" s="17" t="s">
        <v>521</v>
      </c>
      <c r="C16" s="18">
        <v>9301</v>
      </c>
      <c r="D16" s="17" t="s">
        <v>587</v>
      </c>
      <c r="E16" s="8">
        <v>7609</v>
      </c>
      <c r="F16" s="8">
        <f>'[6]EJECUCION DPRC X CTROS'!$E16</f>
        <v>5481</v>
      </c>
      <c r="G16" s="132">
        <f t="shared" si="0"/>
        <v>0.72033118675252994</v>
      </c>
      <c r="H16" s="8">
        <v>133</v>
      </c>
      <c r="I16" s="8">
        <f>'[6]EJECUCION DPRC X CTROS'!$F16</f>
        <v>68</v>
      </c>
      <c r="J16" s="132">
        <f t="shared" si="1"/>
        <v>0.51127819548872178</v>
      </c>
    </row>
    <row r="17" spans="1:10" s="1" customFormat="1" ht="15" customHeight="1" x14ac:dyDescent="0.55000000000000004">
      <c r="A17" s="16">
        <v>5</v>
      </c>
      <c r="B17" s="17" t="s">
        <v>521</v>
      </c>
      <c r="C17" s="18">
        <v>9401</v>
      </c>
      <c r="D17" s="17" t="s">
        <v>588</v>
      </c>
      <c r="E17" s="8">
        <v>2922</v>
      </c>
      <c r="F17" s="8">
        <f>'[6]EJECUCION DPRC X CTROS'!$E17</f>
        <v>1872</v>
      </c>
      <c r="G17" s="132">
        <f t="shared" si="0"/>
        <v>0.64065708418891165</v>
      </c>
      <c r="H17" s="8">
        <v>143</v>
      </c>
      <c r="I17" s="8">
        <f>'[6]EJECUCION DPRC X CTROS'!$F17</f>
        <v>74</v>
      </c>
      <c r="J17" s="132">
        <f t="shared" si="1"/>
        <v>0.5174825174825175</v>
      </c>
    </row>
    <row r="18" spans="1:10" s="1" customFormat="1" ht="15" customHeight="1" x14ac:dyDescent="0.55000000000000004">
      <c r="A18" s="16">
        <v>5</v>
      </c>
      <c r="B18" s="17" t="s">
        <v>521</v>
      </c>
      <c r="C18" s="18">
        <v>9402</v>
      </c>
      <c r="D18" s="17" t="s">
        <v>589</v>
      </c>
      <c r="E18" s="8">
        <v>6069</v>
      </c>
      <c r="F18" s="8">
        <f>'[6]EJECUCION DPRC X CTROS'!$E18</f>
        <v>4262</v>
      </c>
      <c r="G18" s="132">
        <f t="shared" si="0"/>
        <v>0.70225737353765039</v>
      </c>
      <c r="H18" s="8">
        <v>259</v>
      </c>
      <c r="I18" s="8">
        <f>'[6]EJECUCION DPRC X CTROS'!$F18</f>
        <v>102</v>
      </c>
      <c r="J18" s="132">
        <f t="shared" si="1"/>
        <v>0.39382239382239381</v>
      </c>
    </row>
    <row r="19" spans="1:10" s="1" customFormat="1" ht="15" customHeight="1" x14ac:dyDescent="0.55000000000000004">
      <c r="A19" s="16">
        <v>5</v>
      </c>
      <c r="B19" s="17" t="s">
        <v>521</v>
      </c>
      <c r="C19" s="18">
        <v>9501</v>
      </c>
      <c r="D19" s="17" t="s">
        <v>590</v>
      </c>
      <c r="E19" s="8">
        <v>1044</v>
      </c>
      <c r="F19" s="8">
        <f>'[6]EJECUCION DPRC X CTROS'!$E19</f>
        <v>713</v>
      </c>
      <c r="G19" s="132">
        <f t="shared" si="0"/>
        <v>0.68295019157088122</v>
      </c>
      <c r="H19" s="8">
        <v>70</v>
      </c>
      <c r="I19" s="8">
        <f>'[6]EJECUCION DPRC X CTROS'!$F19</f>
        <v>46</v>
      </c>
      <c r="J19" s="132">
        <f t="shared" si="1"/>
        <v>0.65714285714285714</v>
      </c>
    </row>
    <row r="20" spans="1:10" s="1" customFormat="1" ht="15" customHeight="1" x14ac:dyDescent="0.55000000000000004">
      <c r="A20" s="16">
        <v>5</v>
      </c>
      <c r="B20" s="17" t="s">
        <v>521</v>
      </c>
      <c r="C20" s="18">
        <v>9502</v>
      </c>
      <c r="D20" s="17" t="s">
        <v>591</v>
      </c>
      <c r="E20" s="8">
        <v>1377</v>
      </c>
      <c r="F20" s="8">
        <f>'[6]EJECUCION DPRC X CTROS'!$E20</f>
        <v>1135</v>
      </c>
      <c r="G20" s="132">
        <f t="shared" si="0"/>
        <v>0.82425562817719678</v>
      </c>
      <c r="H20" s="8">
        <v>55</v>
      </c>
      <c r="I20" s="8">
        <f>'[6]EJECUCION DPRC X CTROS'!$F20</f>
        <v>28</v>
      </c>
      <c r="J20" s="132">
        <f t="shared" si="1"/>
        <v>0.50909090909090904</v>
      </c>
    </row>
    <row r="21" spans="1:10" s="1" customFormat="1" ht="15" customHeight="1" x14ac:dyDescent="0.55000000000000004">
      <c r="A21" s="16">
        <v>5</v>
      </c>
      <c r="B21" s="17" t="s">
        <v>521</v>
      </c>
      <c r="C21" s="18">
        <v>9503</v>
      </c>
      <c r="D21" s="17" t="s">
        <v>592</v>
      </c>
      <c r="E21" s="8">
        <v>3641</v>
      </c>
      <c r="F21" s="8">
        <f>'[6]EJECUCION DPRC X CTROS'!$E21</f>
        <v>3277</v>
      </c>
      <c r="G21" s="132">
        <f t="shared" si="0"/>
        <v>0.90002746498214781</v>
      </c>
      <c r="H21" s="8">
        <v>242</v>
      </c>
      <c r="I21" s="8">
        <f>'[6]EJECUCION DPRC X CTROS'!$F21</f>
        <v>122</v>
      </c>
      <c r="J21" s="132">
        <f t="shared" si="1"/>
        <v>0.50413223140495866</v>
      </c>
    </row>
    <row r="22" spans="1:10" s="1" customFormat="1" ht="15" customHeight="1" x14ac:dyDescent="0.55000000000000004">
      <c r="A22" s="16">
        <v>5</v>
      </c>
      <c r="B22" s="17" t="s">
        <v>521</v>
      </c>
      <c r="C22" s="18">
        <v>9504</v>
      </c>
      <c r="D22" s="17" t="s">
        <v>593</v>
      </c>
      <c r="E22" s="8">
        <v>3327</v>
      </c>
      <c r="F22" s="8">
        <f>'[6]EJECUCION DPRC X CTROS'!$E22</f>
        <v>2428</v>
      </c>
      <c r="G22" s="132">
        <f t="shared" si="0"/>
        <v>0.72978659452960626</v>
      </c>
      <c r="H22" s="8">
        <v>168</v>
      </c>
      <c r="I22" s="8">
        <f>'[6]EJECUCION DPRC X CTROS'!$F22</f>
        <v>102</v>
      </c>
      <c r="J22" s="132">
        <f t="shared" si="1"/>
        <v>0.6071428571428571</v>
      </c>
    </row>
    <row r="23" spans="1:10" s="1" customFormat="1" ht="15" customHeight="1" x14ac:dyDescent="0.55000000000000004">
      <c r="A23" s="16">
        <v>5</v>
      </c>
      <c r="B23" s="17" t="s">
        <v>521</v>
      </c>
      <c r="C23" s="18">
        <v>9549</v>
      </c>
      <c r="D23" s="17" t="s">
        <v>594</v>
      </c>
      <c r="E23" s="8">
        <v>667</v>
      </c>
      <c r="F23" s="8">
        <f>'[6]EJECUCION DPRC X CTROS'!$E23</f>
        <v>416</v>
      </c>
      <c r="G23" s="132">
        <f t="shared" si="0"/>
        <v>0.62368815592203897</v>
      </c>
      <c r="H23" s="8">
        <v>41</v>
      </c>
      <c r="I23" s="8">
        <f>'[6]EJECUCION DPRC X CTROS'!$F23</f>
        <v>21</v>
      </c>
      <c r="J23" s="132">
        <f t="shared" si="1"/>
        <v>0.51219512195121952</v>
      </c>
    </row>
    <row r="24" spans="1:10" s="1" customFormat="1" ht="15" customHeight="1" x14ac:dyDescent="0.55000000000000004">
      <c r="A24" s="16">
        <v>8</v>
      </c>
      <c r="B24" s="17" t="s">
        <v>522</v>
      </c>
      <c r="C24" s="18">
        <v>9103</v>
      </c>
      <c r="D24" s="17" t="s">
        <v>595</v>
      </c>
      <c r="E24" s="8">
        <v>1636</v>
      </c>
      <c r="F24" s="8">
        <f>'[6]EJECUCION DPRC X CTROS'!$E24</f>
        <v>1742</v>
      </c>
      <c r="G24" s="132">
        <f t="shared" si="0"/>
        <v>1.0647921760391199</v>
      </c>
      <c r="H24" s="8">
        <v>122</v>
      </c>
      <c r="I24" s="8">
        <f>'[6]EJECUCION DPRC X CTROS'!$F24</f>
        <v>86</v>
      </c>
      <c r="J24" s="132">
        <f t="shared" si="1"/>
        <v>0.70491803278688525</v>
      </c>
    </row>
    <row r="25" spans="1:10" s="1" customFormat="1" ht="15" customHeight="1" x14ac:dyDescent="0.55000000000000004">
      <c r="A25" s="16">
        <v>8</v>
      </c>
      <c r="B25" s="17" t="s">
        <v>522</v>
      </c>
      <c r="C25" s="18">
        <v>9207</v>
      </c>
      <c r="D25" s="17" t="s">
        <v>596</v>
      </c>
      <c r="E25" s="8">
        <v>3272</v>
      </c>
      <c r="F25" s="8">
        <f>'[6]EJECUCION DPRC X CTROS'!$E25</f>
        <v>3286</v>
      </c>
      <c r="G25" s="132">
        <f t="shared" si="0"/>
        <v>1.004278728606357</v>
      </c>
      <c r="H25" s="8">
        <v>310</v>
      </c>
      <c r="I25" s="8">
        <f>'[6]EJECUCION DPRC X CTROS'!$F25</f>
        <v>198</v>
      </c>
      <c r="J25" s="132">
        <f t="shared" si="1"/>
        <v>0.6387096774193548</v>
      </c>
    </row>
    <row r="26" spans="1:10" s="1" customFormat="1" ht="15" customHeight="1" x14ac:dyDescent="0.55000000000000004">
      <c r="A26" s="16">
        <v>8</v>
      </c>
      <c r="B26" s="17" t="s">
        <v>522</v>
      </c>
      <c r="C26" s="18">
        <v>9208</v>
      </c>
      <c r="D26" s="17" t="s">
        <v>597</v>
      </c>
      <c r="E26" s="8">
        <v>3272</v>
      </c>
      <c r="F26" s="8">
        <f>'[6]EJECUCION DPRC X CTROS'!$E26</f>
        <v>2480</v>
      </c>
      <c r="G26" s="132">
        <f t="shared" si="0"/>
        <v>0.75794621026894871</v>
      </c>
      <c r="H26" s="8">
        <v>310</v>
      </c>
      <c r="I26" s="8">
        <f>'[6]EJECUCION DPRC X CTROS'!$F26</f>
        <v>152</v>
      </c>
      <c r="J26" s="132">
        <f t="shared" si="1"/>
        <v>0.49032258064516127</v>
      </c>
    </row>
    <row r="27" spans="1:10" s="1" customFormat="1" ht="15" customHeight="1" x14ac:dyDescent="0.55000000000000004">
      <c r="A27" s="16">
        <v>8</v>
      </c>
      <c r="B27" s="17" t="s">
        <v>522</v>
      </c>
      <c r="C27" s="18">
        <v>9302</v>
      </c>
      <c r="D27" s="17" t="s">
        <v>598</v>
      </c>
      <c r="E27" s="8">
        <v>8180</v>
      </c>
      <c r="F27" s="8">
        <f>'[6]EJECUCION DPRC X CTROS'!$E27</f>
        <v>8011</v>
      </c>
      <c r="G27" s="132">
        <f t="shared" si="0"/>
        <v>0.97933985330073348</v>
      </c>
      <c r="H27" s="8">
        <v>335</v>
      </c>
      <c r="I27" s="8">
        <f>'[6]EJECUCION DPRC X CTROS'!$F27</f>
        <v>231</v>
      </c>
      <c r="J27" s="132">
        <f t="shared" si="1"/>
        <v>0.68955223880597016</v>
      </c>
    </row>
    <row r="28" spans="1:10" s="1" customFormat="1" ht="15" customHeight="1" x14ac:dyDescent="0.55000000000000004">
      <c r="A28" s="16">
        <v>11</v>
      </c>
      <c r="B28" s="17" t="s">
        <v>523</v>
      </c>
      <c r="C28" s="18">
        <v>9209</v>
      </c>
      <c r="D28" s="17" t="s">
        <v>599</v>
      </c>
      <c r="E28" s="8">
        <v>1500</v>
      </c>
      <c r="F28" s="8">
        <f>'[6]EJECUCION DPRC X CTROS'!$E28</f>
        <v>1005</v>
      </c>
      <c r="G28" s="132">
        <f t="shared" si="0"/>
        <v>0.67</v>
      </c>
      <c r="H28" s="8">
        <v>80</v>
      </c>
      <c r="I28" s="8">
        <f>'[6]EJECUCION DPRC X CTROS'!$F28</f>
        <v>30</v>
      </c>
      <c r="J28" s="132">
        <f t="shared" si="1"/>
        <v>0.375</v>
      </c>
    </row>
    <row r="29" spans="1:10" s="1" customFormat="1" ht="15" customHeight="1" x14ac:dyDescent="0.55000000000000004">
      <c r="A29" s="16">
        <v>11</v>
      </c>
      <c r="B29" s="17" t="s">
        <v>523</v>
      </c>
      <c r="C29" s="18">
        <v>9210</v>
      </c>
      <c r="D29" s="17" t="s">
        <v>600</v>
      </c>
      <c r="E29" s="8">
        <v>4350</v>
      </c>
      <c r="F29" s="8">
        <f>'[6]EJECUCION DPRC X CTROS'!$E29</f>
        <v>4162</v>
      </c>
      <c r="G29" s="132">
        <f t="shared" si="0"/>
        <v>0.95678160919540234</v>
      </c>
      <c r="H29" s="8">
        <v>165</v>
      </c>
      <c r="I29" s="8">
        <f>'[6]EJECUCION DPRC X CTROS'!$F29</f>
        <v>89</v>
      </c>
      <c r="J29" s="132">
        <f t="shared" si="1"/>
        <v>0.53939393939393943</v>
      </c>
    </row>
    <row r="30" spans="1:10" s="1" customFormat="1" ht="15" customHeight="1" x14ac:dyDescent="0.55000000000000004">
      <c r="A30" s="16">
        <v>11</v>
      </c>
      <c r="B30" s="17" t="s">
        <v>523</v>
      </c>
      <c r="C30" s="18">
        <v>9211</v>
      </c>
      <c r="D30" s="17" t="s">
        <v>601</v>
      </c>
      <c r="E30" s="8">
        <v>3000</v>
      </c>
      <c r="F30" s="8">
        <f>'[6]EJECUCION DPRC X CTROS'!$E30</f>
        <v>2836</v>
      </c>
      <c r="G30" s="132">
        <f t="shared" si="0"/>
        <v>0.94533333333333336</v>
      </c>
      <c r="H30" s="8">
        <v>66</v>
      </c>
      <c r="I30" s="8">
        <f>'[6]EJECUCION DPRC X CTROS'!$F30</f>
        <v>57</v>
      </c>
      <c r="J30" s="132">
        <f t="shared" si="1"/>
        <v>0.86363636363636365</v>
      </c>
    </row>
    <row r="31" spans="1:10" s="1" customFormat="1" ht="15" customHeight="1" x14ac:dyDescent="0.55000000000000004">
      <c r="A31" s="16">
        <v>11</v>
      </c>
      <c r="B31" s="17" t="s">
        <v>523</v>
      </c>
      <c r="C31" s="18">
        <v>9212</v>
      </c>
      <c r="D31" s="17" t="s">
        <v>602</v>
      </c>
      <c r="E31" s="8">
        <v>2900</v>
      </c>
      <c r="F31" s="8">
        <f>'[6]EJECUCION DPRC X CTROS'!$E31</f>
        <v>2576</v>
      </c>
      <c r="G31" s="132">
        <f t="shared" si="0"/>
        <v>0.88827586206896547</v>
      </c>
      <c r="H31" s="8">
        <v>45</v>
      </c>
      <c r="I31" s="8">
        <f>'[6]EJECUCION DPRC X CTROS'!$F31</f>
        <v>101</v>
      </c>
      <c r="J31" s="132">
        <f t="shared" si="1"/>
        <v>2.2444444444444445</v>
      </c>
    </row>
    <row r="32" spans="1:10" s="1" customFormat="1" ht="15" customHeight="1" x14ac:dyDescent="0.55000000000000004">
      <c r="A32" s="16">
        <v>11</v>
      </c>
      <c r="B32" s="17" t="s">
        <v>523</v>
      </c>
      <c r="C32" s="18">
        <v>9213</v>
      </c>
      <c r="D32" s="17" t="s">
        <v>603</v>
      </c>
      <c r="E32" s="8">
        <v>3000</v>
      </c>
      <c r="F32" s="8">
        <f>'[6]EJECUCION DPRC X CTROS'!$E32</f>
        <v>2305</v>
      </c>
      <c r="G32" s="132">
        <f t="shared" si="0"/>
        <v>0.76833333333333331</v>
      </c>
      <c r="H32" s="8">
        <v>56</v>
      </c>
      <c r="I32" s="8">
        <f>'[6]EJECUCION DPRC X CTROS'!$F32</f>
        <v>74</v>
      </c>
      <c r="J32" s="132">
        <f t="shared" si="1"/>
        <v>1.3214285714285714</v>
      </c>
    </row>
    <row r="33" spans="1:10" s="1" customFormat="1" ht="15" customHeight="1" x14ac:dyDescent="0.55000000000000004">
      <c r="A33" s="16">
        <v>11</v>
      </c>
      <c r="B33" s="17" t="s">
        <v>523</v>
      </c>
      <c r="C33" s="18">
        <v>9214</v>
      </c>
      <c r="D33" s="17" t="s">
        <v>604</v>
      </c>
      <c r="E33" s="8">
        <v>1950</v>
      </c>
      <c r="F33" s="8">
        <f>'[6]EJECUCION DPRC X CTROS'!$E33</f>
        <v>1610</v>
      </c>
      <c r="G33" s="132">
        <f t="shared" si="0"/>
        <v>0.82564102564102559</v>
      </c>
      <c r="H33" s="8">
        <v>43</v>
      </c>
      <c r="I33" s="8">
        <f>'[6]EJECUCION DPRC X CTROS'!$F33</f>
        <v>24</v>
      </c>
      <c r="J33" s="132">
        <f t="shared" si="1"/>
        <v>0.55813953488372092</v>
      </c>
    </row>
    <row r="34" spans="1:10" s="1" customFormat="1" ht="15" customHeight="1" x14ac:dyDescent="0.55000000000000004">
      <c r="A34" s="16">
        <v>11</v>
      </c>
      <c r="B34" s="17" t="s">
        <v>523</v>
      </c>
      <c r="C34" s="18">
        <v>9215</v>
      </c>
      <c r="D34" s="17" t="s">
        <v>605</v>
      </c>
      <c r="E34" s="8">
        <v>1200</v>
      </c>
      <c r="F34" s="8">
        <f>'[6]EJECUCION DPRC X CTROS'!$E34</f>
        <v>1040</v>
      </c>
      <c r="G34" s="132">
        <f t="shared" si="0"/>
        <v>0.8666666666666667</v>
      </c>
      <c r="H34" s="8">
        <v>41</v>
      </c>
      <c r="I34" s="8">
        <f>'[6]EJECUCION DPRC X CTROS'!$F34</f>
        <v>30</v>
      </c>
      <c r="J34" s="132">
        <f t="shared" si="1"/>
        <v>0.73170731707317072</v>
      </c>
    </row>
    <row r="35" spans="1:10" s="1" customFormat="1" ht="15" customHeight="1" x14ac:dyDescent="0.55000000000000004">
      <c r="A35" s="16">
        <v>11</v>
      </c>
      <c r="B35" s="17" t="s">
        <v>523</v>
      </c>
      <c r="C35" s="18">
        <v>9216</v>
      </c>
      <c r="D35" s="17" t="s">
        <v>606</v>
      </c>
      <c r="E35" s="8">
        <v>1250</v>
      </c>
      <c r="F35" s="8">
        <f>'[6]EJECUCION DPRC X CTROS'!$E35</f>
        <v>1507</v>
      </c>
      <c r="G35" s="132">
        <f t="shared" si="0"/>
        <v>1.2056</v>
      </c>
      <c r="H35" s="8">
        <v>39</v>
      </c>
      <c r="I35" s="8">
        <f>'[6]EJECUCION DPRC X CTROS'!$F35</f>
        <v>37</v>
      </c>
      <c r="J35" s="132">
        <f t="shared" si="1"/>
        <v>0.94871794871794868</v>
      </c>
    </row>
    <row r="36" spans="1:10" s="1" customFormat="1" ht="15" customHeight="1" x14ac:dyDescent="0.55000000000000004">
      <c r="A36" s="16">
        <v>11</v>
      </c>
      <c r="B36" s="17" t="s">
        <v>523</v>
      </c>
      <c r="C36" s="18">
        <v>9217</v>
      </c>
      <c r="D36" s="17" t="s">
        <v>607</v>
      </c>
      <c r="E36" s="8">
        <v>1400</v>
      </c>
      <c r="F36" s="8">
        <f>'[6]EJECUCION DPRC X CTROS'!$E36</f>
        <v>1383</v>
      </c>
      <c r="G36" s="132">
        <f t="shared" si="0"/>
        <v>0.98785714285714288</v>
      </c>
      <c r="H36" s="8">
        <v>78</v>
      </c>
      <c r="I36" s="8">
        <f>'[6]EJECUCION DPRC X CTROS'!$F36</f>
        <v>48</v>
      </c>
      <c r="J36" s="132">
        <f t="shared" si="1"/>
        <v>0.61538461538461542</v>
      </c>
    </row>
    <row r="37" spans="1:10" s="1" customFormat="1" ht="15" customHeight="1" x14ac:dyDescent="0.55000000000000004">
      <c r="A37" s="16">
        <v>11</v>
      </c>
      <c r="B37" s="17" t="s">
        <v>523</v>
      </c>
      <c r="C37" s="18">
        <v>9303</v>
      </c>
      <c r="D37" s="17" t="s">
        <v>608</v>
      </c>
      <c r="E37" s="8">
        <v>8700</v>
      </c>
      <c r="F37" s="8">
        <f>'[6]EJECUCION DPRC X CTROS'!$E37</f>
        <v>6899</v>
      </c>
      <c r="G37" s="132">
        <f t="shared" si="0"/>
        <v>0.79298850574712643</v>
      </c>
      <c r="H37" s="8">
        <v>212</v>
      </c>
      <c r="I37" s="8">
        <f>'[6]EJECUCION DPRC X CTROS'!$F37</f>
        <v>204</v>
      </c>
      <c r="J37" s="132">
        <f t="shared" si="1"/>
        <v>0.96226415094339623</v>
      </c>
    </row>
    <row r="38" spans="1:10" s="1" customFormat="1" ht="15" customHeight="1" x14ac:dyDescent="0.55000000000000004">
      <c r="A38" s="16">
        <v>11</v>
      </c>
      <c r="B38" s="17" t="s">
        <v>523</v>
      </c>
      <c r="C38" s="18">
        <v>9403</v>
      </c>
      <c r="D38" s="17" t="s">
        <v>609</v>
      </c>
      <c r="E38" s="8">
        <v>3900</v>
      </c>
      <c r="F38" s="8">
        <f>'[6]EJECUCION DPRC X CTROS'!$E38</f>
        <v>3361</v>
      </c>
      <c r="G38" s="132">
        <f t="shared" si="0"/>
        <v>0.8617948717948718</v>
      </c>
      <c r="H38" s="8">
        <v>56</v>
      </c>
      <c r="I38" s="8">
        <f>'[6]EJECUCION DPRC X CTROS'!$F38</f>
        <v>40</v>
      </c>
      <c r="J38" s="132">
        <f t="shared" si="1"/>
        <v>0.7142857142857143</v>
      </c>
    </row>
    <row r="39" spans="1:10" s="1" customFormat="1" ht="15" customHeight="1" x14ac:dyDescent="0.55000000000000004">
      <c r="A39" s="16">
        <v>11</v>
      </c>
      <c r="B39" s="17" t="s">
        <v>523</v>
      </c>
      <c r="C39" s="18">
        <v>9404</v>
      </c>
      <c r="D39" s="17" t="s">
        <v>610</v>
      </c>
      <c r="E39" s="8">
        <v>13159</v>
      </c>
      <c r="F39" s="8">
        <f>'[6]EJECUCION DPRC X CTROS'!$E39</f>
        <v>8834</v>
      </c>
      <c r="G39" s="132">
        <f t="shared" si="0"/>
        <v>0.67132760848088757</v>
      </c>
      <c r="H39" s="8">
        <v>425</v>
      </c>
      <c r="I39" s="8">
        <f>'[6]EJECUCION DPRC X CTROS'!$F39</f>
        <v>178</v>
      </c>
      <c r="J39" s="132">
        <f t="shared" si="1"/>
        <v>0.41882352941176471</v>
      </c>
    </row>
    <row r="40" spans="1:10" s="1" customFormat="1" ht="15" customHeight="1" x14ac:dyDescent="0.55000000000000004">
      <c r="A40" s="16">
        <v>11</v>
      </c>
      <c r="B40" s="17" t="s">
        <v>523</v>
      </c>
      <c r="C40" s="18">
        <v>9405</v>
      </c>
      <c r="D40" s="17" t="s">
        <v>611</v>
      </c>
      <c r="E40" s="8">
        <v>15500</v>
      </c>
      <c r="F40" s="8">
        <f>'[6]EJECUCION DPRC X CTROS'!$E40</f>
        <v>12910</v>
      </c>
      <c r="G40" s="132">
        <f t="shared" si="0"/>
        <v>0.8329032258064516</v>
      </c>
      <c r="H40" s="8">
        <v>354</v>
      </c>
      <c r="I40" s="8">
        <f>'[6]EJECUCION DPRC X CTROS'!$F40</f>
        <v>234</v>
      </c>
      <c r="J40" s="132">
        <f t="shared" si="1"/>
        <v>0.66101694915254239</v>
      </c>
    </row>
    <row r="41" spans="1:10" s="1" customFormat="1" ht="15" customHeight="1" x14ac:dyDescent="0.55000000000000004">
      <c r="A41" s="16">
        <v>11</v>
      </c>
      <c r="B41" s="17" t="s">
        <v>523</v>
      </c>
      <c r="C41" s="18">
        <v>9406</v>
      </c>
      <c r="D41" s="17" t="s">
        <v>612</v>
      </c>
      <c r="E41" s="8">
        <v>5200</v>
      </c>
      <c r="F41" s="8">
        <f>'[6]EJECUCION DPRC X CTROS'!$E41</f>
        <v>4245</v>
      </c>
      <c r="G41" s="132">
        <f t="shared" si="0"/>
        <v>0.81634615384615383</v>
      </c>
      <c r="H41" s="8">
        <v>86</v>
      </c>
      <c r="I41" s="8">
        <f>'[6]EJECUCION DPRC X CTROS'!$F41</f>
        <v>71</v>
      </c>
      <c r="J41" s="132">
        <f t="shared" si="1"/>
        <v>0.82558139534883723</v>
      </c>
    </row>
    <row r="42" spans="1:10" s="1" customFormat="1" ht="15" customHeight="1" x14ac:dyDescent="0.55000000000000004">
      <c r="A42" s="16">
        <v>11</v>
      </c>
      <c r="B42" s="17" t="s">
        <v>523</v>
      </c>
      <c r="C42" s="18">
        <v>9508</v>
      </c>
      <c r="D42" s="17" t="s">
        <v>613</v>
      </c>
      <c r="E42" s="8">
        <v>1300</v>
      </c>
      <c r="F42" s="8">
        <f>'[6]EJECUCION DPRC X CTROS'!$E42</f>
        <v>1529</v>
      </c>
      <c r="G42" s="132">
        <f t="shared" si="0"/>
        <v>1.1761538461538461</v>
      </c>
      <c r="H42" s="8">
        <v>68</v>
      </c>
      <c r="I42" s="8">
        <f>'[6]EJECUCION DPRC X CTROS'!$F42</f>
        <v>35</v>
      </c>
      <c r="J42" s="132">
        <f t="shared" si="1"/>
        <v>0.51470588235294112</v>
      </c>
    </row>
    <row r="43" spans="1:10" s="1" customFormat="1" ht="15" customHeight="1" x14ac:dyDescent="0.55000000000000004">
      <c r="A43" s="16">
        <v>13</v>
      </c>
      <c r="B43" s="17" t="s">
        <v>524</v>
      </c>
      <c r="C43" s="18">
        <v>9104</v>
      </c>
      <c r="D43" s="17" t="s">
        <v>614</v>
      </c>
      <c r="E43" s="8">
        <v>1358</v>
      </c>
      <c r="F43" s="8">
        <f>'[6]EJECUCION DPRC X CTROS'!$E43</f>
        <v>1352</v>
      </c>
      <c r="G43" s="132">
        <f t="shared" si="0"/>
        <v>0.9955817378497791</v>
      </c>
      <c r="H43" s="8">
        <v>127</v>
      </c>
      <c r="I43" s="8">
        <f>'[6]EJECUCION DPRC X CTROS'!$F43</f>
        <v>66</v>
      </c>
      <c r="J43" s="132">
        <f t="shared" si="1"/>
        <v>0.51968503937007871</v>
      </c>
    </row>
    <row r="44" spans="1:10" s="1" customFormat="1" ht="15" customHeight="1" x14ac:dyDescent="0.55000000000000004">
      <c r="A44" s="16">
        <v>13</v>
      </c>
      <c r="B44" s="17" t="s">
        <v>524</v>
      </c>
      <c r="C44" s="18">
        <v>9105</v>
      </c>
      <c r="D44" s="17" t="s">
        <v>615</v>
      </c>
      <c r="E44" s="8">
        <v>2156</v>
      </c>
      <c r="F44" s="8">
        <f>'[6]EJECUCION DPRC X CTROS'!$E44</f>
        <v>1685</v>
      </c>
      <c r="G44" s="132">
        <f t="shared" si="0"/>
        <v>0.78153988868274582</v>
      </c>
      <c r="H44" s="8">
        <v>139</v>
      </c>
      <c r="I44" s="8">
        <f>'[6]EJECUCION DPRC X CTROS'!$F44</f>
        <v>76</v>
      </c>
      <c r="J44" s="132">
        <f t="shared" si="1"/>
        <v>0.5467625899280576</v>
      </c>
    </row>
    <row r="45" spans="1:10" s="1" customFormat="1" ht="15" customHeight="1" x14ac:dyDescent="0.55000000000000004">
      <c r="A45" s="16">
        <v>13</v>
      </c>
      <c r="B45" s="17" t="s">
        <v>524</v>
      </c>
      <c r="C45" s="18">
        <v>9218</v>
      </c>
      <c r="D45" s="17" t="s">
        <v>616</v>
      </c>
      <c r="E45" s="8">
        <v>1916</v>
      </c>
      <c r="F45" s="8">
        <f>'[6]EJECUCION DPRC X CTROS'!$E45</f>
        <v>991</v>
      </c>
      <c r="G45" s="132">
        <f t="shared" si="0"/>
        <v>0.51722338204592899</v>
      </c>
      <c r="H45" s="8">
        <v>97</v>
      </c>
      <c r="I45" s="8">
        <f>'[6]EJECUCION DPRC X CTROS'!$F45</f>
        <v>64</v>
      </c>
      <c r="J45" s="132">
        <f t="shared" si="1"/>
        <v>0.65979381443298968</v>
      </c>
    </row>
    <row r="46" spans="1:10" s="1" customFormat="1" ht="15" customHeight="1" x14ac:dyDescent="0.55000000000000004">
      <c r="A46" s="16">
        <v>13</v>
      </c>
      <c r="B46" s="17" t="s">
        <v>524</v>
      </c>
      <c r="C46" s="18">
        <v>9304</v>
      </c>
      <c r="D46" s="17" t="s">
        <v>598</v>
      </c>
      <c r="E46" s="8">
        <v>2555</v>
      </c>
      <c r="F46" s="8">
        <f>'[6]EJECUCION DPRC X CTROS'!$E46</f>
        <v>3227</v>
      </c>
      <c r="G46" s="132">
        <f t="shared" si="0"/>
        <v>1.263013698630137</v>
      </c>
      <c r="H46" s="8">
        <v>209</v>
      </c>
      <c r="I46" s="8">
        <f>'[6]EJECUCION DPRC X CTROS'!$F46</f>
        <v>133</v>
      </c>
      <c r="J46" s="132">
        <f t="shared" si="1"/>
        <v>0.63636363636363635</v>
      </c>
    </row>
    <row r="47" spans="1:10" s="1" customFormat="1" ht="15" customHeight="1" x14ac:dyDescent="0.55000000000000004">
      <c r="A47" s="16">
        <v>15</v>
      </c>
      <c r="B47" s="17" t="s">
        <v>525</v>
      </c>
      <c r="C47" s="18">
        <v>9110</v>
      </c>
      <c r="D47" s="17" t="s">
        <v>617</v>
      </c>
      <c r="E47" s="8">
        <v>565</v>
      </c>
      <c r="F47" s="8">
        <f>'[6]EJECUCION DPRC X CTROS'!$E47</f>
        <v>418</v>
      </c>
      <c r="G47" s="132">
        <f t="shared" si="0"/>
        <v>0.73982300884955754</v>
      </c>
      <c r="H47" s="8">
        <v>84</v>
      </c>
      <c r="I47" s="8">
        <f>'[6]EJECUCION DPRC X CTROS'!$F47</f>
        <v>42</v>
      </c>
      <c r="J47" s="132">
        <f t="shared" si="1"/>
        <v>0.5</v>
      </c>
    </row>
    <row r="48" spans="1:10" s="1" customFormat="1" ht="15" customHeight="1" x14ac:dyDescent="0.55000000000000004">
      <c r="A48" s="16">
        <v>15</v>
      </c>
      <c r="B48" s="17" t="s">
        <v>525</v>
      </c>
      <c r="C48" s="18">
        <v>9111</v>
      </c>
      <c r="D48" s="17" t="s">
        <v>618</v>
      </c>
      <c r="E48" s="8">
        <v>1300</v>
      </c>
      <c r="F48" s="8">
        <f>'[6]EJECUCION DPRC X CTROS'!$E48</f>
        <v>1279</v>
      </c>
      <c r="G48" s="132">
        <f t="shared" si="0"/>
        <v>0.98384615384615381</v>
      </c>
      <c r="H48" s="8">
        <v>74</v>
      </c>
      <c r="I48" s="8">
        <f>'[6]EJECUCION DPRC X CTROS'!$F48</f>
        <v>89</v>
      </c>
      <c r="J48" s="132">
        <f t="shared" si="1"/>
        <v>1.2027027027027026</v>
      </c>
    </row>
    <row r="49" spans="1:10" s="1" customFormat="1" ht="15" customHeight="1" x14ac:dyDescent="0.55000000000000004">
      <c r="A49" s="16">
        <v>15</v>
      </c>
      <c r="B49" s="17" t="s">
        <v>525</v>
      </c>
      <c r="C49" s="18">
        <v>9305</v>
      </c>
      <c r="D49" s="17" t="s">
        <v>619</v>
      </c>
      <c r="E49" s="8">
        <v>2300</v>
      </c>
      <c r="F49" s="8">
        <f>'[6]EJECUCION DPRC X CTROS'!$E49</f>
        <v>1942</v>
      </c>
      <c r="G49" s="132">
        <f t="shared" si="0"/>
        <v>0.84434782608695658</v>
      </c>
      <c r="H49" s="8">
        <v>169</v>
      </c>
      <c r="I49" s="8">
        <f>'[6]EJECUCION DPRC X CTROS'!$F49</f>
        <v>140</v>
      </c>
      <c r="J49" s="132">
        <f t="shared" si="1"/>
        <v>0.82840236686390534</v>
      </c>
    </row>
    <row r="50" spans="1:10" s="1" customFormat="1" ht="15" customHeight="1" x14ac:dyDescent="0.55000000000000004">
      <c r="A50" s="16">
        <v>15</v>
      </c>
      <c r="B50" s="17" t="s">
        <v>525</v>
      </c>
      <c r="C50" s="18">
        <v>9514</v>
      </c>
      <c r="D50" s="17" t="s">
        <v>620</v>
      </c>
      <c r="E50" s="8">
        <v>1807</v>
      </c>
      <c r="F50" s="8">
        <f>'[6]EJECUCION DPRC X CTROS'!$E50</f>
        <v>1967</v>
      </c>
      <c r="G50" s="132">
        <f t="shared" si="0"/>
        <v>1.0885445489762036</v>
      </c>
      <c r="H50" s="8">
        <v>139</v>
      </c>
      <c r="I50" s="8">
        <f>'[6]EJECUCION DPRC X CTROS'!$F50</f>
        <v>89</v>
      </c>
      <c r="J50" s="132">
        <f t="shared" si="1"/>
        <v>0.64028776978417268</v>
      </c>
    </row>
    <row r="51" spans="1:10" s="1" customFormat="1" ht="15" customHeight="1" x14ac:dyDescent="0.55000000000000004">
      <c r="A51" s="16">
        <v>15</v>
      </c>
      <c r="B51" s="17" t="s">
        <v>525</v>
      </c>
      <c r="C51" s="18">
        <v>9551</v>
      </c>
      <c r="D51" s="17" t="s">
        <v>621</v>
      </c>
      <c r="E51" s="8">
        <v>30</v>
      </c>
      <c r="F51" s="8">
        <f>'[6]EJECUCION DPRC X CTROS'!$E51</f>
        <v>51</v>
      </c>
      <c r="G51" s="132">
        <f t="shared" si="0"/>
        <v>1.7</v>
      </c>
      <c r="H51" s="8">
        <v>0</v>
      </c>
      <c r="I51" s="8">
        <f>'[6]EJECUCION DPRC X CTROS'!$F51</f>
        <v>10</v>
      </c>
      <c r="J51" s="132" t="str">
        <f t="shared" si="1"/>
        <v>N/A</v>
      </c>
    </row>
    <row r="52" spans="1:10" s="1" customFormat="1" ht="15" customHeight="1" x14ac:dyDescent="0.55000000000000004">
      <c r="A52" s="16">
        <v>17</v>
      </c>
      <c r="B52" s="17" t="s">
        <v>526</v>
      </c>
      <c r="C52" s="18">
        <v>9112</v>
      </c>
      <c r="D52" s="17" t="s">
        <v>622</v>
      </c>
      <c r="E52" s="8">
        <v>460</v>
      </c>
      <c r="F52" s="8">
        <f>'[6]EJECUCION DPRC X CTROS'!$E52</f>
        <v>496</v>
      </c>
      <c r="G52" s="132">
        <f t="shared" si="0"/>
        <v>1.0782608695652174</v>
      </c>
      <c r="H52" s="8">
        <v>29</v>
      </c>
      <c r="I52" s="8">
        <f>'[6]EJECUCION DPRC X CTROS'!$F52</f>
        <v>30</v>
      </c>
      <c r="J52" s="132">
        <f t="shared" si="1"/>
        <v>1.0344827586206897</v>
      </c>
    </row>
    <row r="53" spans="1:10" s="1" customFormat="1" ht="15" customHeight="1" x14ac:dyDescent="0.55000000000000004">
      <c r="A53" s="16">
        <v>17</v>
      </c>
      <c r="B53" s="17" t="s">
        <v>526</v>
      </c>
      <c r="C53" s="18">
        <v>9219</v>
      </c>
      <c r="D53" s="17" t="s">
        <v>623</v>
      </c>
      <c r="E53" s="8">
        <v>560</v>
      </c>
      <c r="F53" s="8">
        <f>'[6]EJECUCION DPRC X CTROS'!$E53</f>
        <v>503</v>
      </c>
      <c r="G53" s="132">
        <f t="shared" si="0"/>
        <v>0.89821428571428574</v>
      </c>
      <c r="H53" s="8">
        <v>19</v>
      </c>
      <c r="I53" s="8">
        <f>'[6]EJECUCION DPRC X CTROS'!$F53</f>
        <v>18</v>
      </c>
      <c r="J53" s="132">
        <f t="shared" si="1"/>
        <v>0.94736842105263153</v>
      </c>
    </row>
    <row r="54" spans="1:10" s="1" customFormat="1" ht="15" customHeight="1" x14ac:dyDescent="0.55000000000000004">
      <c r="A54" s="16">
        <v>17</v>
      </c>
      <c r="B54" s="17" t="s">
        <v>526</v>
      </c>
      <c r="C54" s="18">
        <v>9220</v>
      </c>
      <c r="D54" s="17" t="s">
        <v>624</v>
      </c>
      <c r="E54" s="8">
        <v>1014</v>
      </c>
      <c r="F54" s="8">
        <f>'[6]EJECUCION DPRC X CTROS'!$E54</f>
        <v>767</v>
      </c>
      <c r="G54" s="132">
        <f t="shared" si="0"/>
        <v>0.75641025641025639</v>
      </c>
      <c r="H54" s="8">
        <v>43</v>
      </c>
      <c r="I54" s="8">
        <f>'[6]EJECUCION DPRC X CTROS'!$F54</f>
        <v>44</v>
      </c>
      <c r="J54" s="132">
        <f t="shared" si="1"/>
        <v>1.0232558139534884</v>
      </c>
    </row>
    <row r="55" spans="1:10" s="1" customFormat="1" ht="15" customHeight="1" x14ac:dyDescent="0.55000000000000004">
      <c r="A55" s="16">
        <v>17</v>
      </c>
      <c r="B55" s="17" t="s">
        <v>526</v>
      </c>
      <c r="C55" s="18">
        <v>9306</v>
      </c>
      <c r="D55" s="17" t="s">
        <v>598</v>
      </c>
      <c r="E55" s="8">
        <v>1705</v>
      </c>
      <c r="F55" s="8">
        <f>'[6]EJECUCION DPRC X CTROS'!$E55</f>
        <v>1367</v>
      </c>
      <c r="G55" s="132">
        <f t="shared" si="0"/>
        <v>0.80175953079178885</v>
      </c>
      <c r="H55" s="8">
        <v>49</v>
      </c>
      <c r="I55" s="8">
        <f>'[6]EJECUCION DPRC X CTROS'!$F55</f>
        <v>50</v>
      </c>
      <c r="J55" s="132">
        <f t="shared" si="1"/>
        <v>1.0204081632653061</v>
      </c>
    </row>
    <row r="56" spans="1:10" s="1" customFormat="1" ht="15" customHeight="1" x14ac:dyDescent="0.55000000000000004">
      <c r="A56" s="16">
        <v>17</v>
      </c>
      <c r="B56" s="17" t="s">
        <v>526</v>
      </c>
      <c r="C56" s="18">
        <v>9515</v>
      </c>
      <c r="D56" s="17" t="s">
        <v>625</v>
      </c>
      <c r="E56" s="8">
        <v>475</v>
      </c>
      <c r="F56" s="8">
        <f>'[6]EJECUCION DPRC X CTROS'!$E56</f>
        <v>401</v>
      </c>
      <c r="G56" s="132">
        <f t="shared" si="0"/>
        <v>0.84421052631578952</v>
      </c>
      <c r="H56" s="8">
        <v>35</v>
      </c>
      <c r="I56" s="8">
        <f>'[6]EJECUCION DPRC X CTROS'!$F56</f>
        <v>29</v>
      </c>
      <c r="J56" s="132">
        <f t="shared" si="1"/>
        <v>0.82857142857142863</v>
      </c>
    </row>
    <row r="57" spans="1:10" s="1" customFormat="1" ht="15" customHeight="1" x14ac:dyDescent="0.55000000000000004">
      <c r="A57" s="16">
        <v>18</v>
      </c>
      <c r="B57" s="17" t="s">
        <v>528</v>
      </c>
      <c r="C57" s="18">
        <v>9516</v>
      </c>
      <c r="D57" s="17" t="s">
        <v>626</v>
      </c>
      <c r="E57" s="8">
        <v>862</v>
      </c>
      <c r="F57" s="8">
        <f>'[6]EJECUCION DPRC X CTROS'!$E57</f>
        <v>753</v>
      </c>
      <c r="G57" s="132">
        <f t="shared" si="0"/>
        <v>0.87354988399071931</v>
      </c>
      <c r="H57" s="8">
        <v>124</v>
      </c>
      <c r="I57" s="8">
        <f>'[6]EJECUCION DPRC X CTROS'!$F57</f>
        <v>50</v>
      </c>
      <c r="J57" s="132">
        <f t="shared" si="1"/>
        <v>0.40322580645161288</v>
      </c>
    </row>
    <row r="58" spans="1:10" s="1" customFormat="1" ht="15" customHeight="1" x14ac:dyDescent="0.55000000000000004">
      <c r="A58" s="16">
        <v>19</v>
      </c>
      <c r="B58" s="17" t="s">
        <v>529</v>
      </c>
      <c r="C58" s="18">
        <v>9113</v>
      </c>
      <c r="D58" s="17" t="s">
        <v>627</v>
      </c>
      <c r="E58" s="8">
        <v>1162</v>
      </c>
      <c r="F58" s="8">
        <f>'[6]EJECUCION DPRC X CTROS'!$E58</f>
        <v>902</v>
      </c>
      <c r="G58" s="132">
        <f t="shared" si="0"/>
        <v>0.77624784853700513</v>
      </c>
      <c r="H58" s="8">
        <v>86</v>
      </c>
      <c r="I58" s="8">
        <f>'[6]EJECUCION DPRC X CTROS'!$F58</f>
        <v>80</v>
      </c>
      <c r="J58" s="132">
        <f t="shared" si="1"/>
        <v>0.93023255813953487</v>
      </c>
    </row>
    <row r="59" spans="1:10" s="1" customFormat="1" ht="15" customHeight="1" x14ac:dyDescent="0.55000000000000004">
      <c r="A59" s="16">
        <v>19</v>
      </c>
      <c r="B59" s="17" t="s">
        <v>529</v>
      </c>
      <c r="C59" s="18">
        <v>9221</v>
      </c>
      <c r="D59" s="17" t="s">
        <v>628</v>
      </c>
      <c r="E59" s="8">
        <v>1296</v>
      </c>
      <c r="F59" s="8">
        <f>'[6]EJECUCION DPRC X CTROS'!$E59</f>
        <v>1574</v>
      </c>
      <c r="G59" s="132">
        <f t="shared" si="0"/>
        <v>1.2145061728395061</v>
      </c>
      <c r="H59" s="8">
        <v>120</v>
      </c>
      <c r="I59" s="8">
        <f>'[6]EJECUCION DPRC X CTROS'!$F59</f>
        <v>96</v>
      </c>
      <c r="J59" s="132">
        <f t="shared" si="1"/>
        <v>0.8</v>
      </c>
    </row>
    <row r="60" spans="1:10" s="1" customFormat="1" ht="15" customHeight="1" x14ac:dyDescent="0.55000000000000004">
      <c r="A60" s="16">
        <v>19</v>
      </c>
      <c r="B60" s="17" t="s">
        <v>529</v>
      </c>
      <c r="C60" s="18">
        <v>9307</v>
      </c>
      <c r="D60" s="17" t="s">
        <v>598</v>
      </c>
      <c r="E60" s="8">
        <v>2010</v>
      </c>
      <c r="F60" s="8">
        <f>'[6]EJECUCION DPRC X CTROS'!$E60</f>
        <v>2136</v>
      </c>
      <c r="G60" s="132">
        <f t="shared" si="0"/>
        <v>1.0626865671641792</v>
      </c>
      <c r="H60" s="8">
        <v>132</v>
      </c>
      <c r="I60" s="8">
        <f>'[6]EJECUCION DPRC X CTROS'!$F60</f>
        <v>92</v>
      </c>
      <c r="J60" s="132">
        <f t="shared" si="1"/>
        <v>0.69696969696969702</v>
      </c>
    </row>
    <row r="61" spans="1:10" s="1" customFormat="1" ht="15" customHeight="1" x14ac:dyDescent="0.55000000000000004">
      <c r="A61" s="16">
        <v>20</v>
      </c>
      <c r="B61" s="17" t="s">
        <v>530</v>
      </c>
      <c r="C61" s="18">
        <v>9114</v>
      </c>
      <c r="D61" s="17" t="s">
        <v>629</v>
      </c>
      <c r="E61" s="8">
        <v>913</v>
      </c>
      <c r="F61" s="8">
        <f>'[6]EJECUCION DPRC X CTROS'!$E61</f>
        <v>836</v>
      </c>
      <c r="G61" s="132">
        <f t="shared" si="0"/>
        <v>0.91566265060240959</v>
      </c>
      <c r="H61" s="8">
        <v>103</v>
      </c>
      <c r="I61" s="8">
        <f>'[6]EJECUCION DPRC X CTROS'!$F61</f>
        <v>82</v>
      </c>
      <c r="J61" s="132">
        <f t="shared" si="1"/>
        <v>0.79611650485436891</v>
      </c>
    </row>
    <row r="62" spans="1:10" s="1" customFormat="1" ht="15" customHeight="1" x14ac:dyDescent="0.55000000000000004">
      <c r="A62" s="16">
        <v>20</v>
      </c>
      <c r="B62" s="17" t="s">
        <v>530</v>
      </c>
      <c r="C62" s="18">
        <v>9520</v>
      </c>
      <c r="D62" s="17" t="s">
        <v>630</v>
      </c>
      <c r="E62" s="8">
        <v>913</v>
      </c>
      <c r="F62" s="8">
        <f>'[6]EJECUCION DPRC X CTROS'!$E62</f>
        <v>727</v>
      </c>
      <c r="G62" s="132">
        <f t="shared" si="0"/>
        <v>0.79627601314348306</v>
      </c>
      <c r="H62" s="8">
        <v>118</v>
      </c>
      <c r="I62" s="8">
        <f>'[6]EJECUCION DPRC X CTROS'!$F62</f>
        <v>58</v>
      </c>
      <c r="J62" s="132">
        <f t="shared" si="1"/>
        <v>0.49152542372881358</v>
      </c>
    </row>
    <row r="63" spans="1:10" s="1" customFormat="1" ht="15" customHeight="1" x14ac:dyDescent="0.55000000000000004">
      <c r="A63" s="16">
        <v>20</v>
      </c>
      <c r="B63" s="17" t="s">
        <v>530</v>
      </c>
      <c r="C63" s="18">
        <v>9521</v>
      </c>
      <c r="D63" s="17" t="s">
        <v>872</v>
      </c>
      <c r="E63" s="8">
        <v>2111</v>
      </c>
      <c r="F63" s="8">
        <f>'[6]EJECUCION DPRC X CTROS'!$E63</f>
        <v>2220</v>
      </c>
      <c r="G63" s="132">
        <f t="shared" si="0"/>
        <v>1.0516342965419232</v>
      </c>
      <c r="H63" s="8">
        <v>137</v>
      </c>
      <c r="I63" s="8">
        <f>'[6]EJECUCION DPRC X CTROS'!$F63</f>
        <v>109</v>
      </c>
      <c r="J63" s="132">
        <f t="shared" si="1"/>
        <v>0.79562043795620441</v>
      </c>
    </row>
    <row r="64" spans="1:10" s="1" customFormat="1" ht="15" customHeight="1" x14ac:dyDescent="0.55000000000000004">
      <c r="A64" s="16">
        <v>23</v>
      </c>
      <c r="B64" s="17" t="s">
        <v>531</v>
      </c>
      <c r="C64" s="18">
        <v>9115</v>
      </c>
      <c r="D64" s="17" t="s">
        <v>632</v>
      </c>
      <c r="E64" s="8">
        <v>729</v>
      </c>
      <c r="F64" s="8">
        <f>'[6]EJECUCION DPRC X CTROS'!$E64</f>
        <v>1200</v>
      </c>
      <c r="G64" s="132">
        <f t="shared" si="0"/>
        <v>1.6460905349794239</v>
      </c>
      <c r="H64" s="8">
        <v>111</v>
      </c>
      <c r="I64" s="8">
        <f>'[6]EJECUCION DPRC X CTROS'!$F64</f>
        <v>77</v>
      </c>
      <c r="J64" s="132">
        <f t="shared" si="1"/>
        <v>0.69369369369369371</v>
      </c>
    </row>
    <row r="65" spans="1:10" s="1" customFormat="1" ht="15" customHeight="1" x14ac:dyDescent="0.55000000000000004">
      <c r="A65" s="16">
        <v>23</v>
      </c>
      <c r="B65" s="17" t="s">
        <v>531</v>
      </c>
      <c r="C65" s="18">
        <v>9523</v>
      </c>
      <c r="D65" s="17" t="s">
        <v>633</v>
      </c>
      <c r="E65" s="8">
        <v>2185</v>
      </c>
      <c r="F65" s="8">
        <f>'[6]EJECUCION DPRC X CTROS'!$E65</f>
        <v>2256</v>
      </c>
      <c r="G65" s="132">
        <f t="shared" si="0"/>
        <v>1.0324942791762013</v>
      </c>
      <c r="H65" s="8">
        <v>187</v>
      </c>
      <c r="I65" s="8">
        <f>'[6]EJECUCION DPRC X CTROS'!$F65</f>
        <v>121</v>
      </c>
      <c r="J65" s="132">
        <f t="shared" si="1"/>
        <v>0.6470588235294118</v>
      </c>
    </row>
    <row r="66" spans="1:10" s="1" customFormat="1" ht="15" customHeight="1" x14ac:dyDescent="0.55000000000000004">
      <c r="A66" s="16">
        <v>25</v>
      </c>
      <c r="B66" s="17" t="s">
        <v>532</v>
      </c>
      <c r="C66" s="18">
        <v>9232</v>
      </c>
      <c r="D66" s="17" t="s">
        <v>634</v>
      </c>
      <c r="E66" s="8">
        <v>3996</v>
      </c>
      <c r="F66" s="8">
        <f>'[6]EJECUCION DPRC X CTROS'!$E66</f>
        <v>3365</v>
      </c>
      <c r="G66" s="132">
        <f t="shared" si="0"/>
        <v>0.84209209209209213</v>
      </c>
      <c r="H66" s="8">
        <v>98</v>
      </c>
      <c r="I66" s="8">
        <f>'[6]EJECUCION DPRC X CTROS'!$F66</f>
        <v>50</v>
      </c>
      <c r="J66" s="132">
        <f t="shared" si="1"/>
        <v>0.51020408163265307</v>
      </c>
    </row>
    <row r="67" spans="1:10" s="1" customFormat="1" ht="15" customHeight="1" x14ac:dyDescent="0.55000000000000004">
      <c r="A67" s="16">
        <v>25</v>
      </c>
      <c r="B67" s="17" t="s">
        <v>532</v>
      </c>
      <c r="C67" s="18">
        <v>9509</v>
      </c>
      <c r="D67" s="17" t="s">
        <v>635</v>
      </c>
      <c r="E67" s="8">
        <v>2028</v>
      </c>
      <c r="F67" s="8">
        <f>'[6]EJECUCION DPRC X CTROS'!$E67</f>
        <v>1633</v>
      </c>
      <c r="G67" s="132">
        <f t="shared" si="0"/>
        <v>0.80522682445759364</v>
      </c>
      <c r="H67" s="8">
        <v>86</v>
      </c>
      <c r="I67" s="8">
        <f>'[6]EJECUCION DPRC X CTROS'!$F67</f>
        <v>46</v>
      </c>
      <c r="J67" s="132">
        <f t="shared" si="1"/>
        <v>0.53488372093023251</v>
      </c>
    </row>
    <row r="68" spans="1:10" s="1" customFormat="1" ht="15" customHeight="1" x14ac:dyDescent="0.55000000000000004">
      <c r="A68" s="16">
        <v>25</v>
      </c>
      <c r="B68" s="17" t="s">
        <v>532</v>
      </c>
      <c r="C68" s="18">
        <v>9510</v>
      </c>
      <c r="D68" s="17" t="s">
        <v>636</v>
      </c>
      <c r="E68" s="8">
        <v>1562</v>
      </c>
      <c r="F68" s="8">
        <f>'[6]EJECUCION DPRC X CTROS'!$E68</f>
        <v>1185</v>
      </c>
      <c r="G68" s="132">
        <f t="shared" si="0"/>
        <v>0.7586427656850192</v>
      </c>
      <c r="H68" s="8">
        <v>65</v>
      </c>
      <c r="I68" s="8">
        <f>'[6]EJECUCION DPRC X CTROS'!$F68</f>
        <v>28</v>
      </c>
      <c r="J68" s="132">
        <f t="shared" si="1"/>
        <v>0.43076923076923079</v>
      </c>
    </row>
    <row r="69" spans="1:10" s="1" customFormat="1" ht="15" customHeight="1" x14ac:dyDescent="0.55000000000000004">
      <c r="A69" s="16">
        <v>25</v>
      </c>
      <c r="B69" s="17" t="s">
        <v>532</v>
      </c>
      <c r="C69" s="18">
        <v>9511</v>
      </c>
      <c r="D69" s="17" t="s">
        <v>637</v>
      </c>
      <c r="E69" s="8">
        <v>1907</v>
      </c>
      <c r="F69" s="8">
        <f>'[6]EJECUCION DPRC X CTROS'!$E69</f>
        <v>1592</v>
      </c>
      <c r="G69" s="132">
        <f t="shared" si="0"/>
        <v>0.83481908757210277</v>
      </c>
      <c r="H69" s="8">
        <v>92</v>
      </c>
      <c r="I69" s="8">
        <f>'[6]EJECUCION DPRC X CTROS'!$F69</f>
        <v>36</v>
      </c>
      <c r="J69" s="132">
        <f t="shared" si="1"/>
        <v>0.39130434782608697</v>
      </c>
    </row>
    <row r="70" spans="1:10" s="1" customFormat="1" ht="15" customHeight="1" x14ac:dyDescent="0.55000000000000004">
      <c r="A70" s="16">
        <v>25</v>
      </c>
      <c r="B70" s="17" t="s">
        <v>532</v>
      </c>
      <c r="C70" s="18">
        <v>9512</v>
      </c>
      <c r="D70" s="17" t="s">
        <v>638</v>
      </c>
      <c r="E70" s="8">
        <v>4807</v>
      </c>
      <c r="F70" s="8">
        <f>'[6]EJECUCION DPRC X CTROS'!$E70</f>
        <v>4228</v>
      </c>
      <c r="G70" s="132">
        <f t="shared" si="0"/>
        <v>0.87955065529436238</v>
      </c>
      <c r="H70" s="8">
        <v>131</v>
      </c>
      <c r="I70" s="8">
        <f>'[6]EJECUCION DPRC X CTROS'!$F70</f>
        <v>99</v>
      </c>
      <c r="J70" s="132">
        <f t="shared" si="1"/>
        <v>0.75572519083969469</v>
      </c>
    </row>
    <row r="71" spans="1:10" s="1" customFormat="1" ht="15" customHeight="1" x14ac:dyDescent="0.55000000000000004">
      <c r="A71" s="16">
        <v>25</v>
      </c>
      <c r="B71" s="17" t="s">
        <v>532</v>
      </c>
      <c r="C71" s="18">
        <v>9513</v>
      </c>
      <c r="D71" s="17" t="s">
        <v>639</v>
      </c>
      <c r="E71" s="8">
        <v>5983</v>
      </c>
      <c r="F71" s="8">
        <f>'[6]EJECUCION DPRC X CTROS'!$E71</f>
        <v>5688</v>
      </c>
      <c r="G71" s="132">
        <f t="shared" si="0"/>
        <v>0.95069363195721213</v>
      </c>
      <c r="H71" s="8">
        <v>129</v>
      </c>
      <c r="I71" s="8">
        <f>'[6]EJECUCION DPRC X CTROS'!$F71</f>
        <v>90</v>
      </c>
      <c r="J71" s="132">
        <f t="shared" si="1"/>
        <v>0.69767441860465118</v>
      </c>
    </row>
    <row r="72" spans="1:10" s="1" customFormat="1" ht="15" customHeight="1" x14ac:dyDescent="0.55000000000000004">
      <c r="A72" s="16">
        <v>27</v>
      </c>
      <c r="B72" s="17" t="s">
        <v>533</v>
      </c>
      <c r="C72" s="18">
        <v>9522</v>
      </c>
      <c r="D72" s="17" t="s">
        <v>640</v>
      </c>
      <c r="E72" s="8">
        <v>638</v>
      </c>
      <c r="F72" s="8">
        <f>'[6]EJECUCION DPRC X CTROS'!$E72</f>
        <v>723</v>
      </c>
      <c r="G72" s="132">
        <f t="shared" si="0"/>
        <v>1.1332288401253918</v>
      </c>
      <c r="H72" s="8">
        <v>61</v>
      </c>
      <c r="I72" s="8">
        <f>'[6]EJECUCION DPRC X CTROS'!$F72</f>
        <v>42</v>
      </c>
      <c r="J72" s="132">
        <f t="shared" si="1"/>
        <v>0.68852459016393441</v>
      </c>
    </row>
    <row r="73" spans="1:10" s="1" customFormat="1" ht="15" customHeight="1" x14ac:dyDescent="0.55000000000000004">
      <c r="A73" s="16">
        <v>41</v>
      </c>
      <c r="B73" s="17" t="s">
        <v>534</v>
      </c>
      <c r="C73" s="18">
        <v>9116</v>
      </c>
      <c r="D73" s="17" t="s">
        <v>641</v>
      </c>
      <c r="E73" s="8">
        <v>460</v>
      </c>
      <c r="F73" s="8">
        <f>'[6]EJECUCION DPRC X CTROS'!$E73</f>
        <v>494</v>
      </c>
      <c r="G73" s="132">
        <f t="shared" ref="G73:G126" si="2">F73/E73</f>
        <v>1.0739130434782609</v>
      </c>
      <c r="H73" s="8">
        <v>69</v>
      </c>
      <c r="I73" s="8">
        <f>'[6]EJECUCION DPRC X CTROS'!$F73</f>
        <v>64</v>
      </c>
      <c r="J73" s="132">
        <f t="shared" ref="J73:J126" si="3">IF(H73=0,"N/A",I73/H73)</f>
        <v>0.92753623188405798</v>
      </c>
    </row>
    <row r="74" spans="1:10" s="1" customFormat="1" ht="15" customHeight="1" x14ac:dyDescent="0.55000000000000004">
      <c r="A74" s="16">
        <v>41</v>
      </c>
      <c r="B74" s="17" t="s">
        <v>534</v>
      </c>
      <c r="C74" s="18">
        <v>9525</v>
      </c>
      <c r="D74" s="17" t="s">
        <v>642</v>
      </c>
      <c r="E74" s="8">
        <v>725</v>
      </c>
      <c r="F74" s="8">
        <f>'[6]EJECUCION DPRC X CTROS'!$E74</f>
        <v>666</v>
      </c>
      <c r="G74" s="132">
        <f t="shared" si="2"/>
        <v>0.91862068965517241</v>
      </c>
      <c r="H74" s="8">
        <v>93</v>
      </c>
      <c r="I74" s="8">
        <f>'[6]EJECUCION DPRC X CTROS'!$F74</f>
        <v>60</v>
      </c>
      <c r="J74" s="132">
        <f t="shared" si="3"/>
        <v>0.64516129032258063</v>
      </c>
    </row>
    <row r="75" spans="1:10" s="1" customFormat="1" ht="15" customHeight="1" x14ac:dyDescent="0.55000000000000004">
      <c r="A75" s="16">
        <v>41</v>
      </c>
      <c r="B75" s="17" t="s">
        <v>534</v>
      </c>
      <c r="C75" s="18">
        <v>9526</v>
      </c>
      <c r="D75" s="17" t="s">
        <v>643</v>
      </c>
      <c r="E75" s="8">
        <v>335</v>
      </c>
      <c r="F75" s="8">
        <f>'[6]EJECUCION DPRC X CTROS'!$E75</f>
        <v>363</v>
      </c>
      <c r="G75" s="132">
        <f t="shared" si="2"/>
        <v>1.0835820895522388</v>
      </c>
      <c r="H75" s="8">
        <v>76</v>
      </c>
      <c r="I75" s="8">
        <f>'[6]EJECUCION DPRC X CTROS'!$F75</f>
        <v>60</v>
      </c>
      <c r="J75" s="132">
        <f t="shared" si="3"/>
        <v>0.78947368421052633</v>
      </c>
    </row>
    <row r="76" spans="1:10" s="1" customFormat="1" ht="15" customHeight="1" x14ac:dyDescent="0.55000000000000004">
      <c r="A76" s="16">
        <v>41</v>
      </c>
      <c r="B76" s="17" t="s">
        <v>534</v>
      </c>
      <c r="C76" s="18">
        <v>9527</v>
      </c>
      <c r="D76" s="17" t="s">
        <v>644</v>
      </c>
      <c r="E76" s="8">
        <v>2160</v>
      </c>
      <c r="F76" s="8">
        <f>'[6]EJECUCION DPRC X CTROS'!$E76</f>
        <v>1903</v>
      </c>
      <c r="G76" s="132">
        <f t="shared" si="2"/>
        <v>0.88101851851851853</v>
      </c>
      <c r="H76" s="8">
        <v>251</v>
      </c>
      <c r="I76" s="8">
        <f>'[6]EJECUCION DPRC X CTROS'!$F76</f>
        <v>126</v>
      </c>
      <c r="J76" s="132">
        <f t="shared" si="3"/>
        <v>0.50199203187250996</v>
      </c>
    </row>
    <row r="77" spans="1:10" s="1" customFormat="1" ht="15" customHeight="1" x14ac:dyDescent="0.55000000000000004">
      <c r="A77" s="16">
        <v>41</v>
      </c>
      <c r="B77" s="17" t="s">
        <v>534</v>
      </c>
      <c r="C77" s="18">
        <v>9528</v>
      </c>
      <c r="D77" s="17" t="s">
        <v>645</v>
      </c>
      <c r="E77" s="8">
        <v>1000</v>
      </c>
      <c r="F77" s="8">
        <f>'[6]EJECUCION DPRC X CTROS'!$E77</f>
        <v>910</v>
      </c>
      <c r="G77" s="132">
        <f t="shared" si="2"/>
        <v>0.91</v>
      </c>
      <c r="H77" s="8">
        <v>95</v>
      </c>
      <c r="I77" s="8">
        <f>'[6]EJECUCION DPRC X CTROS'!$F77</f>
        <v>74</v>
      </c>
      <c r="J77" s="132">
        <f t="shared" si="3"/>
        <v>0.77894736842105261</v>
      </c>
    </row>
    <row r="78" spans="1:10" s="1" customFormat="1" ht="15" customHeight="1" x14ac:dyDescent="0.55000000000000004">
      <c r="A78" s="16">
        <v>44</v>
      </c>
      <c r="B78" s="17" t="s">
        <v>535</v>
      </c>
      <c r="C78" s="18">
        <v>9222</v>
      </c>
      <c r="D78" s="17" t="s">
        <v>646</v>
      </c>
      <c r="E78" s="8">
        <v>1598</v>
      </c>
      <c r="F78" s="8">
        <f>'[6]EJECUCION DPRC X CTROS'!$E78</f>
        <v>1705</v>
      </c>
      <c r="G78" s="132">
        <f t="shared" si="2"/>
        <v>1.0669586983729662</v>
      </c>
      <c r="H78" s="8">
        <v>104</v>
      </c>
      <c r="I78" s="8">
        <f>'[6]EJECUCION DPRC X CTROS'!$F78</f>
        <v>82</v>
      </c>
      <c r="J78" s="132">
        <f t="shared" si="3"/>
        <v>0.78846153846153844</v>
      </c>
    </row>
    <row r="79" spans="1:10" s="1" customFormat="1" ht="15" customHeight="1" x14ac:dyDescent="0.55000000000000004">
      <c r="A79" s="16">
        <v>44</v>
      </c>
      <c r="B79" s="17" t="s">
        <v>535</v>
      </c>
      <c r="C79" s="18">
        <v>9524</v>
      </c>
      <c r="D79" s="17" t="s">
        <v>647</v>
      </c>
      <c r="E79" s="8">
        <v>1308</v>
      </c>
      <c r="F79" s="8">
        <f>'[6]EJECUCION DPRC X CTROS'!$E79</f>
        <v>1112</v>
      </c>
      <c r="G79" s="132">
        <f t="shared" si="2"/>
        <v>0.85015290519877673</v>
      </c>
      <c r="H79" s="8">
        <v>69</v>
      </c>
      <c r="I79" s="8">
        <f>'[6]EJECUCION DPRC X CTROS'!$F79</f>
        <v>60</v>
      </c>
      <c r="J79" s="132">
        <f t="shared" si="3"/>
        <v>0.86956521739130432</v>
      </c>
    </row>
    <row r="80" spans="1:10" s="1" customFormat="1" ht="15" customHeight="1" x14ac:dyDescent="0.55000000000000004">
      <c r="A80" s="16">
        <v>47</v>
      </c>
      <c r="B80" s="17" t="s">
        <v>536</v>
      </c>
      <c r="C80" s="18">
        <v>9118</v>
      </c>
      <c r="D80" s="17" t="s">
        <v>648</v>
      </c>
      <c r="E80" s="8">
        <v>1517</v>
      </c>
      <c r="F80" s="8">
        <f>'[6]EJECUCION DPRC X CTROS'!$E80</f>
        <v>1412</v>
      </c>
      <c r="G80" s="132">
        <f t="shared" si="2"/>
        <v>0.93078444297956497</v>
      </c>
      <c r="H80" s="8">
        <v>136</v>
      </c>
      <c r="I80" s="8">
        <f>'[6]EJECUCION DPRC X CTROS'!$F80</f>
        <v>67</v>
      </c>
      <c r="J80" s="132">
        <f t="shared" si="3"/>
        <v>0.49264705882352944</v>
      </c>
    </row>
    <row r="81" spans="1:10" s="1" customFormat="1" ht="15" customHeight="1" x14ac:dyDescent="0.55000000000000004">
      <c r="A81" s="16">
        <v>47</v>
      </c>
      <c r="B81" s="17" t="s">
        <v>536</v>
      </c>
      <c r="C81" s="18">
        <v>9529</v>
      </c>
      <c r="D81" s="17" t="s">
        <v>649</v>
      </c>
      <c r="E81" s="8">
        <v>1918</v>
      </c>
      <c r="F81" s="8">
        <f>'[6]EJECUCION DPRC X CTROS'!$E81</f>
        <v>1771</v>
      </c>
      <c r="G81" s="132">
        <f t="shared" si="2"/>
        <v>0.92335766423357668</v>
      </c>
      <c r="H81" s="8">
        <v>150</v>
      </c>
      <c r="I81" s="8">
        <f>'[6]EJECUCION DPRC X CTROS'!$F81</f>
        <v>69</v>
      </c>
      <c r="J81" s="132">
        <f t="shared" si="3"/>
        <v>0.46</v>
      </c>
    </row>
    <row r="82" spans="1:10" s="1" customFormat="1" ht="15" customHeight="1" x14ac:dyDescent="0.55000000000000004">
      <c r="A82" s="16">
        <v>50</v>
      </c>
      <c r="B82" s="17" t="s">
        <v>537</v>
      </c>
      <c r="C82" s="18">
        <v>9117</v>
      </c>
      <c r="D82" s="17" t="s">
        <v>650</v>
      </c>
      <c r="E82" s="8">
        <v>1480</v>
      </c>
      <c r="F82" s="8">
        <f>'[6]EJECUCION DPRC X CTROS'!$E82</f>
        <v>1587</v>
      </c>
      <c r="G82" s="132">
        <f t="shared" si="2"/>
        <v>1.0722972972972973</v>
      </c>
      <c r="H82" s="8">
        <v>123</v>
      </c>
      <c r="I82" s="8">
        <f>'[6]EJECUCION DPRC X CTROS'!$F82</f>
        <v>74</v>
      </c>
      <c r="J82" s="132">
        <f t="shared" si="3"/>
        <v>0.60162601626016265</v>
      </c>
    </row>
    <row r="83" spans="1:10" s="1" customFormat="1" ht="15" customHeight="1" x14ac:dyDescent="0.55000000000000004">
      <c r="A83" s="16">
        <v>50</v>
      </c>
      <c r="B83" s="17" t="s">
        <v>537</v>
      </c>
      <c r="C83" s="18">
        <v>9532</v>
      </c>
      <c r="D83" s="17" t="s">
        <v>651</v>
      </c>
      <c r="E83" s="8">
        <v>1947</v>
      </c>
      <c r="F83" s="8">
        <f>'[6]EJECUCION DPRC X CTROS'!$E83</f>
        <v>1892</v>
      </c>
      <c r="G83" s="132">
        <f t="shared" si="2"/>
        <v>0.97175141242937857</v>
      </c>
      <c r="H83" s="8">
        <v>231</v>
      </c>
      <c r="I83" s="8">
        <f>'[6]EJECUCION DPRC X CTROS'!$F83</f>
        <v>110</v>
      </c>
      <c r="J83" s="132">
        <f t="shared" si="3"/>
        <v>0.47619047619047616</v>
      </c>
    </row>
    <row r="84" spans="1:10" s="1" customFormat="1" ht="15" customHeight="1" x14ac:dyDescent="0.55000000000000004">
      <c r="A84" s="16">
        <v>52</v>
      </c>
      <c r="B84" s="17" t="s">
        <v>538</v>
      </c>
      <c r="C84" s="18">
        <v>9534</v>
      </c>
      <c r="D84" s="17" t="s">
        <v>652</v>
      </c>
      <c r="E84" s="8">
        <v>812</v>
      </c>
      <c r="F84" s="8">
        <f>'[6]EJECUCION DPRC X CTROS'!$E84</f>
        <v>838</v>
      </c>
      <c r="G84" s="132">
        <f t="shared" si="2"/>
        <v>1.0320197044334976</v>
      </c>
      <c r="H84" s="8">
        <v>53</v>
      </c>
      <c r="I84" s="8">
        <f>'[6]EJECUCION DPRC X CTROS'!$F84</f>
        <v>50</v>
      </c>
      <c r="J84" s="132">
        <f t="shared" si="3"/>
        <v>0.94339622641509435</v>
      </c>
    </row>
    <row r="85" spans="1:10" s="1" customFormat="1" ht="15" customHeight="1" x14ac:dyDescent="0.55000000000000004">
      <c r="A85" s="16">
        <v>52</v>
      </c>
      <c r="B85" s="17" t="s">
        <v>538</v>
      </c>
      <c r="C85" s="18">
        <v>9535</v>
      </c>
      <c r="D85" s="17" t="s">
        <v>653</v>
      </c>
      <c r="E85" s="8">
        <v>340</v>
      </c>
      <c r="F85" s="8">
        <f>'[6]EJECUCION DPRC X CTROS'!$E85</f>
        <v>302</v>
      </c>
      <c r="G85" s="132">
        <f t="shared" si="2"/>
        <v>0.88823529411764701</v>
      </c>
      <c r="H85" s="8">
        <v>40</v>
      </c>
      <c r="I85" s="8">
        <f>'[6]EJECUCION DPRC X CTROS'!$F85</f>
        <v>37</v>
      </c>
      <c r="J85" s="132">
        <f t="shared" si="3"/>
        <v>0.92500000000000004</v>
      </c>
    </row>
    <row r="86" spans="1:10" s="1" customFormat="1" ht="15" customHeight="1" x14ac:dyDescent="0.55000000000000004">
      <c r="A86" s="16">
        <v>52</v>
      </c>
      <c r="B86" s="17" t="s">
        <v>538</v>
      </c>
      <c r="C86" s="18">
        <v>9536</v>
      </c>
      <c r="D86" s="17" t="s">
        <v>654</v>
      </c>
      <c r="E86" s="8">
        <v>1836</v>
      </c>
      <c r="F86" s="8">
        <f>'[6]EJECUCION DPRC X CTROS'!$E86</f>
        <v>1830</v>
      </c>
      <c r="G86" s="132">
        <f t="shared" si="2"/>
        <v>0.99673202614379086</v>
      </c>
      <c r="H86" s="8">
        <v>79</v>
      </c>
      <c r="I86" s="8">
        <f>'[6]EJECUCION DPRC X CTROS'!$F86</f>
        <v>67</v>
      </c>
      <c r="J86" s="132">
        <f t="shared" si="3"/>
        <v>0.84810126582278478</v>
      </c>
    </row>
    <row r="87" spans="1:10" s="1" customFormat="1" ht="15" customHeight="1" x14ac:dyDescent="0.55000000000000004">
      <c r="A87" s="16">
        <v>54</v>
      </c>
      <c r="B87" s="17" t="s">
        <v>539</v>
      </c>
      <c r="C87" s="18">
        <v>9119</v>
      </c>
      <c r="D87" s="17" t="s">
        <v>655</v>
      </c>
      <c r="E87" s="8">
        <v>1740</v>
      </c>
      <c r="F87" s="8">
        <f>'[6]EJECUCION DPRC X CTROS'!$E87</f>
        <v>1656</v>
      </c>
      <c r="G87" s="132">
        <f t="shared" si="2"/>
        <v>0.9517241379310345</v>
      </c>
      <c r="H87" s="8">
        <v>90</v>
      </c>
      <c r="I87" s="8">
        <f>'[6]EJECUCION DPRC X CTROS'!$F87</f>
        <v>90</v>
      </c>
      <c r="J87" s="132">
        <f t="shared" si="3"/>
        <v>1</v>
      </c>
    </row>
    <row r="88" spans="1:10" s="1" customFormat="1" ht="15" customHeight="1" x14ac:dyDescent="0.55000000000000004">
      <c r="A88" s="16">
        <v>54</v>
      </c>
      <c r="B88" s="17" t="s">
        <v>539</v>
      </c>
      <c r="C88" s="18">
        <v>9537</v>
      </c>
      <c r="D88" s="17" t="s">
        <v>644</v>
      </c>
      <c r="E88" s="8">
        <v>4061</v>
      </c>
      <c r="F88" s="8">
        <f>'[6]EJECUCION DPRC X CTROS'!$E88</f>
        <v>4197</v>
      </c>
      <c r="G88" s="132">
        <f t="shared" si="2"/>
        <v>1.0334892883526225</v>
      </c>
      <c r="H88" s="8">
        <v>267</v>
      </c>
      <c r="I88" s="8">
        <f>'[6]EJECUCION DPRC X CTROS'!$F88</f>
        <v>213</v>
      </c>
      <c r="J88" s="132">
        <f t="shared" si="3"/>
        <v>0.797752808988764</v>
      </c>
    </row>
    <row r="89" spans="1:10" s="1" customFormat="1" ht="15" customHeight="1" x14ac:dyDescent="0.55000000000000004">
      <c r="A89" s="16">
        <v>63</v>
      </c>
      <c r="B89" s="17" t="s">
        <v>540</v>
      </c>
      <c r="C89" s="18">
        <v>9120</v>
      </c>
      <c r="D89" s="17" t="s">
        <v>656</v>
      </c>
      <c r="E89" s="8">
        <v>618</v>
      </c>
      <c r="F89" s="8">
        <f>'[6]EJECUCION DPRC X CTROS'!$E89</f>
        <v>536</v>
      </c>
      <c r="G89" s="132">
        <f t="shared" si="2"/>
        <v>0.8673139158576052</v>
      </c>
      <c r="H89" s="8">
        <v>63</v>
      </c>
      <c r="I89" s="8">
        <f>'[6]EJECUCION DPRC X CTROS'!$F89</f>
        <v>40</v>
      </c>
      <c r="J89" s="132">
        <f t="shared" si="3"/>
        <v>0.63492063492063489</v>
      </c>
    </row>
    <row r="90" spans="1:10" s="1" customFormat="1" ht="15" customHeight="1" x14ac:dyDescent="0.55000000000000004">
      <c r="A90" s="16">
        <v>63</v>
      </c>
      <c r="B90" s="17" t="s">
        <v>540</v>
      </c>
      <c r="C90" s="18">
        <v>9231</v>
      </c>
      <c r="D90" s="17" t="s">
        <v>657</v>
      </c>
      <c r="E90" s="8">
        <v>549</v>
      </c>
      <c r="F90" s="8">
        <f>'[6]EJECUCION DPRC X CTROS'!$E90</f>
        <v>460</v>
      </c>
      <c r="G90" s="132">
        <f t="shared" si="2"/>
        <v>0.83788706739526408</v>
      </c>
      <c r="H90" s="8">
        <v>55</v>
      </c>
      <c r="I90" s="8">
        <f>'[6]EJECUCION DPRC X CTROS'!$F90</f>
        <v>52</v>
      </c>
      <c r="J90" s="132">
        <f t="shared" si="3"/>
        <v>0.94545454545454544</v>
      </c>
    </row>
    <row r="91" spans="1:10" s="1" customFormat="1" ht="15" customHeight="1" x14ac:dyDescent="0.55000000000000004">
      <c r="A91" s="16">
        <v>63</v>
      </c>
      <c r="B91" s="17" t="s">
        <v>540</v>
      </c>
      <c r="C91" s="18">
        <v>9538</v>
      </c>
      <c r="D91" s="17" t="s">
        <v>658</v>
      </c>
      <c r="E91" s="8">
        <v>1754</v>
      </c>
      <c r="F91" s="8">
        <f>'[6]EJECUCION DPRC X CTROS'!$E91</f>
        <v>1743</v>
      </c>
      <c r="G91" s="132">
        <f t="shared" si="2"/>
        <v>0.99372862029646525</v>
      </c>
      <c r="H91" s="8">
        <v>73</v>
      </c>
      <c r="I91" s="8">
        <f>'[6]EJECUCION DPRC X CTROS'!$F91</f>
        <v>77</v>
      </c>
      <c r="J91" s="132">
        <f t="shared" si="3"/>
        <v>1.0547945205479452</v>
      </c>
    </row>
    <row r="92" spans="1:10" s="1" customFormat="1" ht="15" customHeight="1" x14ac:dyDescent="0.55000000000000004">
      <c r="A92" s="16">
        <v>66</v>
      </c>
      <c r="B92" s="17" t="s">
        <v>541</v>
      </c>
      <c r="C92" s="18">
        <v>9121</v>
      </c>
      <c r="D92" s="17" t="s">
        <v>659</v>
      </c>
      <c r="E92" s="8">
        <v>803</v>
      </c>
      <c r="F92" s="8">
        <f>'[6]EJECUCION DPRC X CTROS'!$E92</f>
        <v>880</v>
      </c>
      <c r="G92" s="132">
        <f t="shared" si="2"/>
        <v>1.095890410958904</v>
      </c>
      <c r="H92" s="8">
        <v>70</v>
      </c>
      <c r="I92" s="8">
        <f>'[6]EJECUCION DPRC X CTROS'!$F92</f>
        <v>61</v>
      </c>
      <c r="J92" s="132">
        <f t="shared" si="3"/>
        <v>0.87142857142857144</v>
      </c>
    </row>
    <row r="93" spans="1:10" s="23" customFormat="1" ht="15" customHeight="1" x14ac:dyDescent="0.55000000000000004">
      <c r="A93" s="19">
        <v>66</v>
      </c>
      <c r="B93" s="20" t="s">
        <v>541</v>
      </c>
      <c r="C93" s="21">
        <v>9223</v>
      </c>
      <c r="D93" s="20" t="s">
        <v>660</v>
      </c>
      <c r="E93" s="8">
        <v>1814</v>
      </c>
      <c r="F93" s="8">
        <f>'[6]EJECUCION DPRC X CTROS'!$E93</f>
        <v>1640</v>
      </c>
      <c r="G93" s="132">
        <f t="shared" si="2"/>
        <v>0.90407938257993381</v>
      </c>
      <c r="H93" s="8">
        <v>93</v>
      </c>
      <c r="I93" s="8">
        <f>'[6]EJECUCION DPRC X CTROS'!$F93</f>
        <v>78</v>
      </c>
      <c r="J93" s="132">
        <f t="shared" si="3"/>
        <v>0.83870967741935487</v>
      </c>
    </row>
    <row r="94" spans="1:10" s="1" customFormat="1" ht="15" customHeight="1" x14ac:dyDescent="0.55000000000000004">
      <c r="A94" s="16">
        <v>66</v>
      </c>
      <c r="B94" s="17" t="s">
        <v>541</v>
      </c>
      <c r="C94" s="18">
        <v>9308</v>
      </c>
      <c r="D94" s="17" t="s">
        <v>598</v>
      </c>
      <c r="E94" s="8">
        <v>2873</v>
      </c>
      <c r="F94" s="8">
        <f>'[6]EJECUCION DPRC X CTROS'!$E94</f>
        <v>2583</v>
      </c>
      <c r="G94" s="132">
        <f t="shared" si="2"/>
        <v>0.89906021580229722</v>
      </c>
      <c r="H94" s="8">
        <v>101</v>
      </c>
      <c r="I94" s="8">
        <f>'[6]EJECUCION DPRC X CTROS'!$F94</f>
        <v>127</v>
      </c>
      <c r="J94" s="132">
        <f t="shared" si="3"/>
        <v>1.2574257425742574</v>
      </c>
    </row>
    <row r="95" spans="1:10" s="1" customFormat="1" ht="15" customHeight="1" x14ac:dyDescent="0.55000000000000004">
      <c r="A95" s="16">
        <v>68</v>
      </c>
      <c r="B95" s="17" t="s">
        <v>542</v>
      </c>
      <c r="C95" s="18">
        <v>9122</v>
      </c>
      <c r="D95" s="17" t="s">
        <v>659</v>
      </c>
      <c r="E95" s="8">
        <v>1050</v>
      </c>
      <c r="F95" s="8">
        <f>'[6]EJECUCION DPRC X CTROS'!$E95</f>
        <v>931</v>
      </c>
      <c r="G95" s="132">
        <f t="shared" si="2"/>
        <v>0.88666666666666671</v>
      </c>
      <c r="H95" s="8">
        <v>54</v>
      </c>
      <c r="I95" s="8">
        <f>'[6]EJECUCION DPRC X CTROS'!$F95</f>
        <v>26</v>
      </c>
      <c r="J95" s="132">
        <f t="shared" si="3"/>
        <v>0.48148148148148145</v>
      </c>
    </row>
    <row r="96" spans="1:10" s="1" customFormat="1" ht="15" customHeight="1" x14ac:dyDescent="0.55000000000000004">
      <c r="A96" s="16">
        <v>68</v>
      </c>
      <c r="B96" s="17" t="s">
        <v>542</v>
      </c>
      <c r="C96" s="18">
        <v>9224</v>
      </c>
      <c r="D96" s="17" t="s">
        <v>661</v>
      </c>
      <c r="E96" s="8">
        <v>1420</v>
      </c>
      <c r="F96" s="8">
        <f>'[6]EJECUCION DPRC X CTROS'!$E96</f>
        <v>1278</v>
      </c>
      <c r="G96" s="132">
        <f t="shared" si="2"/>
        <v>0.9</v>
      </c>
      <c r="H96" s="8">
        <v>87</v>
      </c>
      <c r="I96" s="8">
        <f>'[6]EJECUCION DPRC X CTROS'!$F96</f>
        <v>60</v>
      </c>
      <c r="J96" s="132">
        <f t="shared" si="3"/>
        <v>0.68965517241379315</v>
      </c>
    </row>
    <row r="97" spans="1:10" s="1" customFormat="1" ht="15" customHeight="1" x14ac:dyDescent="0.55000000000000004">
      <c r="A97" s="16">
        <v>68</v>
      </c>
      <c r="B97" s="17" t="s">
        <v>542</v>
      </c>
      <c r="C97" s="18">
        <v>9225</v>
      </c>
      <c r="D97" s="17" t="s">
        <v>662</v>
      </c>
      <c r="E97" s="8">
        <v>1070</v>
      </c>
      <c r="F97" s="8">
        <f>'[6]EJECUCION DPRC X CTROS'!$E97</f>
        <v>775</v>
      </c>
      <c r="G97" s="132">
        <f t="shared" si="2"/>
        <v>0.72429906542056077</v>
      </c>
      <c r="H97" s="8">
        <v>111</v>
      </c>
      <c r="I97" s="8">
        <f>'[6]EJECUCION DPRC X CTROS'!$F97</f>
        <v>47</v>
      </c>
      <c r="J97" s="132">
        <f t="shared" si="3"/>
        <v>0.42342342342342343</v>
      </c>
    </row>
    <row r="98" spans="1:10" s="1" customFormat="1" ht="15" customHeight="1" x14ac:dyDescent="0.55000000000000004">
      <c r="A98" s="16">
        <v>68</v>
      </c>
      <c r="B98" s="17" t="s">
        <v>542</v>
      </c>
      <c r="C98" s="18">
        <v>9309</v>
      </c>
      <c r="D98" s="17" t="s">
        <v>663</v>
      </c>
      <c r="E98" s="8">
        <v>4090</v>
      </c>
      <c r="F98" s="8">
        <f>'[6]EJECUCION DPRC X CTROS'!$E98</f>
        <v>3098</v>
      </c>
      <c r="G98" s="132">
        <f t="shared" si="2"/>
        <v>0.7574572127139364</v>
      </c>
      <c r="H98" s="8">
        <v>141</v>
      </c>
      <c r="I98" s="8">
        <f>'[6]EJECUCION DPRC X CTROS'!$F98</f>
        <v>95</v>
      </c>
      <c r="J98" s="132">
        <f t="shared" si="3"/>
        <v>0.67375886524822692</v>
      </c>
    </row>
    <row r="99" spans="1:10" s="1" customFormat="1" ht="15" customHeight="1" x14ac:dyDescent="0.55000000000000004">
      <c r="A99" s="16">
        <v>68</v>
      </c>
      <c r="B99" s="17" t="s">
        <v>542</v>
      </c>
      <c r="C99" s="18">
        <v>9540</v>
      </c>
      <c r="D99" s="17" t="s">
        <v>664</v>
      </c>
      <c r="E99" s="8">
        <v>1250</v>
      </c>
      <c r="F99" s="8">
        <f>'[6]EJECUCION DPRC X CTROS'!$E99</f>
        <v>1290</v>
      </c>
      <c r="G99" s="132">
        <f t="shared" si="2"/>
        <v>1.032</v>
      </c>
      <c r="H99" s="8">
        <v>125</v>
      </c>
      <c r="I99" s="8">
        <f>'[6]EJECUCION DPRC X CTROS'!$F99</f>
        <v>62</v>
      </c>
      <c r="J99" s="132">
        <f t="shared" si="3"/>
        <v>0.496</v>
      </c>
    </row>
    <row r="100" spans="1:10" s="1" customFormat="1" ht="15" customHeight="1" x14ac:dyDescent="0.55000000000000004">
      <c r="A100" s="16">
        <v>68</v>
      </c>
      <c r="B100" s="17" t="s">
        <v>542</v>
      </c>
      <c r="C100" s="18">
        <v>9541</v>
      </c>
      <c r="D100" s="17" t="s">
        <v>665</v>
      </c>
      <c r="E100" s="8">
        <v>1200</v>
      </c>
      <c r="F100" s="8">
        <f>'[6]EJECUCION DPRC X CTROS'!$E100</f>
        <v>1130</v>
      </c>
      <c r="G100" s="132">
        <f t="shared" si="2"/>
        <v>0.94166666666666665</v>
      </c>
      <c r="H100" s="8">
        <v>120</v>
      </c>
      <c r="I100" s="8">
        <f>'[6]EJECUCION DPRC X CTROS'!$F100</f>
        <v>108</v>
      </c>
      <c r="J100" s="132">
        <f t="shared" si="3"/>
        <v>0.9</v>
      </c>
    </row>
    <row r="101" spans="1:10" s="1" customFormat="1" ht="15" customHeight="1" x14ac:dyDescent="0.55000000000000004">
      <c r="A101" s="16">
        <v>68</v>
      </c>
      <c r="B101" s="17" t="s">
        <v>542</v>
      </c>
      <c r="C101" s="18">
        <v>9545</v>
      </c>
      <c r="D101" s="17" t="s">
        <v>666</v>
      </c>
      <c r="E101" s="8">
        <v>550</v>
      </c>
      <c r="F101" s="8">
        <f>'[6]EJECUCION DPRC X CTROS'!$E101</f>
        <v>379</v>
      </c>
      <c r="G101" s="132">
        <f t="shared" si="2"/>
        <v>0.68909090909090909</v>
      </c>
      <c r="H101" s="8">
        <v>63</v>
      </c>
      <c r="I101" s="8">
        <f>'[6]EJECUCION DPRC X CTROS'!$F101</f>
        <v>60</v>
      </c>
      <c r="J101" s="132">
        <f t="shared" si="3"/>
        <v>0.95238095238095233</v>
      </c>
    </row>
    <row r="102" spans="1:10" s="1" customFormat="1" ht="15" customHeight="1" x14ac:dyDescent="0.55000000000000004">
      <c r="A102" s="16">
        <v>68</v>
      </c>
      <c r="B102" s="17" t="s">
        <v>542</v>
      </c>
      <c r="C102" s="18">
        <v>9546</v>
      </c>
      <c r="D102" s="17" t="s">
        <v>667</v>
      </c>
      <c r="E102" s="8">
        <v>670</v>
      </c>
      <c r="F102" s="8">
        <f>'[6]EJECUCION DPRC X CTROS'!$E102</f>
        <v>688</v>
      </c>
      <c r="G102" s="132">
        <f t="shared" si="2"/>
        <v>1.026865671641791</v>
      </c>
      <c r="H102" s="8">
        <v>59</v>
      </c>
      <c r="I102" s="8">
        <f>'[6]EJECUCION DPRC X CTROS'!$F102</f>
        <v>37</v>
      </c>
      <c r="J102" s="132">
        <f t="shared" si="3"/>
        <v>0.6271186440677966</v>
      </c>
    </row>
    <row r="103" spans="1:10" s="1" customFormat="1" ht="15" customHeight="1" x14ac:dyDescent="0.55000000000000004">
      <c r="A103" s="16">
        <v>70</v>
      </c>
      <c r="B103" s="17" t="s">
        <v>543</v>
      </c>
      <c r="C103" s="18">
        <v>9542</v>
      </c>
      <c r="D103" s="17" t="s">
        <v>668</v>
      </c>
      <c r="E103" s="8">
        <v>1891</v>
      </c>
      <c r="F103" s="8">
        <f>'[6]EJECUCION DPRC X CTROS'!$E103</f>
        <v>1921</v>
      </c>
      <c r="G103" s="132">
        <f t="shared" si="2"/>
        <v>1.0158646218931782</v>
      </c>
      <c r="H103" s="8">
        <v>120</v>
      </c>
      <c r="I103" s="8">
        <f>'[6]EJECUCION DPRC X CTROS'!$F103</f>
        <v>70</v>
      </c>
      <c r="J103" s="132">
        <f t="shared" si="3"/>
        <v>0.58333333333333337</v>
      </c>
    </row>
    <row r="104" spans="1:10" s="1" customFormat="1" ht="15" customHeight="1" x14ac:dyDescent="0.55000000000000004">
      <c r="A104" s="16">
        <v>73</v>
      </c>
      <c r="B104" s="17" t="s">
        <v>544</v>
      </c>
      <c r="C104" s="18">
        <v>9123</v>
      </c>
      <c r="D104" s="17" t="s">
        <v>669</v>
      </c>
      <c r="E104" s="8">
        <v>1058</v>
      </c>
      <c r="F104" s="8">
        <f>'[6]EJECUCION DPRC X CTROS'!$E104</f>
        <v>944</v>
      </c>
      <c r="G104" s="132">
        <f t="shared" si="2"/>
        <v>0.89224952741020791</v>
      </c>
      <c r="H104" s="8">
        <v>71</v>
      </c>
      <c r="I104" s="8">
        <f>'[6]EJECUCION DPRC X CTROS'!$F104</f>
        <v>34</v>
      </c>
      <c r="J104" s="132">
        <f t="shared" si="3"/>
        <v>0.47887323943661969</v>
      </c>
    </row>
    <row r="105" spans="1:10" s="1" customFormat="1" ht="15" customHeight="1" x14ac:dyDescent="0.55000000000000004">
      <c r="A105" s="16">
        <v>73</v>
      </c>
      <c r="B105" s="17" t="s">
        <v>544</v>
      </c>
      <c r="C105" s="18">
        <v>9226</v>
      </c>
      <c r="D105" s="17" t="s">
        <v>670</v>
      </c>
      <c r="E105" s="8">
        <v>1975</v>
      </c>
      <c r="F105" s="8">
        <f>'[6]EJECUCION DPRC X CTROS'!$E105</f>
        <v>1826</v>
      </c>
      <c r="G105" s="132">
        <f t="shared" si="2"/>
        <v>0.92455696202531645</v>
      </c>
      <c r="H105" s="8">
        <v>202</v>
      </c>
      <c r="I105" s="8">
        <f>'[6]EJECUCION DPRC X CTROS'!$F105</f>
        <v>121</v>
      </c>
      <c r="J105" s="132">
        <f t="shared" si="3"/>
        <v>0.59900990099009899</v>
      </c>
    </row>
    <row r="106" spans="1:10" s="1" customFormat="1" ht="15" customHeight="1" x14ac:dyDescent="0.55000000000000004">
      <c r="A106" s="16">
        <v>73</v>
      </c>
      <c r="B106" s="17" t="s">
        <v>544</v>
      </c>
      <c r="C106" s="18">
        <v>9310</v>
      </c>
      <c r="D106" s="17" t="s">
        <v>598</v>
      </c>
      <c r="E106" s="8">
        <v>2830</v>
      </c>
      <c r="F106" s="8">
        <f>'[6]EJECUCION DPRC X CTROS'!$E106</f>
        <v>2849</v>
      </c>
      <c r="G106" s="132">
        <f t="shared" si="2"/>
        <v>1.0067137809187279</v>
      </c>
      <c r="H106" s="8">
        <v>130</v>
      </c>
      <c r="I106" s="8">
        <f>'[6]EJECUCION DPRC X CTROS'!$F106</f>
        <v>73</v>
      </c>
      <c r="J106" s="132">
        <f t="shared" si="3"/>
        <v>0.56153846153846154</v>
      </c>
    </row>
    <row r="107" spans="1:10" s="1" customFormat="1" ht="15" customHeight="1" x14ac:dyDescent="0.55000000000000004">
      <c r="A107" s="16">
        <v>76</v>
      </c>
      <c r="B107" s="17" t="s">
        <v>545</v>
      </c>
      <c r="C107" s="18">
        <v>9124</v>
      </c>
      <c r="D107" s="17" t="s">
        <v>671</v>
      </c>
      <c r="E107" s="8">
        <v>2520</v>
      </c>
      <c r="F107" s="8">
        <f>'[6]EJECUCION DPRC X CTROS'!$E107</f>
        <v>2055</v>
      </c>
      <c r="G107" s="132">
        <f t="shared" si="2"/>
        <v>0.81547619047619047</v>
      </c>
      <c r="H107" s="8">
        <v>102</v>
      </c>
      <c r="I107" s="8">
        <f>'[6]EJECUCION DPRC X CTROS'!$F107</f>
        <v>72</v>
      </c>
      <c r="J107" s="132">
        <f t="shared" si="3"/>
        <v>0.70588235294117652</v>
      </c>
    </row>
    <row r="108" spans="1:10" s="1" customFormat="1" ht="15" customHeight="1" x14ac:dyDescent="0.55000000000000004">
      <c r="A108" s="16">
        <v>76</v>
      </c>
      <c r="B108" s="17" t="s">
        <v>545</v>
      </c>
      <c r="C108" s="18">
        <v>9125</v>
      </c>
      <c r="D108" s="17" t="s">
        <v>672</v>
      </c>
      <c r="E108" s="8">
        <v>1470</v>
      </c>
      <c r="F108" s="8">
        <f>'[6]EJECUCION DPRC X CTROS'!$E108</f>
        <v>878</v>
      </c>
      <c r="G108" s="132">
        <f t="shared" si="2"/>
        <v>0.59727891156462587</v>
      </c>
      <c r="H108" s="8">
        <v>63</v>
      </c>
      <c r="I108" s="8">
        <f>'[6]EJECUCION DPRC X CTROS'!$F108</f>
        <v>34</v>
      </c>
      <c r="J108" s="132">
        <f t="shared" si="3"/>
        <v>0.53968253968253965</v>
      </c>
    </row>
    <row r="109" spans="1:10" s="1" customFormat="1" ht="15" customHeight="1" x14ac:dyDescent="0.55000000000000004">
      <c r="A109" s="16">
        <v>76</v>
      </c>
      <c r="B109" s="17" t="s">
        <v>545</v>
      </c>
      <c r="C109" s="18">
        <v>9126</v>
      </c>
      <c r="D109" s="17" t="s">
        <v>673</v>
      </c>
      <c r="E109" s="8">
        <v>1175</v>
      </c>
      <c r="F109" s="8">
        <f>'[6]EJECUCION DPRC X CTROS'!$E109</f>
        <v>1168</v>
      </c>
      <c r="G109" s="132">
        <f t="shared" si="2"/>
        <v>0.99404255319148938</v>
      </c>
      <c r="H109" s="8">
        <v>63</v>
      </c>
      <c r="I109" s="8">
        <f>'[6]EJECUCION DPRC X CTROS'!$F109</f>
        <v>24</v>
      </c>
      <c r="J109" s="132">
        <f t="shared" si="3"/>
        <v>0.38095238095238093</v>
      </c>
    </row>
    <row r="110" spans="1:10" s="1" customFormat="1" ht="15" customHeight="1" x14ac:dyDescent="0.55000000000000004">
      <c r="A110" s="16">
        <v>76</v>
      </c>
      <c r="B110" s="17" t="s">
        <v>545</v>
      </c>
      <c r="C110" s="18">
        <v>9227</v>
      </c>
      <c r="D110" s="17" t="s">
        <v>674</v>
      </c>
      <c r="E110" s="8">
        <v>3083</v>
      </c>
      <c r="F110" s="8">
        <f>'[6]EJECUCION DPRC X CTROS'!$E110</f>
        <v>2091</v>
      </c>
      <c r="G110" s="132">
        <f t="shared" si="2"/>
        <v>0.67823548491728836</v>
      </c>
      <c r="H110" s="8">
        <v>92</v>
      </c>
      <c r="I110" s="8">
        <f>'[6]EJECUCION DPRC X CTROS'!$F110</f>
        <v>40</v>
      </c>
      <c r="J110" s="132">
        <f t="shared" si="3"/>
        <v>0.43478260869565216</v>
      </c>
    </row>
    <row r="111" spans="1:10" s="1" customFormat="1" ht="15" customHeight="1" x14ac:dyDescent="0.55000000000000004">
      <c r="A111" s="16">
        <v>76</v>
      </c>
      <c r="B111" s="17" t="s">
        <v>545</v>
      </c>
      <c r="C111" s="18">
        <v>9228</v>
      </c>
      <c r="D111" s="17" t="s">
        <v>675</v>
      </c>
      <c r="E111" s="8">
        <v>1655</v>
      </c>
      <c r="F111" s="8">
        <f>'[6]EJECUCION DPRC X CTROS'!$E111</f>
        <v>1241</v>
      </c>
      <c r="G111" s="132">
        <f t="shared" si="2"/>
        <v>0.74984894259818735</v>
      </c>
      <c r="H111" s="8">
        <v>87</v>
      </c>
      <c r="I111" s="8">
        <f>'[6]EJECUCION DPRC X CTROS'!$F111</f>
        <v>39</v>
      </c>
      <c r="J111" s="132">
        <f t="shared" si="3"/>
        <v>0.44827586206896552</v>
      </c>
    </row>
    <row r="112" spans="1:10" s="1" customFormat="1" ht="15" customHeight="1" x14ac:dyDescent="0.55000000000000004">
      <c r="A112" s="16">
        <v>76</v>
      </c>
      <c r="B112" s="17" t="s">
        <v>545</v>
      </c>
      <c r="C112" s="18">
        <v>9229</v>
      </c>
      <c r="D112" s="17" t="s">
        <v>676</v>
      </c>
      <c r="E112" s="8">
        <v>3084</v>
      </c>
      <c r="F112" s="8">
        <f>'[6]EJECUCION DPRC X CTROS'!$E112</f>
        <v>2453</v>
      </c>
      <c r="G112" s="132">
        <f t="shared" si="2"/>
        <v>0.7953955901426718</v>
      </c>
      <c r="H112" s="8">
        <v>111</v>
      </c>
      <c r="I112" s="8">
        <f>'[6]EJECUCION DPRC X CTROS'!$F112</f>
        <v>72</v>
      </c>
      <c r="J112" s="132">
        <f t="shared" si="3"/>
        <v>0.64864864864864868</v>
      </c>
    </row>
    <row r="113" spans="1:10" s="1" customFormat="1" ht="15" customHeight="1" x14ac:dyDescent="0.55000000000000004">
      <c r="A113" s="16">
        <v>76</v>
      </c>
      <c r="B113" s="17" t="s">
        <v>545</v>
      </c>
      <c r="C113" s="18">
        <v>9230</v>
      </c>
      <c r="D113" s="17" t="s">
        <v>677</v>
      </c>
      <c r="E113" s="8">
        <v>1235</v>
      </c>
      <c r="F113" s="8">
        <f>'[6]EJECUCION DPRC X CTROS'!$E113</f>
        <v>772</v>
      </c>
      <c r="G113" s="132">
        <f t="shared" si="2"/>
        <v>0.62510121457489876</v>
      </c>
      <c r="H113" s="8">
        <v>43</v>
      </c>
      <c r="I113" s="8">
        <f>'[6]EJECUCION DPRC X CTROS'!$F113</f>
        <v>19</v>
      </c>
      <c r="J113" s="132">
        <f t="shared" si="3"/>
        <v>0.44186046511627908</v>
      </c>
    </row>
    <row r="114" spans="1:10" s="1" customFormat="1" ht="15" customHeight="1" x14ac:dyDescent="0.55000000000000004">
      <c r="A114" s="16">
        <v>76</v>
      </c>
      <c r="B114" s="17" t="s">
        <v>545</v>
      </c>
      <c r="C114" s="18">
        <v>9311</v>
      </c>
      <c r="D114" s="17" t="s">
        <v>678</v>
      </c>
      <c r="E114" s="8">
        <v>5350</v>
      </c>
      <c r="F114" s="8">
        <f>'[6]EJECUCION DPRC X CTROS'!$E114</f>
        <v>4325</v>
      </c>
      <c r="G114" s="132">
        <f t="shared" si="2"/>
        <v>0.80841121495327106</v>
      </c>
      <c r="H114" s="8">
        <v>124</v>
      </c>
      <c r="I114" s="8">
        <f>'[6]EJECUCION DPRC X CTROS'!$F114</f>
        <v>63</v>
      </c>
      <c r="J114" s="132">
        <f t="shared" si="3"/>
        <v>0.50806451612903225</v>
      </c>
    </row>
    <row r="115" spans="1:10" s="1" customFormat="1" ht="15" customHeight="1" x14ac:dyDescent="0.55000000000000004">
      <c r="A115" s="16">
        <v>76</v>
      </c>
      <c r="B115" s="17" t="s">
        <v>545</v>
      </c>
      <c r="C115" s="18">
        <v>9543</v>
      </c>
      <c r="D115" s="17" t="s">
        <v>679</v>
      </c>
      <c r="E115" s="8">
        <v>1000</v>
      </c>
      <c r="F115" s="8">
        <f>'[6]EJECUCION DPRC X CTROS'!$E115</f>
        <v>978</v>
      </c>
      <c r="G115" s="132">
        <f t="shared" si="2"/>
        <v>0.97799999999999998</v>
      </c>
      <c r="H115" s="8">
        <v>22</v>
      </c>
      <c r="I115" s="8">
        <f>'[6]EJECUCION DPRC X CTROS'!$F115</f>
        <v>18</v>
      </c>
      <c r="J115" s="132">
        <f t="shared" si="3"/>
        <v>0.81818181818181823</v>
      </c>
    </row>
    <row r="116" spans="1:10" s="1" customFormat="1" ht="15" customHeight="1" x14ac:dyDescent="0.55000000000000004">
      <c r="A116" s="16">
        <v>76</v>
      </c>
      <c r="B116" s="17" t="s">
        <v>545</v>
      </c>
      <c r="C116" s="18">
        <v>9544</v>
      </c>
      <c r="D116" s="17" t="s">
        <v>680</v>
      </c>
      <c r="E116" s="8">
        <v>3740</v>
      </c>
      <c r="F116" s="8">
        <f>'[6]EJECUCION DPRC X CTROS'!$E116</f>
        <v>2890</v>
      </c>
      <c r="G116" s="132">
        <f t="shared" si="2"/>
        <v>0.77272727272727271</v>
      </c>
      <c r="H116" s="8">
        <v>111</v>
      </c>
      <c r="I116" s="8">
        <f>'[6]EJECUCION DPRC X CTROS'!$F116</f>
        <v>64</v>
      </c>
      <c r="J116" s="132">
        <f t="shared" si="3"/>
        <v>0.57657657657657657</v>
      </c>
    </row>
    <row r="117" spans="1:10" s="1" customFormat="1" ht="15" customHeight="1" x14ac:dyDescent="0.55000000000000004">
      <c r="A117" s="16">
        <v>81</v>
      </c>
      <c r="B117" s="17" t="s">
        <v>546</v>
      </c>
      <c r="C117" s="18">
        <v>9530</v>
      </c>
      <c r="D117" s="17" t="s">
        <v>681</v>
      </c>
      <c r="E117" s="8">
        <v>455</v>
      </c>
      <c r="F117" s="8">
        <f>'[6]EJECUCION DPRC X CTROS'!$E117</f>
        <v>473</v>
      </c>
      <c r="G117" s="132">
        <f t="shared" si="2"/>
        <v>1.0395604395604396</v>
      </c>
      <c r="H117" s="8">
        <v>102</v>
      </c>
      <c r="I117" s="8">
        <f>'[6]EJECUCION DPRC X CTROS'!$F117</f>
        <v>68</v>
      </c>
      <c r="J117" s="132">
        <f t="shared" si="3"/>
        <v>0.66666666666666663</v>
      </c>
    </row>
    <row r="118" spans="1:10" s="1" customFormat="1" ht="15" customHeight="1" x14ac:dyDescent="0.55000000000000004">
      <c r="A118" s="16">
        <v>85</v>
      </c>
      <c r="B118" s="17" t="s">
        <v>547</v>
      </c>
      <c r="C118" s="18">
        <v>9519</v>
      </c>
      <c r="D118" s="17" t="s">
        <v>682</v>
      </c>
      <c r="E118" s="8">
        <v>1829</v>
      </c>
      <c r="F118" s="8">
        <f>'[6]EJECUCION DPRC X CTROS'!$E118</f>
        <v>1677</v>
      </c>
      <c r="G118" s="132">
        <f t="shared" si="2"/>
        <v>0.91689447785675238</v>
      </c>
      <c r="H118" s="8">
        <v>315</v>
      </c>
      <c r="I118" s="8">
        <f>'[6]EJECUCION DPRC X CTROS'!$F118</f>
        <v>183</v>
      </c>
      <c r="J118" s="132">
        <f t="shared" si="3"/>
        <v>0.580952380952381</v>
      </c>
    </row>
    <row r="119" spans="1:10" s="1" customFormat="1" ht="15" customHeight="1" x14ac:dyDescent="0.55000000000000004">
      <c r="A119" s="16">
        <v>86</v>
      </c>
      <c r="B119" s="17" t="s">
        <v>548</v>
      </c>
      <c r="C119" s="18">
        <v>9518</v>
      </c>
      <c r="D119" s="17" t="s">
        <v>683</v>
      </c>
      <c r="E119" s="8">
        <v>502</v>
      </c>
      <c r="F119" s="8">
        <f>'[6]EJECUCION DPRC X CTROS'!$E119</f>
        <v>891</v>
      </c>
      <c r="G119" s="132">
        <f t="shared" si="2"/>
        <v>1.7749003984063745</v>
      </c>
      <c r="H119" s="8">
        <v>88</v>
      </c>
      <c r="I119" s="8">
        <f>'[6]EJECUCION DPRC X CTROS'!$F119</f>
        <v>112</v>
      </c>
      <c r="J119" s="132">
        <f t="shared" si="3"/>
        <v>1.2727272727272727</v>
      </c>
    </row>
    <row r="120" spans="1:10" s="1" customFormat="1" ht="15" customHeight="1" x14ac:dyDescent="0.55000000000000004">
      <c r="A120" s="16">
        <v>88</v>
      </c>
      <c r="B120" s="17" t="s">
        <v>549</v>
      </c>
      <c r="C120" s="18">
        <v>9539</v>
      </c>
      <c r="D120" s="17" t="s">
        <v>684</v>
      </c>
      <c r="E120" s="8">
        <v>502</v>
      </c>
      <c r="F120" s="8">
        <f>'[6]EJECUCION DPRC X CTROS'!$E120</f>
        <v>436</v>
      </c>
      <c r="G120" s="132">
        <f t="shared" si="2"/>
        <v>0.86852589641434264</v>
      </c>
      <c r="H120" s="8">
        <v>20</v>
      </c>
      <c r="I120" s="8">
        <f>'[6]EJECUCION DPRC X CTROS'!$F120</f>
        <v>11</v>
      </c>
      <c r="J120" s="132">
        <f t="shared" si="3"/>
        <v>0.55000000000000004</v>
      </c>
    </row>
    <row r="121" spans="1:10" s="1" customFormat="1" ht="15" customHeight="1" x14ac:dyDescent="0.55000000000000004">
      <c r="A121" s="16">
        <v>91</v>
      </c>
      <c r="B121" s="17" t="s">
        <v>550</v>
      </c>
      <c r="C121" s="18">
        <v>9517</v>
      </c>
      <c r="D121" s="17" t="s">
        <v>685</v>
      </c>
      <c r="E121" s="8">
        <v>193</v>
      </c>
      <c r="F121" s="8">
        <f>'[6]EJECUCION DPRC X CTROS'!$E121</f>
        <v>226</v>
      </c>
      <c r="G121" s="132">
        <f t="shared" si="2"/>
        <v>1.1709844559585492</v>
      </c>
      <c r="H121" s="8">
        <v>72</v>
      </c>
      <c r="I121" s="8">
        <f>'[6]EJECUCION DPRC X CTROS'!$F121</f>
        <v>55</v>
      </c>
      <c r="J121" s="132">
        <f t="shared" si="3"/>
        <v>0.76388888888888884</v>
      </c>
    </row>
    <row r="122" spans="1:10" s="1" customFormat="1" ht="15" customHeight="1" x14ac:dyDescent="0.55000000000000004">
      <c r="A122" s="16">
        <v>94</v>
      </c>
      <c r="B122" s="17" t="s">
        <v>551</v>
      </c>
      <c r="C122" s="18">
        <v>9547</v>
      </c>
      <c r="D122" s="17" t="s">
        <v>686</v>
      </c>
      <c r="E122" s="8">
        <v>91</v>
      </c>
      <c r="F122" s="8">
        <f>'[6]EJECUCION DPRC X CTROS'!$E122</f>
        <v>84</v>
      </c>
      <c r="G122" s="132">
        <f t="shared" si="2"/>
        <v>0.92307692307692313</v>
      </c>
      <c r="H122" s="8">
        <v>36</v>
      </c>
      <c r="I122" s="8">
        <f>'[6]EJECUCION DPRC X CTROS'!$F122</f>
        <v>42</v>
      </c>
      <c r="J122" s="132">
        <f t="shared" si="3"/>
        <v>1.1666666666666667</v>
      </c>
    </row>
    <row r="123" spans="1:10" s="1" customFormat="1" ht="15" customHeight="1" x14ac:dyDescent="0.55000000000000004">
      <c r="A123" s="16">
        <v>95</v>
      </c>
      <c r="B123" s="17" t="s">
        <v>552</v>
      </c>
      <c r="C123" s="18">
        <v>9533</v>
      </c>
      <c r="D123" s="17" t="s">
        <v>687</v>
      </c>
      <c r="E123" s="8">
        <v>340</v>
      </c>
      <c r="F123" s="8">
        <f>'[6]EJECUCION DPRC X CTROS'!$E123</f>
        <v>414</v>
      </c>
      <c r="G123" s="132">
        <f t="shared" si="2"/>
        <v>1.2176470588235293</v>
      </c>
      <c r="H123" s="8">
        <v>97</v>
      </c>
      <c r="I123" s="8">
        <f>'[6]EJECUCION DPRC X CTROS'!$F123</f>
        <v>68</v>
      </c>
      <c r="J123" s="132">
        <f t="shared" si="3"/>
        <v>0.7010309278350515</v>
      </c>
    </row>
    <row r="124" spans="1:10" s="1" customFormat="1" ht="15" customHeight="1" x14ac:dyDescent="0.55000000000000004">
      <c r="A124" s="16">
        <v>97</v>
      </c>
      <c r="B124" s="17" t="s">
        <v>553</v>
      </c>
      <c r="C124" s="18">
        <v>9548</v>
      </c>
      <c r="D124" s="17" t="s">
        <v>688</v>
      </c>
      <c r="E124" s="8">
        <v>91</v>
      </c>
      <c r="F124" s="8">
        <f>'[6]EJECUCION DPRC X CTROS'!$E124</f>
        <v>64</v>
      </c>
      <c r="G124" s="132">
        <f t="shared" si="2"/>
        <v>0.70329670329670335</v>
      </c>
      <c r="H124" s="8">
        <v>34</v>
      </c>
      <c r="I124" s="8">
        <f>'[6]EJECUCION DPRC X CTROS'!$F124</f>
        <v>35</v>
      </c>
      <c r="J124" s="132">
        <f t="shared" si="3"/>
        <v>1.0294117647058822</v>
      </c>
    </row>
    <row r="125" spans="1:10" s="1" customFormat="1" ht="15" customHeight="1" thickBot="1" x14ac:dyDescent="0.6">
      <c r="A125" s="16">
        <v>99</v>
      </c>
      <c r="B125" s="17" t="s">
        <v>554</v>
      </c>
      <c r="C125" s="18">
        <v>9531</v>
      </c>
      <c r="D125" s="17" t="s">
        <v>689</v>
      </c>
      <c r="E125" s="38">
        <v>200</v>
      </c>
      <c r="F125" s="8">
        <f>'[6]EJECUCION DPRC X CTROS'!$E125</f>
        <v>197</v>
      </c>
      <c r="G125" s="132">
        <f t="shared" si="2"/>
        <v>0.98499999999999999</v>
      </c>
      <c r="H125" s="38">
        <v>56</v>
      </c>
      <c r="I125" s="8">
        <f>'[6]EJECUCION DPRC X CTROS'!$F125</f>
        <v>29</v>
      </c>
      <c r="J125" s="132">
        <f t="shared" si="3"/>
        <v>0.5178571428571429</v>
      </c>
    </row>
    <row r="126" spans="1:10" s="1" customFormat="1" ht="20.25" customHeight="1" thickBot="1" x14ac:dyDescent="0.6">
      <c r="A126" s="28" t="s">
        <v>690</v>
      </c>
      <c r="B126" s="28"/>
      <c r="C126" s="27"/>
      <c r="D126" s="125"/>
      <c r="E126" s="126">
        <v>259720</v>
      </c>
      <c r="F126" s="39">
        <f>SUM(F8:F125)</f>
        <v>222468</v>
      </c>
      <c r="G126" s="132">
        <f t="shared" si="2"/>
        <v>0.8565686123517634</v>
      </c>
      <c r="H126" s="39">
        <v>13000</v>
      </c>
      <c r="I126" s="39">
        <f>SUM(I8:I125)</f>
        <v>8480</v>
      </c>
      <c r="J126" s="193">
        <f t="shared" si="3"/>
        <v>0.65230769230769226</v>
      </c>
    </row>
    <row r="127" spans="1:10" x14ac:dyDescent="0.55000000000000004">
      <c r="E127" s="11"/>
      <c r="F127" s="11"/>
      <c r="G127" s="11"/>
      <c r="H127" s="11"/>
      <c r="I127" s="11"/>
      <c r="J127" s="11"/>
    </row>
    <row r="128" spans="1:10" ht="15.6" x14ac:dyDescent="0.6">
      <c r="A128" s="312" t="s">
        <v>863</v>
      </c>
      <c r="E128" s="11"/>
      <c r="F128" s="11"/>
      <c r="G128" s="11"/>
      <c r="H128" s="11"/>
      <c r="I128" s="11"/>
      <c r="J128" s="11"/>
    </row>
    <row r="129" spans="5:10" x14ac:dyDescent="0.55000000000000004">
      <c r="E129" s="12"/>
      <c r="F129" s="12"/>
      <c r="G129" s="12"/>
      <c r="H129" s="12"/>
      <c r="I129" s="12"/>
      <c r="J129" s="12"/>
    </row>
    <row r="131" spans="5:10" x14ac:dyDescent="0.55000000000000004">
      <c r="E131" s="15"/>
      <c r="F131" s="15"/>
      <c r="G131" s="15"/>
      <c r="H131" s="15"/>
      <c r="I131" s="15"/>
      <c r="J131" s="15"/>
    </row>
    <row r="134" spans="5:10" x14ac:dyDescent="0.55000000000000004">
      <c r="E134" s="12"/>
      <c r="F134" s="12"/>
      <c r="G134" s="12"/>
      <c r="H134" s="12"/>
      <c r="I134" s="12"/>
      <c r="J134" s="12"/>
    </row>
    <row r="136" spans="5:10" x14ac:dyDescent="0.55000000000000004">
      <c r="E136" s="15"/>
      <c r="F136" s="15"/>
      <c r="G136" s="15"/>
      <c r="H136" s="15"/>
      <c r="I136" s="15"/>
      <c r="J136" s="15"/>
    </row>
    <row r="137" spans="5:10" x14ac:dyDescent="0.55000000000000004">
      <c r="E137" s="15"/>
      <c r="F137" s="15"/>
      <c r="G137" s="15"/>
      <c r="H137" s="15"/>
      <c r="I137" s="15"/>
      <c r="J137" s="15"/>
    </row>
    <row r="143" spans="5:10" x14ac:dyDescent="0.55000000000000004">
      <c r="E143" s="12"/>
      <c r="F143" s="12"/>
      <c r="G143" s="12"/>
      <c r="H143" s="12"/>
      <c r="I143" s="12"/>
      <c r="J143" s="12"/>
    </row>
    <row r="145" spans="5:10" x14ac:dyDescent="0.55000000000000004">
      <c r="E145" s="12"/>
      <c r="F145" s="12"/>
      <c r="G145" s="12"/>
      <c r="H145" s="12"/>
      <c r="I145" s="12"/>
      <c r="J145" s="12"/>
    </row>
  </sheetData>
  <mergeCells count="5">
    <mergeCell ref="A6:A7"/>
    <mergeCell ref="B6:B7"/>
    <mergeCell ref="C6:C7"/>
    <mergeCell ref="D6:D7"/>
    <mergeCell ref="E6:J6"/>
  </mergeCells>
  <conditionalFormatting sqref="E131:J131">
    <cfRule type="cellIs" dxfId="16" priority="13" operator="greaterThan">
      <formula>0</formula>
    </cfRule>
    <cfRule type="cellIs" dxfId="15" priority="14" operator="lessThan">
      <formula>0</formula>
    </cfRule>
  </conditionalFormatting>
  <conditionalFormatting sqref="E145:J145">
    <cfRule type="cellIs" dxfId="14" priority="15" operator="lessThan">
      <formula>0</formula>
    </cfRule>
  </conditionalFormatting>
  <conditionalFormatting sqref="G8:G126 J8:J126">
    <cfRule type="containsBlanks" priority="2186" stopIfTrue="1">
      <formula>LEN(TRIM(G8))=0</formula>
    </cfRule>
    <cfRule type="containsText" priority="2187" stopIfTrue="1" operator="containsText" text="N/A">
      <formula>NOT(ISERROR(SEARCH("N/A",G8)))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188" stopIfTrue="1" operator="greaterThanOrEqual" id="{A43B810E-0A55-4438-8FF6-56EA9B06CEE2}">
            <xm:f>'1. Semáforos noviembre'!$M$35</xm:f>
            <x14:dxf>
              <fill>
                <patternFill>
                  <bgColor rgb="FFFFC000"/>
                </patternFill>
              </fill>
            </x14:dxf>
          </x14:cfRule>
          <x14:cfRule type="cellIs" priority="2189" stopIfTrue="1" operator="between" id="{C98628B9-2CC2-497A-8FAA-8CB5C254136B}">
            <xm:f>'1. Semáforos noviembre'!$K$35</xm:f>
            <xm:f>'1. Semáforos noviembre'!$L$35</xm:f>
            <x14:dxf>
              <fill>
                <patternFill>
                  <bgColor rgb="FF92D050"/>
                </patternFill>
              </fill>
            </x14:dxf>
          </x14:cfRule>
          <x14:cfRule type="cellIs" priority="2190" stopIfTrue="1" operator="between" id="{5392C2C3-171C-43C1-84B9-C154CB4E0C63}">
            <xm:f>'1. Semáforos noviembre'!$I$35</xm:f>
            <xm:f>'1. Semáforos noviembre'!$J$35</xm:f>
            <x14:dxf>
              <fill>
                <patternFill>
                  <bgColor rgb="FFFFFF00"/>
                </patternFill>
              </fill>
            </x14:dxf>
          </x14:cfRule>
          <x14:cfRule type="cellIs" priority="2191" stopIfTrue="1" operator="between" id="{B026DBBB-E418-4EAD-B473-A9C269235794}">
            <xm:f>'1. Semáforos noviembre'!$G$35</xm:f>
            <xm:f>'1. Semáforos noviembre'!$H$35</xm:f>
            <x14:dxf>
              <fill>
                <patternFill>
                  <bgColor rgb="FFFF0000"/>
                </patternFill>
              </fill>
            </x14:dxf>
          </x14:cfRule>
          <xm:sqref>G8:G126 J8:J126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718DC-3FD9-4841-AC58-20947B2E2EBC}">
  <sheetPr codeName="Hoja12">
    <tabColor theme="9" tint="0.79998168889431442"/>
  </sheetPr>
  <dimension ref="A2:E14"/>
  <sheetViews>
    <sheetView showGridLines="0" showRowColHeaders="0" topLeftCell="A3" zoomScale="80" zoomScaleNormal="80" workbookViewId="0">
      <selection activeCell="E9" sqref="E9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9.41796875" customWidth="1"/>
    <col min="2" max="2" width="46.15625" customWidth="1"/>
    <col min="3" max="5" width="20.68359375" customWidth="1"/>
  </cols>
  <sheetData>
    <row r="2" spans="1:5" ht="21.3" x14ac:dyDescent="0.85">
      <c r="A2" s="50"/>
      <c r="B2" s="49" t="s">
        <v>404</v>
      </c>
    </row>
    <row r="3" spans="1:5" ht="15.6" x14ac:dyDescent="0.55000000000000004">
      <c r="B3" s="49" t="s">
        <v>407</v>
      </c>
    </row>
    <row r="4" spans="1:5" ht="15.6" x14ac:dyDescent="0.6">
      <c r="B4" s="48" t="s">
        <v>408</v>
      </c>
    </row>
    <row r="5" spans="1:5" ht="15.6" x14ac:dyDescent="0.6">
      <c r="A5" s="1"/>
      <c r="B5" s="48" t="s">
        <v>873</v>
      </c>
    </row>
    <row r="6" spans="1:5" ht="15.6" x14ac:dyDescent="0.6">
      <c r="A6" s="1"/>
      <c r="B6" s="48"/>
    </row>
    <row r="8" spans="1:5" ht="45" customHeight="1" x14ac:dyDescent="0.55000000000000004">
      <c r="B8" s="47" t="s">
        <v>874</v>
      </c>
      <c r="C8" s="47" t="s">
        <v>875</v>
      </c>
      <c r="D8" s="47" t="s">
        <v>274</v>
      </c>
      <c r="E8" s="47" t="s">
        <v>275</v>
      </c>
    </row>
    <row r="9" spans="1:5" ht="28.8" x14ac:dyDescent="0.55000000000000004">
      <c r="B9" s="43" t="s">
        <v>72</v>
      </c>
      <c r="C9" s="46">
        <v>20</v>
      </c>
      <c r="D9" s="46">
        <v>22</v>
      </c>
      <c r="E9" s="99">
        <f>D9/C9</f>
        <v>1.1000000000000001</v>
      </c>
    </row>
    <row r="10" spans="1:5" x14ac:dyDescent="0.55000000000000004">
      <c r="B10" s="43" t="s">
        <v>238</v>
      </c>
      <c r="C10" s="46">
        <v>500</v>
      </c>
      <c r="D10" s="46">
        <v>504</v>
      </c>
      <c r="E10" s="257">
        <f t="shared" ref="E10:E11" si="0">D10/C10</f>
        <v>1.008</v>
      </c>
    </row>
    <row r="11" spans="1:5" ht="28.8" x14ac:dyDescent="0.55000000000000004">
      <c r="B11" s="43" t="s">
        <v>75</v>
      </c>
      <c r="C11" s="45">
        <v>6000</v>
      </c>
      <c r="D11" s="45">
        <v>6093</v>
      </c>
      <c r="E11" s="257">
        <f t="shared" si="0"/>
        <v>1.0155000000000001</v>
      </c>
    </row>
    <row r="14" spans="1:5" ht="15.6" x14ac:dyDescent="0.6">
      <c r="B14" s="312" t="s">
        <v>863</v>
      </c>
    </row>
  </sheetData>
  <conditionalFormatting sqref="E9">
    <cfRule type="containsBlanks" priority="1" stopIfTrue="1">
      <formula>LEN(TRIM(E9))=0</formula>
    </cfRule>
    <cfRule type="containsText" priority="2" stopIfTrue="1" operator="containsText" text="N/A">
      <formula>NOT(ISERROR(SEARCH("N/A",E9)))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stopIfTrue="1" operator="greaterThan" id="{EDA1A640-2F60-42F6-8331-0185E3C8ABBD}">
            <xm:f>'1. Semáforos noviembre'!$M$31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1B98FAA5-9308-4BBA-8F21-BB83F83F84A9}">
            <xm:f>'1. Semáforos noviembre'!$K$31</xm:f>
            <xm:f>'1. Semáforos noviembre'!$L$31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530C3DB6-9855-4405-8117-B00A0F1D83F0}">
            <xm:f>'1. Semáforos noviembre'!$I$31</xm:f>
            <xm:f>'1. Semáforos noviembre'!$J$31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E10F7AF7-5424-452B-920B-C9F8DA7958AA}">
            <xm:f>'1. Semáforos noviembre'!$G$31</xm:f>
            <xm:f>'1. Semáforos noviembre'!$H$31</xm:f>
            <x14:dxf>
              <fill>
                <patternFill>
                  <bgColor rgb="FFFF0000"/>
                </patternFill>
              </fill>
            </x14:dxf>
          </x14:cfRule>
          <xm:sqref>E9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94F89-C466-4DEB-9963-10F7942FB96A}">
  <sheetPr codeName="Hoja13">
    <tabColor theme="9" tint="0.79998168889431442"/>
  </sheetPr>
  <dimension ref="A1:F12"/>
  <sheetViews>
    <sheetView showGridLines="0" showRowColHeaders="0" workbookViewId="0">
      <selection activeCell="E11" sqref="E11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5.578125" customWidth="1"/>
    <col min="2" max="2" width="30.578125" customWidth="1"/>
    <col min="3" max="3" width="47.41796875" customWidth="1"/>
    <col min="4" max="6" width="15.68359375" customWidth="1"/>
    <col min="7" max="9" width="15.578125" customWidth="1"/>
  </cols>
  <sheetData>
    <row r="1" spans="1:6" x14ac:dyDescent="0.55000000000000004">
      <c r="B1" s="3" t="s">
        <v>404</v>
      </c>
    </row>
    <row r="2" spans="1:6" x14ac:dyDescent="0.55000000000000004">
      <c r="B2" s="3" t="s">
        <v>407</v>
      </c>
    </row>
    <row r="3" spans="1:6" x14ac:dyDescent="0.55000000000000004">
      <c r="B3" s="5" t="s">
        <v>408</v>
      </c>
    </row>
    <row r="4" spans="1:6" x14ac:dyDescent="0.55000000000000004">
      <c r="A4" s="1"/>
      <c r="B4" s="5" t="s">
        <v>876</v>
      </c>
    </row>
    <row r="8" spans="1:6" x14ac:dyDescent="0.55000000000000004">
      <c r="B8" s="788" t="s">
        <v>877</v>
      </c>
      <c r="C8" s="788"/>
      <c r="D8" s="788"/>
    </row>
    <row r="9" spans="1:6" x14ac:dyDescent="0.55000000000000004">
      <c r="B9" s="57"/>
      <c r="C9" s="57"/>
      <c r="D9" s="57" t="s">
        <v>377</v>
      </c>
      <c r="E9" s="57" t="s">
        <v>274</v>
      </c>
      <c r="F9" s="57" t="s">
        <v>275</v>
      </c>
    </row>
    <row r="10" spans="1:6" x14ac:dyDescent="0.55000000000000004">
      <c r="B10" s="666" t="s">
        <v>878</v>
      </c>
      <c r="C10" s="666"/>
      <c r="D10" s="8">
        <v>68000</v>
      </c>
      <c r="E10" s="42">
        <v>67301</v>
      </c>
      <c r="F10" s="84">
        <f>E10/D10</f>
        <v>0.98972058823529407</v>
      </c>
    </row>
    <row r="11" spans="1:6" x14ac:dyDescent="0.55000000000000004">
      <c r="B11" s="789"/>
      <c r="C11" s="789"/>
      <c r="D11" s="58" t="s">
        <v>879</v>
      </c>
      <c r="E11" s="57" t="s">
        <v>274</v>
      </c>
      <c r="F11" s="57" t="s">
        <v>275</v>
      </c>
    </row>
    <row r="12" spans="1:6" x14ac:dyDescent="0.55000000000000004">
      <c r="B12" s="666" t="s">
        <v>880</v>
      </c>
      <c r="C12" s="666"/>
      <c r="D12" s="8">
        <v>125000</v>
      </c>
      <c r="E12" s="42">
        <v>147108</v>
      </c>
      <c r="F12" s="84">
        <f>E12/D12</f>
        <v>1.1768639999999999</v>
      </c>
    </row>
  </sheetData>
  <mergeCells count="4">
    <mergeCell ref="B8:D8"/>
    <mergeCell ref="B10:C10"/>
    <mergeCell ref="B11:C11"/>
    <mergeCell ref="B12:C12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E743E-D6F1-473D-9C88-0101639F6C89}">
  <sheetPr codeName="Hoja14">
    <tabColor theme="9" tint="0.79998168889431442"/>
  </sheetPr>
  <dimension ref="A1:AF144"/>
  <sheetViews>
    <sheetView showGridLines="0" showRowColHeaders="0" topLeftCell="W12" zoomScale="75" zoomScaleNormal="75" workbookViewId="0">
      <selection activeCell="AH11" sqref="AH11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65.578125" customWidth="1"/>
    <col min="5" max="32" width="20.68359375" customWidth="1"/>
  </cols>
  <sheetData>
    <row r="1" spans="1:32" ht="15.75" customHeight="1" x14ac:dyDescent="0.55000000000000004"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51"/>
      <c r="Z1" s="51"/>
      <c r="AA1" s="51"/>
      <c r="AB1" s="51"/>
      <c r="AC1" s="51"/>
      <c r="AD1" s="51"/>
    </row>
    <row r="2" spans="1:32" ht="15.75" customHeight="1" x14ac:dyDescent="0.55000000000000004">
      <c r="B2" s="3" t="s">
        <v>404</v>
      </c>
    </row>
    <row r="3" spans="1:32" ht="15.75" customHeight="1" x14ac:dyDescent="0.55000000000000004">
      <c r="B3" s="3" t="s">
        <v>407</v>
      </c>
    </row>
    <row r="4" spans="1:32" ht="15.75" customHeight="1" x14ac:dyDescent="0.55000000000000004">
      <c r="B4" s="5" t="s">
        <v>408</v>
      </c>
    </row>
    <row r="5" spans="1:32" ht="15.75" customHeight="1" x14ac:dyDescent="0.55000000000000004">
      <c r="A5" s="1"/>
      <c r="B5" s="5" t="s">
        <v>881</v>
      </c>
    </row>
    <row r="6" spans="1:32" ht="15.75" customHeight="1" x14ac:dyDescent="0.55000000000000004">
      <c r="A6" s="1"/>
      <c r="B6" s="6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4"/>
      <c r="Z6" s="4"/>
      <c r="AA6" s="4"/>
      <c r="AB6" s="4"/>
      <c r="AC6" s="4"/>
      <c r="AD6" s="4"/>
    </row>
    <row r="7" spans="1:32" ht="15.75" customHeight="1" x14ac:dyDescent="0.55000000000000004">
      <c r="A7" s="1"/>
      <c r="B7" s="6"/>
      <c r="C7" s="6"/>
      <c r="D7" s="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4"/>
      <c r="Z7" s="4"/>
      <c r="AA7" s="4"/>
      <c r="AB7" s="4"/>
      <c r="AC7" s="4"/>
      <c r="AD7" s="4"/>
    </row>
    <row r="8" spans="1:32" ht="15.75" customHeight="1" x14ac:dyDescent="0.55000000000000004">
      <c r="A8" s="1"/>
      <c r="B8" s="6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4"/>
      <c r="Z8" s="4"/>
      <c r="AA8" s="4"/>
      <c r="AB8" s="4"/>
      <c r="AC8" s="4"/>
      <c r="AD8" s="4"/>
    </row>
    <row r="9" spans="1:32" ht="44.25" customHeight="1" x14ac:dyDescent="0.55000000000000004">
      <c r="A9" s="694" t="s">
        <v>413</v>
      </c>
      <c r="B9" s="694" t="s">
        <v>414</v>
      </c>
      <c r="C9" s="694" t="s">
        <v>562</v>
      </c>
      <c r="D9" s="694" t="s">
        <v>563</v>
      </c>
      <c r="E9" s="699" t="s">
        <v>415</v>
      </c>
      <c r="F9" s="684"/>
      <c r="G9" s="684"/>
      <c r="H9" s="684"/>
      <c r="I9" s="685"/>
      <c r="J9" s="791" t="s">
        <v>882</v>
      </c>
      <c r="K9" s="792"/>
      <c r="L9" s="792"/>
      <c r="M9" s="792"/>
      <c r="N9" s="792"/>
      <c r="O9" s="792"/>
      <c r="P9" s="792"/>
      <c r="Q9" s="792"/>
      <c r="R9" s="792"/>
      <c r="S9" s="793"/>
      <c r="T9" s="791" t="s">
        <v>883</v>
      </c>
      <c r="U9" s="792"/>
      <c r="V9" s="792"/>
      <c r="W9" s="792"/>
      <c r="X9" s="793"/>
      <c r="Y9" s="791" t="s">
        <v>884</v>
      </c>
      <c r="Z9" s="792"/>
      <c r="AA9" s="792"/>
      <c r="AB9" s="792"/>
      <c r="AC9" s="793"/>
      <c r="AD9" s="671" t="s">
        <v>885</v>
      </c>
    </row>
    <row r="10" spans="1:32" ht="45" customHeight="1" x14ac:dyDescent="0.55000000000000004">
      <c r="A10" s="694"/>
      <c r="B10" s="694"/>
      <c r="C10" s="694"/>
      <c r="D10" s="694"/>
      <c r="E10" s="679" t="s">
        <v>886</v>
      </c>
      <c r="F10" s="680"/>
      <c r="G10" s="680"/>
      <c r="H10" s="680"/>
      <c r="I10" s="681"/>
      <c r="J10" s="679" t="s">
        <v>887</v>
      </c>
      <c r="K10" s="680"/>
      <c r="L10" s="680"/>
      <c r="M10" s="680"/>
      <c r="N10" s="681"/>
      <c r="O10" s="780" t="s">
        <v>888</v>
      </c>
      <c r="P10" s="781"/>
      <c r="Q10" s="781"/>
      <c r="R10" s="781"/>
      <c r="S10" s="782"/>
      <c r="T10" s="699"/>
      <c r="U10" s="684"/>
      <c r="V10" s="684"/>
      <c r="W10" s="684"/>
      <c r="X10" s="685"/>
      <c r="Y10" s="699"/>
      <c r="Z10" s="684"/>
      <c r="AA10" s="684"/>
      <c r="AB10" s="684"/>
      <c r="AC10" s="685"/>
      <c r="AD10" s="785"/>
    </row>
    <row r="11" spans="1:32" ht="41.25" customHeight="1" x14ac:dyDescent="0.55000000000000004">
      <c r="A11" s="694"/>
      <c r="B11" s="694"/>
      <c r="C11" s="694"/>
      <c r="D11" s="694"/>
      <c r="E11" s="40" t="s">
        <v>889</v>
      </c>
      <c r="F11" s="40" t="s">
        <v>890</v>
      </c>
      <c r="G11" s="40" t="s">
        <v>891</v>
      </c>
      <c r="H11" s="40" t="s">
        <v>405</v>
      </c>
      <c r="I11" s="40" t="s">
        <v>406</v>
      </c>
      <c r="J11" s="40" t="s">
        <v>889</v>
      </c>
      <c r="K11" s="40" t="s">
        <v>890</v>
      </c>
      <c r="L11" s="40" t="s">
        <v>891</v>
      </c>
      <c r="M11" s="40" t="s">
        <v>405</v>
      </c>
      <c r="N11" s="40" t="s">
        <v>406</v>
      </c>
      <c r="O11" s="40" t="s">
        <v>889</v>
      </c>
      <c r="P11" s="40" t="s">
        <v>890</v>
      </c>
      <c r="Q11" s="40" t="s">
        <v>891</v>
      </c>
      <c r="R11" s="40" t="s">
        <v>405</v>
      </c>
      <c r="S11" s="40" t="s">
        <v>406</v>
      </c>
      <c r="T11" s="40" t="s">
        <v>889</v>
      </c>
      <c r="U11" s="40" t="s">
        <v>890</v>
      </c>
      <c r="V11" s="40" t="s">
        <v>891</v>
      </c>
      <c r="W11" s="40" t="s">
        <v>405</v>
      </c>
      <c r="X11" s="40" t="s">
        <v>406</v>
      </c>
      <c r="Y11" s="40" t="s">
        <v>892</v>
      </c>
      <c r="Z11" s="40" t="s">
        <v>893</v>
      </c>
      <c r="AA11" s="40" t="s">
        <v>891</v>
      </c>
      <c r="AB11" s="40" t="s">
        <v>405</v>
      </c>
      <c r="AC11" s="40" t="s">
        <v>406</v>
      </c>
      <c r="AD11" s="40" t="s">
        <v>894</v>
      </c>
      <c r="AE11" s="47" t="s">
        <v>274</v>
      </c>
      <c r="AF11" s="47" t="s">
        <v>275</v>
      </c>
    </row>
    <row r="12" spans="1:32" s="1" customFormat="1" ht="15" customHeight="1" x14ac:dyDescent="0.55000000000000004">
      <c r="A12" s="16">
        <v>5</v>
      </c>
      <c r="B12" s="17" t="s">
        <v>521</v>
      </c>
      <c r="C12" s="18">
        <v>9101</v>
      </c>
      <c r="D12" s="17" t="s">
        <v>579</v>
      </c>
      <c r="E12" s="8">
        <v>65</v>
      </c>
      <c r="F12" s="8">
        <v>75</v>
      </c>
      <c r="G12" s="8">
        <v>140</v>
      </c>
      <c r="H12" s="8">
        <f>'[2]PROYECCIÓN CUPOS FIC X CTROS'!$E12</f>
        <v>121</v>
      </c>
      <c r="I12" s="54">
        <f>IF(G12=0,"N/A",H12/G12)</f>
        <v>0.86428571428571432</v>
      </c>
      <c r="J12" s="8">
        <v>0</v>
      </c>
      <c r="K12" s="8">
        <v>25</v>
      </c>
      <c r="L12" s="8">
        <v>25</v>
      </c>
      <c r="M12" s="8">
        <f>'[2]PROYECCIÓN CUPOS FIC X CTROS'!$F12</f>
        <v>0</v>
      </c>
      <c r="N12" s="54">
        <f>IF(L12=0,"N/A",M12/L12)</f>
        <v>0</v>
      </c>
      <c r="O12" s="8">
        <v>58</v>
      </c>
      <c r="P12" s="8">
        <v>50</v>
      </c>
      <c r="Q12" s="8">
        <v>108</v>
      </c>
      <c r="R12" s="8">
        <f>'[2]PROYECCIÓN CUPOS FIC X CTROS'!$G12</f>
        <v>158</v>
      </c>
      <c r="S12" s="54">
        <f>IF(Q12=0,"N/A",R12/Q12)</f>
        <v>1.462962962962963</v>
      </c>
      <c r="T12" s="8">
        <v>123</v>
      </c>
      <c r="U12" s="8">
        <v>150</v>
      </c>
      <c r="V12" s="8">
        <v>273</v>
      </c>
      <c r="W12" s="8">
        <f>'[2]PROYECCIÓN CUPOS FIC X CTROS'!$H12</f>
        <v>279</v>
      </c>
      <c r="X12" s="54">
        <f>IF(V12=0,"N/A",W12/V12)</f>
        <v>1.0219780219780219</v>
      </c>
      <c r="Y12" s="8"/>
      <c r="Z12" s="8"/>
      <c r="AA12" s="8">
        <v>90</v>
      </c>
      <c r="AB12" s="8">
        <f>'[2]PROYECCIÓN CUPOS FIC X CTROS'!$I12</f>
        <v>90</v>
      </c>
      <c r="AC12" s="54">
        <f t="shared" ref="AC12:AC43" si="0">IF(AA12=0,"N/A",AB12/AA12)</f>
        <v>1</v>
      </c>
      <c r="AD12" s="8">
        <f t="shared" ref="AD12:AD43" si="1">+AA12+V12</f>
        <v>363</v>
      </c>
      <c r="AE12" s="8">
        <f>'[2]PROYECCIÓN CUPOS FIC X CTROS'!$J12</f>
        <v>369</v>
      </c>
      <c r="AF12" s="54">
        <f>IF(AD12=0,"N/A",AE12/AD12)</f>
        <v>1.0165289256198347</v>
      </c>
    </row>
    <row r="13" spans="1:32" s="1" customFormat="1" ht="15" customHeight="1" x14ac:dyDescent="0.55000000000000004">
      <c r="A13" s="16">
        <v>5</v>
      </c>
      <c r="B13" s="17" t="s">
        <v>521</v>
      </c>
      <c r="C13" s="18">
        <v>9127</v>
      </c>
      <c r="D13" s="17" t="s">
        <v>580</v>
      </c>
      <c r="E13" s="8">
        <v>51</v>
      </c>
      <c r="F13" s="8">
        <v>50</v>
      </c>
      <c r="G13" s="8">
        <v>101</v>
      </c>
      <c r="H13" s="8">
        <f>'[2]PROYECCIÓN CUPOS FIC X CTROS'!$E13</f>
        <v>139</v>
      </c>
      <c r="I13" s="54">
        <f t="shared" ref="I13:I76" si="2">IF(G13=0,"N/A",H13/G13)</f>
        <v>1.3762376237623761</v>
      </c>
      <c r="J13" s="8">
        <v>0</v>
      </c>
      <c r="K13" s="8">
        <v>0</v>
      </c>
      <c r="L13" s="8">
        <v>0</v>
      </c>
      <c r="M13" s="8">
        <f>'[2]PROYECCIÓN CUPOS FIC X CTROS'!$F13</f>
        <v>0</v>
      </c>
      <c r="N13" s="54" t="str">
        <f t="shared" ref="N13:N76" si="3">IF(L13=0,"N/A",M13/L13)</f>
        <v>N/A</v>
      </c>
      <c r="O13" s="8">
        <v>128</v>
      </c>
      <c r="P13" s="8">
        <v>125</v>
      </c>
      <c r="Q13" s="8">
        <v>253</v>
      </c>
      <c r="R13" s="8">
        <f>'[2]PROYECCIÓN CUPOS FIC X CTROS'!$G13</f>
        <v>386</v>
      </c>
      <c r="S13" s="54">
        <f t="shared" ref="S13:S76" si="4">IF(Q13=0,"N/A",R13/Q13)</f>
        <v>1.5256916996047432</v>
      </c>
      <c r="T13" s="8">
        <v>179</v>
      </c>
      <c r="U13" s="8">
        <v>175</v>
      </c>
      <c r="V13" s="8">
        <v>354</v>
      </c>
      <c r="W13" s="8">
        <f>'[2]PROYECCIÓN CUPOS FIC X CTROS'!$H13</f>
        <v>525</v>
      </c>
      <c r="X13" s="54">
        <f t="shared" ref="X13:X76" si="5">IF(V13=0,"N/A",W13/V13)</f>
        <v>1.4830508474576272</v>
      </c>
      <c r="Y13" s="8"/>
      <c r="Z13" s="8"/>
      <c r="AA13" s="8">
        <v>150</v>
      </c>
      <c r="AB13" s="8">
        <f>'[2]PROYECCIÓN CUPOS FIC X CTROS'!$I13</f>
        <v>143</v>
      </c>
      <c r="AC13" s="54">
        <f t="shared" si="0"/>
        <v>0.95333333333333337</v>
      </c>
      <c r="AD13" s="8">
        <f t="shared" si="1"/>
        <v>504</v>
      </c>
      <c r="AE13" s="8">
        <f>'[2]PROYECCIÓN CUPOS FIC X CTROS'!$J13</f>
        <v>668</v>
      </c>
      <c r="AF13" s="54">
        <f t="shared" ref="AF13:AF76" si="6">IF(AD13=0,"N/A",AE13/AD13)</f>
        <v>1.3253968253968254</v>
      </c>
    </row>
    <row r="14" spans="1:32" s="1" customFormat="1" ht="15" customHeight="1" x14ac:dyDescent="0.55000000000000004">
      <c r="A14" s="16">
        <v>5</v>
      </c>
      <c r="B14" s="17" t="s">
        <v>521</v>
      </c>
      <c r="C14" s="18">
        <v>9201</v>
      </c>
      <c r="D14" s="17" t="s">
        <v>581</v>
      </c>
      <c r="E14" s="8">
        <v>0</v>
      </c>
      <c r="F14" s="8">
        <v>0</v>
      </c>
      <c r="G14" s="8">
        <v>0</v>
      </c>
      <c r="H14" s="8">
        <f>'[2]PROYECCIÓN CUPOS FIC X CTROS'!$E14</f>
        <v>0</v>
      </c>
      <c r="I14" s="54" t="str">
        <f t="shared" si="2"/>
        <v>N/A</v>
      </c>
      <c r="J14" s="8">
        <v>0</v>
      </c>
      <c r="K14" s="8">
        <v>0</v>
      </c>
      <c r="L14" s="8">
        <v>0</v>
      </c>
      <c r="M14" s="8">
        <f>'[2]PROYECCIÓN CUPOS FIC X CTROS'!$F14</f>
        <v>0</v>
      </c>
      <c r="N14" s="54" t="str">
        <f t="shared" si="3"/>
        <v>N/A</v>
      </c>
      <c r="O14" s="8">
        <v>0</v>
      </c>
      <c r="P14" s="8">
        <v>0</v>
      </c>
      <c r="Q14" s="8">
        <v>0</v>
      </c>
      <c r="R14" s="8">
        <f>'[2]PROYECCIÓN CUPOS FIC X CTROS'!$G14</f>
        <v>0</v>
      </c>
      <c r="S14" s="54" t="str">
        <f t="shared" si="4"/>
        <v>N/A</v>
      </c>
      <c r="T14" s="8">
        <v>0</v>
      </c>
      <c r="U14" s="8">
        <v>0</v>
      </c>
      <c r="V14" s="8">
        <v>0</v>
      </c>
      <c r="W14" s="8">
        <f>'[2]PROYECCIÓN CUPOS FIC X CTROS'!$H14</f>
        <v>0</v>
      </c>
      <c r="X14" s="54" t="str">
        <f t="shared" si="5"/>
        <v>N/A</v>
      </c>
      <c r="Y14" s="8"/>
      <c r="Z14" s="8"/>
      <c r="AA14" s="8">
        <v>0</v>
      </c>
      <c r="AB14" s="8">
        <f>'[2]PROYECCIÓN CUPOS FIC X CTROS'!$I14</f>
        <v>0</v>
      </c>
      <c r="AC14" s="54" t="str">
        <f t="shared" si="0"/>
        <v>N/A</v>
      </c>
      <c r="AD14" s="8">
        <f t="shared" si="1"/>
        <v>0</v>
      </c>
      <c r="AE14" s="8">
        <f>'[2]PROYECCIÓN CUPOS FIC X CTROS'!$J14</f>
        <v>0</v>
      </c>
      <c r="AF14" s="54" t="str">
        <f t="shared" si="6"/>
        <v>N/A</v>
      </c>
    </row>
    <row r="15" spans="1:32" s="1" customFormat="1" ht="15" customHeight="1" x14ac:dyDescent="0.55000000000000004">
      <c r="A15" s="16">
        <v>5</v>
      </c>
      <c r="B15" s="17" t="s">
        <v>521</v>
      </c>
      <c r="C15" s="18">
        <v>9202</v>
      </c>
      <c r="D15" s="17" t="s">
        <v>582</v>
      </c>
      <c r="E15" s="8">
        <v>0</v>
      </c>
      <c r="F15" s="8">
        <v>0</v>
      </c>
      <c r="G15" s="8">
        <v>0</v>
      </c>
      <c r="H15" s="8">
        <f>'[2]PROYECCIÓN CUPOS FIC X CTROS'!$E15</f>
        <v>0</v>
      </c>
      <c r="I15" s="54" t="str">
        <f t="shared" si="2"/>
        <v>N/A</v>
      </c>
      <c r="J15" s="8">
        <v>0</v>
      </c>
      <c r="K15" s="8">
        <v>0</v>
      </c>
      <c r="L15" s="8">
        <v>0</v>
      </c>
      <c r="M15" s="8">
        <f>'[2]PROYECCIÓN CUPOS FIC X CTROS'!$F15</f>
        <v>0</v>
      </c>
      <c r="N15" s="54" t="str">
        <f t="shared" si="3"/>
        <v>N/A</v>
      </c>
      <c r="O15" s="8">
        <v>0</v>
      </c>
      <c r="P15" s="8">
        <v>0</v>
      </c>
      <c r="Q15" s="8">
        <v>0</v>
      </c>
      <c r="R15" s="8">
        <f>'[2]PROYECCIÓN CUPOS FIC X CTROS'!$G15</f>
        <v>0</v>
      </c>
      <c r="S15" s="54" t="str">
        <f t="shared" si="4"/>
        <v>N/A</v>
      </c>
      <c r="T15" s="8">
        <v>0</v>
      </c>
      <c r="U15" s="8">
        <v>0</v>
      </c>
      <c r="V15" s="8">
        <v>0</v>
      </c>
      <c r="W15" s="8">
        <f>'[2]PROYECCIÓN CUPOS FIC X CTROS'!$H15</f>
        <v>0</v>
      </c>
      <c r="X15" s="54" t="str">
        <f t="shared" si="5"/>
        <v>N/A</v>
      </c>
      <c r="Y15" s="8"/>
      <c r="Z15" s="8"/>
      <c r="AA15" s="8">
        <v>0</v>
      </c>
      <c r="AB15" s="8">
        <f>'[2]PROYECCIÓN CUPOS FIC X CTROS'!$I15</f>
        <v>0</v>
      </c>
      <c r="AC15" s="54" t="str">
        <f t="shared" si="0"/>
        <v>N/A</v>
      </c>
      <c r="AD15" s="8">
        <f t="shared" si="1"/>
        <v>0</v>
      </c>
      <c r="AE15" s="8">
        <f>'[2]PROYECCIÓN CUPOS FIC X CTROS'!$J15</f>
        <v>0</v>
      </c>
      <c r="AF15" s="54" t="str">
        <f t="shared" si="6"/>
        <v>N/A</v>
      </c>
    </row>
    <row r="16" spans="1:32" s="1" customFormat="1" ht="15" customHeight="1" x14ac:dyDescent="0.55000000000000004">
      <c r="A16" s="16">
        <v>5</v>
      </c>
      <c r="B16" s="17" t="s">
        <v>521</v>
      </c>
      <c r="C16" s="18">
        <v>9203</v>
      </c>
      <c r="D16" s="17" t="s">
        <v>583</v>
      </c>
      <c r="E16" s="8">
        <v>921</v>
      </c>
      <c r="F16" s="8">
        <v>780</v>
      </c>
      <c r="G16" s="8">
        <v>1701</v>
      </c>
      <c r="H16" s="8">
        <f>'[2]PROYECCIÓN CUPOS FIC X CTROS'!$E16</f>
        <v>1425</v>
      </c>
      <c r="I16" s="54">
        <f t="shared" si="2"/>
        <v>0.83774250440917108</v>
      </c>
      <c r="J16" s="8">
        <v>0</v>
      </c>
      <c r="K16" s="8">
        <v>0</v>
      </c>
      <c r="L16" s="8">
        <v>0</v>
      </c>
      <c r="M16" s="8">
        <f>'[2]PROYECCIÓN CUPOS FIC X CTROS'!$F16</f>
        <v>0</v>
      </c>
      <c r="N16" s="54" t="str">
        <f t="shared" si="3"/>
        <v>N/A</v>
      </c>
      <c r="O16" s="8">
        <v>798</v>
      </c>
      <c r="P16" s="8">
        <v>687</v>
      </c>
      <c r="Q16" s="8">
        <v>1485</v>
      </c>
      <c r="R16" s="8">
        <f>'[2]PROYECCIÓN CUPOS FIC X CTROS'!$G16</f>
        <v>1376</v>
      </c>
      <c r="S16" s="54">
        <f t="shared" si="4"/>
        <v>0.92659932659932664</v>
      </c>
      <c r="T16" s="8">
        <v>1719</v>
      </c>
      <c r="U16" s="8">
        <v>1467</v>
      </c>
      <c r="V16" s="8">
        <v>3186</v>
      </c>
      <c r="W16" s="8">
        <f>'[2]PROYECCIÓN CUPOS FIC X CTROS'!$H16</f>
        <v>2801</v>
      </c>
      <c r="X16" s="54">
        <f t="shared" si="5"/>
        <v>0.8791588198367859</v>
      </c>
      <c r="Y16" s="8"/>
      <c r="Z16" s="8"/>
      <c r="AA16" s="8">
        <v>570</v>
      </c>
      <c r="AB16" s="8">
        <f>'[2]PROYECCIÓN CUPOS FIC X CTROS'!$I16</f>
        <v>466</v>
      </c>
      <c r="AC16" s="54">
        <f t="shared" si="0"/>
        <v>0.81754385964912279</v>
      </c>
      <c r="AD16" s="8">
        <f t="shared" si="1"/>
        <v>3756</v>
      </c>
      <c r="AE16" s="8">
        <f>'[2]PROYECCIÓN CUPOS FIC X CTROS'!$J16</f>
        <v>3267</v>
      </c>
      <c r="AF16" s="54">
        <f t="shared" si="6"/>
        <v>0.86980830670926512</v>
      </c>
    </row>
    <row r="17" spans="1:32" s="1" customFormat="1" ht="15" customHeight="1" x14ac:dyDescent="0.55000000000000004">
      <c r="A17" s="16">
        <v>5</v>
      </c>
      <c r="B17" s="17" t="s">
        <v>521</v>
      </c>
      <c r="C17" s="18">
        <v>9204</v>
      </c>
      <c r="D17" s="17" t="s">
        <v>584</v>
      </c>
      <c r="E17" s="8">
        <v>0</v>
      </c>
      <c r="F17" s="8">
        <v>0</v>
      </c>
      <c r="G17" s="8">
        <v>0</v>
      </c>
      <c r="H17" s="8">
        <f>'[2]PROYECCIÓN CUPOS FIC X CTROS'!$E17</f>
        <v>0</v>
      </c>
      <c r="I17" s="54" t="str">
        <f t="shared" si="2"/>
        <v>N/A</v>
      </c>
      <c r="J17" s="8">
        <v>0</v>
      </c>
      <c r="K17" s="8">
        <v>0</v>
      </c>
      <c r="L17" s="8">
        <v>0</v>
      </c>
      <c r="M17" s="8">
        <f>'[2]PROYECCIÓN CUPOS FIC X CTROS'!$F17</f>
        <v>0</v>
      </c>
      <c r="N17" s="54" t="str">
        <f t="shared" si="3"/>
        <v>N/A</v>
      </c>
      <c r="O17" s="8">
        <v>128</v>
      </c>
      <c r="P17" s="8">
        <v>60</v>
      </c>
      <c r="Q17" s="8">
        <v>188</v>
      </c>
      <c r="R17" s="8">
        <f>'[2]PROYECCIÓN CUPOS FIC X CTROS'!$G17</f>
        <v>381</v>
      </c>
      <c r="S17" s="54">
        <f t="shared" si="4"/>
        <v>2.0265957446808511</v>
      </c>
      <c r="T17" s="8">
        <v>128</v>
      </c>
      <c r="U17" s="8">
        <v>60</v>
      </c>
      <c r="V17" s="8">
        <v>188</v>
      </c>
      <c r="W17" s="8">
        <f>'[2]PROYECCIÓN CUPOS FIC X CTROS'!$H17</f>
        <v>381</v>
      </c>
      <c r="X17" s="54">
        <f t="shared" si="5"/>
        <v>2.0265957446808511</v>
      </c>
      <c r="Y17" s="8"/>
      <c r="Z17" s="8"/>
      <c r="AA17" s="8">
        <v>90</v>
      </c>
      <c r="AB17" s="8">
        <f>'[2]PROYECCIÓN CUPOS FIC X CTROS'!$I17</f>
        <v>0</v>
      </c>
      <c r="AC17" s="54">
        <f t="shared" si="0"/>
        <v>0</v>
      </c>
      <c r="AD17" s="8">
        <f t="shared" si="1"/>
        <v>278</v>
      </c>
      <c r="AE17" s="8">
        <f>'[2]PROYECCIÓN CUPOS FIC X CTROS'!$J17</f>
        <v>381</v>
      </c>
      <c r="AF17" s="54">
        <f t="shared" si="6"/>
        <v>1.3705035971223021</v>
      </c>
    </row>
    <row r="18" spans="1:32" s="1" customFormat="1" ht="15" customHeight="1" x14ac:dyDescent="0.55000000000000004">
      <c r="A18" s="16">
        <v>5</v>
      </c>
      <c r="B18" s="17" t="s">
        <v>521</v>
      </c>
      <c r="C18" s="18">
        <v>9205</v>
      </c>
      <c r="D18" s="17" t="s">
        <v>585</v>
      </c>
      <c r="E18" s="8">
        <v>57</v>
      </c>
      <c r="F18" s="8">
        <v>90</v>
      </c>
      <c r="G18" s="8">
        <v>147</v>
      </c>
      <c r="H18" s="8">
        <f>'[2]PROYECCIÓN CUPOS FIC X CTROS'!$E18</f>
        <v>144</v>
      </c>
      <c r="I18" s="54">
        <f t="shared" si="2"/>
        <v>0.97959183673469385</v>
      </c>
      <c r="J18" s="8">
        <v>0</v>
      </c>
      <c r="K18" s="8">
        <v>0</v>
      </c>
      <c r="L18" s="8">
        <v>0</v>
      </c>
      <c r="M18" s="8">
        <f>'[2]PROYECCIÓN CUPOS FIC X CTROS'!$F18</f>
        <v>0</v>
      </c>
      <c r="N18" s="54" t="str">
        <f t="shared" si="3"/>
        <v>N/A</v>
      </c>
      <c r="O18" s="8">
        <v>16</v>
      </c>
      <c r="P18" s="8">
        <v>81</v>
      </c>
      <c r="Q18" s="8">
        <v>97</v>
      </c>
      <c r="R18" s="8">
        <f>'[2]PROYECCIÓN CUPOS FIC X CTROS'!$G18</f>
        <v>217</v>
      </c>
      <c r="S18" s="54">
        <f t="shared" si="4"/>
        <v>2.2371134020618557</v>
      </c>
      <c r="T18" s="8">
        <v>73</v>
      </c>
      <c r="U18" s="8">
        <v>171</v>
      </c>
      <c r="V18" s="8">
        <v>244</v>
      </c>
      <c r="W18" s="8">
        <f>'[2]PROYECCIÓN CUPOS FIC X CTROS'!$H18</f>
        <v>361</v>
      </c>
      <c r="X18" s="54">
        <f t="shared" si="5"/>
        <v>1.4795081967213115</v>
      </c>
      <c r="Y18" s="8"/>
      <c r="Z18" s="8"/>
      <c r="AA18" s="8">
        <v>0</v>
      </c>
      <c r="AB18" s="8">
        <f>'[2]PROYECCIÓN CUPOS FIC X CTROS'!$I18</f>
        <v>0</v>
      </c>
      <c r="AC18" s="54" t="str">
        <f t="shared" si="0"/>
        <v>N/A</v>
      </c>
      <c r="AD18" s="8">
        <f t="shared" si="1"/>
        <v>244</v>
      </c>
      <c r="AE18" s="8">
        <f>'[2]PROYECCIÓN CUPOS FIC X CTROS'!$J18</f>
        <v>361</v>
      </c>
      <c r="AF18" s="54">
        <f t="shared" si="6"/>
        <v>1.4795081967213115</v>
      </c>
    </row>
    <row r="19" spans="1:32" s="1" customFormat="1" ht="15" customHeight="1" x14ac:dyDescent="0.55000000000000004">
      <c r="A19" s="16">
        <v>5</v>
      </c>
      <c r="B19" s="17" t="s">
        <v>521</v>
      </c>
      <c r="C19" s="18">
        <v>9206</v>
      </c>
      <c r="D19" s="17" t="s">
        <v>586</v>
      </c>
      <c r="E19" s="8">
        <v>0</v>
      </c>
      <c r="F19" s="8">
        <v>0</v>
      </c>
      <c r="G19" s="8">
        <v>0</v>
      </c>
      <c r="H19" s="8">
        <f>'[2]PROYECCIÓN CUPOS FIC X CTROS'!$E19</f>
        <v>0</v>
      </c>
      <c r="I19" s="54" t="str">
        <f t="shared" si="2"/>
        <v>N/A</v>
      </c>
      <c r="J19" s="8">
        <v>0</v>
      </c>
      <c r="K19" s="8">
        <v>30</v>
      </c>
      <c r="L19" s="8">
        <v>30</v>
      </c>
      <c r="M19" s="8">
        <f>'[2]PROYECCIÓN CUPOS FIC X CTROS'!$F19</f>
        <v>30</v>
      </c>
      <c r="N19" s="54">
        <f t="shared" si="3"/>
        <v>1</v>
      </c>
      <c r="O19" s="8">
        <v>116</v>
      </c>
      <c r="P19" s="8">
        <v>120</v>
      </c>
      <c r="Q19" s="8">
        <v>236</v>
      </c>
      <c r="R19" s="8">
        <f>'[2]PROYECCIÓN CUPOS FIC X CTROS'!$G19</f>
        <v>208</v>
      </c>
      <c r="S19" s="54">
        <f t="shared" si="4"/>
        <v>0.88135593220338981</v>
      </c>
      <c r="T19" s="8">
        <v>116</v>
      </c>
      <c r="U19" s="8">
        <v>150</v>
      </c>
      <c r="V19" s="8">
        <v>266</v>
      </c>
      <c r="W19" s="8">
        <f>'[2]PROYECCIÓN CUPOS FIC X CTROS'!$H19</f>
        <v>238</v>
      </c>
      <c r="X19" s="54">
        <f t="shared" si="5"/>
        <v>0.89473684210526316</v>
      </c>
      <c r="Y19" s="8"/>
      <c r="Z19" s="8"/>
      <c r="AA19" s="8">
        <v>150</v>
      </c>
      <c r="AB19" s="8">
        <f>'[2]PROYECCIÓN CUPOS FIC X CTROS'!$I19</f>
        <v>0</v>
      </c>
      <c r="AC19" s="54">
        <f t="shared" si="0"/>
        <v>0</v>
      </c>
      <c r="AD19" s="8">
        <f t="shared" si="1"/>
        <v>416</v>
      </c>
      <c r="AE19" s="8">
        <f>'[2]PROYECCIÓN CUPOS FIC X CTROS'!$J19</f>
        <v>238</v>
      </c>
      <c r="AF19" s="54">
        <f t="shared" si="6"/>
        <v>0.57211538461538458</v>
      </c>
    </row>
    <row r="20" spans="1:32" s="1" customFormat="1" ht="15" customHeight="1" x14ac:dyDescent="0.55000000000000004">
      <c r="A20" s="16">
        <v>5</v>
      </c>
      <c r="B20" s="17" t="s">
        <v>521</v>
      </c>
      <c r="C20" s="18">
        <v>9301</v>
      </c>
      <c r="D20" s="17" t="s">
        <v>587</v>
      </c>
      <c r="E20" s="8">
        <v>0</v>
      </c>
      <c r="F20" s="8">
        <v>0</v>
      </c>
      <c r="G20" s="8">
        <v>0</v>
      </c>
      <c r="H20" s="8">
        <f>'[2]PROYECCIÓN CUPOS FIC X CTROS'!$E20</f>
        <v>0</v>
      </c>
      <c r="I20" s="54" t="str">
        <f t="shared" si="2"/>
        <v>N/A</v>
      </c>
      <c r="J20" s="8">
        <v>0</v>
      </c>
      <c r="K20" s="8">
        <v>0</v>
      </c>
      <c r="L20" s="8">
        <v>0</v>
      </c>
      <c r="M20" s="8">
        <f>'[2]PROYECCIÓN CUPOS FIC X CTROS'!$F20</f>
        <v>0</v>
      </c>
      <c r="N20" s="54" t="str">
        <f t="shared" si="3"/>
        <v>N/A</v>
      </c>
      <c r="O20" s="8">
        <v>0</v>
      </c>
      <c r="P20" s="8">
        <v>0</v>
      </c>
      <c r="Q20" s="8">
        <v>0</v>
      </c>
      <c r="R20" s="8">
        <f>'[2]PROYECCIÓN CUPOS FIC X CTROS'!$G20</f>
        <v>0</v>
      </c>
      <c r="S20" s="54" t="str">
        <f t="shared" si="4"/>
        <v>N/A</v>
      </c>
      <c r="T20" s="8">
        <v>0</v>
      </c>
      <c r="U20" s="8">
        <v>0</v>
      </c>
      <c r="V20" s="8">
        <v>0</v>
      </c>
      <c r="W20" s="8">
        <f>'[2]PROYECCIÓN CUPOS FIC X CTROS'!$H20</f>
        <v>0</v>
      </c>
      <c r="X20" s="54" t="str">
        <f t="shared" si="5"/>
        <v>N/A</v>
      </c>
      <c r="Y20" s="8"/>
      <c r="Z20" s="8"/>
      <c r="AA20" s="8">
        <v>0</v>
      </c>
      <c r="AB20" s="8">
        <f>'[2]PROYECCIÓN CUPOS FIC X CTROS'!$I20</f>
        <v>0</v>
      </c>
      <c r="AC20" s="54" t="str">
        <f t="shared" si="0"/>
        <v>N/A</v>
      </c>
      <c r="AD20" s="8">
        <f t="shared" si="1"/>
        <v>0</v>
      </c>
      <c r="AE20" s="8">
        <f>'[2]PROYECCIÓN CUPOS FIC X CTROS'!$J20</f>
        <v>0</v>
      </c>
      <c r="AF20" s="54" t="str">
        <f t="shared" si="6"/>
        <v>N/A</v>
      </c>
    </row>
    <row r="21" spans="1:32" s="1" customFormat="1" ht="15" customHeight="1" x14ac:dyDescent="0.55000000000000004">
      <c r="A21" s="16">
        <v>5</v>
      </c>
      <c r="B21" s="17" t="s">
        <v>521</v>
      </c>
      <c r="C21" s="18">
        <v>9401</v>
      </c>
      <c r="D21" s="17" t="s">
        <v>588</v>
      </c>
      <c r="E21" s="8">
        <v>0</v>
      </c>
      <c r="F21" s="8">
        <v>0</v>
      </c>
      <c r="G21" s="8">
        <v>0</v>
      </c>
      <c r="H21" s="8">
        <f>'[2]PROYECCIÓN CUPOS FIC X CTROS'!$E21</f>
        <v>0</v>
      </c>
      <c r="I21" s="54" t="str">
        <f t="shared" si="2"/>
        <v>N/A</v>
      </c>
      <c r="J21" s="8">
        <v>0</v>
      </c>
      <c r="K21" s="8">
        <v>0</v>
      </c>
      <c r="L21" s="8">
        <v>0</v>
      </c>
      <c r="M21" s="8">
        <f>'[2]PROYECCIÓN CUPOS FIC X CTROS'!$F21</f>
        <v>0</v>
      </c>
      <c r="N21" s="54" t="str">
        <f t="shared" si="3"/>
        <v>N/A</v>
      </c>
      <c r="O21" s="8">
        <v>0</v>
      </c>
      <c r="P21" s="8">
        <v>0</v>
      </c>
      <c r="Q21" s="8">
        <v>0</v>
      </c>
      <c r="R21" s="8">
        <f>'[2]PROYECCIÓN CUPOS FIC X CTROS'!$G21</f>
        <v>0</v>
      </c>
      <c r="S21" s="54" t="str">
        <f t="shared" si="4"/>
        <v>N/A</v>
      </c>
      <c r="T21" s="8">
        <v>0</v>
      </c>
      <c r="U21" s="8">
        <v>0</v>
      </c>
      <c r="V21" s="8">
        <v>0</v>
      </c>
      <c r="W21" s="8">
        <f>'[2]PROYECCIÓN CUPOS FIC X CTROS'!$H21</f>
        <v>0</v>
      </c>
      <c r="X21" s="54" t="str">
        <f t="shared" si="5"/>
        <v>N/A</v>
      </c>
      <c r="Y21" s="8"/>
      <c r="Z21" s="8"/>
      <c r="AA21" s="8">
        <v>90</v>
      </c>
      <c r="AB21" s="8">
        <f>'[2]PROYECCIÓN CUPOS FIC X CTROS'!$I21</f>
        <v>90</v>
      </c>
      <c r="AC21" s="54">
        <f t="shared" si="0"/>
        <v>1</v>
      </c>
      <c r="AD21" s="8">
        <f t="shared" si="1"/>
        <v>90</v>
      </c>
      <c r="AE21" s="8">
        <f>'[2]PROYECCIÓN CUPOS FIC X CTROS'!$J21</f>
        <v>90</v>
      </c>
      <c r="AF21" s="54">
        <f t="shared" si="6"/>
        <v>1</v>
      </c>
    </row>
    <row r="22" spans="1:32" s="1" customFormat="1" ht="15" customHeight="1" x14ac:dyDescent="0.55000000000000004">
      <c r="A22" s="16">
        <v>5</v>
      </c>
      <c r="B22" s="17" t="s">
        <v>521</v>
      </c>
      <c r="C22" s="18">
        <v>9402</v>
      </c>
      <c r="D22" s="17" t="s">
        <v>589</v>
      </c>
      <c r="E22" s="8">
        <v>0</v>
      </c>
      <c r="F22" s="8">
        <v>0</v>
      </c>
      <c r="G22" s="8">
        <v>0</v>
      </c>
      <c r="H22" s="8">
        <f>'[2]PROYECCIÓN CUPOS FIC X CTROS'!$E22</f>
        <v>0</v>
      </c>
      <c r="I22" s="54" t="str">
        <f t="shared" si="2"/>
        <v>N/A</v>
      </c>
      <c r="J22" s="8">
        <v>0</v>
      </c>
      <c r="K22" s="8">
        <v>0</v>
      </c>
      <c r="L22" s="8">
        <v>0</v>
      </c>
      <c r="M22" s="8">
        <f>'[2]PROYECCIÓN CUPOS FIC X CTROS'!$F22</f>
        <v>0</v>
      </c>
      <c r="N22" s="54" t="str">
        <f t="shared" si="3"/>
        <v>N/A</v>
      </c>
      <c r="O22" s="8">
        <v>0</v>
      </c>
      <c r="P22" s="8">
        <v>0</v>
      </c>
      <c r="Q22" s="8">
        <v>0</v>
      </c>
      <c r="R22" s="8">
        <f>'[2]PROYECCIÓN CUPOS FIC X CTROS'!$G22</f>
        <v>0</v>
      </c>
      <c r="S22" s="54" t="str">
        <f t="shared" si="4"/>
        <v>N/A</v>
      </c>
      <c r="T22" s="8">
        <v>0</v>
      </c>
      <c r="U22" s="8">
        <v>0</v>
      </c>
      <c r="V22" s="8">
        <v>0</v>
      </c>
      <c r="W22" s="8">
        <f>'[2]PROYECCIÓN CUPOS FIC X CTROS'!$H22</f>
        <v>0</v>
      </c>
      <c r="X22" s="54" t="str">
        <f t="shared" si="5"/>
        <v>N/A</v>
      </c>
      <c r="Y22" s="8"/>
      <c r="Z22" s="8"/>
      <c r="AA22" s="8">
        <v>0</v>
      </c>
      <c r="AB22" s="8">
        <f>'[2]PROYECCIÓN CUPOS FIC X CTROS'!$I22</f>
        <v>0</v>
      </c>
      <c r="AC22" s="54" t="str">
        <f t="shared" si="0"/>
        <v>N/A</v>
      </c>
      <c r="AD22" s="8">
        <f t="shared" si="1"/>
        <v>0</v>
      </c>
      <c r="AE22" s="8">
        <f>'[2]PROYECCIÓN CUPOS FIC X CTROS'!$J22</f>
        <v>0</v>
      </c>
      <c r="AF22" s="54" t="str">
        <f t="shared" si="6"/>
        <v>N/A</v>
      </c>
    </row>
    <row r="23" spans="1:32" s="1" customFormat="1" ht="15" customHeight="1" x14ac:dyDescent="0.55000000000000004">
      <c r="A23" s="16">
        <v>5</v>
      </c>
      <c r="B23" s="17" t="s">
        <v>521</v>
      </c>
      <c r="C23" s="18">
        <v>9501</v>
      </c>
      <c r="D23" s="17" t="s">
        <v>590</v>
      </c>
      <c r="E23" s="8">
        <v>0</v>
      </c>
      <c r="F23" s="8">
        <v>0</v>
      </c>
      <c r="G23" s="8">
        <v>0</v>
      </c>
      <c r="H23" s="8">
        <f>'[2]PROYECCIÓN CUPOS FIC X CTROS'!$E23</f>
        <v>0</v>
      </c>
      <c r="I23" s="54" t="str">
        <f t="shared" si="2"/>
        <v>N/A</v>
      </c>
      <c r="J23" s="8">
        <v>0</v>
      </c>
      <c r="K23" s="8">
        <v>0</v>
      </c>
      <c r="L23" s="8">
        <v>0</v>
      </c>
      <c r="M23" s="8">
        <f>'[2]PROYECCIÓN CUPOS FIC X CTROS'!$F23</f>
        <v>0</v>
      </c>
      <c r="N23" s="54" t="str">
        <f t="shared" si="3"/>
        <v>N/A</v>
      </c>
      <c r="O23" s="8">
        <v>44</v>
      </c>
      <c r="P23" s="8">
        <v>60</v>
      </c>
      <c r="Q23" s="8">
        <v>104</v>
      </c>
      <c r="R23" s="8">
        <f>'[2]PROYECCIÓN CUPOS FIC X CTROS'!$G23</f>
        <v>151</v>
      </c>
      <c r="S23" s="54">
        <f t="shared" si="4"/>
        <v>1.4519230769230769</v>
      </c>
      <c r="T23" s="8">
        <v>44</v>
      </c>
      <c r="U23" s="8">
        <v>60</v>
      </c>
      <c r="V23" s="8">
        <v>104</v>
      </c>
      <c r="W23" s="8">
        <f>'[2]PROYECCIÓN CUPOS FIC X CTROS'!$H23</f>
        <v>151</v>
      </c>
      <c r="X23" s="54">
        <f t="shared" si="5"/>
        <v>1.4519230769230769</v>
      </c>
      <c r="Y23" s="8"/>
      <c r="Z23" s="8"/>
      <c r="AA23" s="8">
        <v>300</v>
      </c>
      <c r="AB23" s="8">
        <f>'[2]PROYECCIÓN CUPOS FIC X CTROS'!$I23</f>
        <v>468</v>
      </c>
      <c r="AC23" s="54">
        <f t="shared" si="0"/>
        <v>1.56</v>
      </c>
      <c r="AD23" s="8">
        <f t="shared" si="1"/>
        <v>404</v>
      </c>
      <c r="AE23" s="8">
        <f>'[2]PROYECCIÓN CUPOS FIC X CTROS'!$J23</f>
        <v>619</v>
      </c>
      <c r="AF23" s="54">
        <f t="shared" si="6"/>
        <v>1.5321782178217822</v>
      </c>
    </row>
    <row r="24" spans="1:32" s="1" customFormat="1" ht="15" customHeight="1" x14ac:dyDescent="0.55000000000000004">
      <c r="A24" s="16">
        <v>5</v>
      </c>
      <c r="B24" s="17" t="s">
        <v>521</v>
      </c>
      <c r="C24" s="18">
        <v>9502</v>
      </c>
      <c r="D24" s="17" t="s">
        <v>591</v>
      </c>
      <c r="E24" s="8">
        <v>80</v>
      </c>
      <c r="F24" s="8">
        <v>30</v>
      </c>
      <c r="G24" s="8">
        <v>110</v>
      </c>
      <c r="H24" s="8">
        <f>'[2]PROYECCIÓN CUPOS FIC X CTROS'!$E24</f>
        <v>105</v>
      </c>
      <c r="I24" s="54">
        <f t="shared" si="2"/>
        <v>0.95454545454545459</v>
      </c>
      <c r="J24" s="8">
        <v>25</v>
      </c>
      <c r="K24" s="8">
        <v>30</v>
      </c>
      <c r="L24" s="8">
        <v>55</v>
      </c>
      <c r="M24" s="8">
        <f>'[2]PROYECCIÓN CUPOS FIC X CTROS'!$F24</f>
        <v>25</v>
      </c>
      <c r="N24" s="54">
        <f t="shared" si="3"/>
        <v>0.45454545454545453</v>
      </c>
      <c r="O24" s="8">
        <v>56</v>
      </c>
      <c r="P24" s="8">
        <v>120</v>
      </c>
      <c r="Q24" s="8">
        <v>176</v>
      </c>
      <c r="R24" s="8">
        <f>'[2]PROYECCIÓN CUPOS FIC X CTROS'!$G24</f>
        <v>363</v>
      </c>
      <c r="S24" s="54">
        <f t="shared" si="4"/>
        <v>2.0625</v>
      </c>
      <c r="T24" s="8">
        <v>161</v>
      </c>
      <c r="U24" s="8">
        <v>180</v>
      </c>
      <c r="V24" s="8">
        <v>341</v>
      </c>
      <c r="W24" s="8">
        <f>'[2]PROYECCIÓN CUPOS FIC X CTROS'!$H24</f>
        <v>493</v>
      </c>
      <c r="X24" s="54">
        <f t="shared" si="5"/>
        <v>1.4457478005865103</v>
      </c>
      <c r="Y24" s="8"/>
      <c r="Z24" s="8"/>
      <c r="AA24" s="8">
        <v>150</v>
      </c>
      <c r="AB24" s="8">
        <f>'[2]PROYECCIÓN CUPOS FIC X CTROS'!$I24</f>
        <v>347</v>
      </c>
      <c r="AC24" s="54">
        <f t="shared" si="0"/>
        <v>2.3133333333333335</v>
      </c>
      <c r="AD24" s="8">
        <f t="shared" si="1"/>
        <v>491</v>
      </c>
      <c r="AE24" s="8">
        <f>'[2]PROYECCIÓN CUPOS FIC X CTROS'!$J24</f>
        <v>840</v>
      </c>
      <c r="AF24" s="54">
        <f t="shared" si="6"/>
        <v>1.7107942973523422</v>
      </c>
    </row>
    <row r="25" spans="1:32" s="1" customFormat="1" ht="15" customHeight="1" x14ac:dyDescent="0.55000000000000004">
      <c r="A25" s="16">
        <v>5</v>
      </c>
      <c r="B25" s="17" t="s">
        <v>521</v>
      </c>
      <c r="C25" s="18">
        <v>9503</v>
      </c>
      <c r="D25" s="17" t="s">
        <v>592</v>
      </c>
      <c r="E25" s="8">
        <v>0</v>
      </c>
      <c r="F25" s="8">
        <v>0</v>
      </c>
      <c r="G25" s="8">
        <v>0</v>
      </c>
      <c r="H25" s="8">
        <f>'[2]PROYECCIÓN CUPOS FIC X CTROS'!$E25</f>
        <v>0</v>
      </c>
      <c r="I25" s="54" t="str">
        <f t="shared" si="2"/>
        <v>N/A</v>
      </c>
      <c r="J25" s="8">
        <v>33</v>
      </c>
      <c r="K25" s="8">
        <v>60</v>
      </c>
      <c r="L25" s="8">
        <v>93</v>
      </c>
      <c r="M25" s="8">
        <f>'[2]PROYECCIÓN CUPOS FIC X CTROS'!$F25</f>
        <v>89</v>
      </c>
      <c r="N25" s="54">
        <f t="shared" si="3"/>
        <v>0.956989247311828</v>
      </c>
      <c r="O25" s="8">
        <v>257</v>
      </c>
      <c r="P25" s="8">
        <v>90</v>
      </c>
      <c r="Q25" s="8">
        <v>347</v>
      </c>
      <c r="R25" s="8">
        <f>'[2]PROYECCIÓN CUPOS FIC X CTROS'!$G25</f>
        <v>315</v>
      </c>
      <c r="S25" s="54">
        <f t="shared" si="4"/>
        <v>0.90778097982708938</v>
      </c>
      <c r="T25" s="8">
        <v>290</v>
      </c>
      <c r="U25" s="8">
        <v>150</v>
      </c>
      <c r="V25" s="8">
        <v>440</v>
      </c>
      <c r="W25" s="8">
        <f>'[2]PROYECCIÓN CUPOS FIC X CTROS'!$H25</f>
        <v>404</v>
      </c>
      <c r="X25" s="54">
        <f t="shared" si="5"/>
        <v>0.91818181818181821</v>
      </c>
      <c r="Y25" s="8"/>
      <c r="Z25" s="8"/>
      <c r="AA25" s="8">
        <v>150</v>
      </c>
      <c r="AB25" s="8">
        <f>'[2]PROYECCIÓN CUPOS FIC X CTROS'!$I25</f>
        <v>159</v>
      </c>
      <c r="AC25" s="54">
        <f t="shared" si="0"/>
        <v>1.06</v>
      </c>
      <c r="AD25" s="8">
        <f t="shared" si="1"/>
        <v>590</v>
      </c>
      <c r="AE25" s="8">
        <f>'[2]PROYECCIÓN CUPOS FIC X CTROS'!$J25</f>
        <v>563</v>
      </c>
      <c r="AF25" s="54">
        <f t="shared" si="6"/>
        <v>0.95423728813559328</v>
      </c>
    </row>
    <row r="26" spans="1:32" s="1" customFormat="1" ht="15" customHeight="1" x14ac:dyDescent="0.55000000000000004">
      <c r="A26" s="16">
        <v>5</v>
      </c>
      <c r="B26" s="17" t="s">
        <v>521</v>
      </c>
      <c r="C26" s="18">
        <v>9504</v>
      </c>
      <c r="D26" s="17" t="s">
        <v>593</v>
      </c>
      <c r="E26" s="8">
        <v>0</v>
      </c>
      <c r="F26" s="8">
        <v>0</v>
      </c>
      <c r="G26" s="8">
        <v>0</v>
      </c>
      <c r="H26" s="8">
        <f>'[2]PROYECCIÓN CUPOS FIC X CTROS'!$E26</f>
        <v>0</v>
      </c>
      <c r="I26" s="54" t="str">
        <f t="shared" si="2"/>
        <v>N/A</v>
      </c>
      <c r="J26" s="8">
        <v>0</v>
      </c>
      <c r="K26" s="8">
        <v>60</v>
      </c>
      <c r="L26" s="8">
        <v>60</v>
      </c>
      <c r="M26" s="8">
        <f>'[2]PROYECCIÓN CUPOS FIC X CTROS'!$F26</f>
        <v>36</v>
      </c>
      <c r="N26" s="54">
        <f t="shared" si="3"/>
        <v>0.6</v>
      </c>
      <c r="O26" s="8">
        <v>376</v>
      </c>
      <c r="P26" s="8">
        <v>120</v>
      </c>
      <c r="Q26" s="8">
        <v>496</v>
      </c>
      <c r="R26" s="8">
        <f>'[2]PROYECCIÓN CUPOS FIC X CTROS'!$G26</f>
        <v>522</v>
      </c>
      <c r="S26" s="54">
        <f t="shared" si="4"/>
        <v>1.0524193548387097</v>
      </c>
      <c r="T26" s="8">
        <v>376</v>
      </c>
      <c r="U26" s="8">
        <v>180</v>
      </c>
      <c r="V26" s="8">
        <v>556</v>
      </c>
      <c r="W26" s="8">
        <f>'[2]PROYECCIÓN CUPOS FIC X CTROS'!$H26</f>
        <v>558</v>
      </c>
      <c r="X26" s="54">
        <f t="shared" si="5"/>
        <v>1.0035971223021583</v>
      </c>
      <c r="Y26" s="8"/>
      <c r="Z26" s="8"/>
      <c r="AA26" s="8">
        <v>90</v>
      </c>
      <c r="AB26" s="8">
        <f>'[2]PROYECCIÓN CUPOS FIC X CTROS'!$I26</f>
        <v>68</v>
      </c>
      <c r="AC26" s="54">
        <f t="shared" si="0"/>
        <v>0.75555555555555554</v>
      </c>
      <c r="AD26" s="8">
        <f t="shared" si="1"/>
        <v>646</v>
      </c>
      <c r="AE26" s="8">
        <f>'[2]PROYECCIÓN CUPOS FIC X CTROS'!$J26</f>
        <v>626</v>
      </c>
      <c r="AF26" s="54">
        <f t="shared" si="6"/>
        <v>0.96904024767801855</v>
      </c>
    </row>
    <row r="27" spans="1:32" s="1" customFormat="1" ht="15" customHeight="1" x14ac:dyDescent="0.55000000000000004">
      <c r="A27" s="16">
        <v>5</v>
      </c>
      <c r="B27" s="17" t="s">
        <v>521</v>
      </c>
      <c r="C27" s="18">
        <v>9549</v>
      </c>
      <c r="D27" s="17" t="s">
        <v>594</v>
      </c>
      <c r="E27" s="8">
        <v>75</v>
      </c>
      <c r="F27" s="8">
        <v>50</v>
      </c>
      <c r="G27" s="8">
        <v>125</v>
      </c>
      <c r="H27" s="8">
        <f>'[2]PROYECCIÓN CUPOS FIC X CTROS'!$E27</f>
        <v>122</v>
      </c>
      <c r="I27" s="54">
        <f t="shared" si="2"/>
        <v>0.97599999999999998</v>
      </c>
      <c r="J27" s="8">
        <v>0</v>
      </c>
      <c r="K27" s="8">
        <v>0</v>
      </c>
      <c r="L27" s="8">
        <v>0</v>
      </c>
      <c r="M27" s="8">
        <f>'[2]PROYECCIÓN CUPOS FIC X CTROS'!$F27</f>
        <v>0</v>
      </c>
      <c r="N27" s="54" t="str">
        <f t="shared" si="3"/>
        <v>N/A</v>
      </c>
      <c r="O27" s="8">
        <v>179</v>
      </c>
      <c r="P27" s="8">
        <v>120</v>
      </c>
      <c r="Q27" s="8">
        <v>299</v>
      </c>
      <c r="R27" s="8">
        <f>'[2]PROYECCIÓN CUPOS FIC X CTROS'!$G27</f>
        <v>298</v>
      </c>
      <c r="S27" s="54">
        <f t="shared" si="4"/>
        <v>0.99665551839464883</v>
      </c>
      <c r="T27" s="8">
        <v>254</v>
      </c>
      <c r="U27" s="8">
        <v>170</v>
      </c>
      <c r="V27" s="8">
        <v>424</v>
      </c>
      <c r="W27" s="8">
        <f>'[2]PROYECCIÓN CUPOS FIC X CTROS'!$H27</f>
        <v>420</v>
      </c>
      <c r="X27" s="54">
        <f t="shared" si="5"/>
        <v>0.99056603773584906</v>
      </c>
      <c r="Y27" s="8"/>
      <c r="Z27" s="8"/>
      <c r="AA27" s="8">
        <v>300</v>
      </c>
      <c r="AB27" s="8">
        <f>'[2]PROYECCIÓN CUPOS FIC X CTROS'!$I27</f>
        <v>1013</v>
      </c>
      <c r="AC27" s="54">
        <f t="shared" si="0"/>
        <v>3.3766666666666665</v>
      </c>
      <c r="AD27" s="8">
        <f t="shared" si="1"/>
        <v>724</v>
      </c>
      <c r="AE27" s="8">
        <f>'[2]PROYECCIÓN CUPOS FIC X CTROS'!$J27</f>
        <v>1433</v>
      </c>
      <c r="AF27" s="54">
        <f t="shared" si="6"/>
        <v>1.979281767955801</v>
      </c>
    </row>
    <row r="28" spans="1:32" s="1" customFormat="1" ht="15" customHeight="1" x14ac:dyDescent="0.55000000000000004">
      <c r="A28" s="16">
        <v>8</v>
      </c>
      <c r="B28" s="17" t="s">
        <v>522</v>
      </c>
      <c r="C28" s="18">
        <v>9103</v>
      </c>
      <c r="D28" s="17" t="s">
        <v>595</v>
      </c>
      <c r="E28" s="8">
        <v>0</v>
      </c>
      <c r="F28" s="8">
        <v>0</v>
      </c>
      <c r="G28" s="8">
        <v>0</v>
      </c>
      <c r="H28" s="8">
        <f>'[2]PROYECCIÓN CUPOS FIC X CTROS'!$E28</f>
        <v>0</v>
      </c>
      <c r="I28" s="54" t="str">
        <f t="shared" si="2"/>
        <v>N/A</v>
      </c>
      <c r="J28" s="8">
        <v>0</v>
      </c>
      <c r="K28" s="8">
        <v>50</v>
      </c>
      <c r="L28" s="8">
        <v>50</v>
      </c>
      <c r="M28" s="8">
        <f>'[2]PROYECCIÓN CUPOS FIC X CTROS'!$F28</f>
        <v>20</v>
      </c>
      <c r="N28" s="54">
        <f t="shared" si="3"/>
        <v>0.4</v>
      </c>
      <c r="O28" s="8">
        <v>214</v>
      </c>
      <c r="P28" s="8">
        <v>25</v>
      </c>
      <c r="Q28" s="8">
        <v>239</v>
      </c>
      <c r="R28" s="8">
        <f>'[2]PROYECCIÓN CUPOS FIC X CTROS'!$G28</f>
        <v>361</v>
      </c>
      <c r="S28" s="54">
        <f t="shared" si="4"/>
        <v>1.5104602510460252</v>
      </c>
      <c r="T28" s="8">
        <v>214</v>
      </c>
      <c r="U28" s="8">
        <v>75</v>
      </c>
      <c r="V28" s="8">
        <v>289</v>
      </c>
      <c r="W28" s="8">
        <f>'[2]PROYECCIÓN CUPOS FIC X CTROS'!$H28</f>
        <v>381</v>
      </c>
      <c r="X28" s="54">
        <f t="shared" si="5"/>
        <v>1.3183391003460208</v>
      </c>
      <c r="Y28" s="8"/>
      <c r="Z28" s="8"/>
      <c r="AA28" s="8">
        <v>90</v>
      </c>
      <c r="AB28" s="8">
        <f>'[2]PROYECCIÓN CUPOS FIC X CTROS'!$I28</f>
        <v>0</v>
      </c>
      <c r="AC28" s="54">
        <f t="shared" si="0"/>
        <v>0</v>
      </c>
      <c r="AD28" s="8">
        <f t="shared" si="1"/>
        <v>379</v>
      </c>
      <c r="AE28" s="8">
        <f>'[2]PROYECCIÓN CUPOS FIC X CTROS'!$J28</f>
        <v>381</v>
      </c>
      <c r="AF28" s="54">
        <f t="shared" si="6"/>
        <v>1.0052770448548813</v>
      </c>
    </row>
    <row r="29" spans="1:32" s="1" customFormat="1" ht="15" customHeight="1" x14ac:dyDescent="0.55000000000000004">
      <c r="A29" s="16">
        <v>8</v>
      </c>
      <c r="B29" s="17" t="s">
        <v>522</v>
      </c>
      <c r="C29" s="18">
        <v>9207</v>
      </c>
      <c r="D29" s="17" t="s">
        <v>596</v>
      </c>
      <c r="E29" s="8">
        <v>0</v>
      </c>
      <c r="F29" s="8">
        <v>0</v>
      </c>
      <c r="G29" s="8">
        <v>0</v>
      </c>
      <c r="H29" s="8">
        <f>'[2]PROYECCIÓN CUPOS FIC X CTROS'!$E29</f>
        <v>28</v>
      </c>
      <c r="I29" s="54" t="str">
        <f t="shared" si="2"/>
        <v>N/A</v>
      </c>
      <c r="J29" s="8">
        <v>0</v>
      </c>
      <c r="K29" s="8">
        <v>0</v>
      </c>
      <c r="L29" s="8">
        <v>0</v>
      </c>
      <c r="M29" s="8">
        <f>'[2]PROYECCIÓN CUPOS FIC X CTROS'!$F29</f>
        <v>0</v>
      </c>
      <c r="N29" s="54" t="str">
        <f t="shared" si="3"/>
        <v>N/A</v>
      </c>
      <c r="O29" s="8">
        <v>300</v>
      </c>
      <c r="P29" s="8">
        <v>390</v>
      </c>
      <c r="Q29" s="8">
        <v>690</v>
      </c>
      <c r="R29" s="8">
        <f>'[2]PROYECCIÓN CUPOS FIC X CTROS'!$G29</f>
        <v>1212</v>
      </c>
      <c r="S29" s="54">
        <f t="shared" si="4"/>
        <v>1.7565217391304349</v>
      </c>
      <c r="T29" s="8">
        <v>300</v>
      </c>
      <c r="U29" s="8">
        <v>390</v>
      </c>
      <c r="V29" s="8">
        <v>690</v>
      </c>
      <c r="W29" s="8">
        <f>'[2]PROYECCIÓN CUPOS FIC X CTROS'!$H29</f>
        <v>1240</v>
      </c>
      <c r="X29" s="54">
        <f t="shared" si="5"/>
        <v>1.7971014492753623</v>
      </c>
      <c r="Y29" s="8"/>
      <c r="Z29" s="8"/>
      <c r="AA29" s="8">
        <v>90</v>
      </c>
      <c r="AB29" s="8">
        <f>'[2]PROYECCIÓN CUPOS FIC X CTROS'!$I29</f>
        <v>0</v>
      </c>
      <c r="AC29" s="54">
        <f t="shared" si="0"/>
        <v>0</v>
      </c>
      <c r="AD29" s="8">
        <f t="shared" si="1"/>
        <v>780</v>
      </c>
      <c r="AE29" s="8">
        <f>'[2]PROYECCIÓN CUPOS FIC X CTROS'!$J29</f>
        <v>1240</v>
      </c>
      <c r="AF29" s="54">
        <f t="shared" si="6"/>
        <v>1.5897435897435896</v>
      </c>
    </row>
    <row r="30" spans="1:32" s="1" customFormat="1" ht="15" customHeight="1" x14ac:dyDescent="0.55000000000000004">
      <c r="A30" s="16">
        <v>8</v>
      </c>
      <c r="B30" s="17" t="s">
        <v>522</v>
      </c>
      <c r="C30" s="18">
        <v>9208</v>
      </c>
      <c r="D30" s="17" t="s">
        <v>597</v>
      </c>
      <c r="E30" s="8">
        <v>543</v>
      </c>
      <c r="F30" s="8">
        <v>390</v>
      </c>
      <c r="G30" s="8">
        <v>933</v>
      </c>
      <c r="H30" s="8">
        <f>'[2]PROYECCIÓN CUPOS FIC X CTROS'!$E30</f>
        <v>1047</v>
      </c>
      <c r="I30" s="54">
        <f t="shared" si="2"/>
        <v>1.1221864951768488</v>
      </c>
      <c r="J30" s="8">
        <v>0</v>
      </c>
      <c r="K30" s="8">
        <v>0</v>
      </c>
      <c r="L30" s="8">
        <v>0</v>
      </c>
      <c r="M30" s="8">
        <f>'[2]PROYECCIÓN CUPOS FIC X CTROS'!$F30</f>
        <v>0</v>
      </c>
      <c r="N30" s="54" t="str">
        <f t="shared" si="3"/>
        <v>N/A</v>
      </c>
      <c r="O30" s="8">
        <v>929</v>
      </c>
      <c r="P30" s="8">
        <v>660</v>
      </c>
      <c r="Q30" s="8">
        <v>1589</v>
      </c>
      <c r="R30" s="8">
        <f>'[2]PROYECCIÓN CUPOS FIC X CTROS'!$G30</f>
        <v>2392</v>
      </c>
      <c r="S30" s="54">
        <f t="shared" si="4"/>
        <v>1.5053492762743863</v>
      </c>
      <c r="T30" s="8">
        <v>1472</v>
      </c>
      <c r="U30" s="8">
        <v>1050</v>
      </c>
      <c r="V30" s="8">
        <v>2522</v>
      </c>
      <c r="W30" s="8">
        <f>'[2]PROYECCIÓN CUPOS FIC X CTROS'!$H30</f>
        <v>3439</v>
      </c>
      <c r="X30" s="54">
        <f t="shared" si="5"/>
        <v>1.3636003172085647</v>
      </c>
      <c r="Y30" s="8"/>
      <c r="Z30" s="8"/>
      <c r="AA30" s="8">
        <v>150</v>
      </c>
      <c r="AB30" s="8">
        <f>'[2]PROYECCIÓN CUPOS FIC X CTROS'!$I30</f>
        <v>0</v>
      </c>
      <c r="AC30" s="54">
        <f t="shared" si="0"/>
        <v>0</v>
      </c>
      <c r="AD30" s="8">
        <f t="shared" si="1"/>
        <v>2672</v>
      </c>
      <c r="AE30" s="8">
        <f>'[2]PROYECCIÓN CUPOS FIC X CTROS'!$J30</f>
        <v>3439</v>
      </c>
      <c r="AF30" s="54">
        <f t="shared" si="6"/>
        <v>1.2870508982035929</v>
      </c>
    </row>
    <row r="31" spans="1:32" s="1" customFormat="1" ht="15" customHeight="1" x14ac:dyDescent="0.55000000000000004">
      <c r="A31" s="16">
        <v>8</v>
      </c>
      <c r="B31" s="17" t="s">
        <v>522</v>
      </c>
      <c r="C31" s="18">
        <v>9302</v>
      </c>
      <c r="D31" s="17" t="s">
        <v>598</v>
      </c>
      <c r="E31" s="8">
        <v>0</v>
      </c>
      <c r="F31" s="8">
        <v>0</v>
      </c>
      <c r="G31" s="8">
        <v>0</v>
      </c>
      <c r="H31" s="8">
        <f>'[2]PROYECCIÓN CUPOS FIC X CTROS'!$E31</f>
        <v>0</v>
      </c>
      <c r="I31" s="54" t="str">
        <f t="shared" si="2"/>
        <v>N/A</v>
      </c>
      <c r="J31" s="8">
        <v>0</v>
      </c>
      <c r="K31" s="8">
        <v>0</v>
      </c>
      <c r="L31" s="8">
        <v>0</v>
      </c>
      <c r="M31" s="8">
        <f>'[2]PROYECCIÓN CUPOS FIC X CTROS'!$F31</f>
        <v>0</v>
      </c>
      <c r="N31" s="54" t="str">
        <f t="shared" si="3"/>
        <v>N/A</v>
      </c>
      <c r="O31" s="8">
        <v>0</v>
      </c>
      <c r="P31" s="8">
        <v>0</v>
      </c>
      <c r="Q31" s="8">
        <v>0</v>
      </c>
      <c r="R31" s="8">
        <f>'[2]PROYECCIÓN CUPOS FIC X CTROS'!$G31</f>
        <v>0</v>
      </c>
      <c r="S31" s="54" t="str">
        <f t="shared" si="4"/>
        <v>N/A</v>
      </c>
      <c r="T31" s="8">
        <v>0</v>
      </c>
      <c r="U31" s="8">
        <v>0</v>
      </c>
      <c r="V31" s="8">
        <v>0</v>
      </c>
      <c r="W31" s="8">
        <f>'[2]PROYECCIÓN CUPOS FIC X CTROS'!$H31</f>
        <v>0</v>
      </c>
      <c r="X31" s="54" t="str">
        <f t="shared" si="5"/>
        <v>N/A</v>
      </c>
      <c r="Y31" s="8"/>
      <c r="Z31" s="8"/>
      <c r="AA31" s="8">
        <v>90</v>
      </c>
      <c r="AB31" s="8">
        <f>'[2]PROYECCIÓN CUPOS FIC X CTROS'!$I31</f>
        <v>0</v>
      </c>
      <c r="AC31" s="54">
        <f t="shared" si="0"/>
        <v>0</v>
      </c>
      <c r="AD31" s="8">
        <f t="shared" si="1"/>
        <v>90</v>
      </c>
      <c r="AE31" s="8">
        <f>'[2]PROYECCIÓN CUPOS FIC X CTROS'!$J31</f>
        <v>0</v>
      </c>
      <c r="AF31" s="54">
        <f t="shared" si="6"/>
        <v>0</v>
      </c>
    </row>
    <row r="32" spans="1:32" s="1" customFormat="1" ht="15" customHeight="1" x14ac:dyDescent="0.55000000000000004">
      <c r="A32" s="16">
        <v>11</v>
      </c>
      <c r="B32" s="17" t="s">
        <v>523</v>
      </c>
      <c r="C32" s="18">
        <v>9209</v>
      </c>
      <c r="D32" s="17" t="s">
        <v>599</v>
      </c>
      <c r="E32" s="8">
        <v>783</v>
      </c>
      <c r="F32" s="8">
        <v>840</v>
      </c>
      <c r="G32" s="8">
        <v>1623</v>
      </c>
      <c r="H32" s="8">
        <f>'[2]PROYECCIÓN CUPOS FIC X CTROS'!$E32</f>
        <v>1459</v>
      </c>
      <c r="I32" s="54">
        <f t="shared" si="2"/>
        <v>0.89895255699322241</v>
      </c>
      <c r="J32" s="8">
        <v>0</v>
      </c>
      <c r="K32" s="8">
        <v>9</v>
      </c>
      <c r="L32" s="8">
        <v>9</v>
      </c>
      <c r="M32" s="8">
        <f>'[2]PROYECCIÓN CUPOS FIC X CTROS'!$F32</f>
        <v>0</v>
      </c>
      <c r="N32" s="54">
        <f t="shared" si="3"/>
        <v>0</v>
      </c>
      <c r="O32" s="8">
        <v>538</v>
      </c>
      <c r="P32" s="8">
        <v>1020</v>
      </c>
      <c r="Q32" s="8">
        <v>1558</v>
      </c>
      <c r="R32" s="8">
        <f>'[2]PROYECCIÓN CUPOS FIC X CTROS'!$G32</f>
        <v>1480</v>
      </c>
      <c r="S32" s="54">
        <f t="shared" si="4"/>
        <v>0.94993581514762515</v>
      </c>
      <c r="T32" s="8">
        <v>1321</v>
      </c>
      <c r="U32" s="8">
        <v>1869</v>
      </c>
      <c r="V32" s="8">
        <v>3190</v>
      </c>
      <c r="W32" s="8">
        <f>'[2]PROYECCIÓN CUPOS FIC X CTROS'!$H32</f>
        <v>2939</v>
      </c>
      <c r="X32" s="54">
        <f t="shared" si="5"/>
        <v>0.92131661442006274</v>
      </c>
      <c r="Y32" s="8"/>
      <c r="Z32" s="8"/>
      <c r="AA32" s="8">
        <v>405</v>
      </c>
      <c r="AB32" s="8">
        <f>'[2]PROYECCIÓN CUPOS FIC X CTROS'!$I32</f>
        <v>0</v>
      </c>
      <c r="AC32" s="54">
        <f t="shared" si="0"/>
        <v>0</v>
      </c>
      <c r="AD32" s="8">
        <f t="shared" si="1"/>
        <v>3595</v>
      </c>
      <c r="AE32" s="8">
        <f>'[2]PROYECCIÓN CUPOS FIC X CTROS'!$J32</f>
        <v>2939</v>
      </c>
      <c r="AF32" s="54">
        <f t="shared" si="6"/>
        <v>0.81752433936022251</v>
      </c>
    </row>
    <row r="33" spans="1:32" s="1" customFormat="1" ht="15" customHeight="1" x14ac:dyDescent="0.55000000000000004">
      <c r="A33" s="16">
        <v>11</v>
      </c>
      <c r="B33" s="17" t="s">
        <v>523</v>
      </c>
      <c r="C33" s="18">
        <v>9210</v>
      </c>
      <c r="D33" s="17" t="s">
        <v>600</v>
      </c>
      <c r="E33" s="8">
        <v>0</v>
      </c>
      <c r="F33" s="8">
        <v>0</v>
      </c>
      <c r="G33" s="8">
        <v>0</v>
      </c>
      <c r="H33" s="8">
        <f>'[2]PROYECCIÓN CUPOS FIC X CTROS'!$E33</f>
        <v>0</v>
      </c>
      <c r="I33" s="54" t="str">
        <f t="shared" si="2"/>
        <v>N/A</v>
      </c>
      <c r="J33" s="8">
        <v>0</v>
      </c>
      <c r="K33" s="8">
        <v>0</v>
      </c>
      <c r="L33" s="8">
        <v>0</v>
      </c>
      <c r="M33" s="8">
        <f>'[2]PROYECCIÓN CUPOS FIC X CTROS'!$F33</f>
        <v>0</v>
      </c>
      <c r="N33" s="54" t="str">
        <f t="shared" si="3"/>
        <v>N/A</v>
      </c>
      <c r="O33" s="8">
        <v>14</v>
      </c>
      <c r="P33" s="8">
        <v>180</v>
      </c>
      <c r="Q33" s="8">
        <v>194</v>
      </c>
      <c r="R33" s="8">
        <f>'[2]PROYECCIÓN CUPOS FIC X CTROS'!$G33</f>
        <v>275</v>
      </c>
      <c r="S33" s="54">
        <f t="shared" si="4"/>
        <v>1.4175257731958764</v>
      </c>
      <c r="T33" s="8">
        <v>14</v>
      </c>
      <c r="U33" s="8">
        <v>180</v>
      </c>
      <c r="V33" s="8">
        <v>194</v>
      </c>
      <c r="W33" s="8">
        <f>'[2]PROYECCIÓN CUPOS FIC X CTROS'!$H33</f>
        <v>275</v>
      </c>
      <c r="X33" s="54">
        <f t="shared" si="5"/>
        <v>1.4175257731958764</v>
      </c>
      <c r="Y33" s="8"/>
      <c r="Z33" s="8"/>
      <c r="AA33" s="8">
        <v>90</v>
      </c>
      <c r="AB33" s="8">
        <f>'[2]PROYECCIÓN CUPOS FIC X CTROS'!$I33</f>
        <v>0</v>
      </c>
      <c r="AC33" s="54">
        <f t="shared" si="0"/>
        <v>0</v>
      </c>
      <c r="AD33" s="8">
        <f t="shared" si="1"/>
        <v>284</v>
      </c>
      <c r="AE33" s="8">
        <f>'[2]PROYECCIÓN CUPOS FIC X CTROS'!$J33</f>
        <v>275</v>
      </c>
      <c r="AF33" s="54">
        <f t="shared" si="6"/>
        <v>0.96830985915492962</v>
      </c>
    </row>
    <row r="34" spans="1:32" s="1" customFormat="1" ht="15" customHeight="1" x14ac:dyDescent="0.55000000000000004">
      <c r="A34" s="16">
        <v>11</v>
      </c>
      <c r="B34" s="17" t="s">
        <v>523</v>
      </c>
      <c r="C34" s="18">
        <v>9211</v>
      </c>
      <c r="D34" s="17" t="s">
        <v>601</v>
      </c>
      <c r="E34" s="8">
        <v>0</v>
      </c>
      <c r="F34" s="8">
        <v>0</v>
      </c>
      <c r="G34" s="8">
        <v>0</v>
      </c>
      <c r="H34" s="8">
        <f>'[2]PROYECCIÓN CUPOS FIC X CTROS'!$E34</f>
        <v>0</v>
      </c>
      <c r="I34" s="54" t="str">
        <f t="shared" si="2"/>
        <v>N/A</v>
      </c>
      <c r="J34" s="8">
        <v>0</v>
      </c>
      <c r="K34" s="8">
        <v>0</v>
      </c>
      <c r="L34" s="8">
        <v>0</v>
      </c>
      <c r="M34" s="8">
        <f>'[2]PROYECCIÓN CUPOS FIC X CTROS'!$F34</f>
        <v>0</v>
      </c>
      <c r="N34" s="54" t="str">
        <f t="shared" si="3"/>
        <v>N/A</v>
      </c>
      <c r="O34" s="8">
        <v>0</v>
      </c>
      <c r="P34" s="8">
        <v>0</v>
      </c>
      <c r="Q34" s="8">
        <v>0</v>
      </c>
      <c r="R34" s="8">
        <f>'[2]PROYECCIÓN CUPOS FIC X CTROS'!$G34</f>
        <v>0</v>
      </c>
      <c r="S34" s="54" t="str">
        <f t="shared" si="4"/>
        <v>N/A</v>
      </c>
      <c r="T34" s="8">
        <v>0</v>
      </c>
      <c r="U34" s="8">
        <v>0</v>
      </c>
      <c r="V34" s="8">
        <v>0</v>
      </c>
      <c r="W34" s="8">
        <f>'[2]PROYECCIÓN CUPOS FIC X CTROS'!$H34</f>
        <v>0</v>
      </c>
      <c r="X34" s="54" t="str">
        <f t="shared" si="5"/>
        <v>N/A</v>
      </c>
      <c r="Y34" s="8"/>
      <c r="Z34" s="8"/>
      <c r="AA34" s="8">
        <v>0</v>
      </c>
      <c r="AB34" s="8">
        <f>'[2]PROYECCIÓN CUPOS FIC X CTROS'!$I34</f>
        <v>0</v>
      </c>
      <c r="AC34" s="54" t="str">
        <f t="shared" si="0"/>
        <v>N/A</v>
      </c>
      <c r="AD34" s="8">
        <f t="shared" si="1"/>
        <v>0</v>
      </c>
      <c r="AE34" s="8">
        <f>'[2]PROYECCIÓN CUPOS FIC X CTROS'!$J34</f>
        <v>0</v>
      </c>
      <c r="AF34" s="54" t="str">
        <f t="shared" si="6"/>
        <v>N/A</v>
      </c>
    </row>
    <row r="35" spans="1:32" s="1" customFormat="1" ht="15" customHeight="1" x14ac:dyDescent="0.55000000000000004">
      <c r="A35" s="16">
        <v>11</v>
      </c>
      <c r="B35" s="17" t="s">
        <v>523</v>
      </c>
      <c r="C35" s="18">
        <v>9212</v>
      </c>
      <c r="D35" s="17" t="s">
        <v>602</v>
      </c>
      <c r="E35" s="8">
        <v>0</v>
      </c>
      <c r="F35" s="8">
        <v>0</v>
      </c>
      <c r="G35" s="8">
        <v>0</v>
      </c>
      <c r="H35" s="8">
        <f>'[2]PROYECCIÓN CUPOS FIC X CTROS'!$E35</f>
        <v>0</v>
      </c>
      <c r="I35" s="54" t="str">
        <f t="shared" si="2"/>
        <v>N/A</v>
      </c>
      <c r="J35" s="8">
        <v>0</v>
      </c>
      <c r="K35" s="8">
        <v>0</v>
      </c>
      <c r="L35" s="8">
        <v>0</v>
      </c>
      <c r="M35" s="8">
        <f>'[2]PROYECCIÓN CUPOS FIC X CTROS'!$F35</f>
        <v>0</v>
      </c>
      <c r="N35" s="54" t="str">
        <f t="shared" si="3"/>
        <v>N/A</v>
      </c>
      <c r="O35" s="8">
        <v>0</v>
      </c>
      <c r="P35" s="8">
        <v>0</v>
      </c>
      <c r="Q35" s="8">
        <v>0</v>
      </c>
      <c r="R35" s="8">
        <f>'[2]PROYECCIÓN CUPOS FIC X CTROS'!$G35</f>
        <v>0</v>
      </c>
      <c r="S35" s="54" t="str">
        <f t="shared" si="4"/>
        <v>N/A</v>
      </c>
      <c r="T35" s="8">
        <v>0</v>
      </c>
      <c r="U35" s="8">
        <v>0</v>
      </c>
      <c r="V35" s="8">
        <v>0</v>
      </c>
      <c r="W35" s="8">
        <f>'[2]PROYECCIÓN CUPOS FIC X CTROS'!$H35</f>
        <v>0</v>
      </c>
      <c r="X35" s="54" t="str">
        <f t="shared" si="5"/>
        <v>N/A</v>
      </c>
      <c r="Y35" s="8"/>
      <c r="Z35" s="8"/>
      <c r="AA35" s="8">
        <v>0</v>
      </c>
      <c r="AB35" s="8">
        <f>'[2]PROYECCIÓN CUPOS FIC X CTROS'!$I35</f>
        <v>0</v>
      </c>
      <c r="AC35" s="54" t="str">
        <f t="shared" si="0"/>
        <v>N/A</v>
      </c>
      <c r="AD35" s="8">
        <f t="shared" si="1"/>
        <v>0</v>
      </c>
      <c r="AE35" s="8">
        <f>'[2]PROYECCIÓN CUPOS FIC X CTROS'!$J35</f>
        <v>0</v>
      </c>
      <c r="AF35" s="54" t="str">
        <f t="shared" si="6"/>
        <v>N/A</v>
      </c>
    </row>
    <row r="36" spans="1:32" s="1" customFormat="1" ht="15" customHeight="1" x14ac:dyDescent="0.55000000000000004">
      <c r="A36" s="16">
        <v>11</v>
      </c>
      <c r="B36" s="17" t="s">
        <v>523</v>
      </c>
      <c r="C36" s="18">
        <v>9213</v>
      </c>
      <c r="D36" s="17" t="s">
        <v>603</v>
      </c>
      <c r="E36" s="8">
        <v>0</v>
      </c>
      <c r="F36" s="8">
        <v>0</v>
      </c>
      <c r="G36" s="8">
        <v>0</v>
      </c>
      <c r="H36" s="8">
        <f>'[2]PROYECCIÓN CUPOS FIC X CTROS'!$E36</f>
        <v>0</v>
      </c>
      <c r="I36" s="54" t="str">
        <f t="shared" si="2"/>
        <v>N/A</v>
      </c>
      <c r="J36" s="8">
        <v>0</v>
      </c>
      <c r="K36" s="8">
        <v>0</v>
      </c>
      <c r="L36" s="8">
        <v>0</v>
      </c>
      <c r="M36" s="8">
        <f>'[2]PROYECCIÓN CUPOS FIC X CTROS'!$F36</f>
        <v>0</v>
      </c>
      <c r="N36" s="54" t="str">
        <f t="shared" si="3"/>
        <v>N/A</v>
      </c>
      <c r="O36" s="8">
        <v>0</v>
      </c>
      <c r="P36" s="8">
        <v>0</v>
      </c>
      <c r="Q36" s="8">
        <v>0</v>
      </c>
      <c r="R36" s="8">
        <f>'[2]PROYECCIÓN CUPOS FIC X CTROS'!$G36</f>
        <v>0</v>
      </c>
      <c r="S36" s="54" t="str">
        <f t="shared" si="4"/>
        <v>N/A</v>
      </c>
      <c r="T36" s="8">
        <v>0</v>
      </c>
      <c r="U36" s="8">
        <v>0</v>
      </c>
      <c r="V36" s="8">
        <v>0</v>
      </c>
      <c r="W36" s="8">
        <f>'[2]PROYECCIÓN CUPOS FIC X CTROS'!$H36</f>
        <v>0</v>
      </c>
      <c r="X36" s="54" t="str">
        <f t="shared" si="5"/>
        <v>N/A</v>
      </c>
      <c r="Y36" s="8"/>
      <c r="Z36" s="8"/>
      <c r="AA36" s="8">
        <v>90</v>
      </c>
      <c r="AB36" s="8">
        <f>'[2]PROYECCIÓN CUPOS FIC X CTROS'!$I36</f>
        <v>0</v>
      </c>
      <c r="AC36" s="54">
        <f t="shared" si="0"/>
        <v>0</v>
      </c>
      <c r="AD36" s="8">
        <f t="shared" si="1"/>
        <v>90</v>
      </c>
      <c r="AE36" s="8">
        <f>'[2]PROYECCIÓN CUPOS FIC X CTROS'!$J36</f>
        <v>0</v>
      </c>
      <c r="AF36" s="54">
        <f t="shared" si="6"/>
        <v>0</v>
      </c>
    </row>
    <row r="37" spans="1:32" s="1" customFormat="1" ht="15" customHeight="1" x14ac:dyDescent="0.55000000000000004">
      <c r="A37" s="16">
        <v>11</v>
      </c>
      <c r="B37" s="17" t="s">
        <v>523</v>
      </c>
      <c r="C37" s="18">
        <v>9214</v>
      </c>
      <c r="D37" s="17" t="s">
        <v>604</v>
      </c>
      <c r="E37" s="8">
        <v>0</v>
      </c>
      <c r="F37" s="8">
        <v>0</v>
      </c>
      <c r="G37" s="8">
        <v>0</v>
      </c>
      <c r="H37" s="8">
        <f>'[2]PROYECCIÓN CUPOS FIC X CTROS'!$E37</f>
        <v>0</v>
      </c>
      <c r="I37" s="54" t="str">
        <f t="shared" si="2"/>
        <v>N/A</v>
      </c>
      <c r="J37" s="8">
        <v>0</v>
      </c>
      <c r="K37" s="8">
        <v>0</v>
      </c>
      <c r="L37" s="8">
        <v>0</v>
      </c>
      <c r="M37" s="8">
        <f>'[2]PROYECCIÓN CUPOS FIC X CTROS'!$F37</f>
        <v>0</v>
      </c>
      <c r="N37" s="54" t="str">
        <f t="shared" si="3"/>
        <v>N/A</v>
      </c>
      <c r="O37" s="8">
        <v>0</v>
      </c>
      <c r="P37" s="8">
        <v>0</v>
      </c>
      <c r="Q37" s="8">
        <v>0</v>
      </c>
      <c r="R37" s="8">
        <f>'[2]PROYECCIÓN CUPOS FIC X CTROS'!$G37</f>
        <v>0</v>
      </c>
      <c r="S37" s="54" t="str">
        <f t="shared" si="4"/>
        <v>N/A</v>
      </c>
      <c r="T37" s="8">
        <v>0</v>
      </c>
      <c r="U37" s="8">
        <v>0</v>
      </c>
      <c r="V37" s="8">
        <v>0</v>
      </c>
      <c r="W37" s="8">
        <f>'[2]PROYECCIÓN CUPOS FIC X CTROS'!$H37</f>
        <v>0</v>
      </c>
      <c r="X37" s="54" t="str">
        <f t="shared" si="5"/>
        <v>N/A</v>
      </c>
      <c r="Y37" s="8"/>
      <c r="Z37" s="8"/>
      <c r="AA37" s="8">
        <v>0</v>
      </c>
      <c r="AB37" s="8">
        <f>'[2]PROYECCIÓN CUPOS FIC X CTROS'!$I37</f>
        <v>0</v>
      </c>
      <c r="AC37" s="54" t="str">
        <f t="shared" si="0"/>
        <v>N/A</v>
      </c>
      <c r="AD37" s="8">
        <f t="shared" si="1"/>
        <v>0</v>
      </c>
      <c r="AE37" s="8">
        <f>'[2]PROYECCIÓN CUPOS FIC X CTROS'!$J37</f>
        <v>0</v>
      </c>
      <c r="AF37" s="54" t="str">
        <f t="shared" si="6"/>
        <v>N/A</v>
      </c>
    </row>
    <row r="38" spans="1:32" s="1" customFormat="1" ht="15" customHeight="1" x14ac:dyDescent="0.55000000000000004">
      <c r="A38" s="16">
        <v>11</v>
      </c>
      <c r="B38" s="17" t="s">
        <v>523</v>
      </c>
      <c r="C38" s="18">
        <v>9215</v>
      </c>
      <c r="D38" s="17" t="s">
        <v>605</v>
      </c>
      <c r="E38" s="8">
        <v>0</v>
      </c>
      <c r="F38" s="8">
        <v>0</v>
      </c>
      <c r="G38" s="8">
        <v>0</v>
      </c>
      <c r="H38" s="8">
        <f>'[2]PROYECCIÓN CUPOS FIC X CTROS'!$E38</f>
        <v>132</v>
      </c>
      <c r="I38" s="54" t="str">
        <f t="shared" si="2"/>
        <v>N/A</v>
      </c>
      <c r="J38" s="8">
        <v>0</v>
      </c>
      <c r="K38" s="8">
        <v>0</v>
      </c>
      <c r="L38" s="8">
        <v>0</v>
      </c>
      <c r="M38" s="8">
        <f>'[2]PROYECCIÓN CUPOS FIC X CTROS'!$F38</f>
        <v>0</v>
      </c>
      <c r="N38" s="54" t="str">
        <f t="shared" si="3"/>
        <v>N/A</v>
      </c>
      <c r="O38" s="8">
        <v>0</v>
      </c>
      <c r="P38" s="8">
        <v>0</v>
      </c>
      <c r="Q38" s="8">
        <v>0</v>
      </c>
      <c r="R38" s="8">
        <f>'[2]PROYECCIÓN CUPOS FIC X CTROS'!$G38</f>
        <v>205</v>
      </c>
      <c r="S38" s="54" t="str">
        <f t="shared" si="4"/>
        <v>N/A</v>
      </c>
      <c r="T38" s="8">
        <v>0</v>
      </c>
      <c r="U38" s="8">
        <v>0</v>
      </c>
      <c r="V38" s="8">
        <v>0</v>
      </c>
      <c r="W38" s="8">
        <f>'[2]PROYECCIÓN CUPOS FIC X CTROS'!$H38</f>
        <v>337</v>
      </c>
      <c r="X38" s="54" t="str">
        <f t="shared" si="5"/>
        <v>N/A</v>
      </c>
      <c r="Y38" s="8"/>
      <c r="Z38" s="8"/>
      <c r="AA38" s="8">
        <v>90</v>
      </c>
      <c r="AB38" s="8">
        <f>'[2]PROYECCIÓN CUPOS FIC X CTROS'!$I38</f>
        <v>0</v>
      </c>
      <c r="AC38" s="54">
        <f t="shared" si="0"/>
        <v>0</v>
      </c>
      <c r="AD38" s="8">
        <f t="shared" si="1"/>
        <v>90</v>
      </c>
      <c r="AE38" s="8">
        <f>'[2]PROYECCIÓN CUPOS FIC X CTROS'!$J38</f>
        <v>337</v>
      </c>
      <c r="AF38" s="54">
        <f t="shared" si="6"/>
        <v>3.7444444444444445</v>
      </c>
    </row>
    <row r="39" spans="1:32" s="1" customFormat="1" ht="15" customHeight="1" x14ac:dyDescent="0.55000000000000004">
      <c r="A39" s="16">
        <v>11</v>
      </c>
      <c r="B39" s="17" t="s">
        <v>523</v>
      </c>
      <c r="C39" s="18">
        <v>9216</v>
      </c>
      <c r="D39" s="17" t="s">
        <v>606</v>
      </c>
      <c r="E39" s="8">
        <v>0</v>
      </c>
      <c r="F39" s="8">
        <v>0</v>
      </c>
      <c r="G39" s="8">
        <v>0</v>
      </c>
      <c r="H39" s="8">
        <f>'[2]PROYECCIÓN CUPOS FIC X CTROS'!$E39</f>
        <v>0</v>
      </c>
      <c r="I39" s="54" t="str">
        <f t="shared" si="2"/>
        <v>N/A</v>
      </c>
      <c r="J39" s="8">
        <v>0</v>
      </c>
      <c r="K39" s="8">
        <v>0</v>
      </c>
      <c r="L39" s="8">
        <v>0</v>
      </c>
      <c r="M39" s="8">
        <f>'[2]PROYECCIÓN CUPOS FIC X CTROS'!$F39</f>
        <v>0</v>
      </c>
      <c r="N39" s="54" t="str">
        <f t="shared" si="3"/>
        <v>N/A</v>
      </c>
      <c r="O39" s="8">
        <v>0</v>
      </c>
      <c r="P39" s="8">
        <v>0</v>
      </c>
      <c r="Q39" s="8">
        <v>0</v>
      </c>
      <c r="R39" s="8">
        <f>'[2]PROYECCIÓN CUPOS FIC X CTROS'!$G39</f>
        <v>0</v>
      </c>
      <c r="S39" s="54" t="str">
        <f t="shared" si="4"/>
        <v>N/A</v>
      </c>
      <c r="T39" s="8">
        <v>0</v>
      </c>
      <c r="U39" s="8">
        <v>0</v>
      </c>
      <c r="V39" s="8">
        <v>0</v>
      </c>
      <c r="W39" s="8">
        <f>'[2]PROYECCIÓN CUPOS FIC X CTROS'!$H39</f>
        <v>0</v>
      </c>
      <c r="X39" s="54" t="str">
        <f t="shared" si="5"/>
        <v>N/A</v>
      </c>
      <c r="Y39" s="8"/>
      <c r="Z39" s="8"/>
      <c r="AA39" s="8">
        <v>0</v>
      </c>
      <c r="AB39" s="8">
        <f>'[2]PROYECCIÓN CUPOS FIC X CTROS'!$I39</f>
        <v>0</v>
      </c>
      <c r="AC39" s="54" t="str">
        <f t="shared" si="0"/>
        <v>N/A</v>
      </c>
      <c r="AD39" s="8">
        <f t="shared" si="1"/>
        <v>0</v>
      </c>
      <c r="AE39" s="8">
        <f>'[2]PROYECCIÓN CUPOS FIC X CTROS'!$J39</f>
        <v>0</v>
      </c>
      <c r="AF39" s="54" t="str">
        <f t="shared" si="6"/>
        <v>N/A</v>
      </c>
    </row>
    <row r="40" spans="1:32" s="1" customFormat="1" ht="15" customHeight="1" x14ac:dyDescent="0.55000000000000004">
      <c r="A40" s="16">
        <v>11</v>
      </c>
      <c r="B40" s="17" t="s">
        <v>523</v>
      </c>
      <c r="C40" s="18">
        <v>9217</v>
      </c>
      <c r="D40" s="17" t="s">
        <v>607</v>
      </c>
      <c r="E40" s="8">
        <v>0</v>
      </c>
      <c r="F40" s="8">
        <v>0</v>
      </c>
      <c r="G40" s="8">
        <v>0</v>
      </c>
      <c r="H40" s="8">
        <f>'[2]PROYECCIÓN CUPOS FIC X CTROS'!$E40</f>
        <v>0</v>
      </c>
      <c r="I40" s="54" t="str">
        <f t="shared" si="2"/>
        <v>N/A</v>
      </c>
      <c r="J40" s="8">
        <v>0</v>
      </c>
      <c r="K40" s="8">
        <v>0</v>
      </c>
      <c r="L40" s="8">
        <v>0</v>
      </c>
      <c r="M40" s="8">
        <f>'[2]PROYECCIÓN CUPOS FIC X CTROS'!$F40</f>
        <v>0</v>
      </c>
      <c r="N40" s="54" t="str">
        <f t="shared" si="3"/>
        <v>N/A</v>
      </c>
      <c r="O40" s="8">
        <v>0</v>
      </c>
      <c r="P40" s="8">
        <v>0</v>
      </c>
      <c r="Q40" s="8">
        <v>0</v>
      </c>
      <c r="R40" s="8">
        <f>'[2]PROYECCIÓN CUPOS FIC X CTROS'!$G40</f>
        <v>0</v>
      </c>
      <c r="S40" s="54" t="str">
        <f t="shared" si="4"/>
        <v>N/A</v>
      </c>
      <c r="T40" s="8">
        <v>0</v>
      </c>
      <c r="U40" s="8">
        <v>0</v>
      </c>
      <c r="V40" s="8">
        <v>0</v>
      </c>
      <c r="W40" s="8">
        <f>'[2]PROYECCIÓN CUPOS FIC X CTROS'!$H40</f>
        <v>0</v>
      </c>
      <c r="X40" s="54" t="str">
        <f t="shared" si="5"/>
        <v>N/A</v>
      </c>
      <c r="Y40" s="8"/>
      <c r="Z40" s="8"/>
      <c r="AA40" s="8">
        <v>90</v>
      </c>
      <c r="AB40" s="8">
        <f>'[2]PROYECCIÓN CUPOS FIC X CTROS'!$I40</f>
        <v>0</v>
      </c>
      <c r="AC40" s="54">
        <f t="shared" si="0"/>
        <v>0</v>
      </c>
      <c r="AD40" s="8">
        <f t="shared" si="1"/>
        <v>90</v>
      </c>
      <c r="AE40" s="8">
        <f>'[2]PROYECCIÓN CUPOS FIC X CTROS'!$J40</f>
        <v>0</v>
      </c>
      <c r="AF40" s="54">
        <f t="shared" si="6"/>
        <v>0</v>
      </c>
    </row>
    <row r="41" spans="1:32" s="1" customFormat="1" ht="15" customHeight="1" x14ac:dyDescent="0.55000000000000004">
      <c r="A41" s="16">
        <v>11</v>
      </c>
      <c r="B41" s="17" t="s">
        <v>523</v>
      </c>
      <c r="C41" s="18">
        <v>9303</v>
      </c>
      <c r="D41" s="17" t="s">
        <v>608</v>
      </c>
      <c r="E41" s="8">
        <v>0</v>
      </c>
      <c r="F41" s="8">
        <v>0</v>
      </c>
      <c r="G41" s="8">
        <v>0</v>
      </c>
      <c r="H41" s="8">
        <f>'[2]PROYECCIÓN CUPOS FIC X CTROS'!$E41</f>
        <v>0</v>
      </c>
      <c r="I41" s="54" t="str">
        <f t="shared" si="2"/>
        <v>N/A</v>
      </c>
      <c r="J41" s="8">
        <v>0</v>
      </c>
      <c r="K41" s="8">
        <v>0</v>
      </c>
      <c r="L41" s="8">
        <v>0</v>
      </c>
      <c r="M41" s="8">
        <f>'[2]PROYECCIÓN CUPOS FIC X CTROS'!$F41</f>
        <v>0</v>
      </c>
      <c r="N41" s="54" t="str">
        <f t="shared" si="3"/>
        <v>N/A</v>
      </c>
      <c r="O41" s="8">
        <v>0</v>
      </c>
      <c r="P41" s="8">
        <v>0</v>
      </c>
      <c r="Q41" s="8">
        <v>0</v>
      </c>
      <c r="R41" s="8">
        <f>'[2]PROYECCIÓN CUPOS FIC X CTROS'!$G41</f>
        <v>0</v>
      </c>
      <c r="S41" s="54" t="str">
        <f t="shared" si="4"/>
        <v>N/A</v>
      </c>
      <c r="T41" s="8">
        <v>0</v>
      </c>
      <c r="U41" s="8">
        <v>0</v>
      </c>
      <c r="V41" s="8">
        <v>0</v>
      </c>
      <c r="W41" s="8">
        <f>'[2]PROYECCIÓN CUPOS FIC X CTROS'!$H41</f>
        <v>0</v>
      </c>
      <c r="X41" s="54" t="str">
        <f t="shared" si="5"/>
        <v>N/A</v>
      </c>
      <c r="Y41" s="8"/>
      <c r="Z41" s="8"/>
      <c r="AA41" s="8">
        <v>0</v>
      </c>
      <c r="AB41" s="8">
        <f>'[2]PROYECCIÓN CUPOS FIC X CTROS'!$I41</f>
        <v>0</v>
      </c>
      <c r="AC41" s="54" t="str">
        <f t="shared" si="0"/>
        <v>N/A</v>
      </c>
      <c r="AD41" s="8">
        <f t="shared" si="1"/>
        <v>0</v>
      </c>
      <c r="AE41" s="8">
        <f>'[2]PROYECCIÓN CUPOS FIC X CTROS'!$J41</f>
        <v>0</v>
      </c>
      <c r="AF41" s="54" t="str">
        <f t="shared" si="6"/>
        <v>N/A</v>
      </c>
    </row>
    <row r="42" spans="1:32" s="1" customFormat="1" ht="15" customHeight="1" x14ac:dyDescent="0.55000000000000004">
      <c r="A42" s="16">
        <v>11</v>
      </c>
      <c r="B42" s="17" t="s">
        <v>523</v>
      </c>
      <c r="C42" s="18">
        <v>9403</v>
      </c>
      <c r="D42" s="17" t="s">
        <v>609</v>
      </c>
      <c r="E42" s="8">
        <v>0</v>
      </c>
      <c r="F42" s="8">
        <v>0</v>
      </c>
      <c r="G42" s="8">
        <v>0</v>
      </c>
      <c r="H42" s="8">
        <f>'[2]PROYECCIÓN CUPOS FIC X CTROS'!$E42</f>
        <v>0</v>
      </c>
      <c r="I42" s="54" t="str">
        <f t="shared" si="2"/>
        <v>N/A</v>
      </c>
      <c r="J42" s="8">
        <v>0</v>
      </c>
      <c r="K42" s="8">
        <v>0</v>
      </c>
      <c r="L42" s="8">
        <v>0</v>
      </c>
      <c r="M42" s="8">
        <f>'[2]PROYECCIÓN CUPOS FIC X CTROS'!$F42</f>
        <v>0</v>
      </c>
      <c r="N42" s="54" t="str">
        <f t="shared" si="3"/>
        <v>N/A</v>
      </c>
      <c r="O42" s="8">
        <v>0</v>
      </c>
      <c r="P42" s="8">
        <v>0</v>
      </c>
      <c r="Q42" s="8">
        <v>0</v>
      </c>
      <c r="R42" s="8">
        <f>'[2]PROYECCIÓN CUPOS FIC X CTROS'!$G42</f>
        <v>0</v>
      </c>
      <c r="S42" s="54" t="str">
        <f t="shared" si="4"/>
        <v>N/A</v>
      </c>
      <c r="T42" s="8">
        <v>0</v>
      </c>
      <c r="U42" s="8">
        <v>0</v>
      </c>
      <c r="V42" s="8">
        <v>0</v>
      </c>
      <c r="W42" s="8">
        <f>'[2]PROYECCIÓN CUPOS FIC X CTROS'!$H42</f>
        <v>0</v>
      </c>
      <c r="X42" s="54" t="str">
        <f t="shared" si="5"/>
        <v>N/A</v>
      </c>
      <c r="Y42" s="8"/>
      <c r="Z42" s="8"/>
      <c r="AA42" s="8">
        <v>0</v>
      </c>
      <c r="AB42" s="8">
        <f>'[2]PROYECCIÓN CUPOS FIC X CTROS'!$I42</f>
        <v>0</v>
      </c>
      <c r="AC42" s="54" t="str">
        <f t="shared" si="0"/>
        <v>N/A</v>
      </c>
      <c r="AD42" s="8">
        <f t="shared" si="1"/>
        <v>0</v>
      </c>
      <c r="AE42" s="8">
        <f>'[2]PROYECCIÓN CUPOS FIC X CTROS'!$J42</f>
        <v>0</v>
      </c>
      <c r="AF42" s="54" t="str">
        <f t="shared" si="6"/>
        <v>N/A</v>
      </c>
    </row>
    <row r="43" spans="1:32" s="1" customFormat="1" ht="15" customHeight="1" x14ac:dyDescent="0.55000000000000004">
      <c r="A43" s="16">
        <v>11</v>
      </c>
      <c r="B43" s="17" t="s">
        <v>523</v>
      </c>
      <c r="C43" s="18">
        <v>9404</v>
      </c>
      <c r="D43" s="17" t="s">
        <v>610</v>
      </c>
      <c r="E43" s="8">
        <v>0</v>
      </c>
      <c r="F43" s="8">
        <v>0</v>
      </c>
      <c r="G43" s="8">
        <v>0</v>
      </c>
      <c r="H43" s="8">
        <f>'[2]PROYECCIÓN CUPOS FIC X CTROS'!$E43</f>
        <v>0</v>
      </c>
      <c r="I43" s="54" t="str">
        <f t="shared" si="2"/>
        <v>N/A</v>
      </c>
      <c r="J43" s="8">
        <v>0</v>
      </c>
      <c r="K43" s="8">
        <v>0</v>
      </c>
      <c r="L43" s="8">
        <v>0</v>
      </c>
      <c r="M43" s="8">
        <f>'[2]PROYECCIÓN CUPOS FIC X CTROS'!$F43</f>
        <v>0</v>
      </c>
      <c r="N43" s="54" t="str">
        <f t="shared" si="3"/>
        <v>N/A</v>
      </c>
      <c r="O43" s="8">
        <v>0</v>
      </c>
      <c r="P43" s="8">
        <v>0</v>
      </c>
      <c r="Q43" s="8">
        <v>0</v>
      </c>
      <c r="R43" s="8">
        <f>'[2]PROYECCIÓN CUPOS FIC X CTROS'!$G43</f>
        <v>0</v>
      </c>
      <c r="S43" s="54" t="str">
        <f t="shared" si="4"/>
        <v>N/A</v>
      </c>
      <c r="T43" s="8">
        <v>0</v>
      </c>
      <c r="U43" s="8">
        <v>0</v>
      </c>
      <c r="V43" s="8">
        <v>0</v>
      </c>
      <c r="W43" s="8">
        <f>'[2]PROYECCIÓN CUPOS FIC X CTROS'!$H43</f>
        <v>0</v>
      </c>
      <c r="X43" s="54" t="str">
        <f t="shared" si="5"/>
        <v>N/A</v>
      </c>
      <c r="Y43" s="8"/>
      <c r="Z43" s="8"/>
      <c r="AA43" s="8">
        <v>0</v>
      </c>
      <c r="AB43" s="8">
        <f>'[2]PROYECCIÓN CUPOS FIC X CTROS'!$I43</f>
        <v>0</v>
      </c>
      <c r="AC43" s="54" t="str">
        <f t="shared" si="0"/>
        <v>N/A</v>
      </c>
      <c r="AD43" s="8">
        <f t="shared" si="1"/>
        <v>0</v>
      </c>
      <c r="AE43" s="8">
        <f>'[2]PROYECCIÓN CUPOS FIC X CTROS'!$J43</f>
        <v>0</v>
      </c>
      <c r="AF43" s="54" t="str">
        <f t="shared" si="6"/>
        <v>N/A</v>
      </c>
    </row>
    <row r="44" spans="1:32" s="1" customFormat="1" ht="15" customHeight="1" x14ac:dyDescent="0.55000000000000004">
      <c r="A44" s="16">
        <v>11</v>
      </c>
      <c r="B44" s="17" t="s">
        <v>523</v>
      </c>
      <c r="C44" s="18">
        <v>9405</v>
      </c>
      <c r="D44" s="17" t="s">
        <v>611</v>
      </c>
      <c r="E44" s="8">
        <v>0</v>
      </c>
      <c r="F44" s="8">
        <v>0</v>
      </c>
      <c r="G44" s="8">
        <v>0</v>
      </c>
      <c r="H44" s="8">
        <f>'[2]PROYECCIÓN CUPOS FIC X CTROS'!$E44</f>
        <v>0</v>
      </c>
      <c r="I44" s="54" t="str">
        <f t="shared" si="2"/>
        <v>N/A</v>
      </c>
      <c r="J44" s="8">
        <v>0</v>
      </c>
      <c r="K44" s="8">
        <v>0</v>
      </c>
      <c r="L44" s="8">
        <v>0</v>
      </c>
      <c r="M44" s="8">
        <f>'[2]PROYECCIÓN CUPOS FIC X CTROS'!$F44</f>
        <v>0</v>
      </c>
      <c r="N44" s="54" t="str">
        <f t="shared" si="3"/>
        <v>N/A</v>
      </c>
      <c r="O44" s="8">
        <v>0</v>
      </c>
      <c r="P44" s="8">
        <v>0</v>
      </c>
      <c r="Q44" s="8">
        <v>0</v>
      </c>
      <c r="R44" s="8">
        <f>'[2]PROYECCIÓN CUPOS FIC X CTROS'!$G44</f>
        <v>0</v>
      </c>
      <c r="S44" s="54" t="str">
        <f t="shared" si="4"/>
        <v>N/A</v>
      </c>
      <c r="T44" s="8">
        <v>0</v>
      </c>
      <c r="U44" s="8">
        <v>0</v>
      </c>
      <c r="V44" s="8">
        <v>0</v>
      </c>
      <c r="W44" s="8">
        <f>'[2]PROYECCIÓN CUPOS FIC X CTROS'!$H44</f>
        <v>0</v>
      </c>
      <c r="X44" s="54" t="str">
        <f t="shared" si="5"/>
        <v>N/A</v>
      </c>
      <c r="Y44" s="8"/>
      <c r="Z44" s="8"/>
      <c r="AA44" s="8">
        <v>0</v>
      </c>
      <c r="AB44" s="8">
        <f>'[2]PROYECCIÓN CUPOS FIC X CTROS'!$I44</f>
        <v>0</v>
      </c>
      <c r="AC44" s="54" t="str">
        <f t="shared" ref="AC44:AC75" si="7">IF(AA44=0,"N/A",AB44/AA44)</f>
        <v>N/A</v>
      </c>
      <c r="AD44" s="8">
        <f t="shared" ref="AD44:AD75" si="8">+AA44+V44</f>
        <v>0</v>
      </c>
      <c r="AE44" s="8">
        <f>'[2]PROYECCIÓN CUPOS FIC X CTROS'!$J44</f>
        <v>0</v>
      </c>
      <c r="AF44" s="54" t="str">
        <f t="shared" si="6"/>
        <v>N/A</v>
      </c>
    </row>
    <row r="45" spans="1:32" s="1" customFormat="1" ht="15" customHeight="1" x14ac:dyDescent="0.55000000000000004">
      <c r="A45" s="16">
        <v>11</v>
      </c>
      <c r="B45" s="17" t="s">
        <v>523</v>
      </c>
      <c r="C45" s="18">
        <v>9406</v>
      </c>
      <c r="D45" s="17" t="s">
        <v>612</v>
      </c>
      <c r="E45" s="8">
        <v>0</v>
      </c>
      <c r="F45" s="8">
        <v>0</v>
      </c>
      <c r="G45" s="8">
        <v>0</v>
      </c>
      <c r="H45" s="8">
        <f>'[2]PROYECCIÓN CUPOS FIC X CTROS'!$E45</f>
        <v>0</v>
      </c>
      <c r="I45" s="54" t="str">
        <f t="shared" si="2"/>
        <v>N/A</v>
      </c>
      <c r="J45" s="8">
        <v>0</v>
      </c>
      <c r="K45" s="8">
        <v>0</v>
      </c>
      <c r="L45" s="8">
        <v>0</v>
      </c>
      <c r="M45" s="8">
        <f>'[2]PROYECCIÓN CUPOS FIC X CTROS'!$F45</f>
        <v>0</v>
      </c>
      <c r="N45" s="54" t="str">
        <f t="shared" si="3"/>
        <v>N/A</v>
      </c>
      <c r="O45" s="8">
        <v>0</v>
      </c>
      <c r="P45" s="8">
        <v>0</v>
      </c>
      <c r="Q45" s="8">
        <v>0</v>
      </c>
      <c r="R45" s="8">
        <f>'[2]PROYECCIÓN CUPOS FIC X CTROS'!$G45</f>
        <v>0</v>
      </c>
      <c r="S45" s="54" t="str">
        <f t="shared" si="4"/>
        <v>N/A</v>
      </c>
      <c r="T45" s="8">
        <v>0</v>
      </c>
      <c r="U45" s="8">
        <v>0</v>
      </c>
      <c r="V45" s="8">
        <v>0</v>
      </c>
      <c r="W45" s="8">
        <f>'[2]PROYECCIÓN CUPOS FIC X CTROS'!$H45</f>
        <v>0</v>
      </c>
      <c r="X45" s="54" t="str">
        <f t="shared" si="5"/>
        <v>N/A</v>
      </c>
      <c r="Y45" s="8"/>
      <c r="Z45" s="8"/>
      <c r="AA45" s="8">
        <v>0</v>
      </c>
      <c r="AB45" s="8">
        <f>'[2]PROYECCIÓN CUPOS FIC X CTROS'!$I45</f>
        <v>0</v>
      </c>
      <c r="AC45" s="54" t="str">
        <f t="shared" si="7"/>
        <v>N/A</v>
      </c>
      <c r="AD45" s="8">
        <f t="shared" si="8"/>
        <v>0</v>
      </c>
      <c r="AE45" s="8">
        <f>'[2]PROYECCIÓN CUPOS FIC X CTROS'!$J45</f>
        <v>0</v>
      </c>
      <c r="AF45" s="54" t="str">
        <f t="shared" si="6"/>
        <v>N/A</v>
      </c>
    </row>
    <row r="46" spans="1:32" s="1" customFormat="1" ht="15" customHeight="1" x14ac:dyDescent="0.55000000000000004">
      <c r="A46" s="16">
        <v>11</v>
      </c>
      <c r="B46" s="17" t="s">
        <v>523</v>
      </c>
      <c r="C46" s="18">
        <v>9508</v>
      </c>
      <c r="D46" s="17" t="s">
        <v>613</v>
      </c>
      <c r="E46" s="8">
        <v>0</v>
      </c>
      <c r="F46" s="8">
        <v>0</v>
      </c>
      <c r="G46" s="8">
        <v>0</v>
      </c>
      <c r="H46" s="8">
        <f>'[2]PROYECCIÓN CUPOS FIC X CTROS'!$E46</f>
        <v>0</v>
      </c>
      <c r="I46" s="54" t="str">
        <f t="shared" si="2"/>
        <v>N/A</v>
      </c>
      <c r="J46" s="8">
        <v>0</v>
      </c>
      <c r="K46" s="8">
        <v>0</v>
      </c>
      <c r="L46" s="8">
        <v>0</v>
      </c>
      <c r="M46" s="8">
        <f>'[2]PROYECCIÓN CUPOS FIC X CTROS'!$F46</f>
        <v>0</v>
      </c>
      <c r="N46" s="54" t="str">
        <f t="shared" si="3"/>
        <v>N/A</v>
      </c>
      <c r="O46" s="8">
        <v>0</v>
      </c>
      <c r="P46" s="8">
        <v>0</v>
      </c>
      <c r="Q46" s="8">
        <v>0</v>
      </c>
      <c r="R46" s="8">
        <f>'[2]PROYECCIÓN CUPOS FIC X CTROS'!$G46</f>
        <v>0</v>
      </c>
      <c r="S46" s="54" t="str">
        <f t="shared" si="4"/>
        <v>N/A</v>
      </c>
      <c r="T46" s="8">
        <v>0</v>
      </c>
      <c r="U46" s="8">
        <v>0</v>
      </c>
      <c r="V46" s="8">
        <v>0</v>
      </c>
      <c r="W46" s="8">
        <f>'[2]PROYECCIÓN CUPOS FIC X CTROS'!$H46</f>
        <v>0</v>
      </c>
      <c r="X46" s="54" t="str">
        <f t="shared" si="5"/>
        <v>N/A</v>
      </c>
      <c r="Y46" s="8"/>
      <c r="Z46" s="8"/>
      <c r="AA46" s="8">
        <v>30</v>
      </c>
      <c r="AB46" s="8">
        <f>'[2]PROYECCIÓN CUPOS FIC X CTROS'!$I46</f>
        <v>0</v>
      </c>
      <c r="AC46" s="54">
        <f t="shared" si="7"/>
        <v>0</v>
      </c>
      <c r="AD46" s="8">
        <f t="shared" si="8"/>
        <v>30</v>
      </c>
      <c r="AE46" s="8">
        <f>'[2]PROYECCIÓN CUPOS FIC X CTROS'!$J46</f>
        <v>0</v>
      </c>
      <c r="AF46" s="54">
        <f t="shared" si="6"/>
        <v>0</v>
      </c>
    </row>
    <row r="47" spans="1:32" s="1" customFormat="1" ht="15" customHeight="1" x14ac:dyDescent="0.55000000000000004">
      <c r="A47" s="16">
        <v>13</v>
      </c>
      <c r="B47" s="17" t="s">
        <v>524</v>
      </c>
      <c r="C47" s="18">
        <v>9104</v>
      </c>
      <c r="D47" s="17" t="s">
        <v>614</v>
      </c>
      <c r="E47" s="8">
        <v>0</v>
      </c>
      <c r="F47" s="8">
        <v>0</v>
      </c>
      <c r="G47" s="8">
        <v>0</v>
      </c>
      <c r="H47" s="8">
        <f>'[2]PROYECCIÓN CUPOS FIC X CTROS'!$E47</f>
        <v>0</v>
      </c>
      <c r="I47" s="54" t="str">
        <f t="shared" si="2"/>
        <v>N/A</v>
      </c>
      <c r="J47" s="8">
        <v>0</v>
      </c>
      <c r="K47" s="8">
        <v>0</v>
      </c>
      <c r="L47" s="8">
        <v>0</v>
      </c>
      <c r="M47" s="8">
        <f>'[2]PROYECCIÓN CUPOS FIC X CTROS'!$F47</f>
        <v>0</v>
      </c>
      <c r="N47" s="54" t="str">
        <f t="shared" si="3"/>
        <v>N/A</v>
      </c>
      <c r="O47" s="8">
        <v>113</v>
      </c>
      <c r="P47" s="8">
        <v>225</v>
      </c>
      <c r="Q47" s="8">
        <v>338</v>
      </c>
      <c r="R47" s="8">
        <f>'[2]PROYECCIÓN CUPOS FIC X CTROS'!$G47</f>
        <v>367</v>
      </c>
      <c r="S47" s="54">
        <f t="shared" si="4"/>
        <v>1.0857988165680474</v>
      </c>
      <c r="T47" s="8">
        <v>113</v>
      </c>
      <c r="U47" s="8">
        <v>225</v>
      </c>
      <c r="V47" s="8">
        <v>338</v>
      </c>
      <c r="W47" s="8">
        <f>'[2]PROYECCIÓN CUPOS FIC X CTROS'!$H47</f>
        <v>367</v>
      </c>
      <c r="X47" s="54">
        <f t="shared" si="5"/>
        <v>1.0857988165680474</v>
      </c>
      <c r="Y47" s="8"/>
      <c r="Z47" s="8"/>
      <c r="AA47" s="8">
        <v>150</v>
      </c>
      <c r="AB47" s="8">
        <f>'[2]PROYECCIÓN CUPOS FIC X CTROS'!$I47</f>
        <v>359</v>
      </c>
      <c r="AC47" s="54">
        <f t="shared" si="7"/>
        <v>2.3933333333333335</v>
      </c>
      <c r="AD47" s="8">
        <f t="shared" si="8"/>
        <v>488</v>
      </c>
      <c r="AE47" s="8">
        <f>'[2]PROYECCIÓN CUPOS FIC X CTROS'!$J47</f>
        <v>726</v>
      </c>
      <c r="AF47" s="54">
        <f t="shared" si="6"/>
        <v>1.4877049180327868</v>
      </c>
    </row>
    <row r="48" spans="1:32" s="1" customFormat="1" ht="15" customHeight="1" x14ac:dyDescent="0.55000000000000004">
      <c r="A48" s="16">
        <v>13</v>
      </c>
      <c r="B48" s="17" t="s">
        <v>524</v>
      </c>
      <c r="C48" s="18">
        <v>9105</v>
      </c>
      <c r="D48" s="17" t="s">
        <v>615</v>
      </c>
      <c r="E48" s="8">
        <v>0</v>
      </c>
      <c r="F48" s="8">
        <v>0</v>
      </c>
      <c r="G48" s="8">
        <v>0</v>
      </c>
      <c r="H48" s="8">
        <f>'[2]PROYECCIÓN CUPOS FIC X CTROS'!$E48</f>
        <v>49</v>
      </c>
      <c r="I48" s="54" t="str">
        <f t="shared" si="2"/>
        <v>N/A</v>
      </c>
      <c r="J48" s="8">
        <v>0</v>
      </c>
      <c r="K48" s="8">
        <v>0</v>
      </c>
      <c r="L48" s="8">
        <v>0</v>
      </c>
      <c r="M48" s="8">
        <f>'[2]PROYECCIÓN CUPOS FIC X CTROS'!$F48</f>
        <v>0</v>
      </c>
      <c r="N48" s="54" t="str">
        <f t="shared" si="3"/>
        <v>N/A</v>
      </c>
      <c r="O48" s="8">
        <v>0</v>
      </c>
      <c r="P48" s="8">
        <v>0</v>
      </c>
      <c r="Q48" s="8">
        <v>0</v>
      </c>
      <c r="R48" s="8">
        <f>'[2]PROYECCIÓN CUPOS FIC X CTROS'!$G48</f>
        <v>44</v>
      </c>
      <c r="S48" s="54" t="str">
        <f t="shared" si="4"/>
        <v>N/A</v>
      </c>
      <c r="T48" s="8">
        <v>0</v>
      </c>
      <c r="U48" s="8">
        <v>0</v>
      </c>
      <c r="V48" s="8">
        <v>0</v>
      </c>
      <c r="W48" s="8">
        <f>'[2]PROYECCIÓN CUPOS FIC X CTROS'!$H48</f>
        <v>93</v>
      </c>
      <c r="X48" s="54" t="str">
        <f t="shared" si="5"/>
        <v>N/A</v>
      </c>
      <c r="Y48" s="8"/>
      <c r="Z48" s="8"/>
      <c r="AA48" s="8">
        <v>90</v>
      </c>
      <c r="AB48" s="8">
        <f>'[2]PROYECCIÓN CUPOS FIC X CTROS'!$I48</f>
        <v>24</v>
      </c>
      <c r="AC48" s="54">
        <f t="shared" si="7"/>
        <v>0.26666666666666666</v>
      </c>
      <c r="AD48" s="8">
        <f t="shared" si="8"/>
        <v>90</v>
      </c>
      <c r="AE48" s="8">
        <f>'[2]PROYECCIÓN CUPOS FIC X CTROS'!$J48</f>
        <v>117</v>
      </c>
      <c r="AF48" s="54">
        <f t="shared" si="6"/>
        <v>1.3</v>
      </c>
    </row>
    <row r="49" spans="1:32" s="1" customFormat="1" ht="15" customHeight="1" x14ac:dyDescent="0.55000000000000004">
      <c r="A49" s="16">
        <v>13</v>
      </c>
      <c r="B49" s="17" t="s">
        <v>524</v>
      </c>
      <c r="C49" s="18">
        <v>9218</v>
      </c>
      <c r="D49" s="17" t="s">
        <v>616</v>
      </c>
      <c r="E49" s="8">
        <v>0</v>
      </c>
      <c r="F49" s="8">
        <v>0</v>
      </c>
      <c r="G49" s="8">
        <v>0</v>
      </c>
      <c r="H49" s="8">
        <f>'[2]PROYECCIÓN CUPOS FIC X CTROS'!$E49</f>
        <v>0</v>
      </c>
      <c r="I49" s="54" t="str">
        <f t="shared" si="2"/>
        <v>N/A</v>
      </c>
      <c r="J49" s="8">
        <v>15</v>
      </c>
      <c r="K49" s="8">
        <v>25</v>
      </c>
      <c r="L49" s="8">
        <v>40</v>
      </c>
      <c r="M49" s="8">
        <f>'[2]PROYECCIÓN CUPOS FIC X CTROS'!$F49</f>
        <v>25</v>
      </c>
      <c r="N49" s="54">
        <f t="shared" si="3"/>
        <v>0.625</v>
      </c>
      <c r="O49" s="8">
        <v>396</v>
      </c>
      <c r="P49" s="8">
        <v>300</v>
      </c>
      <c r="Q49" s="8">
        <v>696</v>
      </c>
      <c r="R49" s="8">
        <f>'[2]PROYECCIÓN CUPOS FIC X CTROS'!$G49</f>
        <v>841</v>
      </c>
      <c r="S49" s="54">
        <f t="shared" si="4"/>
        <v>1.2083333333333333</v>
      </c>
      <c r="T49" s="8">
        <v>411</v>
      </c>
      <c r="U49" s="8">
        <v>325</v>
      </c>
      <c r="V49" s="8">
        <v>736</v>
      </c>
      <c r="W49" s="8">
        <f>'[2]PROYECCIÓN CUPOS FIC X CTROS'!$H49</f>
        <v>866</v>
      </c>
      <c r="X49" s="54">
        <f t="shared" si="5"/>
        <v>1.1766304347826086</v>
      </c>
      <c r="Y49" s="8"/>
      <c r="Z49" s="8"/>
      <c r="AA49" s="8">
        <v>300</v>
      </c>
      <c r="AB49" s="8">
        <f>'[2]PROYECCIÓN CUPOS FIC X CTROS'!$I49</f>
        <v>531</v>
      </c>
      <c r="AC49" s="54">
        <f t="shared" si="7"/>
        <v>1.77</v>
      </c>
      <c r="AD49" s="8">
        <f t="shared" si="8"/>
        <v>1036</v>
      </c>
      <c r="AE49" s="8">
        <f>'[2]PROYECCIÓN CUPOS FIC X CTROS'!$J49</f>
        <v>1397</v>
      </c>
      <c r="AF49" s="54">
        <f t="shared" si="6"/>
        <v>1.3484555984555984</v>
      </c>
    </row>
    <row r="50" spans="1:32" s="1" customFormat="1" ht="15" customHeight="1" x14ac:dyDescent="0.55000000000000004">
      <c r="A50" s="16">
        <v>13</v>
      </c>
      <c r="B50" s="17" t="s">
        <v>524</v>
      </c>
      <c r="C50" s="18">
        <v>9304</v>
      </c>
      <c r="D50" s="17" t="s">
        <v>598</v>
      </c>
      <c r="E50" s="8">
        <v>0</v>
      </c>
      <c r="F50" s="8">
        <v>0</v>
      </c>
      <c r="G50" s="8">
        <v>0</v>
      </c>
      <c r="H50" s="8">
        <f>'[2]PROYECCIÓN CUPOS FIC X CTROS'!$E50</f>
        <v>0</v>
      </c>
      <c r="I50" s="54" t="str">
        <f t="shared" si="2"/>
        <v>N/A</v>
      </c>
      <c r="J50" s="8">
        <v>0</v>
      </c>
      <c r="K50" s="8">
        <v>0</v>
      </c>
      <c r="L50" s="8">
        <v>0</v>
      </c>
      <c r="M50" s="8">
        <f>'[2]PROYECCIÓN CUPOS FIC X CTROS'!$F50</f>
        <v>0</v>
      </c>
      <c r="N50" s="54" t="str">
        <f t="shared" si="3"/>
        <v>N/A</v>
      </c>
      <c r="O50" s="8">
        <v>0</v>
      </c>
      <c r="P50" s="8">
        <v>0</v>
      </c>
      <c r="Q50" s="8">
        <v>0</v>
      </c>
      <c r="R50" s="8">
        <f>'[2]PROYECCIÓN CUPOS FIC X CTROS'!$G50</f>
        <v>0</v>
      </c>
      <c r="S50" s="54" t="str">
        <f t="shared" si="4"/>
        <v>N/A</v>
      </c>
      <c r="T50" s="8">
        <v>0</v>
      </c>
      <c r="U50" s="8">
        <v>0</v>
      </c>
      <c r="V50" s="8">
        <v>0</v>
      </c>
      <c r="W50" s="8">
        <f>'[2]PROYECCIÓN CUPOS FIC X CTROS'!$H50</f>
        <v>0</v>
      </c>
      <c r="X50" s="54" t="str">
        <f t="shared" si="5"/>
        <v>N/A</v>
      </c>
      <c r="Y50" s="8"/>
      <c r="Z50" s="8"/>
      <c r="AA50" s="8">
        <v>90</v>
      </c>
      <c r="AB50" s="8">
        <f>'[2]PROYECCIÓN CUPOS FIC X CTROS'!$I50</f>
        <v>81</v>
      </c>
      <c r="AC50" s="54">
        <f t="shared" si="7"/>
        <v>0.9</v>
      </c>
      <c r="AD50" s="8">
        <f t="shared" si="8"/>
        <v>90</v>
      </c>
      <c r="AE50" s="8">
        <f>'[2]PROYECCIÓN CUPOS FIC X CTROS'!$J50</f>
        <v>81</v>
      </c>
      <c r="AF50" s="54">
        <f t="shared" si="6"/>
        <v>0.9</v>
      </c>
    </row>
    <row r="51" spans="1:32" s="1" customFormat="1" ht="15" customHeight="1" x14ac:dyDescent="0.55000000000000004">
      <c r="A51" s="16">
        <v>15</v>
      </c>
      <c r="B51" s="17" t="s">
        <v>525</v>
      </c>
      <c r="C51" s="18">
        <v>9110</v>
      </c>
      <c r="D51" s="17" t="s">
        <v>617</v>
      </c>
      <c r="E51" s="8">
        <v>0</v>
      </c>
      <c r="F51" s="8">
        <v>0</v>
      </c>
      <c r="G51" s="8">
        <v>0</v>
      </c>
      <c r="H51" s="8">
        <f>'[2]PROYECCIÓN CUPOS FIC X CTROS'!$E51</f>
        <v>0</v>
      </c>
      <c r="I51" s="54" t="str">
        <f t="shared" si="2"/>
        <v>N/A</v>
      </c>
      <c r="J51" s="8">
        <v>0</v>
      </c>
      <c r="K51" s="8">
        <v>0</v>
      </c>
      <c r="L51" s="8">
        <v>0</v>
      </c>
      <c r="M51" s="8">
        <f>'[2]PROYECCIÓN CUPOS FIC X CTROS'!$F51</f>
        <v>0</v>
      </c>
      <c r="N51" s="54" t="str">
        <f t="shared" si="3"/>
        <v>N/A</v>
      </c>
      <c r="O51" s="8">
        <v>0</v>
      </c>
      <c r="P51" s="8">
        <v>0</v>
      </c>
      <c r="Q51" s="8">
        <v>0</v>
      </c>
      <c r="R51" s="8">
        <f>'[2]PROYECCIÓN CUPOS FIC X CTROS'!$G51</f>
        <v>39</v>
      </c>
      <c r="S51" s="54" t="str">
        <f t="shared" si="4"/>
        <v>N/A</v>
      </c>
      <c r="T51" s="8">
        <v>0</v>
      </c>
      <c r="U51" s="8">
        <v>0</v>
      </c>
      <c r="V51" s="8">
        <v>0</v>
      </c>
      <c r="W51" s="8">
        <f>'[2]PROYECCIÓN CUPOS FIC X CTROS'!$H51</f>
        <v>39</v>
      </c>
      <c r="X51" s="54" t="str">
        <f t="shared" si="5"/>
        <v>N/A</v>
      </c>
      <c r="Y51" s="8"/>
      <c r="Z51" s="8"/>
      <c r="AA51" s="8">
        <v>90</v>
      </c>
      <c r="AB51" s="8">
        <f>'[2]PROYECCIÓN CUPOS FIC X CTROS'!$I51</f>
        <v>44</v>
      </c>
      <c r="AC51" s="54">
        <f t="shared" si="7"/>
        <v>0.48888888888888887</v>
      </c>
      <c r="AD51" s="8">
        <f t="shared" si="8"/>
        <v>90</v>
      </c>
      <c r="AE51" s="8">
        <f>'[2]PROYECCIÓN CUPOS FIC X CTROS'!$J51</f>
        <v>83</v>
      </c>
      <c r="AF51" s="54">
        <f t="shared" si="6"/>
        <v>0.92222222222222228</v>
      </c>
    </row>
    <row r="52" spans="1:32" s="1" customFormat="1" ht="15" customHeight="1" x14ac:dyDescent="0.55000000000000004">
      <c r="A52" s="16">
        <v>15</v>
      </c>
      <c r="B52" s="17" t="s">
        <v>525</v>
      </c>
      <c r="C52" s="18">
        <v>9111</v>
      </c>
      <c r="D52" s="17" t="s">
        <v>618</v>
      </c>
      <c r="E52" s="8">
        <v>177</v>
      </c>
      <c r="F52" s="8">
        <v>200</v>
      </c>
      <c r="G52" s="8">
        <v>377</v>
      </c>
      <c r="H52" s="8">
        <f>'[2]PROYECCIÓN CUPOS FIC X CTROS'!$E52</f>
        <v>338</v>
      </c>
      <c r="I52" s="54">
        <f t="shared" si="2"/>
        <v>0.89655172413793105</v>
      </c>
      <c r="J52" s="8">
        <v>56</v>
      </c>
      <c r="K52" s="8">
        <v>191</v>
      </c>
      <c r="L52" s="8">
        <v>247</v>
      </c>
      <c r="M52" s="8">
        <f>'[2]PROYECCIÓN CUPOS FIC X CTROS'!$F52</f>
        <v>143</v>
      </c>
      <c r="N52" s="54">
        <f t="shared" si="3"/>
        <v>0.57894736842105265</v>
      </c>
      <c r="O52" s="8">
        <v>267</v>
      </c>
      <c r="P52" s="8">
        <v>134</v>
      </c>
      <c r="Q52" s="8">
        <v>401</v>
      </c>
      <c r="R52" s="8">
        <f>'[2]PROYECCIÓN CUPOS FIC X CTROS'!$G52</f>
        <v>645</v>
      </c>
      <c r="S52" s="54">
        <f t="shared" si="4"/>
        <v>1.6084788029925188</v>
      </c>
      <c r="T52" s="8">
        <v>500</v>
      </c>
      <c r="U52" s="8">
        <v>525</v>
      </c>
      <c r="V52" s="8">
        <v>1025</v>
      </c>
      <c r="W52" s="8">
        <f>'[2]PROYECCIÓN CUPOS FIC X CTROS'!$H52</f>
        <v>1126</v>
      </c>
      <c r="X52" s="54">
        <f t="shared" si="5"/>
        <v>1.0985365853658537</v>
      </c>
      <c r="Y52" s="8"/>
      <c r="Z52" s="8"/>
      <c r="AA52" s="8">
        <v>300</v>
      </c>
      <c r="AB52" s="8">
        <f>'[2]PROYECCIÓN CUPOS FIC X CTROS'!$I52</f>
        <v>509</v>
      </c>
      <c r="AC52" s="54">
        <f t="shared" si="7"/>
        <v>1.6966666666666668</v>
      </c>
      <c r="AD52" s="8">
        <f t="shared" si="8"/>
        <v>1325</v>
      </c>
      <c r="AE52" s="8">
        <f>'[2]PROYECCIÓN CUPOS FIC X CTROS'!$J52</f>
        <v>1635</v>
      </c>
      <c r="AF52" s="54">
        <f t="shared" si="6"/>
        <v>1.2339622641509433</v>
      </c>
    </row>
    <row r="53" spans="1:32" s="1" customFormat="1" ht="15" customHeight="1" x14ac:dyDescent="0.55000000000000004">
      <c r="A53" s="16">
        <v>15</v>
      </c>
      <c r="B53" s="17" t="s">
        <v>525</v>
      </c>
      <c r="C53" s="18">
        <v>9305</v>
      </c>
      <c r="D53" s="17" t="s">
        <v>619</v>
      </c>
      <c r="E53" s="8">
        <v>0</v>
      </c>
      <c r="F53" s="8">
        <v>0</v>
      </c>
      <c r="G53" s="8">
        <v>0</v>
      </c>
      <c r="H53" s="8">
        <f>'[2]PROYECCIÓN CUPOS FIC X CTROS'!$E53</f>
        <v>0</v>
      </c>
      <c r="I53" s="54" t="str">
        <f t="shared" si="2"/>
        <v>N/A</v>
      </c>
      <c r="J53" s="8">
        <v>0</v>
      </c>
      <c r="K53" s="8">
        <v>0</v>
      </c>
      <c r="L53" s="8">
        <v>0</v>
      </c>
      <c r="M53" s="8">
        <f>'[2]PROYECCIÓN CUPOS FIC X CTROS'!$F53</f>
        <v>0</v>
      </c>
      <c r="N53" s="54" t="str">
        <f t="shared" si="3"/>
        <v>N/A</v>
      </c>
      <c r="O53" s="8">
        <v>0</v>
      </c>
      <c r="P53" s="8">
        <v>0</v>
      </c>
      <c r="Q53" s="8">
        <v>0</v>
      </c>
      <c r="R53" s="8">
        <f>'[2]PROYECCIÓN CUPOS FIC X CTROS'!$G53</f>
        <v>0</v>
      </c>
      <c r="S53" s="54" t="str">
        <f t="shared" si="4"/>
        <v>N/A</v>
      </c>
      <c r="T53" s="8">
        <v>0</v>
      </c>
      <c r="U53" s="8">
        <v>0</v>
      </c>
      <c r="V53" s="8">
        <v>0</v>
      </c>
      <c r="W53" s="8">
        <f>'[2]PROYECCIÓN CUPOS FIC X CTROS'!$H53</f>
        <v>0</v>
      </c>
      <c r="X53" s="54" t="str">
        <f t="shared" si="5"/>
        <v>N/A</v>
      </c>
      <c r="Y53" s="8"/>
      <c r="Z53" s="8"/>
      <c r="AA53" s="8">
        <v>0</v>
      </c>
      <c r="AB53" s="8">
        <f>'[2]PROYECCIÓN CUPOS FIC X CTROS'!$I53</f>
        <v>0</v>
      </c>
      <c r="AC53" s="54" t="str">
        <f t="shared" si="7"/>
        <v>N/A</v>
      </c>
      <c r="AD53" s="8">
        <f t="shared" si="8"/>
        <v>0</v>
      </c>
      <c r="AE53" s="8">
        <f>'[2]PROYECCIÓN CUPOS FIC X CTROS'!$J53</f>
        <v>0</v>
      </c>
      <c r="AF53" s="54" t="str">
        <f t="shared" si="6"/>
        <v>N/A</v>
      </c>
    </row>
    <row r="54" spans="1:32" s="1" customFormat="1" ht="15" customHeight="1" x14ac:dyDescent="0.55000000000000004">
      <c r="A54" s="16">
        <v>15</v>
      </c>
      <c r="B54" s="17" t="s">
        <v>525</v>
      </c>
      <c r="C54" s="18">
        <v>9514</v>
      </c>
      <c r="D54" s="17" t="s">
        <v>620</v>
      </c>
      <c r="E54" s="8">
        <v>186</v>
      </c>
      <c r="F54" s="8">
        <v>150</v>
      </c>
      <c r="G54" s="8">
        <v>336</v>
      </c>
      <c r="H54" s="8">
        <f>'[2]PROYECCIÓN CUPOS FIC X CTROS'!$E54</f>
        <v>338</v>
      </c>
      <c r="I54" s="54">
        <f t="shared" si="2"/>
        <v>1.0059523809523809</v>
      </c>
      <c r="J54" s="8">
        <v>44</v>
      </c>
      <c r="K54" s="8">
        <v>50</v>
      </c>
      <c r="L54" s="8">
        <v>94</v>
      </c>
      <c r="M54" s="8">
        <f>'[2]PROYECCIÓN CUPOS FIC X CTROS'!$F54</f>
        <v>25</v>
      </c>
      <c r="N54" s="54">
        <f t="shared" si="3"/>
        <v>0.26595744680851063</v>
      </c>
      <c r="O54" s="8">
        <v>146</v>
      </c>
      <c r="P54" s="8">
        <v>120</v>
      </c>
      <c r="Q54" s="8">
        <v>266</v>
      </c>
      <c r="R54" s="8">
        <f>'[2]PROYECCIÓN CUPOS FIC X CTROS'!$G54</f>
        <v>435</v>
      </c>
      <c r="S54" s="54">
        <f t="shared" si="4"/>
        <v>1.6353383458646618</v>
      </c>
      <c r="T54" s="8">
        <v>376</v>
      </c>
      <c r="U54" s="8">
        <v>320</v>
      </c>
      <c r="V54" s="8">
        <v>696</v>
      </c>
      <c r="W54" s="8">
        <f>'[2]PROYECCIÓN CUPOS FIC X CTROS'!$H54</f>
        <v>798</v>
      </c>
      <c r="X54" s="54">
        <f t="shared" si="5"/>
        <v>1.146551724137931</v>
      </c>
      <c r="Y54" s="8"/>
      <c r="Z54" s="8"/>
      <c r="AA54" s="8">
        <v>390</v>
      </c>
      <c r="AB54" s="8">
        <f>'[2]PROYECCIÓN CUPOS FIC X CTROS'!$I54</f>
        <v>606</v>
      </c>
      <c r="AC54" s="54">
        <f t="shared" si="7"/>
        <v>1.5538461538461539</v>
      </c>
      <c r="AD54" s="8">
        <f t="shared" si="8"/>
        <v>1086</v>
      </c>
      <c r="AE54" s="8">
        <f>'[2]PROYECCIÓN CUPOS FIC X CTROS'!$J54</f>
        <v>1404</v>
      </c>
      <c r="AF54" s="54">
        <f t="shared" si="6"/>
        <v>1.2928176795580111</v>
      </c>
    </row>
    <row r="55" spans="1:32" s="1" customFormat="1" ht="15" customHeight="1" x14ac:dyDescent="0.55000000000000004">
      <c r="A55" s="16">
        <v>15</v>
      </c>
      <c r="B55" s="17" t="s">
        <v>525</v>
      </c>
      <c r="C55" s="18">
        <v>9551</v>
      </c>
      <c r="D55" s="17" t="s">
        <v>621</v>
      </c>
      <c r="E55" s="8">
        <v>0</v>
      </c>
      <c r="F55" s="8">
        <v>0</v>
      </c>
      <c r="G55" s="8">
        <v>0</v>
      </c>
      <c r="H55" s="8">
        <f>'[2]PROYECCIÓN CUPOS FIC X CTROS'!$E55</f>
        <v>0</v>
      </c>
      <c r="I55" s="54" t="str">
        <f t="shared" si="2"/>
        <v>N/A</v>
      </c>
      <c r="J55" s="8">
        <v>0</v>
      </c>
      <c r="K55" s="8">
        <v>0</v>
      </c>
      <c r="L55" s="8">
        <v>0</v>
      </c>
      <c r="M55" s="8">
        <f>'[2]PROYECCIÓN CUPOS FIC X CTROS'!$F55</f>
        <v>0</v>
      </c>
      <c r="N55" s="54" t="str">
        <f t="shared" si="3"/>
        <v>N/A</v>
      </c>
      <c r="O55" s="8">
        <v>49</v>
      </c>
      <c r="P55" s="8">
        <v>0</v>
      </c>
      <c r="Q55" s="8">
        <v>49</v>
      </c>
      <c r="R55" s="8">
        <f>'[2]PROYECCIÓN CUPOS FIC X CTROS'!$G55</f>
        <v>129</v>
      </c>
      <c r="S55" s="54">
        <f t="shared" si="4"/>
        <v>2.6326530612244898</v>
      </c>
      <c r="T55" s="8">
        <v>49</v>
      </c>
      <c r="U55" s="8">
        <v>0</v>
      </c>
      <c r="V55" s="8">
        <v>49</v>
      </c>
      <c r="W55" s="8">
        <f>'[2]PROYECCIÓN CUPOS FIC X CTROS'!$H55</f>
        <v>129</v>
      </c>
      <c r="X55" s="54">
        <f t="shared" si="5"/>
        <v>2.6326530612244898</v>
      </c>
      <c r="Y55" s="8"/>
      <c r="Z55" s="8"/>
      <c r="AA55" s="8">
        <v>90</v>
      </c>
      <c r="AB55" s="8">
        <f>'[2]PROYECCIÓN CUPOS FIC X CTROS'!$I55</f>
        <v>131</v>
      </c>
      <c r="AC55" s="54">
        <f t="shared" si="7"/>
        <v>1.4555555555555555</v>
      </c>
      <c r="AD55" s="8">
        <f t="shared" si="8"/>
        <v>139</v>
      </c>
      <c r="AE55" s="8">
        <f>'[2]PROYECCIÓN CUPOS FIC X CTROS'!$J55</f>
        <v>260</v>
      </c>
      <c r="AF55" s="54">
        <f t="shared" si="6"/>
        <v>1.8705035971223021</v>
      </c>
    </row>
    <row r="56" spans="1:32" s="1" customFormat="1" ht="15" customHeight="1" x14ac:dyDescent="0.55000000000000004">
      <c r="A56" s="16">
        <v>17</v>
      </c>
      <c r="B56" s="17" t="s">
        <v>526</v>
      </c>
      <c r="C56" s="18">
        <v>9112</v>
      </c>
      <c r="D56" s="17" t="s">
        <v>622</v>
      </c>
      <c r="E56" s="8">
        <v>0</v>
      </c>
      <c r="F56" s="8">
        <v>0</v>
      </c>
      <c r="G56" s="8">
        <v>0</v>
      </c>
      <c r="H56" s="8">
        <f>'[2]PROYECCIÓN CUPOS FIC X CTROS'!$E56</f>
        <v>0</v>
      </c>
      <c r="I56" s="54" t="str">
        <f t="shared" si="2"/>
        <v>N/A</v>
      </c>
      <c r="J56" s="8">
        <v>18</v>
      </c>
      <c r="K56" s="8">
        <v>0</v>
      </c>
      <c r="L56" s="8">
        <v>18</v>
      </c>
      <c r="M56" s="8">
        <f>'[2]PROYECCIÓN CUPOS FIC X CTROS'!$F56</f>
        <v>18</v>
      </c>
      <c r="N56" s="54">
        <f t="shared" si="3"/>
        <v>1</v>
      </c>
      <c r="O56" s="8">
        <v>122</v>
      </c>
      <c r="P56" s="8">
        <v>75</v>
      </c>
      <c r="Q56" s="8">
        <v>197</v>
      </c>
      <c r="R56" s="8">
        <f>'[2]PROYECCIÓN CUPOS FIC X CTROS'!$G56</f>
        <v>208</v>
      </c>
      <c r="S56" s="54">
        <f t="shared" si="4"/>
        <v>1.0558375634517767</v>
      </c>
      <c r="T56" s="8">
        <v>140</v>
      </c>
      <c r="U56" s="8">
        <v>75</v>
      </c>
      <c r="V56" s="8">
        <v>215</v>
      </c>
      <c r="W56" s="8">
        <f>'[2]PROYECCIÓN CUPOS FIC X CTROS'!$H56</f>
        <v>226</v>
      </c>
      <c r="X56" s="54">
        <f t="shared" si="5"/>
        <v>1.0511627906976744</v>
      </c>
      <c r="Y56" s="8"/>
      <c r="Z56" s="8"/>
      <c r="AA56" s="8">
        <v>420</v>
      </c>
      <c r="AB56" s="8">
        <f>'[2]PROYECCIÓN CUPOS FIC X CTROS'!$I56</f>
        <v>0</v>
      </c>
      <c r="AC56" s="54">
        <f t="shared" si="7"/>
        <v>0</v>
      </c>
      <c r="AD56" s="8">
        <f t="shared" si="8"/>
        <v>635</v>
      </c>
      <c r="AE56" s="8">
        <f>'[2]PROYECCIÓN CUPOS FIC X CTROS'!$J56</f>
        <v>226</v>
      </c>
      <c r="AF56" s="54">
        <f t="shared" si="6"/>
        <v>0.35590551181102364</v>
      </c>
    </row>
    <row r="57" spans="1:32" s="1" customFormat="1" ht="15" customHeight="1" x14ac:dyDescent="0.55000000000000004">
      <c r="A57" s="16">
        <v>17</v>
      </c>
      <c r="B57" s="17" t="s">
        <v>526</v>
      </c>
      <c r="C57" s="18">
        <v>9219</v>
      </c>
      <c r="D57" s="17" t="s">
        <v>623</v>
      </c>
      <c r="E57" s="8">
        <v>0</v>
      </c>
      <c r="F57" s="8">
        <v>0</v>
      </c>
      <c r="G57" s="8">
        <v>0</v>
      </c>
      <c r="H57" s="8">
        <f>'[2]PROYECCIÓN CUPOS FIC X CTROS'!$E57</f>
        <v>0</v>
      </c>
      <c r="I57" s="54" t="str">
        <f t="shared" si="2"/>
        <v>N/A</v>
      </c>
      <c r="J57" s="8">
        <v>0</v>
      </c>
      <c r="K57" s="8">
        <v>0</v>
      </c>
      <c r="L57" s="8">
        <v>0</v>
      </c>
      <c r="M57" s="8">
        <f>'[2]PROYECCIÓN CUPOS FIC X CTROS'!$F57</f>
        <v>0</v>
      </c>
      <c r="N57" s="54" t="str">
        <f t="shared" si="3"/>
        <v>N/A</v>
      </c>
      <c r="O57" s="8">
        <v>0</v>
      </c>
      <c r="P57" s="8">
        <v>0</v>
      </c>
      <c r="Q57" s="8">
        <v>0</v>
      </c>
      <c r="R57" s="8">
        <f>'[2]PROYECCIÓN CUPOS FIC X CTROS'!$G57</f>
        <v>0</v>
      </c>
      <c r="S57" s="54" t="str">
        <f t="shared" si="4"/>
        <v>N/A</v>
      </c>
      <c r="T57" s="8">
        <v>0</v>
      </c>
      <c r="U57" s="8">
        <v>0</v>
      </c>
      <c r="V57" s="8">
        <v>0</v>
      </c>
      <c r="W57" s="8">
        <f>'[2]PROYECCIÓN CUPOS FIC X CTROS'!$H57</f>
        <v>0</v>
      </c>
      <c r="X57" s="54" t="str">
        <f t="shared" si="5"/>
        <v>N/A</v>
      </c>
      <c r="Y57" s="8"/>
      <c r="Z57" s="8"/>
      <c r="AA57" s="8">
        <v>90</v>
      </c>
      <c r="AB57" s="8">
        <f>'[2]PROYECCIÓN CUPOS FIC X CTROS'!$I57</f>
        <v>63</v>
      </c>
      <c r="AC57" s="54">
        <f t="shared" si="7"/>
        <v>0.7</v>
      </c>
      <c r="AD57" s="8">
        <f t="shared" si="8"/>
        <v>90</v>
      </c>
      <c r="AE57" s="8">
        <f>'[2]PROYECCIÓN CUPOS FIC X CTROS'!$J57</f>
        <v>63</v>
      </c>
      <c r="AF57" s="54">
        <f t="shared" si="6"/>
        <v>0.7</v>
      </c>
    </row>
    <row r="58" spans="1:32" s="1" customFormat="1" ht="15" customHeight="1" x14ac:dyDescent="0.55000000000000004">
      <c r="A58" s="16">
        <v>17</v>
      </c>
      <c r="B58" s="17" t="s">
        <v>526</v>
      </c>
      <c r="C58" s="18">
        <v>9220</v>
      </c>
      <c r="D58" s="17" t="s">
        <v>624</v>
      </c>
      <c r="E58" s="8">
        <v>159</v>
      </c>
      <c r="F58" s="8">
        <v>180</v>
      </c>
      <c r="G58" s="8">
        <v>339</v>
      </c>
      <c r="H58" s="8">
        <f>'[2]PROYECCIÓN CUPOS FIC X CTROS'!$E58</f>
        <v>195</v>
      </c>
      <c r="I58" s="54">
        <f t="shared" si="2"/>
        <v>0.5752212389380531</v>
      </c>
      <c r="J58" s="8">
        <v>0</v>
      </c>
      <c r="K58" s="8">
        <v>25</v>
      </c>
      <c r="L58" s="8">
        <v>25</v>
      </c>
      <c r="M58" s="8">
        <f>'[2]PROYECCIÓN CUPOS FIC X CTROS'!$F58</f>
        <v>32</v>
      </c>
      <c r="N58" s="54">
        <f t="shared" si="3"/>
        <v>1.28</v>
      </c>
      <c r="O58" s="8">
        <v>57</v>
      </c>
      <c r="P58" s="8">
        <v>149</v>
      </c>
      <c r="Q58" s="8">
        <v>206</v>
      </c>
      <c r="R58" s="8">
        <f>'[2]PROYECCIÓN CUPOS FIC X CTROS'!$G58</f>
        <v>259</v>
      </c>
      <c r="S58" s="54">
        <f t="shared" si="4"/>
        <v>1.2572815533980584</v>
      </c>
      <c r="T58" s="8">
        <v>216</v>
      </c>
      <c r="U58" s="8">
        <v>354</v>
      </c>
      <c r="V58" s="8">
        <v>570</v>
      </c>
      <c r="W58" s="8">
        <f>'[2]PROYECCIÓN CUPOS FIC X CTROS'!$H58</f>
        <v>486</v>
      </c>
      <c r="X58" s="54">
        <f t="shared" si="5"/>
        <v>0.85263157894736841</v>
      </c>
      <c r="Y58" s="8"/>
      <c r="Z58" s="8"/>
      <c r="AA58" s="8">
        <v>90</v>
      </c>
      <c r="AB58" s="8">
        <f>'[2]PROYECCIÓN CUPOS FIC X CTROS'!$I58</f>
        <v>87</v>
      </c>
      <c r="AC58" s="54">
        <f t="shared" si="7"/>
        <v>0.96666666666666667</v>
      </c>
      <c r="AD58" s="8">
        <f t="shared" si="8"/>
        <v>660</v>
      </c>
      <c r="AE58" s="8">
        <f>'[2]PROYECCIÓN CUPOS FIC X CTROS'!$J58</f>
        <v>573</v>
      </c>
      <c r="AF58" s="54">
        <f t="shared" si="6"/>
        <v>0.86818181818181817</v>
      </c>
    </row>
    <row r="59" spans="1:32" s="1" customFormat="1" ht="15" customHeight="1" x14ac:dyDescent="0.55000000000000004">
      <c r="A59" s="16">
        <v>17</v>
      </c>
      <c r="B59" s="17" t="s">
        <v>526</v>
      </c>
      <c r="C59" s="18">
        <v>9306</v>
      </c>
      <c r="D59" s="17" t="s">
        <v>598</v>
      </c>
      <c r="E59" s="8">
        <v>0</v>
      </c>
      <c r="F59" s="8">
        <v>0</v>
      </c>
      <c r="G59" s="8">
        <v>0</v>
      </c>
      <c r="H59" s="8">
        <f>'[2]PROYECCIÓN CUPOS FIC X CTROS'!$E59</f>
        <v>0</v>
      </c>
      <c r="I59" s="54" t="str">
        <f t="shared" si="2"/>
        <v>N/A</v>
      </c>
      <c r="J59" s="8">
        <v>0</v>
      </c>
      <c r="K59" s="8">
        <v>0</v>
      </c>
      <c r="L59" s="8">
        <v>0</v>
      </c>
      <c r="M59" s="8">
        <f>'[2]PROYECCIÓN CUPOS FIC X CTROS'!$F59</f>
        <v>0</v>
      </c>
      <c r="N59" s="54" t="str">
        <f t="shared" si="3"/>
        <v>N/A</v>
      </c>
      <c r="O59" s="8">
        <v>0</v>
      </c>
      <c r="P59" s="8">
        <v>0</v>
      </c>
      <c r="Q59" s="8">
        <v>0</v>
      </c>
      <c r="R59" s="8">
        <f>'[2]PROYECCIÓN CUPOS FIC X CTROS'!$G59</f>
        <v>0</v>
      </c>
      <c r="S59" s="54" t="str">
        <f t="shared" si="4"/>
        <v>N/A</v>
      </c>
      <c r="T59" s="8">
        <v>0</v>
      </c>
      <c r="U59" s="8">
        <v>0</v>
      </c>
      <c r="V59" s="8">
        <v>0</v>
      </c>
      <c r="W59" s="8">
        <f>'[2]PROYECCIÓN CUPOS FIC X CTROS'!$H59</f>
        <v>0</v>
      </c>
      <c r="X59" s="54" t="str">
        <f t="shared" si="5"/>
        <v>N/A</v>
      </c>
      <c r="Y59" s="8"/>
      <c r="Z59" s="8"/>
      <c r="AA59" s="8">
        <v>0</v>
      </c>
      <c r="AB59" s="8">
        <f>'[2]PROYECCIÓN CUPOS FIC X CTROS'!$I59</f>
        <v>0</v>
      </c>
      <c r="AC59" s="54" t="str">
        <f t="shared" si="7"/>
        <v>N/A</v>
      </c>
      <c r="AD59" s="8">
        <f t="shared" si="8"/>
        <v>0</v>
      </c>
      <c r="AE59" s="8">
        <f>'[2]PROYECCIÓN CUPOS FIC X CTROS'!$J59</f>
        <v>0</v>
      </c>
      <c r="AF59" s="54" t="str">
        <f t="shared" si="6"/>
        <v>N/A</v>
      </c>
    </row>
    <row r="60" spans="1:32" s="1" customFormat="1" ht="15" customHeight="1" x14ac:dyDescent="0.55000000000000004">
      <c r="A60" s="16">
        <v>17</v>
      </c>
      <c r="B60" s="17" t="s">
        <v>526</v>
      </c>
      <c r="C60" s="18">
        <v>9515</v>
      </c>
      <c r="D60" s="17" t="s">
        <v>625</v>
      </c>
      <c r="E60" s="8">
        <v>0</v>
      </c>
      <c r="F60" s="8">
        <v>0</v>
      </c>
      <c r="G60" s="8">
        <v>0</v>
      </c>
      <c r="H60" s="8">
        <f>'[2]PROYECCIÓN CUPOS FIC X CTROS'!$E60</f>
        <v>0</v>
      </c>
      <c r="I60" s="54" t="str">
        <f t="shared" si="2"/>
        <v>N/A</v>
      </c>
      <c r="J60" s="8">
        <v>21</v>
      </c>
      <c r="K60" s="8">
        <v>21</v>
      </c>
      <c r="L60" s="8">
        <v>42</v>
      </c>
      <c r="M60" s="8">
        <f>'[2]PROYECCIÓN CUPOS FIC X CTROS'!$F60</f>
        <v>18</v>
      </c>
      <c r="N60" s="54">
        <f t="shared" si="3"/>
        <v>0.42857142857142855</v>
      </c>
      <c r="O60" s="8">
        <v>29</v>
      </c>
      <c r="P60" s="8">
        <v>58</v>
      </c>
      <c r="Q60" s="8">
        <v>87</v>
      </c>
      <c r="R60" s="8">
        <f>'[2]PROYECCIÓN CUPOS FIC X CTROS'!$G60</f>
        <v>92</v>
      </c>
      <c r="S60" s="54">
        <f t="shared" si="4"/>
        <v>1.0574712643678161</v>
      </c>
      <c r="T60" s="8">
        <v>50</v>
      </c>
      <c r="U60" s="8">
        <v>79</v>
      </c>
      <c r="V60" s="8">
        <v>129</v>
      </c>
      <c r="W60" s="8">
        <f>'[2]PROYECCIÓN CUPOS FIC X CTROS'!$H60</f>
        <v>110</v>
      </c>
      <c r="X60" s="54">
        <f t="shared" si="5"/>
        <v>0.8527131782945736</v>
      </c>
      <c r="Y60" s="8"/>
      <c r="Z60" s="8"/>
      <c r="AA60" s="8">
        <v>150</v>
      </c>
      <c r="AB60" s="8">
        <f>'[2]PROYECCIÓN CUPOS FIC X CTROS'!$I60</f>
        <v>122</v>
      </c>
      <c r="AC60" s="54">
        <f t="shared" si="7"/>
        <v>0.81333333333333335</v>
      </c>
      <c r="AD60" s="8">
        <f t="shared" si="8"/>
        <v>279</v>
      </c>
      <c r="AE60" s="8">
        <f>'[2]PROYECCIÓN CUPOS FIC X CTROS'!$J60</f>
        <v>232</v>
      </c>
      <c r="AF60" s="54">
        <f t="shared" si="6"/>
        <v>0.8315412186379928</v>
      </c>
    </row>
    <row r="61" spans="1:32" s="1" customFormat="1" ht="15" customHeight="1" x14ac:dyDescent="0.55000000000000004">
      <c r="A61" s="16">
        <v>18</v>
      </c>
      <c r="B61" s="17" t="s">
        <v>528</v>
      </c>
      <c r="C61" s="18">
        <v>9516</v>
      </c>
      <c r="D61" s="17" t="s">
        <v>626</v>
      </c>
      <c r="E61" s="8">
        <v>0</v>
      </c>
      <c r="F61" s="8">
        <v>0</v>
      </c>
      <c r="G61" s="8">
        <v>0</v>
      </c>
      <c r="H61" s="8">
        <f>'[2]PROYECCIÓN CUPOS FIC X CTROS'!$E61</f>
        <v>0</v>
      </c>
      <c r="I61" s="54" t="str">
        <f t="shared" si="2"/>
        <v>N/A</v>
      </c>
      <c r="J61" s="8">
        <v>32</v>
      </c>
      <c r="K61" s="8">
        <v>0</v>
      </c>
      <c r="L61" s="8">
        <v>32</v>
      </c>
      <c r="M61" s="8">
        <f>'[2]PROYECCIÓN CUPOS FIC X CTROS'!$F61</f>
        <v>0</v>
      </c>
      <c r="N61" s="54">
        <f t="shared" si="3"/>
        <v>0</v>
      </c>
      <c r="O61" s="8">
        <v>124</v>
      </c>
      <c r="P61" s="8">
        <v>200</v>
      </c>
      <c r="Q61" s="8">
        <v>324</v>
      </c>
      <c r="R61" s="8">
        <f>'[2]PROYECCIÓN CUPOS FIC X CTROS'!$G61</f>
        <v>264</v>
      </c>
      <c r="S61" s="54">
        <f t="shared" si="4"/>
        <v>0.81481481481481477</v>
      </c>
      <c r="T61" s="8">
        <v>156</v>
      </c>
      <c r="U61" s="8">
        <v>200</v>
      </c>
      <c r="V61" s="8">
        <v>356</v>
      </c>
      <c r="W61" s="8">
        <f>'[2]PROYECCIÓN CUPOS FIC X CTROS'!$H61</f>
        <v>264</v>
      </c>
      <c r="X61" s="54">
        <f t="shared" si="5"/>
        <v>0.7415730337078652</v>
      </c>
      <c r="Y61" s="8"/>
      <c r="Z61" s="8"/>
      <c r="AA61" s="8">
        <v>150</v>
      </c>
      <c r="AB61" s="8">
        <f>'[2]PROYECCIÓN CUPOS FIC X CTROS'!$I61</f>
        <v>0</v>
      </c>
      <c r="AC61" s="54">
        <f t="shared" si="7"/>
        <v>0</v>
      </c>
      <c r="AD61" s="8">
        <f t="shared" si="8"/>
        <v>506</v>
      </c>
      <c r="AE61" s="8">
        <f>'[2]PROYECCIÓN CUPOS FIC X CTROS'!$J61</f>
        <v>264</v>
      </c>
      <c r="AF61" s="54">
        <f t="shared" si="6"/>
        <v>0.52173913043478259</v>
      </c>
    </row>
    <row r="62" spans="1:32" s="1" customFormat="1" ht="15" customHeight="1" x14ac:dyDescent="0.55000000000000004">
      <c r="A62" s="16">
        <v>19</v>
      </c>
      <c r="B62" s="17" t="s">
        <v>529</v>
      </c>
      <c r="C62" s="18">
        <v>9113</v>
      </c>
      <c r="D62" s="17" t="s">
        <v>627</v>
      </c>
      <c r="E62" s="8">
        <v>0</v>
      </c>
      <c r="F62" s="8">
        <v>0</v>
      </c>
      <c r="G62" s="8">
        <v>0</v>
      </c>
      <c r="H62" s="8">
        <f>'[2]PROYECCIÓN CUPOS FIC X CTROS'!$E62</f>
        <v>0</v>
      </c>
      <c r="I62" s="54" t="str">
        <f t="shared" si="2"/>
        <v>N/A</v>
      </c>
      <c r="J62" s="8">
        <v>0</v>
      </c>
      <c r="K62" s="8">
        <v>0</v>
      </c>
      <c r="L62" s="8">
        <v>0</v>
      </c>
      <c r="M62" s="8">
        <f>'[2]PROYECCIÓN CUPOS FIC X CTROS'!$F62</f>
        <v>0</v>
      </c>
      <c r="N62" s="54" t="str">
        <f t="shared" si="3"/>
        <v>N/A</v>
      </c>
      <c r="O62" s="8">
        <v>42</v>
      </c>
      <c r="P62" s="8">
        <v>125</v>
      </c>
      <c r="Q62" s="8">
        <v>167</v>
      </c>
      <c r="R62" s="8">
        <f>'[2]PROYECCIÓN CUPOS FIC X CTROS'!$G62</f>
        <v>159</v>
      </c>
      <c r="S62" s="54">
        <f t="shared" si="4"/>
        <v>0.95209580838323349</v>
      </c>
      <c r="T62" s="8">
        <v>42</v>
      </c>
      <c r="U62" s="8">
        <v>125</v>
      </c>
      <c r="V62" s="8">
        <v>167</v>
      </c>
      <c r="W62" s="8">
        <f>'[2]PROYECCIÓN CUPOS FIC X CTROS'!$H62</f>
        <v>159</v>
      </c>
      <c r="X62" s="54">
        <f t="shared" si="5"/>
        <v>0.95209580838323349</v>
      </c>
      <c r="Y62" s="8"/>
      <c r="Z62" s="8"/>
      <c r="AA62" s="8">
        <v>300</v>
      </c>
      <c r="AB62" s="8">
        <f>'[2]PROYECCIÓN CUPOS FIC X CTROS'!$I62</f>
        <v>460</v>
      </c>
      <c r="AC62" s="54">
        <f t="shared" si="7"/>
        <v>1.5333333333333334</v>
      </c>
      <c r="AD62" s="8">
        <f t="shared" si="8"/>
        <v>467</v>
      </c>
      <c r="AE62" s="8">
        <f>'[2]PROYECCIÓN CUPOS FIC X CTROS'!$J62</f>
        <v>619</v>
      </c>
      <c r="AF62" s="54">
        <f t="shared" si="6"/>
        <v>1.3254817987152034</v>
      </c>
    </row>
    <row r="63" spans="1:32" s="1" customFormat="1" ht="15" customHeight="1" x14ac:dyDescent="0.55000000000000004">
      <c r="A63" s="16">
        <v>19</v>
      </c>
      <c r="B63" s="17" t="s">
        <v>529</v>
      </c>
      <c r="C63" s="18">
        <v>9221</v>
      </c>
      <c r="D63" s="17" t="s">
        <v>628</v>
      </c>
      <c r="E63" s="8">
        <v>406</v>
      </c>
      <c r="F63" s="8">
        <v>210</v>
      </c>
      <c r="G63" s="8">
        <v>616</v>
      </c>
      <c r="H63" s="8">
        <f>'[2]PROYECCIÓN CUPOS FIC X CTROS'!$E63</f>
        <v>580</v>
      </c>
      <c r="I63" s="54">
        <f t="shared" si="2"/>
        <v>0.94155844155844159</v>
      </c>
      <c r="J63" s="8">
        <v>29</v>
      </c>
      <c r="K63" s="8">
        <v>28</v>
      </c>
      <c r="L63" s="8">
        <v>57</v>
      </c>
      <c r="M63" s="8">
        <f>'[2]PROYECCIÓN CUPOS FIC X CTROS'!$F63</f>
        <v>77</v>
      </c>
      <c r="N63" s="54">
        <f t="shared" si="3"/>
        <v>1.3508771929824561</v>
      </c>
      <c r="O63" s="8">
        <v>256</v>
      </c>
      <c r="P63" s="8">
        <v>420</v>
      </c>
      <c r="Q63" s="8">
        <v>676</v>
      </c>
      <c r="R63" s="8">
        <f>'[2]PROYECCIÓN CUPOS FIC X CTROS'!$G63</f>
        <v>879</v>
      </c>
      <c r="S63" s="54">
        <f t="shared" si="4"/>
        <v>1.3002958579881656</v>
      </c>
      <c r="T63" s="8">
        <v>691</v>
      </c>
      <c r="U63" s="8">
        <v>658</v>
      </c>
      <c r="V63" s="8">
        <v>1349</v>
      </c>
      <c r="W63" s="8">
        <f>'[2]PROYECCIÓN CUPOS FIC X CTROS'!$H63</f>
        <v>1536</v>
      </c>
      <c r="X63" s="54">
        <f t="shared" si="5"/>
        <v>1.1386212008895478</v>
      </c>
      <c r="Y63" s="8"/>
      <c r="Z63" s="8"/>
      <c r="AA63" s="8">
        <v>300</v>
      </c>
      <c r="AB63" s="8">
        <f>'[2]PROYECCIÓN CUPOS FIC X CTROS'!$I63</f>
        <v>460</v>
      </c>
      <c r="AC63" s="54">
        <f t="shared" si="7"/>
        <v>1.5333333333333334</v>
      </c>
      <c r="AD63" s="8">
        <f t="shared" si="8"/>
        <v>1649</v>
      </c>
      <c r="AE63" s="8">
        <f>'[2]PROYECCIÓN CUPOS FIC X CTROS'!$J63</f>
        <v>1996</v>
      </c>
      <c r="AF63" s="54">
        <f t="shared" si="6"/>
        <v>1.2104305639781685</v>
      </c>
    </row>
    <row r="64" spans="1:32" s="1" customFormat="1" ht="15" customHeight="1" x14ac:dyDescent="0.55000000000000004">
      <c r="A64" s="16">
        <v>19</v>
      </c>
      <c r="B64" s="17" t="s">
        <v>529</v>
      </c>
      <c r="C64" s="18">
        <v>9307</v>
      </c>
      <c r="D64" s="17" t="s">
        <v>598</v>
      </c>
      <c r="E64" s="8">
        <v>0</v>
      </c>
      <c r="F64" s="8">
        <v>0</v>
      </c>
      <c r="G64" s="8">
        <v>0</v>
      </c>
      <c r="H64" s="8">
        <f>'[2]PROYECCIÓN CUPOS FIC X CTROS'!$E64</f>
        <v>0</v>
      </c>
      <c r="I64" s="54" t="str">
        <f t="shared" si="2"/>
        <v>N/A</v>
      </c>
      <c r="J64" s="8">
        <v>0</v>
      </c>
      <c r="K64" s="8">
        <v>0</v>
      </c>
      <c r="L64" s="8">
        <v>0</v>
      </c>
      <c r="M64" s="8">
        <f>'[2]PROYECCIÓN CUPOS FIC X CTROS'!$F64</f>
        <v>0</v>
      </c>
      <c r="N64" s="54" t="str">
        <f t="shared" si="3"/>
        <v>N/A</v>
      </c>
      <c r="O64" s="8">
        <v>0</v>
      </c>
      <c r="P64" s="8">
        <v>0</v>
      </c>
      <c r="Q64" s="8">
        <v>0</v>
      </c>
      <c r="R64" s="8">
        <f>'[2]PROYECCIÓN CUPOS FIC X CTROS'!$G64</f>
        <v>0</v>
      </c>
      <c r="S64" s="54" t="str">
        <f t="shared" si="4"/>
        <v>N/A</v>
      </c>
      <c r="T64" s="8">
        <v>0</v>
      </c>
      <c r="U64" s="8">
        <v>0</v>
      </c>
      <c r="V64" s="8">
        <v>0</v>
      </c>
      <c r="W64" s="8">
        <f>'[2]PROYECCIÓN CUPOS FIC X CTROS'!$H64</f>
        <v>0</v>
      </c>
      <c r="X64" s="54" t="str">
        <f t="shared" si="5"/>
        <v>N/A</v>
      </c>
      <c r="Y64" s="8"/>
      <c r="Z64" s="8"/>
      <c r="AA64" s="8">
        <v>90</v>
      </c>
      <c r="AB64" s="8">
        <f>'[2]PROYECCIÓN CUPOS FIC X CTROS'!$I64</f>
        <v>56</v>
      </c>
      <c r="AC64" s="54">
        <f t="shared" si="7"/>
        <v>0.62222222222222223</v>
      </c>
      <c r="AD64" s="8">
        <f t="shared" si="8"/>
        <v>90</v>
      </c>
      <c r="AE64" s="8">
        <f>'[2]PROYECCIÓN CUPOS FIC X CTROS'!$J64</f>
        <v>56</v>
      </c>
      <c r="AF64" s="54">
        <f t="shared" si="6"/>
        <v>0.62222222222222223</v>
      </c>
    </row>
    <row r="65" spans="1:32" s="1" customFormat="1" ht="15" customHeight="1" x14ac:dyDescent="0.55000000000000004">
      <c r="A65" s="16">
        <v>20</v>
      </c>
      <c r="B65" s="17" t="s">
        <v>530</v>
      </c>
      <c r="C65" s="18">
        <v>9114</v>
      </c>
      <c r="D65" s="17" t="s">
        <v>629</v>
      </c>
      <c r="E65" s="8">
        <v>0</v>
      </c>
      <c r="F65" s="8">
        <v>0</v>
      </c>
      <c r="G65" s="8">
        <v>0</v>
      </c>
      <c r="H65" s="8">
        <f>'[2]PROYECCIÓN CUPOS FIC X CTROS'!$E65</f>
        <v>0</v>
      </c>
      <c r="I65" s="54" t="str">
        <f t="shared" si="2"/>
        <v>N/A</v>
      </c>
      <c r="J65" s="8">
        <v>0</v>
      </c>
      <c r="K65" s="8">
        <v>0</v>
      </c>
      <c r="L65" s="8">
        <v>0</v>
      </c>
      <c r="M65" s="8">
        <f>'[2]PROYECCIÓN CUPOS FIC X CTROS'!$F65</f>
        <v>0</v>
      </c>
      <c r="N65" s="54" t="str">
        <f t="shared" si="3"/>
        <v>N/A</v>
      </c>
      <c r="O65" s="8">
        <v>90</v>
      </c>
      <c r="P65" s="8">
        <v>75</v>
      </c>
      <c r="Q65" s="8">
        <v>165</v>
      </c>
      <c r="R65" s="8">
        <f>'[2]PROYECCIÓN CUPOS FIC X CTROS'!$G65</f>
        <v>297</v>
      </c>
      <c r="S65" s="54">
        <f t="shared" si="4"/>
        <v>1.8</v>
      </c>
      <c r="T65" s="8">
        <v>90</v>
      </c>
      <c r="U65" s="8">
        <v>75</v>
      </c>
      <c r="V65" s="8">
        <v>165</v>
      </c>
      <c r="W65" s="8">
        <f>'[2]PROYECCIÓN CUPOS FIC X CTROS'!$H65</f>
        <v>297</v>
      </c>
      <c r="X65" s="54">
        <f t="shared" si="5"/>
        <v>1.8</v>
      </c>
      <c r="Y65" s="8"/>
      <c r="Z65" s="8"/>
      <c r="AA65" s="8">
        <v>315</v>
      </c>
      <c r="AB65" s="8">
        <f>'[2]PROYECCIÓN CUPOS FIC X CTROS'!$I65</f>
        <v>289</v>
      </c>
      <c r="AC65" s="54">
        <f t="shared" si="7"/>
        <v>0.91746031746031742</v>
      </c>
      <c r="AD65" s="8">
        <f t="shared" si="8"/>
        <v>480</v>
      </c>
      <c r="AE65" s="8">
        <f>'[2]PROYECCIÓN CUPOS FIC X CTROS'!$J65</f>
        <v>586</v>
      </c>
      <c r="AF65" s="54">
        <f t="shared" si="6"/>
        <v>1.2208333333333334</v>
      </c>
    </row>
    <row r="66" spans="1:32" s="1" customFormat="1" ht="15" customHeight="1" x14ac:dyDescent="0.55000000000000004">
      <c r="A66" s="16">
        <v>20</v>
      </c>
      <c r="B66" s="17" t="s">
        <v>530</v>
      </c>
      <c r="C66" s="18">
        <v>9520</v>
      </c>
      <c r="D66" s="17" t="s">
        <v>630</v>
      </c>
      <c r="E66" s="8">
        <v>98</v>
      </c>
      <c r="F66" s="8">
        <v>30</v>
      </c>
      <c r="G66" s="8">
        <v>128</v>
      </c>
      <c r="H66" s="8">
        <f>'[2]PROYECCIÓN CUPOS FIC X CTROS'!$E66</f>
        <v>122</v>
      </c>
      <c r="I66" s="54">
        <f t="shared" si="2"/>
        <v>0.953125</v>
      </c>
      <c r="J66" s="8">
        <v>0</v>
      </c>
      <c r="K66" s="8">
        <v>0</v>
      </c>
      <c r="L66" s="8">
        <v>0</v>
      </c>
      <c r="M66" s="8">
        <f>'[2]PROYECCIÓN CUPOS FIC X CTROS'!$F66</f>
        <v>0</v>
      </c>
      <c r="N66" s="54" t="str">
        <f t="shared" si="3"/>
        <v>N/A</v>
      </c>
      <c r="O66" s="8">
        <v>54</v>
      </c>
      <c r="P66" s="8">
        <v>145</v>
      </c>
      <c r="Q66" s="8">
        <v>199</v>
      </c>
      <c r="R66" s="8">
        <f>'[2]PROYECCIÓN CUPOS FIC X CTROS'!$G66</f>
        <v>195</v>
      </c>
      <c r="S66" s="54">
        <f t="shared" si="4"/>
        <v>0.97989949748743721</v>
      </c>
      <c r="T66" s="8">
        <v>152</v>
      </c>
      <c r="U66" s="8">
        <v>175</v>
      </c>
      <c r="V66" s="8">
        <v>327</v>
      </c>
      <c r="W66" s="8">
        <f>'[2]PROYECCIÓN CUPOS FIC X CTROS'!$H66</f>
        <v>317</v>
      </c>
      <c r="X66" s="54">
        <f t="shared" si="5"/>
        <v>0.96941896024464835</v>
      </c>
      <c r="Y66" s="8"/>
      <c r="Z66" s="8"/>
      <c r="AA66" s="8">
        <v>300</v>
      </c>
      <c r="AB66" s="8">
        <f>'[2]PROYECCIÓN CUPOS FIC X CTROS'!$I66</f>
        <v>304</v>
      </c>
      <c r="AC66" s="54">
        <f t="shared" si="7"/>
        <v>1.0133333333333334</v>
      </c>
      <c r="AD66" s="8">
        <f t="shared" si="8"/>
        <v>627</v>
      </c>
      <c r="AE66" s="8">
        <f>'[2]PROYECCIÓN CUPOS FIC X CTROS'!$J66</f>
        <v>621</v>
      </c>
      <c r="AF66" s="54">
        <f t="shared" si="6"/>
        <v>0.99043062200956933</v>
      </c>
    </row>
    <row r="67" spans="1:32" s="1" customFormat="1" ht="15" customHeight="1" x14ac:dyDescent="0.55000000000000004">
      <c r="A67" s="16">
        <v>20</v>
      </c>
      <c r="B67" s="17" t="s">
        <v>530</v>
      </c>
      <c r="C67" s="18">
        <v>9521</v>
      </c>
      <c r="D67" s="17" t="s">
        <v>631</v>
      </c>
      <c r="E67" s="8">
        <v>221</v>
      </c>
      <c r="F67" s="8">
        <v>267</v>
      </c>
      <c r="G67" s="8">
        <v>488</v>
      </c>
      <c r="H67" s="8">
        <f>'[2]PROYECCIÓN CUPOS FIC X CTROS'!$E67</f>
        <v>430</v>
      </c>
      <c r="I67" s="54">
        <f t="shared" si="2"/>
        <v>0.88114754098360659</v>
      </c>
      <c r="J67" s="8">
        <v>0</v>
      </c>
      <c r="K67" s="8">
        <v>60</v>
      </c>
      <c r="L67" s="8">
        <v>60</v>
      </c>
      <c r="M67" s="8">
        <f>'[2]PROYECCIÓN CUPOS FIC X CTROS'!$F67</f>
        <v>0</v>
      </c>
      <c r="N67" s="54">
        <f t="shared" si="3"/>
        <v>0</v>
      </c>
      <c r="O67" s="8">
        <v>158</v>
      </c>
      <c r="P67" s="8">
        <v>90</v>
      </c>
      <c r="Q67" s="8">
        <v>248</v>
      </c>
      <c r="R67" s="8">
        <f>'[2]PROYECCIÓN CUPOS FIC X CTROS'!$G67</f>
        <v>538</v>
      </c>
      <c r="S67" s="54">
        <f t="shared" si="4"/>
        <v>2.1693548387096775</v>
      </c>
      <c r="T67" s="8">
        <v>379</v>
      </c>
      <c r="U67" s="8">
        <v>417</v>
      </c>
      <c r="V67" s="8">
        <v>796</v>
      </c>
      <c r="W67" s="8">
        <f>'[2]PROYECCIÓN CUPOS FIC X CTROS'!$H67</f>
        <v>968</v>
      </c>
      <c r="X67" s="54">
        <f t="shared" si="5"/>
        <v>1.2160804020100502</v>
      </c>
      <c r="Y67" s="8"/>
      <c r="Z67" s="8"/>
      <c r="AA67" s="8">
        <v>300</v>
      </c>
      <c r="AB67" s="8">
        <f>'[2]PROYECCIÓN CUPOS FIC X CTROS'!$I67</f>
        <v>330</v>
      </c>
      <c r="AC67" s="54">
        <f t="shared" si="7"/>
        <v>1.1000000000000001</v>
      </c>
      <c r="AD67" s="8">
        <f t="shared" si="8"/>
        <v>1096</v>
      </c>
      <c r="AE67" s="8">
        <f>'[2]PROYECCIÓN CUPOS FIC X CTROS'!$J67</f>
        <v>1298</v>
      </c>
      <c r="AF67" s="54">
        <f t="shared" si="6"/>
        <v>1.1843065693430657</v>
      </c>
    </row>
    <row r="68" spans="1:32" s="1" customFormat="1" ht="15" customHeight="1" x14ac:dyDescent="0.55000000000000004">
      <c r="A68" s="16">
        <v>23</v>
      </c>
      <c r="B68" s="17" t="s">
        <v>531</v>
      </c>
      <c r="C68" s="18">
        <v>9115</v>
      </c>
      <c r="D68" s="17" t="s">
        <v>632</v>
      </c>
      <c r="E68" s="8">
        <v>0</v>
      </c>
      <c r="F68" s="8">
        <v>0</v>
      </c>
      <c r="G68" s="8">
        <v>0</v>
      </c>
      <c r="H68" s="8">
        <f>'[2]PROYECCIÓN CUPOS FIC X CTROS'!$E68</f>
        <v>0</v>
      </c>
      <c r="I68" s="54" t="str">
        <f t="shared" si="2"/>
        <v>N/A</v>
      </c>
      <c r="J68" s="8">
        <v>0</v>
      </c>
      <c r="K68" s="8">
        <v>0</v>
      </c>
      <c r="L68" s="8">
        <v>0</v>
      </c>
      <c r="M68" s="8">
        <f>'[2]PROYECCIÓN CUPOS FIC X CTROS'!$F68</f>
        <v>0</v>
      </c>
      <c r="N68" s="54" t="str">
        <f t="shared" si="3"/>
        <v>N/A</v>
      </c>
      <c r="O68" s="8">
        <v>257</v>
      </c>
      <c r="P68" s="8">
        <v>175</v>
      </c>
      <c r="Q68" s="8">
        <v>432</v>
      </c>
      <c r="R68" s="8">
        <f>'[2]PROYECCIÓN CUPOS FIC X CTROS'!$G68</f>
        <v>423</v>
      </c>
      <c r="S68" s="54">
        <f t="shared" si="4"/>
        <v>0.97916666666666663</v>
      </c>
      <c r="T68" s="8">
        <v>257</v>
      </c>
      <c r="U68" s="8">
        <v>175</v>
      </c>
      <c r="V68" s="8">
        <v>432</v>
      </c>
      <c r="W68" s="8">
        <f>'[2]PROYECCIÓN CUPOS FIC X CTROS'!$H68</f>
        <v>423</v>
      </c>
      <c r="X68" s="54">
        <f t="shared" si="5"/>
        <v>0.97916666666666663</v>
      </c>
      <c r="Y68" s="8"/>
      <c r="Z68" s="8"/>
      <c r="AA68" s="8">
        <v>90</v>
      </c>
      <c r="AB68" s="8">
        <f>'[2]PROYECCIÓN CUPOS FIC X CTROS'!$I68</f>
        <v>0</v>
      </c>
      <c r="AC68" s="54">
        <f t="shared" si="7"/>
        <v>0</v>
      </c>
      <c r="AD68" s="8">
        <f t="shared" si="8"/>
        <v>522</v>
      </c>
      <c r="AE68" s="8">
        <f>'[2]PROYECCIÓN CUPOS FIC X CTROS'!$J68</f>
        <v>423</v>
      </c>
      <c r="AF68" s="54">
        <f t="shared" si="6"/>
        <v>0.81034482758620685</v>
      </c>
    </row>
    <row r="69" spans="1:32" s="1" customFormat="1" ht="15" customHeight="1" x14ac:dyDescent="0.55000000000000004">
      <c r="A69" s="16">
        <v>23</v>
      </c>
      <c r="B69" s="17" t="s">
        <v>531</v>
      </c>
      <c r="C69" s="18">
        <v>9523</v>
      </c>
      <c r="D69" s="17" t="s">
        <v>633</v>
      </c>
      <c r="E69" s="8">
        <v>0</v>
      </c>
      <c r="F69" s="8">
        <v>0</v>
      </c>
      <c r="G69" s="8">
        <v>0</v>
      </c>
      <c r="H69" s="8">
        <f>'[2]PROYECCIÓN CUPOS FIC X CTROS'!$E69</f>
        <v>0</v>
      </c>
      <c r="I69" s="54" t="str">
        <f t="shared" si="2"/>
        <v>N/A</v>
      </c>
      <c r="J69" s="8">
        <v>0</v>
      </c>
      <c r="K69" s="8">
        <v>60</v>
      </c>
      <c r="L69" s="8">
        <v>60</v>
      </c>
      <c r="M69" s="8">
        <f>'[2]PROYECCIÓN CUPOS FIC X CTROS'!$F69</f>
        <v>0</v>
      </c>
      <c r="N69" s="54">
        <f t="shared" si="3"/>
        <v>0</v>
      </c>
      <c r="O69" s="8">
        <v>563</v>
      </c>
      <c r="P69" s="8">
        <v>592</v>
      </c>
      <c r="Q69" s="8">
        <v>1155</v>
      </c>
      <c r="R69" s="8">
        <f>'[2]PROYECCIÓN CUPOS FIC X CTROS'!$G69</f>
        <v>1076</v>
      </c>
      <c r="S69" s="54">
        <f t="shared" si="4"/>
        <v>0.93160173160173165</v>
      </c>
      <c r="T69" s="8">
        <v>563</v>
      </c>
      <c r="U69" s="8">
        <v>652</v>
      </c>
      <c r="V69" s="8">
        <v>1215</v>
      </c>
      <c r="W69" s="8">
        <f>'[2]PROYECCIÓN CUPOS FIC X CTROS'!$H69</f>
        <v>1076</v>
      </c>
      <c r="X69" s="54">
        <f t="shared" si="5"/>
        <v>0.88559670781893007</v>
      </c>
      <c r="Y69" s="8"/>
      <c r="Z69" s="8"/>
      <c r="AA69" s="8">
        <v>150</v>
      </c>
      <c r="AB69" s="8">
        <f>'[2]PROYECCIÓN CUPOS FIC X CTROS'!$I69</f>
        <v>0</v>
      </c>
      <c r="AC69" s="54">
        <f t="shared" si="7"/>
        <v>0</v>
      </c>
      <c r="AD69" s="8">
        <f t="shared" si="8"/>
        <v>1365</v>
      </c>
      <c r="AE69" s="8">
        <f>'[2]PROYECCIÓN CUPOS FIC X CTROS'!$J69</f>
        <v>1076</v>
      </c>
      <c r="AF69" s="54">
        <f t="shared" si="6"/>
        <v>0.78827838827838825</v>
      </c>
    </row>
    <row r="70" spans="1:32" s="1" customFormat="1" ht="15" customHeight="1" x14ac:dyDescent="0.55000000000000004">
      <c r="A70" s="16">
        <v>25</v>
      </c>
      <c r="B70" s="17" t="s">
        <v>532</v>
      </c>
      <c r="C70" s="18">
        <v>9232</v>
      </c>
      <c r="D70" s="17" t="s">
        <v>634</v>
      </c>
      <c r="E70" s="8">
        <v>0</v>
      </c>
      <c r="F70" s="8">
        <v>0</v>
      </c>
      <c r="G70" s="8">
        <v>0</v>
      </c>
      <c r="H70" s="8">
        <f>'[2]PROYECCIÓN CUPOS FIC X CTROS'!$E70</f>
        <v>0</v>
      </c>
      <c r="I70" s="54" t="str">
        <f t="shared" si="2"/>
        <v>N/A</v>
      </c>
      <c r="J70" s="8">
        <v>0</v>
      </c>
      <c r="K70" s="8">
        <v>0</v>
      </c>
      <c r="L70" s="8">
        <v>0</v>
      </c>
      <c r="M70" s="8">
        <f>'[2]PROYECCIÓN CUPOS FIC X CTROS'!$F70</f>
        <v>33</v>
      </c>
      <c r="N70" s="54" t="str">
        <f t="shared" si="3"/>
        <v>N/A</v>
      </c>
      <c r="O70" s="8">
        <v>127</v>
      </c>
      <c r="P70" s="8">
        <v>90</v>
      </c>
      <c r="Q70" s="8">
        <v>217</v>
      </c>
      <c r="R70" s="8">
        <f>'[2]PROYECCIÓN CUPOS FIC X CTROS'!$G70</f>
        <v>333</v>
      </c>
      <c r="S70" s="54">
        <f t="shared" si="4"/>
        <v>1.5345622119815667</v>
      </c>
      <c r="T70" s="8">
        <v>127</v>
      </c>
      <c r="U70" s="8">
        <v>90</v>
      </c>
      <c r="V70" s="8">
        <v>217</v>
      </c>
      <c r="W70" s="8">
        <f>'[2]PROYECCIÓN CUPOS FIC X CTROS'!$H70</f>
        <v>366</v>
      </c>
      <c r="X70" s="54">
        <f t="shared" si="5"/>
        <v>1.6866359447004609</v>
      </c>
      <c r="Y70" s="8"/>
      <c r="Z70" s="8"/>
      <c r="AA70" s="8">
        <v>90</v>
      </c>
      <c r="AB70" s="8">
        <f>'[2]PROYECCIÓN CUPOS FIC X CTROS'!$I70</f>
        <v>0</v>
      </c>
      <c r="AC70" s="54">
        <f t="shared" si="7"/>
        <v>0</v>
      </c>
      <c r="AD70" s="8">
        <f t="shared" si="8"/>
        <v>307</v>
      </c>
      <c r="AE70" s="8">
        <f>'[2]PROYECCIÓN CUPOS FIC X CTROS'!$J70</f>
        <v>366</v>
      </c>
      <c r="AF70" s="54">
        <f t="shared" si="6"/>
        <v>1.1921824104234529</v>
      </c>
    </row>
    <row r="71" spans="1:32" s="1" customFormat="1" ht="15" customHeight="1" x14ac:dyDescent="0.55000000000000004">
      <c r="A71" s="16">
        <v>25</v>
      </c>
      <c r="B71" s="17" t="s">
        <v>532</v>
      </c>
      <c r="C71" s="18">
        <v>9509</v>
      </c>
      <c r="D71" s="17" t="s">
        <v>635</v>
      </c>
      <c r="E71" s="8">
        <v>89</v>
      </c>
      <c r="F71" s="8">
        <v>60</v>
      </c>
      <c r="G71" s="8">
        <v>149</v>
      </c>
      <c r="H71" s="8">
        <f>'[2]PROYECCIÓN CUPOS FIC X CTROS'!$E71</f>
        <v>133</v>
      </c>
      <c r="I71" s="54">
        <f t="shared" si="2"/>
        <v>0.89261744966442957</v>
      </c>
      <c r="J71" s="8">
        <v>0</v>
      </c>
      <c r="K71" s="8">
        <v>0</v>
      </c>
      <c r="L71" s="8">
        <v>0</v>
      </c>
      <c r="M71" s="8">
        <f>'[2]PROYECCIÓN CUPOS FIC X CTROS'!$F71</f>
        <v>0</v>
      </c>
      <c r="N71" s="54" t="str">
        <f t="shared" si="3"/>
        <v>N/A</v>
      </c>
      <c r="O71" s="8">
        <v>272</v>
      </c>
      <c r="P71" s="8">
        <v>387</v>
      </c>
      <c r="Q71" s="8">
        <v>659</v>
      </c>
      <c r="R71" s="8">
        <f>'[2]PROYECCIÓN CUPOS FIC X CTROS'!$G71</f>
        <v>681</v>
      </c>
      <c r="S71" s="54">
        <f t="shared" si="4"/>
        <v>1.0333839150227617</v>
      </c>
      <c r="T71" s="8">
        <v>361</v>
      </c>
      <c r="U71" s="8">
        <v>447</v>
      </c>
      <c r="V71" s="8">
        <v>808</v>
      </c>
      <c r="W71" s="8">
        <f>'[2]PROYECCIÓN CUPOS FIC X CTROS'!$H71</f>
        <v>814</v>
      </c>
      <c r="X71" s="54">
        <f t="shared" si="5"/>
        <v>1.0074257425742574</v>
      </c>
      <c r="Y71" s="8"/>
      <c r="Z71" s="8"/>
      <c r="AA71" s="8">
        <v>150</v>
      </c>
      <c r="AB71" s="8">
        <f>'[2]PROYECCIÓN CUPOS FIC X CTROS'!$I71</f>
        <v>109</v>
      </c>
      <c r="AC71" s="54">
        <f t="shared" si="7"/>
        <v>0.72666666666666668</v>
      </c>
      <c r="AD71" s="8">
        <f t="shared" si="8"/>
        <v>958</v>
      </c>
      <c r="AE71" s="8">
        <f>'[2]PROYECCIÓN CUPOS FIC X CTROS'!$J71</f>
        <v>923</v>
      </c>
      <c r="AF71" s="54">
        <f t="shared" si="6"/>
        <v>0.9634655532359081</v>
      </c>
    </row>
    <row r="72" spans="1:32" s="1" customFormat="1" ht="15" customHeight="1" x14ac:dyDescent="0.55000000000000004">
      <c r="A72" s="16">
        <v>25</v>
      </c>
      <c r="B72" s="17" t="s">
        <v>532</v>
      </c>
      <c r="C72" s="18">
        <v>9510</v>
      </c>
      <c r="D72" s="17" t="s">
        <v>636</v>
      </c>
      <c r="E72" s="8">
        <v>57</v>
      </c>
      <c r="F72" s="8">
        <v>88</v>
      </c>
      <c r="G72" s="8">
        <v>145</v>
      </c>
      <c r="H72" s="8">
        <f>'[2]PROYECCIÓN CUPOS FIC X CTROS'!$E72</f>
        <v>107</v>
      </c>
      <c r="I72" s="54">
        <f t="shared" si="2"/>
        <v>0.73793103448275865</v>
      </c>
      <c r="J72" s="8">
        <v>0</v>
      </c>
      <c r="K72" s="8">
        <v>48</v>
      </c>
      <c r="L72" s="8">
        <v>48</v>
      </c>
      <c r="M72" s="8">
        <f>'[2]PROYECCIÓN CUPOS FIC X CTROS'!$F72</f>
        <v>115</v>
      </c>
      <c r="N72" s="54">
        <f t="shared" si="3"/>
        <v>2.3958333333333335</v>
      </c>
      <c r="O72" s="8">
        <v>179</v>
      </c>
      <c r="P72" s="8">
        <v>207</v>
      </c>
      <c r="Q72" s="8">
        <v>386</v>
      </c>
      <c r="R72" s="8">
        <f>'[2]PROYECCIÓN CUPOS FIC X CTROS'!$G72</f>
        <v>433</v>
      </c>
      <c r="S72" s="54">
        <f t="shared" si="4"/>
        <v>1.1217616580310881</v>
      </c>
      <c r="T72" s="8">
        <v>236</v>
      </c>
      <c r="U72" s="8">
        <v>343</v>
      </c>
      <c r="V72" s="8">
        <v>579</v>
      </c>
      <c r="W72" s="8">
        <f>'[2]PROYECCIÓN CUPOS FIC X CTROS'!$H72</f>
        <v>655</v>
      </c>
      <c r="X72" s="54">
        <f t="shared" si="5"/>
        <v>1.1312607944732298</v>
      </c>
      <c r="Y72" s="8"/>
      <c r="Z72" s="8"/>
      <c r="AA72" s="8">
        <v>150</v>
      </c>
      <c r="AB72" s="8">
        <f>'[2]PROYECCIÓN CUPOS FIC X CTROS'!$I72</f>
        <v>149</v>
      </c>
      <c r="AC72" s="54">
        <f t="shared" si="7"/>
        <v>0.99333333333333329</v>
      </c>
      <c r="AD72" s="8">
        <f t="shared" si="8"/>
        <v>729</v>
      </c>
      <c r="AE72" s="8">
        <f>'[2]PROYECCIÓN CUPOS FIC X CTROS'!$J72</f>
        <v>804</v>
      </c>
      <c r="AF72" s="54">
        <f t="shared" si="6"/>
        <v>1.1028806584362141</v>
      </c>
    </row>
    <row r="73" spans="1:32" s="1" customFormat="1" ht="15" customHeight="1" x14ac:dyDescent="0.55000000000000004">
      <c r="A73" s="16">
        <v>25</v>
      </c>
      <c r="B73" s="17" t="s">
        <v>532</v>
      </c>
      <c r="C73" s="18">
        <v>9511</v>
      </c>
      <c r="D73" s="17" t="s">
        <v>637</v>
      </c>
      <c r="E73" s="8">
        <v>145</v>
      </c>
      <c r="F73" s="8">
        <v>60</v>
      </c>
      <c r="G73" s="8">
        <v>205</v>
      </c>
      <c r="H73" s="8">
        <f>'[2]PROYECCIÓN CUPOS FIC X CTROS'!$E73</f>
        <v>187</v>
      </c>
      <c r="I73" s="54">
        <f t="shared" si="2"/>
        <v>0.91219512195121955</v>
      </c>
      <c r="J73" s="8">
        <v>0</v>
      </c>
      <c r="K73" s="8">
        <v>48</v>
      </c>
      <c r="L73" s="8">
        <v>48</v>
      </c>
      <c r="M73" s="8">
        <f>'[2]PROYECCIÓN CUPOS FIC X CTROS'!$F73</f>
        <v>15</v>
      </c>
      <c r="N73" s="54">
        <f t="shared" si="3"/>
        <v>0.3125</v>
      </c>
      <c r="O73" s="8">
        <v>163</v>
      </c>
      <c r="P73" s="8">
        <v>110</v>
      </c>
      <c r="Q73" s="8">
        <v>273</v>
      </c>
      <c r="R73" s="8">
        <f>'[2]PROYECCIÓN CUPOS FIC X CTROS'!$G73</f>
        <v>414</v>
      </c>
      <c r="S73" s="54">
        <f t="shared" si="4"/>
        <v>1.5164835164835164</v>
      </c>
      <c r="T73" s="8">
        <v>308</v>
      </c>
      <c r="U73" s="8">
        <v>218</v>
      </c>
      <c r="V73" s="8">
        <v>526</v>
      </c>
      <c r="W73" s="8">
        <f>'[2]PROYECCIÓN CUPOS FIC X CTROS'!$H73</f>
        <v>616</v>
      </c>
      <c r="X73" s="54">
        <f t="shared" si="5"/>
        <v>1.1711026615969582</v>
      </c>
      <c r="Y73" s="8"/>
      <c r="Z73" s="8"/>
      <c r="AA73" s="8">
        <v>180</v>
      </c>
      <c r="AB73" s="8">
        <f>'[2]PROYECCIÓN CUPOS FIC X CTROS'!$I73</f>
        <v>178</v>
      </c>
      <c r="AC73" s="54">
        <f t="shared" si="7"/>
        <v>0.98888888888888893</v>
      </c>
      <c r="AD73" s="8">
        <f t="shared" si="8"/>
        <v>706</v>
      </c>
      <c r="AE73" s="8">
        <f>'[2]PROYECCIÓN CUPOS FIC X CTROS'!$J73</f>
        <v>794</v>
      </c>
      <c r="AF73" s="54">
        <f t="shared" si="6"/>
        <v>1.1246458923512748</v>
      </c>
    </row>
    <row r="74" spans="1:32" s="1" customFormat="1" ht="15" customHeight="1" x14ac:dyDescent="0.55000000000000004">
      <c r="A74" s="16">
        <v>25</v>
      </c>
      <c r="B74" s="17" t="s">
        <v>532</v>
      </c>
      <c r="C74" s="18">
        <v>9512</v>
      </c>
      <c r="D74" s="17" t="s">
        <v>638</v>
      </c>
      <c r="E74" s="8">
        <v>0</v>
      </c>
      <c r="F74" s="8">
        <v>0</v>
      </c>
      <c r="G74" s="8">
        <v>0</v>
      </c>
      <c r="H74" s="8">
        <f>'[2]PROYECCIÓN CUPOS FIC X CTROS'!$E74</f>
        <v>0</v>
      </c>
      <c r="I74" s="54" t="str">
        <f t="shared" si="2"/>
        <v>N/A</v>
      </c>
      <c r="J74" s="8">
        <v>85</v>
      </c>
      <c r="K74" s="8">
        <v>18</v>
      </c>
      <c r="L74" s="8">
        <v>103</v>
      </c>
      <c r="M74" s="8">
        <f>'[2]PROYECCIÓN CUPOS FIC X CTROS'!$F74</f>
        <v>85</v>
      </c>
      <c r="N74" s="54">
        <f t="shared" si="3"/>
        <v>0.82524271844660191</v>
      </c>
      <c r="O74" s="8">
        <v>250</v>
      </c>
      <c r="P74" s="8">
        <v>60</v>
      </c>
      <c r="Q74" s="8">
        <v>310</v>
      </c>
      <c r="R74" s="8">
        <f>'[2]PROYECCIÓN CUPOS FIC X CTROS'!$G74</f>
        <v>240</v>
      </c>
      <c r="S74" s="54">
        <f t="shared" si="4"/>
        <v>0.77419354838709675</v>
      </c>
      <c r="T74" s="8">
        <v>335</v>
      </c>
      <c r="U74" s="8">
        <v>78</v>
      </c>
      <c r="V74" s="8">
        <v>413</v>
      </c>
      <c r="W74" s="8">
        <f>'[2]PROYECCIÓN CUPOS FIC X CTROS'!$H74</f>
        <v>325</v>
      </c>
      <c r="X74" s="54">
        <f t="shared" si="5"/>
        <v>0.78692493946731235</v>
      </c>
      <c r="Y74" s="8"/>
      <c r="Z74" s="8"/>
      <c r="AA74" s="8">
        <v>150</v>
      </c>
      <c r="AB74" s="8">
        <f>'[2]PROYECCIÓN CUPOS FIC X CTROS'!$I74</f>
        <v>185</v>
      </c>
      <c r="AC74" s="54">
        <f t="shared" si="7"/>
        <v>1.2333333333333334</v>
      </c>
      <c r="AD74" s="8">
        <f t="shared" si="8"/>
        <v>563</v>
      </c>
      <c r="AE74" s="8">
        <f>'[2]PROYECCIÓN CUPOS FIC X CTROS'!$J74</f>
        <v>510</v>
      </c>
      <c r="AF74" s="54">
        <f t="shared" si="6"/>
        <v>0.9058614564831261</v>
      </c>
    </row>
    <row r="75" spans="1:32" s="1" customFormat="1" ht="15" customHeight="1" x14ac:dyDescent="0.55000000000000004">
      <c r="A75" s="16">
        <v>25</v>
      </c>
      <c r="B75" s="17" t="s">
        <v>532</v>
      </c>
      <c r="C75" s="18">
        <v>9513</v>
      </c>
      <c r="D75" s="17" t="s">
        <v>639</v>
      </c>
      <c r="E75" s="8">
        <v>173</v>
      </c>
      <c r="F75" s="8">
        <v>90</v>
      </c>
      <c r="G75" s="8">
        <v>263</v>
      </c>
      <c r="H75" s="8">
        <f>'[2]PROYECCIÓN CUPOS FIC X CTROS'!$E75</f>
        <v>229</v>
      </c>
      <c r="I75" s="54">
        <f t="shared" si="2"/>
        <v>0.87072243346007605</v>
      </c>
      <c r="J75" s="8">
        <v>0</v>
      </c>
      <c r="K75" s="8">
        <v>30</v>
      </c>
      <c r="L75" s="8">
        <v>30</v>
      </c>
      <c r="M75" s="8">
        <f>'[2]PROYECCIÓN CUPOS FIC X CTROS'!$F75</f>
        <v>26</v>
      </c>
      <c r="N75" s="54">
        <f t="shared" si="3"/>
        <v>0.8666666666666667</v>
      </c>
      <c r="O75" s="8">
        <v>179</v>
      </c>
      <c r="P75" s="8">
        <v>330</v>
      </c>
      <c r="Q75" s="8">
        <v>509</v>
      </c>
      <c r="R75" s="8">
        <f>'[2]PROYECCIÓN CUPOS FIC X CTROS'!$G75</f>
        <v>463</v>
      </c>
      <c r="S75" s="54">
        <f t="shared" si="4"/>
        <v>0.90962671905697445</v>
      </c>
      <c r="T75" s="8">
        <v>352</v>
      </c>
      <c r="U75" s="8">
        <v>450</v>
      </c>
      <c r="V75" s="8">
        <v>802</v>
      </c>
      <c r="W75" s="8">
        <f>'[2]PROYECCIÓN CUPOS FIC X CTROS'!$H75</f>
        <v>718</v>
      </c>
      <c r="X75" s="54">
        <f t="shared" si="5"/>
        <v>0.89526184538653364</v>
      </c>
      <c r="Y75" s="8"/>
      <c r="Z75" s="8"/>
      <c r="AA75" s="8">
        <v>150</v>
      </c>
      <c r="AB75" s="8">
        <f>'[2]PROYECCIÓN CUPOS FIC X CTROS'!$I75</f>
        <v>576</v>
      </c>
      <c r="AC75" s="54">
        <f t="shared" si="7"/>
        <v>3.84</v>
      </c>
      <c r="AD75" s="8">
        <f t="shared" si="8"/>
        <v>952</v>
      </c>
      <c r="AE75" s="8">
        <f>'[2]PROYECCIÓN CUPOS FIC X CTROS'!$J75</f>
        <v>1294</v>
      </c>
      <c r="AF75" s="54">
        <f t="shared" si="6"/>
        <v>1.3592436974789917</v>
      </c>
    </row>
    <row r="76" spans="1:32" s="1" customFormat="1" ht="15" customHeight="1" x14ac:dyDescent="0.55000000000000004">
      <c r="A76" s="16">
        <v>27</v>
      </c>
      <c r="B76" s="17" t="s">
        <v>533</v>
      </c>
      <c r="C76" s="18">
        <v>9522</v>
      </c>
      <c r="D76" s="17" t="s">
        <v>640</v>
      </c>
      <c r="E76" s="8">
        <v>0</v>
      </c>
      <c r="F76" s="8">
        <v>0</v>
      </c>
      <c r="G76" s="8">
        <v>0</v>
      </c>
      <c r="H76" s="8">
        <f>'[2]PROYECCIÓN CUPOS FIC X CTROS'!$E76</f>
        <v>0</v>
      </c>
      <c r="I76" s="54" t="str">
        <f t="shared" si="2"/>
        <v>N/A</v>
      </c>
      <c r="J76" s="8">
        <v>61</v>
      </c>
      <c r="K76" s="8">
        <v>25</v>
      </c>
      <c r="L76" s="8">
        <v>86</v>
      </c>
      <c r="M76" s="8">
        <f>'[2]PROYECCIÓN CUPOS FIC X CTROS'!$F76</f>
        <v>77</v>
      </c>
      <c r="N76" s="54">
        <f t="shared" si="3"/>
        <v>0.89534883720930236</v>
      </c>
      <c r="O76" s="8">
        <v>257</v>
      </c>
      <c r="P76" s="8">
        <v>125</v>
      </c>
      <c r="Q76" s="8">
        <v>382</v>
      </c>
      <c r="R76" s="8">
        <f>'[2]PROYECCIÓN CUPOS FIC X CTROS'!$G76</f>
        <v>407</v>
      </c>
      <c r="S76" s="54">
        <f t="shared" si="4"/>
        <v>1.0654450261780104</v>
      </c>
      <c r="T76" s="8">
        <v>318</v>
      </c>
      <c r="U76" s="8">
        <v>150</v>
      </c>
      <c r="V76" s="8">
        <v>468</v>
      </c>
      <c r="W76" s="8">
        <f>'[2]PROYECCIÓN CUPOS FIC X CTROS'!$H76</f>
        <v>484</v>
      </c>
      <c r="X76" s="54">
        <f t="shared" si="5"/>
        <v>1.0341880341880343</v>
      </c>
      <c r="Y76" s="8"/>
      <c r="Z76" s="8"/>
      <c r="AA76" s="8">
        <v>90</v>
      </c>
      <c r="AB76" s="8">
        <f>'[2]PROYECCIÓN CUPOS FIC X CTROS'!$I76</f>
        <v>191</v>
      </c>
      <c r="AC76" s="54">
        <f t="shared" ref="AC76:AC107" si="9">IF(AA76=0,"N/A",AB76/AA76)</f>
        <v>2.1222222222222222</v>
      </c>
      <c r="AD76" s="8">
        <f t="shared" ref="AD76:AD107" si="10">+AA76+V76</f>
        <v>558</v>
      </c>
      <c r="AE76" s="8">
        <f>'[2]PROYECCIÓN CUPOS FIC X CTROS'!$J76</f>
        <v>675</v>
      </c>
      <c r="AF76" s="54">
        <f t="shared" si="6"/>
        <v>1.2096774193548387</v>
      </c>
    </row>
    <row r="77" spans="1:32" s="1" customFormat="1" ht="15" customHeight="1" x14ac:dyDescent="0.55000000000000004">
      <c r="A77" s="16">
        <v>41</v>
      </c>
      <c r="B77" s="17" t="s">
        <v>534</v>
      </c>
      <c r="C77" s="18">
        <v>9116</v>
      </c>
      <c r="D77" s="17" t="s">
        <v>641</v>
      </c>
      <c r="E77" s="8">
        <v>0</v>
      </c>
      <c r="F77" s="8">
        <v>0</v>
      </c>
      <c r="G77" s="8">
        <v>0</v>
      </c>
      <c r="H77" s="8">
        <f>'[2]PROYECCIÓN CUPOS FIC X CTROS'!$E77</f>
        <v>0</v>
      </c>
      <c r="I77" s="54" t="str">
        <f t="shared" ref="I77:I130" si="11">IF(G77=0,"N/A",H77/G77)</f>
        <v>N/A</v>
      </c>
      <c r="J77" s="8">
        <v>0</v>
      </c>
      <c r="K77" s="8">
        <v>0</v>
      </c>
      <c r="L77" s="8">
        <v>0</v>
      </c>
      <c r="M77" s="8">
        <f>'[2]PROYECCIÓN CUPOS FIC X CTROS'!$F77</f>
        <v>0</v>
      </c>
      <c r="N77" s="54" t="str">
        <f t="shared" ref="N77:N130" si="12">IF(L77=0,"N/A",M77/L77)</f>
        <v>N/A</v>
      </c>
      <c r="O77" s="8">
        <v>0</v>
      </c>
      <c r="P77" s="8">
        <v>0</v>
      </c>
      <c r="Q77" s="8">
        <v>0</v>
      </c>
      <c r="R77" s="8">
        <f>'[2]PROYECCIÓN CUPOS FIC X CTROS'!$G77</f>
        <v>0</v>
      </c>
      <c r="S77" s="54" t="str">
        <f t="shared" ref="S77:S130" si="13">IF(Q77=0,"N/A",R77/Q77)</f>
        <v>N/A</v>
      </c>
      <c r="T77" s="8">
        <v>0</v>
      </c>
      <c r="U77" s="8">
        <v>0</v>
      </c>
      <c r="V77" s="8">
        <v>0</v>
      </c>
      <c r="W77" s="8">
        <f>'[2]PROYECCIÓN CUPOS FIC X CTROS'!$H77</f>
        <v>0</v>
      </c>
      <c r="X77" s="54" t="str">
        <f t="shared" ref="X77:X130" si="14">IF(V77=0,"N/A",W77/V77)</f>
        <v>N/A</v>
      </c>
      <c r="Y77" s="8"/>
      <c r="Z77" s="8"/>
      <c r="AA77" s="8">
        <v>150</v>
      </c>
      <c r="AB77" s="8">
        <f>'[2]PROYECCIÓN CUPOS FIC X CTROS'!$I77</f>
        <v>156</v>
      </c>
      <c r="AC77" s="54">
        <f t="shared" si="9"/>
        <v>1.04</v>
      </c>
      <c r="AD77" s="8">
        <f t="shared" si="10"/>
        <v>150</v>
      </c>
      <c r="AE77" s="8">
        <f>'[2]PROYECCIÓN CUPOS FIC X CTROS'!$J77</f>
        <v>156</v>
      </c>
      <c r="AF77" s="54">
        <f t="shared" ref="AF77:AF130" si="15">IF(AD77=0,"N/A",AE77/AD77)</f>
        <v>1.04</v>
      </c>
    </row>
    <row r="78" spans="1:32" s="1" customFormat="1" ht="15" customHeight="1" x14ac:dyDescent="0.55000000000000004">
      <c r="A78" s="16">
        <v>41</v>
      </c>
      <c r="B78" s="17" t="s">
        <v>534</v>
      </c>
      <c r="C78" s="18">
        <v>9525</v>
      </c>
      <c r="D78" s="17" t="s">
        <v>642</v>
      </c>
      <c r="E78" s="8">
        <v>0</v>
      </c>
      <c r="F78" s="8">
        <v>0</v>
      </c>
      <c r="G78" s="8">
        <v>0</v>
      </c>
      <c r="H78" s="8">
        <f>'[2]PROYECCIÓN CUPOS FIC X CTROS'!$E78</f>
        <v>0</v>
      </c>
      <c r="I78" s="54" t="str">
        <f t="shared" si="11"/>
        <v>N/A</v>
      </c>
      <c r="J78" s="8">
        <v>34</v>
      </c>
      <c r="K78" s="8">
        <v>0</v>
      </c>
      <c r="L78" s="8">
        <v>34</v>
      </c>
      <c r="M78" s="8">
        <f>'[2]PROYECCIÓN CUPOS FIC X CTROS'!$F78</f>
        <v>62</v>
      </c>
      <c r="N78" s="54">
        <f t="shared" si="12"/>
        <v>1.8235294117647058</v>
      </c>
      <c r="O78" s="8">
        <v>48</v>
      </c>
      <c r="P78" s="8">
        <v>30</v>
      </c>
      <c r="Q78" s="8">
        <v>78</v>
      </c>
      <c r="R78" s="8">
        <f>'[2]PROYECCIÓN CUPOS FIC X CTROS'!$G78</f>
        <v>76</v>
      </c>
      <c r="S78" s="54">
        <f t="shared" si="13"/>
        <v>0.97435897435897434</v>
      </c>
      <c r="T78" s="8">
        <v>82</v>
      </c>
      <c r="U78" s="8">
        <v>30</v>
      </c>
      <c r="V78" s="8">
        <v>112</v>
      </c>
      <c r="W78" s="8">
        <f>'[2]PROYECCIÓN CUPOS FIC X CTROS'!$H78</f>
        <v>138</v>
      </c>
      <c r="X78" s="54">
        <f t="shared" si="14"/>
        <v>1.2321428571428572</v>
      </c>
      <c r="Y78" s="8"/>
      <c r="Z78" s="8"/>
      <c r="AA78" s="8">
        <v>300</v>
      </c>
      <c r="AB78" s="8">
        <f>'[2]PROYECCIÓN CUPOS FIC X CTROS'!$I78</f>
        <v>1297</v>
      </c>
      <c r="AC78" s="54">
        <f t="shared" si="9"/>
        <v>4.3233333333333333</v>
      </c>
      <c r="AD78" s="8">
        <f t="shared" si="10"/>
        <v>412</v>
      </c>
      <c r="AE78" s="8">
        <f>'[2]PROYECCIÓN CUPOS FIC X CTROS'!$J78</f>
        <v>1435</v>
      </c>
      <c r="AF78" s="54">
        <f t="shared" si="15"/>
        <v>3.483009708737864</v>
      </c>
    </row>
    <row r="79" spans="1:32" s="1" customFormat="1" ht="15" customHeight="1" x14ac:dyDescent="0.55000000000000004">
      <c r="A79" s="16">
        <v>41</v>
      </c>
      <c r="B79" s="17" t="s">
        <v>534</v>
      </c>
      <c r="C79" s="18">
        <v>9526</v>
      </c>
      <c r="D79" s="17" t="s">
        <v>643</v>
      </c>
      <c r="E79" s="8">
        <v>75</v>
      </c>
      <c r="F79" s="8">
        <v>60</v>
      </c>
      <c r="G79" s="8">
        <v>135</v>
      </c>
      <c r="H79" s="8">
        <f>'[2]PROYECCIÓN CUPOS FIC X CTROS'!$E79</f>
        <v>74</v>
      </c>
      <c r="I79" s="54">
        <f t="shared" si="11"/>
        <v>0.54814814814814816</v>
      </c>
      <c r="J79" s="8">
        <v>0</v>
      </c>
      <c r="K79" s="8">
        <v>12</v>
      </c>
      <c r="L79" s="8">
        <v>12</v>
      </c>
      <c r="M79" s="8">
        <f>'[2]PROYECCIÓN CUPOS FIC X CTROS'!$F79</f>
        <v>0</v>
      </c>
      <c r="N79" s="54">
        <f t="shared" si="12"/>
        <v>0</v>
      </c>
      <c r="O79" s="8">
        <v>51</v>
      </c>
      <c r="P79" s="8">
        <v>30</v>
      </c>
      <c r="Q79" s="8">
        <v>81</v>
      </c>
      <c r="R79" s="8">
        <f>'[2]PROYECCIÓN CUPOS FIC X CTROS'!$G79</f>
        <v>81</v>
      </c>
      <c r="S79" s="54">
        <f t="shared" si="13"/>
        <v>1</v>
      </c>
      <c r="T79" s="8">
        <v>126</v>
      </c>
      <c r="U79" s="8">
        <v>102</v>
      </c>
      <c r="V79" s="8">
        <v>228</v>
      </c>
      <c r="W79" s="8">
        <f>'[2]PROYECCIÓN CUPOS FIC X CTROS'!$H79</f>
        <v>155</v>
      </c>
      <c r="X79" s="54">
        <f t="shared" si="14"/>
        <v>0.67982456140350878</v>
      </c>
      <c r="Y79" s="8"/>
      <c r="Z79" s="8"/>
      <c r="AA79" s="8">
        <v>300</v>
      </c>
      <c r="AB79" s="8">
        <f>'[2]PROYECCIÓN CUPOS FIC X CTROS'!$I79</f>
        <v>0</v>
      </c>
      <c r="AC79" s="54">
        <f t="shared" si="9"/>
        <v>0</v>
      </c>
      <c r="AD79" s="8">
        <f t="shared" si="10"/>
        <v>528</v>
      </c>
      <c r="AE79" s="8">
        <f>'[2]PROYECCIÓN CUPOS FIC X CTROS'!$J79</f>
        <v>155</v>
      </c>
      <c r="AF79" s="54">
        <f t="shared" si="15"/>
        <v>0.29356060606060608</v>
      </c>
    </row>
    <row r="80" spans="1:32" s="1" customFormat="1" ht="15" customHeight="1" x14ac:dyDescent="0.55000000000000004">
      <c r="A80" s="16">
        <v>41</v>
      </c>
      <c r="B80" s="17" t="s">
        <v>534</v>
      </c>
      <c r="C80" s="18">
        <v>9527</v>
      </c>
      <c r="D80" s="17" t="s">
        <v>644</v>
      </c>
      <c r="E80" s="8">
        <v>51</v>
      </c>
      <c r="F80" s="8">
        <v>90</v>
      </c>
      <c r="G80" s="8">
        <v>141</v>
      </c>
      <c r="H80" s="8">
        <f>'[2]PROYECCIÓN CUPOS FIC X CTROS'!$E80</f>
        <v>78</v>
      </c>
      <c r="I80" s="54">
        <f t="shared" si="11"/>
        <v>0.55319148936170215</v>
      </c>
      <c r="J80" s="8">
        <v>0</v>
      </c>
      <c r="K80" s="8">
        <v>0</v>
      </c>
      <c r="L80" s="8">
        <v>0</v>
      </c>
      <c r="M80" s="8">
        <f>'[2]PROYECCIÓN CUPOS FIC X CTROS'!$F80</f>
        <v>0</v>
      </c>
      <c r="N80" s="54" t="str">
        <f t="shared" si="12"/>
        <v>N/A</v>
      </c>
      <c r="O80" s="8">
        <v>203</v>
      </c>
      <c r="P80" s="8">
        <v>90</v>
      </c>
      <c r="Q80" s="8">
        <v>293</v>
      </c>
      <c r="R80" s="8">
        <f>'[2]PROYECCIÓN CUPOS FIC X CTROS'!$G80</f>
        <v>322</v>
      </c>
      <c r="S80" s="54">
        <f t="shared" si="13"/>
        <v>1.098976109215017</v>
      </c>
      <c r="T80" s="8">
        <v>254</v>
      </c>
      <c r="U80" s="8">
        <v>180</v>
      </c>
      <c r="V80" s="8">
        <v>434</v>
      </c>
      <c r="W80" s="8">
        <f>'[2]PROYECCIÓN CUPOS FIC X CTROS'!$H80</f>
        <v>400</v>
      </c>
      <c r="X80" s="54">
        <f t="shared" si="14"/>
        <v>0.92165898617511521</v>
      </c>
      <c r="Y80" s="8"/>
      <c r="Z80" s="8"/>
      <c r="AA80" s="8">
        <v>90</v>
      </c>
      <c r="AB80" s="8">
        <f>'[2]PROYECCIÓN CUPOS FIC X CTROS'!$I80</f>
        <v>140</v>
      </c>
      <c r="AC80" s="54">
        <f t="shared" si="9"/>
        <v>1.5555555555555556</v>
      </c>
      <c r="AD80" s="8">
        <f t="shared" si="10"/>
        <v>524</v>
      </c>
      <c r="AE80" s="8">
        <f>'[2]PROYECCIÓN CUPOS FIC X CTROS'!$J80</f>
        <v>540</v>
      </c>
      <c r="AF80" s="54">
        <f t="shared" si="15"/>
        <v>1.0305343511450382</v>
      </c>
    </row>
    <row r="81" spans="1:32" s="1" customFormat="1" ht="15" customHeight="1" x14ac:dyDescent="0.55000000000000004">
      <c r="A81" s="16">
        <v>41</v>
      </c>
      <c r="B81" s="17" t="s">
        <v>534</v>
      </c>
      <c r="C81" s="18">
        <v>9528</v>
      </c>
      <c r="D81" s="17" t="s">
        <v>645</v>
      </c>
      <c r="E81" s="8">
        <v>113</v>
      </c>
      <c r="F81" s="8">
        <v>90</v>
      </c>
      <c r="G81" s="8">
        <v>203</v>
      </c>
      <c r="H81" s="8">
        <f>'[2]PROYECCIÓN CUPOS FIC X CTROS'!$E81</f>
        <v>151</v>
      </c>
      <c r="I81" s="54">
        <f t="shared" si="11"/>
        <v>0.74384236453201968</v>
      </c>
      <c r="J81" s="8">
        <v>23</v>
      </c>
      <c r="K81" s="8">
        <v>0</v>
      </c>
      <c r="L81" s="8">
        <v>23</v>
      </c>
      <c r="M81" s="8">
        <f>'[2]PROYECCIÓN CUPOS FIC X CTROS'!$F81</f>
        <v>0</v>
      </c>
      <c r="N81" s="54">
        <f t="shared" si="12"/>
        <v>0</v>
      </c>
      <c r="O81" s="8">
        <v>124</v>
      </c>
      <c r="P81" s="8">
        <v>150</v>
      </c>
      <c r="Q81" s="8">
        <v>274</v>
      </c>
      <c r="R81" s="8">
        <f>'[2]PROYECCIÓN CUPOS FIC X CTROS'!$G81</f>
        <v>345</v>
      </c>
      <c r="S81" s="54">
        <f t="shared" si="13"/>
        <v>1.2591240875912408</v>
      </c>
      <c r="T81" s="8">
        <v>260</v>
      </c>
      <c r="U81" s="8">
        <v>240</v>
      </c>
      <c r="V81" s="8">
        <v>500</v>
      </c>
      <c r="W81" s="8">
        <f>'[2]PROYECCIÓN CUPOS FIC X CTROS'!$H81</f>
        <v>496</v>
      </c>
      <c r="X81" s="54">
        <f t="shared" si="14"/>
        <v>0.99199999999999999</v>
      </c>
      <c r="Y81" s="8"/>
      <c r="Z81" s="8"/>
      <c r="AA81" s="8">
        <v>90</v>
      </c>
      <c r="AB81" s="8">
        <f>'[2]PROYECCIÓN CUPOS FIC X CTROS'!$I81</f>
        <v>180</v>
      </c>
      <c r="AC81" s="54">
        <f t="shared" si="9"/>
        <v>2</v>
      </c>
      <c r="AD81" s="8">
        <f t="shared" si="10"/>
        <v>590</v>
      </c>
      <c r="AE81" s="8">
        <f>'[2]PROYECCIÓN CUPOS FIC X CTROS'!$J81</f>
        <v>676</v>
      </c>
      <c r="AF81" s="54">
        <f t="shared" si="15"/>
        <v>1.1457627118644067</v>
      </c>
    </row>
    <row r="82" spans="1:32" s="1" customFormat="1" ht="15" customHeight="1" x14ac:dyDescent="0.55000000000000004">
      <c r="A82" s="16">
        <v>44</v>
      </c>
      <c r="B82" s="17" t="s">
        <v>535</v>
      </c>
      <c r="C82" s="18">
        <v>9222</v>
      </c>
      <c r="D82" s="17" t="s">
        <v>646</v>
      </c>
      <c r="E82" s="8">
        <v>0</v>
      </c>
      <c r="F82" s="8">
        <v>0</v>
      </c>
      <c r="G82" s="8">
        <v>0</v>
      </c>
      <c r="H82" s="8">
        <f>'[2]PROYECCIÓN CUPOS FIC X CTROS'!$E82</f>
        <v>0</v>
      </c>
      <c r="I82" s="54" t="str">
        <f t="shared" si="11"/>
        <v>N/A</v>
      </c>
      <c r="J82" s="8">
        <v>0</v>
      </c>
      <c r="K82" s="8">
        <v>0</v>
      </c>
      <c r="L82" s="8">
        <v>0</v>
      </c>
      <c r="M82" s="8">
        <f>'[2]PROYECCIÓN CUPOS FIC X CTROS'!$F82</f>
        <v>0</v>
      </c>
      <c r="N82" s="54" t="str">
        <f t="shared" si="12"/>
        <v>N/A</v>
      </c>
      <c r="O82" s="8">
        <v>228</v>
      </c>
      <c r="P82" s="8">
        <v>480</v>
      </c>
      <c r="Q82" s="8">
        <v>708</v>
      </c>
      <c r="R82" s="8">
        <f>'[2]PROYECCIÓN CUPOS FIC X CTROS'!$G82</f>
        <v>947</v>
      </c>
      <c r="S82" s="54">
        <f t="shared" si="13"/>
        <v>1.3375706214689265</v>
      </c>
      <c r="T82" s="8">
        <v>228</v>
      </c>
      <c r="U82" s="8">
        <v>480</v>
      </c>
      <c r="V82" s="8">
        <v>708</v>
      </c>
      <c r="W82" s="8">
        <f>'[2]PROYECCIÓN CUPOS FIC X CTROS'!$H82</f>
        <v>947</v>
      </c>
      <c r="X82" s="54">
        <f t="shared" si="14"/>
        <v>1.3375706214689265</v>
      </c>
      <c r="Y82" s="8"/>
      <c r="Z82" s="8"/>
      <c r="AA82" s="8">
        <v>90</v>
      </c>
      <c r="AB82" s="8">
        <f>'[2]PROYECCIÓN CUPOS FIC X CTROS'!$I82</f>
        <v>114</v>
      </c>
      <c r="AC82" s="54">
        <f t="shared" si="9"/>
        <v>1.2666666666666666</v>
      </c>
      <c r="AD82" s="8">
        <f t="shared" si="10"/>
        <v>798</v>
      </c>
      <c r="AE82" s="8">
        <f>'[2]PROYECCIÓN CUPOS FIC X CTROS'!$J82</f>
        <v>1061</v>
      </c>
      <c r="AF82" s="54">
        <f t="shared" si="15"/>
        <v>1.3295739348370927</v>
      </c>
    </row>
    <row r="83" spans="1:32" s="1" customFormat="1" ht="15" customHeight="1" x14ac:dyDescent="0.55000000000000004">
      <c r="A83" s="16">
        <v>44</v>
      </c>
      <c r="B83" s="17" t="s">
        <v>535</v>
      </c>
      <c r="C83" s="18">
        <v>9524</v>
      </c>
      <c r="D83" s="17" t="s">
        <v>647</v>
      </c>
      <c r="E83" s="8">
        <v>0</v>
      </c>
      <c r="F83" s="8">
        <v>0</v>
      </c>
      <c r="G83" s="8">
        <v>0</v>
      </c>
      <c r="H83" s="8">
        <f>'[2]PROYECCIÓN CUPOS FIC X CTROS'!$E83</f>
        <v>0</v>
      </c>
      <c r="I83" s="54" t="str">
        <f t="shared" si="11"/>
        <v>N/A</v>
      </c>
      <c r="J83" s="8">
        <v>0</v>
      </c>
      <c r="K83" s="8">
        <v>0</v>
      </c>
      <c r="L83" s="8">
        <v>0</v>
      </c>
      <c r="M83" s="8">
        <f>'[2]PROYECCIÓN CUPOS FIC X CTROS'!$F83</f>
        <v>0</v>
      </c>
      <c r="N83" s="54" t="str">
        <f t="shared" si="12"/>
        <v>N/A</v>
      </c>
      <c r="O83" s="8">
        <v>151</v>
      </c>
      <c r="P83" s="8">
        <v>312</v>
      </c>
      <c r="Q83" s="8">
        <v>463</v>
      </c>
      <c r="R83" s="8">
        <f>'[2]PROYECCIÓN CUPOS FIC X CTROS'!$G83</f>
        <v>414</v>
      </c>
      <c r="S83" s="54">
        <f t="shared" si="13"/>
        <v>0.89416846652267823</v>
      </c>
      <c r="T83" s="8">
        <v>151</v>
      </c>
      <c r="U83" s="8">
        <v>312</v>
      </c>
      <c r="V83" s="8">
        <v>463</v>
      </c>
      <c r="W83" s="8">
        <f>'[2]PROYECCIÓN CUPOS FIC X CTROS'!$H83</f>
        <v>414</v>
      </c>
      <c r="X83" s="54">
        <f t="shared" si="14"/>
        <v>0.89416846652267823</v>
      </c>
      <c r="Y83" s="8"/>
      <c r="Z83" s="8"/>
      <c r="AA83" s="8">
        <v>255</v>
      </c>
      <c r="AB83" s="8">
        <f>'[2]PROYECCIÓN CUPOS FIC X CTROS'!$I83</f>
        <v>1304</v>
      </c>
      <c r="AC83" s="54">
        <f t="shared" si="9"/>
        <v>5.113725490196078</v>
      </c>
      <c r="AD83" s="8">
        <f t="shared" si="10"/>
        <v>718</v>
      </c>
      <c r="AE83" s="8">
        <f>'[2]PROYECCIÓN CUPOS FIC X CTROS'!$J83</f>
        <v>1718</v>
      </c>
      <c r="AF83" s="54">
        <f t="shared" si="15"/>
        <v>2.3927576601671308</v>
      </c>
    </row>
    <row r="84" spans="1:32" s="1" customFormat="1" ht="15" customHeight="1" x14ac:dyDescent="0.55000000000000004">
      <c r="A84" s="16">
        <v>47</v>
      </c>
      <c r="B84" s="17" t="s">
        <v>536</v>
      </c>
      <c r="C84" s="18">
        <v>9118</v>
      </c>
      <c r="D84" s="17" t="s">
        <v>648</v>
      </c>
      <c r="E84" s="8">
        <v>0</v>
      </c>
      <c r="F84" s="8">
        <v>0</v>
      </c>
      <c r="G84" s="8">
        <v>0</v>
      </c>
      <c r="H84" s="8">
        <f>'[2]PROYECCIÓN CUPOS FIC X CTROS'!$E84</f>
        <v>0</v>
      </c>
      <c r="I84" s="54" t="str">
        <f t="shared" si="11"/>
        <v>N/A</v>
      </c>
      <c r="J84" s="8">
        <v>0</v>
      </c>
      <c r="K84" s="8">
        <v>0</v>
      </c>
      <c r="L84" s="8">
        <v>0</v>
      </c>
      <c r="M84" s="8">
        <f>'[2]PROYECCIÓN CUPOS FIC X CTROS'!$F84</f>
        <v>0</v>
      </c>
      <c r="N84" s="54" t="str">
        <f t="shared" si="12"/>
        <v>N/A</v>
      </c>
      <c r="O84" s="8">
        <v>230</v>
      </c>
      <c r="P84" s="8">
        <v>225</v>
      </c>
      <c r="Q84" s="8">
        <v>455</v>
      </c>
      <c r="R84" s="8">
        <f>'[2]PROYECCIÓN CUPOS FIC X CTROS'!$G84</f>
        <v>536</v>
      </c>
      <c r="S84" s="54">
        <f t="shared" si="13"/>
        <v>1.1780219780219781</v>
      </c>
      <c r="T84" s="8">
        <v>230</v>
      </c>
      <c r="U84" s="8">
        <v>225</v>
      </c>
      <c r="V84" s="8">
        <v>455</v>
      </c>
      <c r="W84" s="8">
        <f>'[2]PROYECCIÓN CUPOS FIC X CTROS'!$H84</f>
        <v>536</v>
      </c>
      <c r="X84" s="54">
        <f t="shared" si="14"/>
        <v>1.1780219780219781</v>
      </c>
      <c r="Y84" s="8"/>
      <c r="Z84" s="8"/>
      <c r="AA84" s="8">
        <v>150</v>
      </c>
      <c r="AB84" s="8">
        <f>'[2]PROYECCIÓN CUPOS FIC X CTROS'!$I84</f>
        <v>332</v>
      </c>
      <c r="AC84" s="54">
        <f t="shared" si="9"/>
        <v>2.2133333333333334</v>
      </c>
      <c r="AD84" s="8">
        <f t="shared" si="10"/>
        <v>605</v>
      </c>
      <c r="AE84" s="8">
        <f>'[2]PROYECCIÓN CUPOS FIC X CTROS'!$J84</f>
        <v>868</v>
      </c>
      <c r="AF84" s="54">
        <f t="shared" si="15"/>
        <v>1.4347107438016529</v>
      </c>
    </row>
    <row r="85" spans="1:32" s="1" customFormat="1" ht="15" customHeight="1" x14ac:dyDescent="0.55000000000000004">
      <c r="A85" s="16">
        <v>47</v>
      </c>
      <c r="B85" s="17" t="s">
        <v>536</v>
      </c>
      <c r="C85" s="18">
        <v>9529</v>
      </c>
      <c r="D85" s="17" t="s">
        <v>649</v>
      </c>
      <c r="E85" s="8">
        <v>0</v>
      </c>
      <c r="F85" s="8">
        <v>0</v>
      </c>
      <c r="G85" s="8">
        <v>0</v>
      </c>
      <c r="H85" s="8">
        <f>'[2]PROYECCIÓN CUPOS FIC X CTROS'!$E85</f>
        <v>0</v>
      </c>
      <c r="I85" s="54" t="str">
        <f t="shared" si="11"/>
        <v>N/A</v>
      </c>
      <c r="J85" s="8">
        <v>0</v>
      </c>
      <c r="K85" s="8">
        <v>0</v>
      </c>
      <c r="L85" s="8">
        <v>0</v>
      </c>
      <c r="M85" s="8">
        <f>'[2]PROYECCIÓN CUPOS FIC X CTROS'!$F85</f>
        <v>0</v>
      </c>
      <c r="N85" s="54" t="str">
        <f t="shared" si="12"/>
        <v>N/A</v>
      </c>
      <c r="O85" s="8">
        <v>0</v>
      </c>
      <c r="P85" s="8">
        <v>0</v>
      </c>
      <c r="Q85" s="8">
        <v>0</v>
      </c>
      <c r="R85" s="8">
        <f>'[2]PROYECCIÓN CUPOS FIC X CTROS'!$G85</f>
        <v>0</v>
      </c>
      <c r="S85" s="54" t="str">
        <f t="shared" si="13"/>
        <v>N/A</v>
      </c>
      <c r="T85" s="8">
        <v>0</v>
      </c>
      <c r="U85" s="8">
        <v>0</v>
      </c>
      <c r="V85" s="8">
        <v>0</v>
      </c>
      <c r="W85" s="8">
        <f>'[2]PROYECCIÓN CUPOS FIC X CTROS'!$H85</f>
        <v>0</v>
      </c>
      <c r="X85" s="54" t="str">
        <f t="shared" si="14"/>
        <v>N/A</v>
      </c>
      <c r="Y85" s="8"/>
      <c r="Z85" s="8"/>
      <c r="AA85" s="8">
        <v>0</v>
      </c>
      <c r="AB85" s="8">
        <f>'[2]PROYECCIÓN CUPOS FIC X CTROS'!$I85</f>
        <v>0</v>
      </c>
      <c r="AC85" s="54" t="str">
        <f t="shared" si="9"/>
        <v>N/A</v>
      </c>
      <c r="AD85" s="8">
        <f t="shared" si="10"/>
        <v>0</v>
      </c>
      <c r="AE85" s="8">
        <f>'[2]PROYECCIÓN CUPOS FIC X CTROS'!$J85</f>
        <v>0</v>
      </c>
      <c r="AF85" s="54" t="str">
        <f t="shared" si="15"/>
        <v>N/A</v>
      </c>
    </row>
    <row r="86" spans="1:32" s="1" customFormat="1" ht="15" customHeight="1" x14ac:dyDescent="0.55000000000000004">
      <c r="A86" s="16">
        <v>50</v>
      </c>
      <c r="B86" s="17" t="s">
        <v>537</v>
      </c>
      <c r="C86" s="18">
        <v>9117</v>
      </c>
      <c r="D86" s="17" t="s">
        <v>650</v>
      </c>
      <c r="E86" s="8">
        <v>0</v>
      </c>
      <c r="F86" s="8">
        <v>0</v>
      </c>
      <c r="G86" s="8">
        <v>0</v>
      </c>
      <c r="H86" s="8">
        <f>'[2]PROYECCIÓN CUPOS FIC X CTROS'!$E86</f>
        <v>0</v>
      </c>
      <c r="I86" s="54" t="str">
        <f t="shared" si="11"/>
        <v>N/A</v>
      </c>
      <c r="J86" s="8">
        <v>0</v>
      </c>
      <c r="K86" s="8">
        <v>0</v>
      </c>
      <c r="L86" s="8">
        <v>0</v>
      </c>
      <c r="M86" s="8">
        <f>'[2]PROYECCIÓN CUPOS FIC X CTROS'!$F86</f>
        <v>0</v>
      </c>
      <c r="N86" s="54" t="str">
        <f t="shared" si="12"/>
        <v>N/A</v>
      </c>
      <c r="O86" s="8">
        <v>117</v>
      </c>
      <c r="P86" s="8">
        <v>182</v>
      </c>
      <c r="Q86" s="8">
        <v>299</v>
      </c>
      <c r="R86" s="8">
        <f>'[2]PROYECCIÓN CUPOS FIC X CTROS'!$G86</f>
        <v>234</v>
      </c>
      <c r="S86" s="54">
        <f t="shared" si="13"/>
        <v>0.78260869565217395</v>
      </c>
      <c r="T86" s="8">
        <v>117</v>
      </c>
      <c r="U86" s="8">
        <v>182</v>
      </c>
      <c r="V86" s="8">
        <v>299</v>
      </c>
      <c r="W86" s="8">
        <f>'[2]PROYECCIÓN CUPOS FIC X CTROS'!$H86</f>
        <v>234</v>
      </c>
      <c r="X86" s="54">
        <f t="shared" si="14"/>
        <v>0.78260869565217395</v>
      </c>
      <c r="Y86" s="8"/>
      <c r="Z86" s="8"/>
      <c r="AA86" s="8">
        <v>90</v>
      </c>
      <c r="AB86" s="8">
        <f>'[2]PROYECCIÓN CUPOS FIC X CTROS'!$I86</f>
        <v>0</v>
      </c>
      <c r="AC86" s="54">
        <f t="shared" si="9"/>
        <v>0</v>
      </c>
      <c r="AD86" s="8">
        <f t="shared" si="10"/>
        <v>389</v>
      </c>
      <c r="AE86" s="8">
        <f>'[2]PROYECCIÓN CUPOS FIC X CTROS'!$J86</f>
        <v>234</v>
      </c>
      <c r="AF86" s="54">
        <f t="shared" si="15"/>
        <v>0.60154241645244211</v>
      </c>
    </row>
    <row r="87" spans="1:32" s="1" customFormat="1" ht="15" customHeight="1" x14ac:dyDescent="0.55000000000000004">
      <c r="A87" s="16">
        <v>50</v>
      </c>
      <c r="B87" s="17" t="s">
        <v>537</v>
      </c>
      <c r="C87" s="18">
        <v>9532</v>
      </c>
      <c r="D87" s="17" t="s">
        <v>651</v>
      </c>
      <c r="E87" s="8">
        <v>0</v>
      </c>
      <c r="F87" s="8">
        <v>0</v>
      </c>
      <c r="G87" s="8">
        <v>0</v>
      </c>
      <c r="H87" s="8">
        <f>'[2]PROYECCIÓN CUPOS FIC X CTROS'!$E87</f>
        <v>0</v>
      </c>
      <c r="I87" s="54" t="str">
        <f t="shared" si="11"/>
        <v>N/A</v>
      </c>
      <c r="J87" s="8">
        <v>0</v>
      </c>
      <c r="K87" s="8">
        <v>0</v>
      </c>
      <c r="L87" s="8">
        <v>0</v>
      </c>
      <c r="M87" s="8">
        <f>'[2]PROYECCIÓN CUPOS FIC X CTROS'!$F87</f>
        <v>0</v>
      </c>
      <c r="N87" s="54" t="str">
        <f t="shared" si="12"/>
        <v>N/A</v>
      </c>
      <c r="O87" s="8">
        <v>141</v>
      </c>
      <c r="P87" s="8">
        <v>120</v>
      </c>
      <c r="Q87" s="8">
        <v>261</v>
      </c>
      <c r="R87" s="8">
        <f>'[2]PROYECCIÓN CUPOS FIC X CTROS'!$G87</f>
        <v>326</v>
      </c>
      <c r="S87" s="54">
        <f t="shared" si="13"/>
        <v>1.2490421455938698</v>
      </c>
      <c r="T87" s="8">
        <v>141</v>
      </c>
      <c r="U87" s="8">
        <v>120</v>
      </c>
      <c r="V87" s="8">
        <v>261</v>
      </c>
      <c r="W87" s="8">
        <f>'[2]PROYECCIÓN CUPOS FIC X CTROS'!$H87</f>
        <v>326</v>
      </c>
      <c r="X87" s="54">
        <f t="shared" si="14"/>
        <v>1.2490421455938698</v>
      </c>
      <c r="Y87" s="8"/>
      <c r="Z87" s="8"/>
      <c r="AA87" s="8">
        <v>150</v>
      </c>
      <c r="AB87" s="8">
        <f>'[2]PROYECCIÓN CUPOS FIC X CTROS'!$I87</f>
        <v>0</v>
      </c>
      <c r="AC87" s="54">
        <f t="shared" si="9"/>
        <v>0</v>
      </c>
      <c r="AD87" s="8">
        <f t="shared" si="10"/>
        <v>411</v>
      </c>
      <c r="AE87" s="8">
        <f>'[2]PROYECCIÓN CUPOS FIC X CTROS'!$J87</f>
        <v>326</v>
      </c>
      <c r="AF87" s="54">
        <f t="shared" si="15"/>
        <v>0.79318734793187351</v>
      </c>
    </row>
    <row r="88" spans="1:32" s="1" customFormat="1" ht="15" customHeight="1" x14ac:dyDescent="0.55000000000000004">
      <c r="A88" s="16">
        <v>52</v>
      </c>
      <c r="B88" s="17" t="s">
        <v>538</v>
      </c>
      <c r="C88" s="18">
        <v>9534</v>
      </c>
      <c r="D88" s="17" t="s">
        <v>652</v>
      </c>
      <c r="E88" s="8">
        <v>0</v>
      </c>
      <c r="F88" s="8">
        <v>0</v>
      </c>
      <c r="G88" s="8">
        <v>0</v>
      </c>
      <c r="H88" s="8">
        <f>'[2]PROYECCIÓN CUPOS FIC X CTROS'!$E88</f>
        <v>0</v>
      </c>
      <c r="I88" s="54" t="str">
        <f t="shared" si="11"/>
        <v>N/A</v>
      </c>
      <c r="J88" s="8">
        <v>0</v>
      </c>
      <c r="K88" s="8">
        <v>0</v>
      </c>
      <c r="L88" s="8">
        <v>0</v>
      </c>
      <c r="M88" s="8">
        <f>'[2]PROYECCIÓN CUPOS FIC X CTROS'!$F88</f>
        <v>0</v>
      </c>
      <c r="N88" s="54" t="str">
        <f t="shared" si="12"/>
        <v>N/A</v>
      </c>
      <c r="O88" s="8">
        <v>84</v>
      </c>
      <c r="P88" s="8">
        <v>231</v>
      </c>
      <c r="Q88" s="8">
        <v>315</v>
      </c>
      <c r="R88" s="8">
        <f>'[2]PROYECCIÓN CUPOS FIC X CTROS'!$G88</f>
        <v>307</v>
      </c>
      <c r="S88" s="54">
        <f t="shared" si="13"/>
        <v>0.97460317460317458</v>
      </c>
      <c r="T88" s="8">
        <v>84</v>
      </c>
      <c r="U88" s="8">
        <v>231</v>
      </c>
      <c r="V88" s="8">
        <v>315</v>
      </c>
      <c r="W88" s="8">
        <f>'[2]PROYECCIÓN CUPOS FIC X CTROS'!$H88</f>
        <v>307</v>
      </c>
      <c r="X88" s="54">
        <f t="shared" si="14"/>
        <v>0.97460317460317458</v>
      </c>
      <c r="Y88" s="8"/>
      <c r="Z88" s="8"/>
      <c r="AA88" s="8">
        <v>90</v>
      </c>
      <c r="AB88" s="8">
        <f>'[2]PROYECCIÓN CUPOS FIC X CTROS'!$I88</f>
        <v>0</v>
      </c>
      <c r="AC88" s="54">
        <f t="shared" si="9"/>
        <v>0</v>
      </c>
      <c r="AD88" s="8">
        <f t="shared" si="10"/>
        <v>405</v>
      </c>
      <c r="AE88" s="8">
        <f>'[2]PROYECCIÓN CUPOS FIC X CTROS'!$J88</f>
        <v>307</v>
      </c>
      <c r="AF88" s="54">
        <f t="shared" si="15"/>
        <v>0.75802469135802464</v>
      </c>
    </row>
    <row r="89" spans="1:32" s="1" customFormat="1" ht="15" customHeight="1" x14ac:dyDescent="0.55000000000000004">
      <c r="A89" s="16">
        <v>52</v>
      </c>
      <c r="B89" s="17" t="s">
        <v>538</v>
      </c>
      <c r="C89" s="18">
        <v>9535</v>
      </c>
      <c r="D89" s="17" t="s">
        <v>653</v>
      </c>
      <c r="E89" s="8">
        <v>0</v>
      </c>
      <c r="F89" s="8">
        <v>0</v>
      </c>
      <c r="G89" s="8">
        <v>0</v>
      </c>
      <c r="H89" s="8">
        <f>'[2]PROYECCIÓN CUPOS FIC X CTROS'!$E89</f>
        <v>0</v>
      </c>
      <c r="I89" s="54" t="str">
        <f t="shared" si="11"/>
        <v>N/A</v>
      </c>
      <c r="J89" s="8">
        <v>0</v>
      </c>
      <c r="K89" s="8">
        <v>0</v>
      </c>
      <c r="L89" s="8">
        <v>0</v>
      </c>
      <c r="M89" s="8">
        <f>'[2]PROYECCIÓN CUPOS FIC X CTROS'!$F89</f>
        <v>0</v>
      </c>
      <c r="N89" s="54" t="str">
        <f t="shared" si="12"/>
        <v>N/A</v>
      </c>
      <c r="O89" s="8">
        <v>68</v>
      </c>
      <c r="P89" s="8">
        <v>30</v>
      </c>
      <c r="Q89" s="8">
        <v>98</v>
      </c>
      <c r="R89" s="8">
        <f>'[2]PROYECCIÓN CUPOS FIC X CTROS'!$G89</f>
        <v>100</v>
      </c>
      <c r="S89" s="54">
        <f t="shared" si="13"/>
        <v>1.0204081632653061</v>
      </c>
      <c r="T89" s="8">
        <v>68</v>
      </c>
      <c r="U89" s="8">
        <v>30</v>
      </c>
      <c r="V89" s="8">
        <v>98</v>
      </c>
      <c r="W89" s="8">
        <f>'[2]PROYECCIÓN CUPOS FIC X CTROS'!$H89</f>
        <v>100</v>
      </c>
      <c r="X89" s="54">
        <f t="shared" si="14"/>
        <v>1.0204081632653061</v>
      </c>
      <c r="Y89" s="8"/>
      <c r="Z89" s="8"/>
      <c r="AA89" s="8">
        <v>150</v>
      </c>
      <c r="AB89" s="8">
        <f>'[2]PROYECCIÓN CUPOS FIC X CTROS'!$I89</f>
        <v>134</v>
      </c>
      <c r="AC89" s="54">
        <f t="shared" si="9"/>
        <v>0.89333333333333331</v>
      </c>
      <c r="AD89" s="8">
        <f t="shared" si="10"/>
        <v>248</v>
      </c>
      <c r="AE89" s="8">
        <f>'[2]PROYECCIÓN CUPOS FIC X CTROS'!$J89</f>
        <v>234</v>
      </c>
      <c r="AF89" s="54">
        <f t="shared" si="15"/>
        <v>0.94354838709677424</v>
      </c>
    </row>
    <row r="90" spans="1:32" s="1" customFormat="1" ht="15" customHeight="1" x14ac:dyDescent="0.55000000000000004">
      <c r="A90" s="16">
        <v>52</v>
      </c>
      <c r="B90" s="17" t="s">
        <v>538</v>
      </c>
      <c r="C90" s="18">
        <v>9536</v>
      </c>
      <c r="D90" s="17" t="s">
        <v>654</v>
      </c>
      <c r="E90" s="8">
        <v>0</v>
      </c>
      <c r="F90" s="8">
        <v>0</v>
      </c>
      <c r="G90" s="8">
        <v>0</v>
      </c>
      <c r="H90" s="8">
        <f>'[2]PROYECCIÓN CUPOS FIC X CTROS'!$E90</f>
        <v>0</v>
      </c>
      <c r="I90" s="54" t="str">
        <f t="shared" si="11"/>
        <v>N/A</v>
      </c>
      <c r="J90" s="8">
        <v>0</v>
      </c>
      <c r="K90" s="8">
        <v>60</v>
      </c>
      <c r="L90" s="8">
        <v>60</v>
      </c>
      <c r="M90" s="8">
        <f>'[2]PROYECCIÓN CUPOS FIC X CTROS'!$F90</f>
        <v>30</v>
      </c>
      <c r="N90" s="54">
        <f t="shared" si="12"/>
        <v>0.5</v>
      </c>
      <c r="O90" s="8">
        <v>128</v>
      </c>
      <c r="P90" s="8">
        <v>281</v>
      </c>
      <c r="Q90" s="8">
        <v>409</v>
      </c>
      <c r="R90" s="8">
        <f>'[2]PROYECCIÓN CUPOS FIC X CTROS'!$G90</f>
        <v>409</v>
      </c>
      <c r="S90" s="54">
        <f t="shared" si="13"/>
        <v>1</v>
      </c>
      <c r="T90" s="8">
        <v>128</v>
      </c>
      <c r="U90" s="8">
        <v>341</v>
      </c>
      <c r="V90" s="8">
        <v>469</v>
      </c>
      <c r="W90" s="8">
        <f>'[2]PROYECCIÓN CUPOS FIC X CTROS'!$H90</f>
        <v>439</v>
      </c>
      <c r="X90" s="54">
        <f t="shared" si="14"/>
        <v>0.9360341151385928</v>
      </c>
      <c r="Y90" s="8"/>
      <c r="Z90" s="8"/>
      <c r="AA90" s="8">
        <v>300</v>
      </c>
      <c r="AB90" s="8">
        <f>'[2]PROYECCIÓN CUPOS FIC X CTROS'!$I90</f>
        <v>0</v>
      </c>
      <c r="AC90" s="54">
        <f t="shared" si="9"/>
        <v>0</v>
      </c>
      <c r="AD90" s="8">
        <f t="shared" si="10"/>
        <v>769</v>
      </c>
      <c r="AE90" s="8">
        <f>'[2]PROYECCIÓN CUPOS FIC X CTROS'!$J90</f>
        <v>439</v>
      </c>
      <c r="AF90" s="54">
        <f t="shared" si="15"/>
        <v>0.57087126137841349</v>
      </c>
    </row>
    <row r="91" spans="1:32" s="1" customFormat="1" ht="15" customHeight="1" x14ac:dyDescent="0.55000000000000004">
      <c r="A91" s="16">
        <v>54</v>
      </c>
      <c r="B91" s="17" t="s">
        <v>539</v>
      </c>
      <c r="C91" s="18">
        <v>9119</v>
      </c>
      <c r="D91" s="17" t="s">
        <v>655</v>
      </c>
      <c r="E91" s="8">
        <v>0</v>
      </c>
      <c r="F91" s="8">
        <v>0</v>
      </c>
      <c r="G91" s="8">
        <v>0</v>
      </c>
      <c r="H91" s="8">
        <f>'[2]PROYECCIÓN CUPOS FIC X CTROS'!$E91</f>
        <v>0</v>
      </c>
      <c r="I91" s="54" t="str">
        <f t="shared" si="11"/>
        <v>N/A</v>
      </c>
      <c r="J91" s="8">
        <v>0</v>
      </c>
      <c r="K91" s="8">
        <v>0</v>
      </c>
      <c r="L91" s="8">
        <v>0</v>
      </c>
      <c r="M91" s="8">
        <f>'[2]PROYECCIÓN CUPOS FIC X CTROS'!$F91</f>
        <v>0</v>
      </c>
      <c r="N91" s="54" t="str">
        <f t="shared" si="12"/>
        <v>N/A</v>
      </c>
      <c r="O91" s="8">
        <v>274</v>
      </c>
      <c r="P91" s="8">
        <v>442</v>
      </c>
      <c r="Q91" s="8">
        <v>716</v>
      </c>
      <c r="R91" s="8">
        <f>'[2]PROYECCIÓN CUPOS FIC X CTROS'!$G91</f>
        <v>839</v>
      </c>
      <c r="S91" s="54">
        <f t="shared" si="13"/>
        <v>1.1717877094972067</v>
      </c>
      <c r="T91" s="8">
        <v>274</v>
      </c>
      <c r="U91" s="8">
        <v>442</v>
      </c>
      <c r="V91" s="8">
        <v>716</v>
      </c>
      <c r="W91" s="8">
        <f>'[2]PROYECCIÓN CUPOS FIC X CTROS'!$H91</f>
        <v>839</v>
      </c>
      <c r="X91" s="54">
        <f t="shared" si="14"/>
        <v>1.1717877094972067</v>
      </c>
      <c r="Y91" s="8"/>
      <c r="Z91" s="8"/>
      <c r="AA91" s="8">
        <v>150</v>
      </c>
      <c r="AB91" s="8">
        <f>'[2]PROYECCIÓN CUPOS FIC X CTROS'!$I91</f>
        <v>249</v>
      </c>
      <c r="AC91" s="54">
        <f t="shared" si="9"/>
        <v>1.66</v>
      </c>
      <c r="AD91" s="8">
        <f t="shared" si="10"/>
        <v>866</v>
      </c>
      <c r="AE91" s="8">
        <f>'[2]PROYECCIÓN CUPOS FIC X CTROS'!$J91</f>
        <v>1088</v>
      </c>
      <c r="AF91" s="54">
        <f t="shared" si="15"/>
        <v>1.25635103926097</v>
      </c>
    </row>
    <row r="92" spans="1:32" s="1" customFormat="1" ht="15" customHeight="1" x14ac:dyDescent="0.55000000000000004">
      <c r="A92" s="16">
        <v>54</v>
      </c>
      <c r="B92" s="17" t="s">
        <v>539</v>
      </c>
      <c r="C92" s="18">
        <v>9537</v>
      </c>
      <c r="D92" s="17" t="s">
        <v>644</v>
      </c>
      <c r="E92" s="8">
        <v>133</v>
      </c>
      <c r="F92" s="8">
        <v>60</v>
      </c>
      <c r="G92" s="8">
        <v>193</v>
      </c>
      <c r="H92" s="8">
        <f>'[2]PROYECCIÓN CUPOS FIC X CTROS'!$E92</f>
        <v>147</v>
      </c>
      <c r="I92" s="54">
        <f t="shared" si="11"/>
        <v>0.76165803108808294</v>
      </c>
      <c r="J92" s="8">
        <v>0</v>
      </c>
      <c r="K92" s="8">
        <v>60</v>
      </c>
      <c r="L92" s="8">
        <v>60</v>
      </c>
      <c r="M92" s="8">
        <f>'[2]PROYECCIÓN CUPOS FIC X CTROS'!$F92</f>
        <v>59</v>
      </c>
      <c r="N92" s="54">
        <f t="shared" si="12"/>
        <v>0.98333333333333328</v>
      </c>
      <c r="O92" s="8">
        <v>869</v>
      </c>
      <c r="P92" s="8">
        <v>960</v>
      </c>
      <c r="Q92" s="8">
        <v>1829</v>
      </c>
      <c r="R92" s="8">
        <f>'[2]PROYECCIÓN CUPOS FIC X CTROS'!$G92</f>
        <v>1989</v>
      </c>
      <c r="S92" s="54">
        <f t="shared" si="13"/>
        <v>1.0874794969928923</v>
      </c>
      <c r="T92" s="8">
        <v>1002</v>
      </c>
      <c r="U92" s="8">
        <v>1080</v>
      </c>
      <c r="V92" s="8">
        <v>2082</v>
      </c>
      <c r="W92" s="8">
        <f>'[2]PROYECCIÓN CUPOS FIC X CTROS'!$H92</f>
        <v>2195</v>
      </c>
      <c r="X92" s="54">
        <f t="shared" si="14"/>
        <v>1.0542747358309319</v>
      </c>
      <c r="Y92" s="8"/>
      <c r="Z92" s="8"/>
      <c r="AA92" s="8">
        <v>300</v>
      </c>
      <c r="AB92" s="8">
        <f>'[2]PROYECCIÓN CUPOS FIC X CTROS'!$I92</f>
        <v>845</v>
      </c>
      <c r="AC92" s="54">
        <f t="shared" si="9"/>
        <v>2.8166666666666669</v>
      </c>
      <c r="AD92" s="8">
        <f t="shared" si="10"/>
        <v>2382</v>
      </c>
      <c r="AE92" s="8">
        <f>'[2]PROYECCIÓN CUPOS FIC X CTROS'!$J92</f>
        <v>3040</v>
      </c>
      <c r="AF92" s="54">
        <f t="shared" si="15"/>
        <v>1.276238455079765</v>
      </c>
    </row>
    <row r="93" spans="1:32" s="1" customFormat="1" ht="15" customHeight="1" x14ac:dyDescent="0.55000000000000004">
      <c r="A93" s="16">
        <v>63</v>
      </c>
      <c r="B93" s="17" t="s">
        <v>540</v>
      </c>
      <c r="C93" s="18">
        <v>9120</v>
      </c>
      <c r="D93" s="17" t="s">
        <v>656</v>
      </c>
      <c r="E93" s="8">
        <v>0</v>
      </c>
      <c r="F93" s="8">
        <v>0</v>
      </c>
      <c r="G93" s="8">
        <v>0</v>
      </c>
      <c r="H93" s="8">
        <f>'[2]PROYECCIÓN CUPOS FIC X CTROS'!$E93</f>
        <v>0</v>
      </c>
      <c r="I93" s="54" t="str">
        <f t="shared" si="11"/>
        <v>N/A</v>
      </c>
      <c r="J93" s="8">
        <v>0</v>
      </c>
      <c r="K93" s="8">
        <v>0</v>
      </c>
      <c r="L93" s="8">
        <v>0</v>
      </c>
      <c r="M93" s="8">
        <f>'[2]PROYECCIÓN CUPOS FIC X CTROS'!$F93</f>
        <v>0</v>
      </c>
      <c r="N93" s="54" t="str">
        <f t="shared" si="12"/>
        <v>N/A</v>
      </c>
      <c r="O93" s="8">
        <v>0</v>
      </c>
      <c r="P93" s="8">
        <v>0</v>
      </c>
      <c r="Q93" s="8">
        <v>0</v>
      </c>
      <c r="R93" s="8">
        <f>'[2]PROYECCIÓN CUPOS FIC X CTROS'!$G93</f>
        <v>0</v>
      </c>
      <c r="S93" s="54" t="str">
        <f t="shared" si="13"/>
        <v>N/A</v>
      </c>
      <c r="T93" s="8">
        <v>0</v>
      </c>
      <c r="U93" s="8">
        <v>0</v>
      </c>
      <c r="V93" s="8">
        <v>0</v>
      </c>
      <c r="W93" s="8">
        <f>'[2]PROYECCIÓN CUPOS FIC X CTROS'!$H93</f>
        <v>0</v>
      </c>
      <c r="X93" s="54" t="str">
        <f t="shared" si="14"/>
        <v>N/A</v>
      </c>
      <c r="Y93" s="8"/>
      <c r="Z93" s="8"/>
      <c r="AA93" s="8">
        <v>0</v>
      </c>
      <c r="AB93" s="8">
        <f>'[2]PROYECCIÓN CUPOS FIC X CTROS'!$I93</f>
        <v>0</v>
      </c>
      <c r="AC93" s="54" t="str">
        <f t="shared" si="9"/>
        <v>N/A</v>
      </c>
      <c r="AD93" s="8">
        <f t="shared" si="10"/>
        <v>0</v>
      </c>
      <c r="AE93" s="8">
        <f>'[2]PROYECCIÓN CUPOS FIC X CTROS'!$J93</f>
        <v>0</v>
      </c>
      <c r="AF93" s="54" t="str">
        <f t="shared" si="15"/>
        <v>N/A</v>
      </c>
    </row>
    <row r="94" spans="1:32" s="1" customFormat="1" ht="15" customHeight="1" x14ac:dyDescent="0.55000000000000004">
      <c r="A94" s="16">
        <v>63</v>
      </c>
      <c r="B94" s="17" t="s">
        <v>540</v>
      </c>
      <c r="C94" s="18">
        <v>9231</v>
      </c>
      <c r="D94" s="17" t="s">
        <v>657</v>
      </c>
      <c r="E94" s="8">
        <v>267</v>
      </c>
      <c r="F94" s="8">
        <v>260</v>
      </c>
      <c r="G94" s="8">
        <v>527</v>
      </c>
      <c r="H94" s="8">
        <f>'[2]PROYECCIÓN CUPOS FIC X CTROS'!$E94</f>
        <v>406</v>
      </c>
      <c r="I94" s="54">
        <f t="shared" si="11"/>
        <v>0.77039848197343452</v>
      </c>
      <c r="J94" s="8">
        <v>27</v>
      </c>
      <c r="K94" s="8">
        <v>60</v>
      </c>
      <c r="L94" s="8">
        <v>87</v>
      </c>
      <c r="M94" s="8">
        <f>'[2]PROYECCIÓN CUPOS FIC X CTROS'!$F94</f>
        <v>50</v>
      </c>
      <c r="N94" s="54">
        <f t="shared" si="12"/>
        <v>0.57471264367816088</v>
      </c>
      <c r="O94" s="8">
        <v>119</v>
      </c>
      <c r="P94" s="8">
        <v>174</v>
      </c>
      <c r="Q94" s="8">
        <v>293</v>
      </c>
      <c r="R94" s="8">
        <f>'[2]PROYECCIÓN CUPOS FIC X CTROS'!$G94</f>
        <v>307</v>
      </c>
      <c r="S94" s="54">
        <f t="shared" si="13"/>
        <v>1.0477815699658704</v>
      </c>
      <c r="T94" s="8">
        <v>413</v>
      </c>
      <c r="U94" s="8">
        <v>494</v>
      </c>
      <c r="V94" s="8">
        <v>907</v>
      </c>
      <c r="W94" s="8">
        <f>'[2]PROYECCIÓN CUPOS FIC X CTROS'!$H94</f>
        <v>763</v>
      </c>
      <c r="X94" s="54">
        <f t="shared" si="14"/>
        <v>0.84123484013230432</v>
      </c>
      <c r="Y94" s="8"/>
      <c r="Z94" s="8"/>
      <c r="AA94" s="8">
        <v>480</v>
      </c>
      <c r="AB94" s="8">
        <f>'[2]PROYECCIÓN CUPOS FIC X CTROS'!$I94</f>
        <v>2623</v>
      </c>
      <c r="AC94" s="54">
        <f t="shared" si="9"/>
        <v>5.4645833333333336</v>
      </c>
      <c r="AD94" s="8">
        <f t="shared" si="10"/>
        <v>1387</v>
      </c>
      <c r="AE94" s="8">
        <f>'[2]PROYECCIÓN CUPOS FIC X CTROS'!$J94</f>
        <v>3386</v>
      </c>
      <c r="AF94" s="54">
        <f t="shared" si="15"/>
        <v>2.4412400865176642</v>
      </c>
    </row>
    <row r="95" spans="1:32" s="1" customFormat="1" ht="15" customHeight="1" x14ac:dyDescent="0.55000000000000004">
      <c r="A95" s="16">
        <v>63</v>
      </c>
      <c r="B95" s="17" t="s">
        <v>540</v>
      </c>
      <c r="C95" s="18">
        <v>9538</v>
      </c>
      <c r="D95" s="17" t="s">
        <v>658</v>
      </c>
      <c r="E95" s="8">
        <v>0</v>
      </c>
      <c r="F95" s="8">
        <v>0</v>
      </c>
      <c r="G95" s="8">
        <v>0</v>
      </c>
      <c r="H95" s="8">
        <f>'[2]PROYECCIÓN CUPOS FIC X CTROS'!$E95</f>
        <v>0</v>
      </c>
      <c r="I95" s="54" t="str">
        <f t="shared" si="11"/>
        <v>N/A</v>
      </c>
      <c r="J95" s="8">
        <v>0</v>
      </c>
      <c r="K95" s="8">
        <v>0</v>
      </c>
      <c r="L95" s="8">
        <v>0</v>
      </c>
      <c r="M95" s="8">
        <f>'[2]PROYECCIÓN CUPOS FIC X CTROS'!$F95</f>
        <v>0</v>
      </c>
      <c r="N95" s="54" t="str">
        <f t="shared" si="12"/>
        <v>N/A</v>
      </c>
      <c r="O95" s="8">
        <v>0</v>
      </c>
      <c r="P95" s="8">
        <v>0</v>
      </c>
      <c r="Q95" s="8">
        <v>0</v>
      </c>
      <c r="R95" s="8">
        <f>'[2]PROYECCIÓN CUPOS FIC X CTROS'!$G95</f>
        <v>0</v>
      </c>
      <c r="S95" s="54" t="str">
        <f t="shared" si="13"/>
        <v>N/A</v>
      </c>
      <c r="T95" s="8">
        <v>0</v>
      </c>
      <c r="U95" s="8">
        <v>0</v>
      </c>
      <c r="V95" s="8">
        <v>0</v>
      </c>
      <c r="W95" s="8">
        <f>'[2]PROYECCIÓN CUPOS FIC X CTROS'!$H95</f>
        <v>0</v>
      </c>
      <c r="X95" s="54" t="str">
        <f t="shared" si="14"/>
        <v>N/A</v>
      </c>
      <c r="Y95" s="8"/>
      <c r="Z95" s="8"/>
      <c r="AA95" s="8">
        <v>0</v>
      </c>
      <c r="AB95" s="8">
        <f>'[2]PROYECCIÓN CUPOS FIC X CTROS'!$I95</f>
        <v>0</v>
      </c>
      <c r="AC95" s="54" t="str">
        <f t="shared" si="9"/>
        <v>N/A</v>
      </c>
      <c r="AD95" s="8">
        <f t="shared" si="10"/>
        <v>0</v>
      </c>
      <c r="AE95" s="8">
        <f>'[2]PROYECCIÓN CUPOS FIC X CTROS'!$J95</f>
        <v>0</v>
      </c>
      <c r="AF95" s="54" t="str">
        <f t="shared" si="15"/>
        <v>N/A</v>
      </c>
    </row>
    <row r="96" spans="1:32" s="1" customFormat="1" ht="15" customHeight="1" x14ac:dyDescent="0.55000000000000004">
      <c r="A96" s="16">
        <v>66</v>
      </c>
      <c r="B96" s="17" t="s">
        <v>541</v>
      </c>
      <c r="C96" s="18">
        <v>9121</v>
      </c>
      <c r="D96" s="17" t="s">
        <v>659</v>
      </c>
      <c r="E96" s="8">
        <v>0</v>
      </c>
      <c r="F96" s="8">
        <v>0</v>
      </c>
      <c r="G96" s="8">
        <v>0</v>
      </c>
      <c r="H96" s="8">
        <f>'[2]PROYECCIÓN CUPOS FIC X CTROS'!$E96</f>
        <v>0</v>
      </c>
      <c r="I96" s="54" t="str">
        <f t="shared" si="11"/>
        <v>N/A</v>
      </c>
      <c r="J96" s="8">
        <v>0</v>
      </c>
      <c r="K96" s="8">
        <v>0</v>
      </c>
      <c r="L96" s="8">
        <v>0</v>
      </c>
      <c r="M96" s="8">
        <f>'[2]PROYECCIÓN CUPOS FIC X CTROS'!$F96</f>
        <v>0</v>
      </c>
      <c r="N96" s="54" t="str">
        <f t="shared" si="12"/>
        <v>N/A</v>
      </c>
      <c r="O96" s="8">
        <v>12</v>
      </c>
      <c r="P96" s="8">
        <v>25</v>
      </c>
      <c r="Q96" s="8">
        <v>37</v>
      </c>
      <c r="R96" s="8">
        <f>'[2]PROYECCIÓN CUPOS FIC X CTROS'!$G96</f>
        <v>37</v>
      </c>
      <c r="S96" s="54">
        <f t="shared" si="13"/>
        <v>1</v>
      </c>
      <c r="T96" s="8">
        <v>12</v>
      </c>
      <c r="U96" s="8">
        <v>25</v>
      </c>
      <c r="V96" s="8">
        <v>37</v>
      </c>
      <c r="W96" s="8">
        <f>'[2]PROYECCIÓN CUPOS FIC X CTROS'!$H96</f>
        <v>37</v>
      </c>
      <c r="X96" s="54">
        <f t="shared" si="14"/>
        <v>1</v>
      </c>
      <c r="Y96" s="8"/>
      <c r="Z96" s="8"/>
      <c r="AA96" s="8">
        <v>150</v>
      </c>
      <c r="AB96" s="8">
        <f>'[2]PROYECCIÓN CUPOS FIC X CTROS'!$I96</f>
        <v>0</v>
      </c>
      <c r="AC96" s="54">
        <f t="shared" si="9"/>
        <v>0</v>
      </c>
      <c r="AD96" s="8">
        <f t="shared" si="10"/>
        <v>187</v>
      </c>
      <c r="AE96" s="8">
        <f>'[2]PROYECCIÓN CUPOS FIC X CTROS'!$J96</f>
        <v>37</v>
      </c>
      <c r="AF96" s="54">
        <f t="shared" si="15"/>
        <v>0.19786096256684493</v>
      </c>
    </row>
    <row r="97" spans="1:32" s="1" customFormat="1" ht="15" customHeight="1" x14ac:dyDescent="0.55000000000000004">
      <c r="A97" s="16">
        <v>66</v>
      </c>
      <c r="B97" s="17" t="s">
        <v>541</v>
      </c>
      <c r="C97" s="18">
        <v>9223</v>
      </c>
      <c r="D97" s="17" t="s">
        <v>660</v>
      </c>
      <c r="E97" s="8">
        <v>205</v>
      </c>
      <c r="F97" s="8">
        <v>143</v>
      </c>
      <c r="G97" s="8">
        <v>348</v>
      </c>
      <c r="H97" s="8">
        <f>'[2]PROYECCIÓN CUPOS FIC X CTROS'!$E97</f>
        <v>310</v>
      </c>
      <c r="I97" s="54">
        <f t="shared" si="11"/>
        <v>0.89080459770114939</v>
      </c>
      <c r="J97" s="8">
        <v>59</v>
      </c>
      <c r="K97" s="8">
        <v>30</v>
      </c>
      <c r="L97" s="8">
        <v>89</v>
      </c>
      <c r="M97" s="8">
        <f>'[2]PROYECCIÓN CUPOS FIC X CTROS'!$F97</f>
        <v>117</v>
      </c>
      <c r="N97" s="54">
        <f t="shared" si="12"/>
        <v>1.3146067415730338</v>
      </c>
      <c r="O97" s="8">
        <v>285</v>
      </c>
      <c r="P97" s="8">
        <v>463</v>
      </c>
      <c r="Q97" s="8">
        <v>748</v>
      </c>
      <c r="R97" s="8">
        <f>'[2]PROYECCIÓN CUPOS FIC X CTROS'!$G97</f>
        <v>726</v>
      </c>
      <c r="S97" s="54">
        <f t="shared" si="13"/>
        <v>0.97058823529411764</v>
      </c>
      <c r="T97" s="8">
        <v>549</v>
      </c>
      <c r="U97" s="8">
        <v>636</v>
      </c>
      <c r="V97" s="8">
        <v>1185</v>
      </c>
      <c r="W97" s="8">
        <f>'[2]PROYECCIÓN CUPOS FIC X CTROS'!$H97</f>
        <v>1153</v>
      </c>
      <c r="X97" s="54">
        <f t="shared" si="14"/>
        <v>0.97299578059071734</v>
      </c>
      <c r="Y97" s="8"/>
      <c r="Z97" s="8"/>
      <c r="AA97" s="8">
        <v>645</v>
      </c>
      <c r="AB97" s="8">
        <f>'[2]PROYECCIÓN CUPOS FIC X CTROS'!$I97</f>
        <v>314</v>
      </c>
      <c r="AC97" s="54">
        <f t="shared" si="9"/>
        <v>0.48682170542635661</v>
      </c>
      <c r="AD97" s="8">
        <f t="shared" si="10"/>
        <v>1830</v>
      </c>
      <c r="AE97" s="8">
        <f>'[2]PROYECCIÓN CUPOS FIC X CTROS'!$J97</f>
        <v>1467</v>
      </c>
      <c r="AF97" s="54">
        <f t="shared" si="15"/>
        <v>0.80163934426229511</v>
      </c>
    </row>
    <row r="98" spans="1:32" s="1" customFormat="1" ht="15" customHeight="1" x14ac:dyDescent="0.55000000000000004">
      <c r="A98" s="16">
        <v>66</v>
      </c>
      <c r="B98" s="17" t="s">
        <v>541</v>
      </c>
      <c r="C98" s="18">
        <v>9308</v>
      </c>
      <c r="D98" s="17" t="s">
        <v>598</v>
      </c>
      <c r="E98" s="8">
        <v>0</v>
      </c>
      <c r="F98" s="8">
        <v>0</v>
      </c>
      <c r="G98" s="8">
        <v>0</v>
      </c>
      <c r="H98" s="8">
        <f>'[2]PROYECCIÓN CUPOS FIC X CTROS'!$E98</f>
        <v>0</v>
      </c>
      <c r="I98" s="54" t="str">
        <f t="shared" si="11"/>
        <v>N/A</v>
      </c>
      <c r="J98" s="8">
        <v>0</v>
      </c>
      <c r="K98" s="8">
        <v>0</v>
      </c>
      <c r="L98" s="8">
        <v>0</v>
      </c>
      <c r="M98" s="8">
        <f>'[2]PROYECCIÓN CUPOS FIC X CTROS'!$F98</f>
        <v>0</v>
      </c>
      <c r="N98" s="54" t="str">
        <f t="shared" si="12"/>
        <v>N/A</v>
      </c>
      <c r="O98" s="8">
        <v>0</v>
      </c>
      <c r="P98" s="8">
        <v>0</v>
      </c>
      <c r="Q98" s="8">
        <v>0</v>
      </c>
      <c r="R98" s="8">
        <f>'[2]PROYECCIÓN CUPOS FIC X CTROS'!$G98</f>
        <v>0</v>
      </c>
      <c r="S98" s="54" t="str">
        <f t="shared" si="13"/>
        <v>N/A</v>
      </c>
      <c r="T98" s="8">
        <v>0</v>
      </c>
      <c r="U98" s="8">
        <v>0</v>
      </c>
      <c r="V98" s="8">
        <v>0</v>
      </c>
      <c r="W98" s="8">
        <f>'[2]PROYECCIÓN CUPOS FIC X CTROS'!$H98</f>
        <v>0</v>
      </c>
      <c r="X98" s="54" t="str">
        <f t="shared" si="14"/>
        <v>N/A</v>
      </c>
      <c r="Y98" s="8"/>
      <c r="Z98" s="8"/>
      <c r="AA98" s="8">
        <v>0</v>
      </c>
      <c r="AB98" s="8">
        <f>'[2]PROYECCIÓN CUPOS FIC X CTROS'!$I98</f>
        <v>0</v>
      </c>
      <c r="AC98" s="54" t="str">
        <f t="shared" si="9"/>
        <v>N/A</v>
      </c>
      <c r="AD98" s="8">
        <f t="shared" si="10"/>
        <v>0</v>
      </c>
      <c r="AE98" s="8">
        <f>'[2]PROYECCIÓN CUPOS FIC X CTROS'!$J98</f>
        <v>0</v>
      </c>
      <c r="AF98" s="54" t="str">
        <f t="shared" si="15"/>
        <v>N/A</v>
      </c>
    </row>
    <row r="99" spans="1:32" s="1" customFormat="1" ht="15" customHeight="1" x14ac:dyDescent="0.55000000000000004">
      <c r="A99" s="16">
        <v>68</v>
      </c>
      <c r="B99" s="17" t="s">
        <v>542</v>
      </c>
      <c r="C99" s="18">
        <v>9122</v>
      </c>
      <c r="D99" s="17" t="s">
        <v>659</v>
      </c>
      <c r="E99" s="8">
        <v>0</v>
      </c>
      <c r="F99" s="8">
        <v>0</v>
      </c>
      <c r="G99" s="8">
        <v>0</v>
      </c>
      <c r="H99" s="8">
        <f>'[2]PROYECCIÓN CUPOS FIC X CTROS'!$E99</f>
        <v>0</v>
      </c>
      <c r="I99" s="54" t="str">
        <f t="shared" si="11"/>
        <v>N/A</v>
      </c>
      <c r="J99" s="8">
        <v>0</v>
      </c>
      <c r="K99" s="8">
        <v>0</v>
      </c>
      <c r="L99" s="8">
        <v>0</v>
      </c>
      <c r="M99" s="8">
        <f>'[2]PROYECCIÓN CUPOS FIC X CTROS'!$F99</f>
        <v>0</v>
      </c>
      <c r="N99" s="54" t="str">
        <f t="shared" si="12"/>
        <v>N/A</v>
      </c>
      <c r="O99" s="8">
        <v>0</v>
      </c>
      <c r="P99" s="8">
        <v>0</v>
      </c>
      <c r="Q99" s="8">
        <v>0</v>
      </c>
      <c r="R99" s="8">
        <f>'[2]PROYECCIÓN CUPOS FIC X CTROS'!$G99</f>
        <v>0</v>
      </c>
      <c r="S99" s="54" t="str">
        <f t="shared" si="13"/>
        <v>N/A</v>
      </c>
      <c r="T99" s="8">
        <v>0</v>
      </c>
      <c r="U99" s="8">
        <v>0</v>
      </c>
      <c r="V99" s="8">
        <v>0</v>
      </c>
      <c r="W99" s="8">
        <f>'[2]PROYECCIÓN CUPOS FIC X CTROS'!$H99</f>
        <v>0</v>
      </c>
      <c r="X99" s="54" t="str">
        <f t="shared" si="14"/>
        <v>N/A</v>
      </c>
      <c r="Y99" s="8"/>
      <c r="Z99" s="8"/>
      <c r="AA99" s="8">
        <v>150</v>
      </c>
      <c r="AB99" s="8">
        <f>'[2]PROYECCIÓN CUPOS FIC X CTROS'!$I99</f>
        <v>516</v>
      </c>
      <c r="AC99" s="54">
        <f t="shared" si="9"/>
        <v>3.44</v>
      </c>
      <c r="AD99" s="8">
        <f t="shared" si="10"/>
        <v>150</v>
      </c>
      <c r="AE99" s="8">
        <f>'[2]PROYECCIÓN CUPOS FIC X CTROS'!$J99</f>
        <v>516</v>
      </c>
      <c r="AF99" s="54">
        <f t="shared" si="15"/>
        <v>3.44</v>
      </c>
    </row>
    <row r="100" spans="1:32" s="1" customFormat="1" ht="15" customHeight="1" x14ac:dyDescent="0.55000000000000004">
      <c r="A100" s="16">
        <v>68</v>
      </c>
      <c r="B100" s="17" t="s">
        <v>542</v>
      </c>
      <c r="C100" s="18">
        <v>9224</v>
      </c>
      <c r="D100" s="17" t="s">
        <v>661</v>
      </c>
      <c r="E100" s="8">
        <v>0</v>
      </c>
      <c r="F100" s="8">
        <v>0</v>
      </c>
      <c r="G100" s="8">
        <v>0</v>
      </c>
      <c r="H100" s="8">
        <f>'[2]PROYECCIÓN CUPOS FIC X CTROS'!$E100</f>
        <v>0</v>
      </c>
      <c r="I100" s="54" t="str">
        <f t="shared" si="11"/>
        <v>N/A</v>
      </c>
      <c r="J100" s="8">
        <v>0</v>
      </c>
      <c r="K100" s="8">
        <v>0</v>
      </c>
      <c r="L100" s="8">
        <v>0</v>
      </c>
      <c r="M100" s="8">
        <f>'[2]PROYECCIÓN CUPOS FIC X CTROS'!$F100</f>
        <v>0</v>
      </c>
      <c r="N100" s="54" t="str">
        <f t="shared" si="12"/>
        <v>N/A</v>
      </c>
      <c r="O100" s="8">
        <v>30</v>
      </c>
      <c r="P100" s="8">
        <v>0</v>
      </c>
      <c r="Q100" s="8">
        <v>30</v>
      </c>
      <c r="R100" s="8">
        <f>'[2]PROYECCIÓN CUPOS FIC X CTROS'!$G100</f>
        <v>260</v>
      </c>
      <c r="S100" s="54">
        <f t="shared" si="13"/>
        <v>8.6666666666666661</v>
      </c>
      <c r="T100" s="8">
        <v>30</v>
      </c>
      <c r="U100" s="8">
        <v>0</v>
      </c>
      <c r="V100" s="8">
        <v>30</v>
      </c>
      <c r="W100" s="8">
        <f>'[2]PROYECCIÓN CUPOS FIC X CTROS'!$H100</f>
        <v>260</v>
      </c>
      <c r="X100" s="54">
        <f t="shared" si="14"/>
        <v>8.6666666666666661</v>
      </c>
      <c r="Y100" s="8"/>
      <c r="Z100" s="8"/>
      <c r="AA100" s="8">
        <v>90</v>
      </c>
      <c r="AB100" s="8">
        <f>'[2]PROYECCIÓN CUPOS FIC X CTROS'!$I100</f>
        <v>55</v>
      </c>
      <c r="AC100" s="54">
        <f t="shared" si="9"/>
        <v>0.61111111111111116</v>
      </c>
      <c r="AD100" s="8">
        <f t="shared" si="10"/>
        <v>120</v>
      </c>
      <c r="AE100" s="8">
        <f>'[2]PROYECCIÓN CUPOS FIC X CTROS'!$J100</f>
        <v>315</v>
      </c>
      <c r="AF100" s="54">
        <f t="shared" si="15"/>
        <v>2.625</v>
      </c>
    </row>
    <row r="101" spans="1:32" s="1" customFormat="1" ht="15" customHeight="1" x14ac:dyDescent="0.55000000000000004">
      <c r="A101" s="16">
        <v>68</v>
      </c>
      <c r="B101" s="17" t="s">
        <v>542</v>
      </c>
      <c r="C101" s="18">
        <v>9225</v>
      </c>
      <c r="D101" s="17" t="s">
        <v>662</v>
      </c>
      <c r="E101" s="8">
        <v>144</v>
      </c>
      <c r="F101" s="8">
        <v>90</v>
      </c>
      <c r="G101" s="8">
        <v>234</v>
      </c>
      <c r="H101" s="8">
        <f>'[2]PROYECCIÓN CUPOS FIC X CTROS'!$E101</f>
        <v>237</v>
      </c>
      <c r="I101" s="54">
        <f t="shared" si="11"/>
        <v>1.0128205128205128</v>
      </c>
      <c r="J101" s="8">
        <v>0</v>
      </c>
      <c r="K101" s="8">
        <v>30</v>
      </c>
      <c r="L101" s="8">
        <v>30</v>
      </c>
      <c r="M101" s="8">
        <f>'[2]PROYECCIÓN CUPOS FIC X CTROS'!$F101</f>
        <v>0</v>
      </c>
      <c r="N101" s="54">
        <f t="shared" si="12"/>
        <v>0</v>
      </c>
      <c r="O101" s="8">
        <v>170</v>
      </c>
      <c r="P101" s="8">
        <v>180</v>
      </c>
      <c r="Q101" s="8">
        <v>350</v>
      </c>
      <c r="R101" s="8">
        <f>'[2]PROYECCIÓN CUPOS FIC X CTROS'!$G101</f>
        <v>350</v>
      </c>
      <c r="S101" s="54">
        <f t="shared" si="13"/>
        <v>1</v>
      </c>
      <c r="T101" s="8">
        <v>314</v>
      </c>
      <c r="U101" s="8">
        <v>300</v>
      </c>
      <c r="V101" s="8">
        <v>614</v>
      </c>
      <c r="W101" s="8">
        <f>'[2]PROYECCIÓN CUPOS FIC X CTROS'!$H101</f>
        <v>587</v>
      </c>
      <c r="X101" s="54">
        <f t="shared" si="14"/>
        <v>0.9560260586319218</v>
      </c>
      <c r="Y101" s="8"/>
      <c r="Z101" s="8"/>
      <c r="AA101" s="8">
        <v>300</v>
      </c>
      <c r="AB101" s="8">
        <f>'[2]PROYECCIÓN CUPOS FIC X CTROS'!$I101</f>
        <v>0</v>
      </c>
      <c r="AC101" s="54">
        <f t="shared" si="9"/>
        <v>0</v>
      </c>
      <c r="AD101" s="8">
        <f t="shared" si="10"/>
        <v>914</v>
      </c>
      <c r="AE101" s="8">
        <f>'[2]PROYECCIÓN CUPOS FIC X CTROS'!$J101</f>
        <v>587</v>
      </c>
      <c r="AF101" s="54">
        <f t="shared" si="15"/>
        <v>0.64223194748358858</v>
      </c>
    </row>
    <row r="102" spans="1:32" s="1" customFormat="1" ht="15" customHeight="1" x14ac:dyDescent="0.55000000000000004">
      <c r="A102" s="16">
        <v>68</v>
      </c>
      <c r="B102" s="17" t="s">
        <v>542</v>
      </c>
      <c r="C102" s="18">
        <v>9309</v>
      </c>
      <c r="D102" s="17" t="s">
        <v>663</v>
      </c>
      <c r="E102" s="8">
        <v>0</v>
      </c>
      <c r="F102" s="8">
        <v>0</v>
      </c>
      <c r="G102" s="8">
        <v>0</v>
      </c>
      <c r="H102" s="8">
        <f>'[2]PROYECCIÓN CUPOS FIC X CTROS'!$E102</f>
        <v>0</v>
      </c>
      <c r="I102" s="54" t="str">
        <f t="shared" si="11"/>
        <v>N/A</v>
      </c>
      <c r="J102" s="8">
        <v>0</v>
      </c>
      <c r="K102" s="8">
        <v>0</v>
      </c>
      <c r="L102" s="8">
        <v>0</v>
      </c>
      <c r="M102" s="8">
        <f>'[2]PROYECCIÓN CUPOS FIC X CTROS'!$F102</f>
        <v>0</v>
      </c>
      <c r="N102" s="54" t="str">
        <f t="shared" si="12"/>
        <v>N/A</v>
      </c>
      <c r="O102" s="8">
        <v>0</v>
      </c>
      <c r="P102" s="8">
        <v>0</v>
      </c>
      <c r="Q102" s="8">
        <v>0</v>
      </c>
      <c r="R102" s="8">
        <f>'[2]PROYECCIÓN CUPOS FIC X CTROS'!$G102</f>
        <v>0</v>
      </c>
      <c r="S102" s="54" t="str">
        <f t="shared" si="13"/>
        <v>N/A</v>
      </c>
      <c r="T102" s="8">
        <v>0</v>
      </c>
      <c r="U102" s="8">
        <v>0</v>
      </c>
      <c r="V102" s="8">
        <v>0</v>
      </c>
      <c r="W102" s="8">
        <f>'[2]PROYECCIÓN CUPOS FIC X CTROS'!$H102</f>
        <v>0</v>
      </c>
      <c r="X102" s="54" t="str">
        <f t="shared" si="14"/>
        <v>N/A</v>
      </c>
      <c r="Y102" s="8"/>
      <c r="Z102" s="8"/>
      <c r="AA102" s="8">
        <v>90</v>
      </c>
      <c r="AB102" s="8">
        <f>'[2]PROYECCIÓN CUPOS FIC X CTROS'!$I102</f>
        <v>0</v>
      </c>
      <c r="AC102" s="54">
        <f t="shared" si="9"/>
        <v>0</v>
      </c>
      <c r="AD102" s="8">
        <f t="shared" si="10"/>
        <v>90</v>
      </c>
      <c r="AE102" s="8">
        <f>'[2]PROYECCIÓN CUPOS FIC X CTROS'!$J102</f>
        <v>0</v>
      </c>
      <c r="AF102" s="54">
        <f t="shared" si="15"/>
        <v>0</v>
      </c>
    </row>
    <row r="103" spans="1:32" s="1" customFormat="1" ht="15" customHeight="1" x14ac:dyDescent="0.55000000000000004">
      <c r="A103" s="16">
        <v>68</v>
      </c>
      <c r="B103" s="17" t="s">
        <v>542</v>
      </c>
      <c r="C103" s="18">
        <v>9540</v>
      </c>
      <c r="D103" s="17" t="s">
        <v>664</v>
      </c>
      <c r="E103" s="8">
        <v>68</v>
      </c>
      <c r="F103" s="8">
        <v>30</v>
      </c>
      <c r="G103" s="8">
        <v>98</v>
      </c>
      <c r="H103" s="8">
        <f>'[2]PROYECCIÓN CUPOS FIC X CTROS'!$E103</f>
        <v>68</v>
      </c>
      <c r="I103" s="54">
        <f t="shared" si="11"/>
        <v>0.69387755102040816</v>
      </c>
      <c r="J103" s="8">
        <v>0</v>
      </c>
      <c r="K103" s="8">
        <v>0</v>
      </c>
      <c r="L103" s="8">
        <v>0</v>
      </c>
      <c r="M103" s="8">
        <f>'[2]PROYECCIÓN CUPOS FIC X CTROS'!$F103</f>
        <v>0</v>
      </c>
      <c r="N103" s="54" t="str">
        <f t="shared" si="12"/>
        <v>N/A</v>
      </c>
      <c r="O103" s="8">
        <v>51</v>
      </c>
      <c r="P103" s="8">
        <v>175</v>
      </c>
      <c r="Q103" s="8">
        <v>226</v>
      </c>
      <c r="R103" s="8">
        <f>'[2]PROYECCIÓN CUPOS FIC X CTROS'!$G103</f>
        <v>246</v>
      </c>
      <c r="S103" s="54">
        <f t="shared" si="13"/>
        <v>1.0884955752212389</v>
      </c>
      <c r="T103" s="8">
        <v>119</v>
      </c>
      <c r="U103" s="8">
        <v>205</v>
      </c>
      <c r="V103" s="8">
        <v>324</v>
      </c>
      <c r="W103" s="8">
        <f>'[2]PROYECCIÓN CUPOS FIC X CTROS'!$H103</f>
        <v>314</v>
      </c>
      <c r="X103" s="54">
        <f t="shared" si="14"/>
        <v>0.96913580246913578</v>
      </c>
      <c r="Y103" s="8"/>
      <c r="Z103" s="8"/>
      <c r="AA103" s="8">
        <v>90</v>
      </c>
      <c r="AB103" s="8">
        <f>'[2]PROYECCIÓN CUPOS FIC X CTROS'!$I103</f>
        <v>0</v>
      </c>
      <c r="AC103" s="54">
        <f t="shared" si="9"/>
        <v>0</v>
      </c>
      <c r="AD103" s="8">
        <f t="shared" si="10"/>
        <v>414</v>
      </c>
      <c r="AE103" s="8">
        <f>'[2]PROYECCIÓN CUPOS FIC X CTROS'!$J103</f>
        <v>314</v>
      </c>
      <c r="AF103" s="54">
        <f t="shared" si="15"/>
        <v>0.75845410628019327</v>
      </c>
    </row>
    <row r="104" spans="1:32" s="1" customFormat="1" ht="15" customHeight="1" x14ac:dyDescent="0.55000000000000004">
      <c r="A104" s="16">
        <v>68</v>
      </c>
      <c r="B104" s="17" t="s">
        <v>542</v>
      </c>
      <c r="C104" s="18">
        <v>9541</v>
      </c>
      <c r="D104" s="17" t="s">
        <v>665</v>
      </c>
      <c r="E104" s="8">
        <v>41</v>
      </c>
      <c r="F104" s="8">
        <v>30</v>
      </c>
      <c r="G104" s="8">
        <v>71</v>
      </c>
      <c r="H104" s="8">
        <f>'[2]PROYECCIÓN CUPOS FIC X CTROS'!$E104</f>
        <v>60</v>
      </c>
      <c r="I104" s="54">
        <f t="shared" si="11"/>
        <v>0.84507042253521125</v>
      </c>
      <c r="J104" s="8">
        <v>0</v>
      </c>
      <c r="K104" s="8">
        <v>0</v>
      </c>
      <c r="L104" s="8">
        <v>0</v>
      </c>
      <c r="M104" s="8">
        <f>'[2]PROYECCIÓN CUPOS FIC X CTROS'!$F104</f>
        <v>0</v>
      </c>
      <c r="N104" s="54" t="str">
        <f t="shared" si="12"/>
        <v>N/A</v>
      </c>
      <c r="O104" s="8">
        <v>155</v>
      </c>
      <c r="P104" s="8">
        <v>0</v>
      </c>
      <c r="Q104" s="8">
        <v>155</v>
      </c>
      <c r="R104" s="8">
        <f>'[2]PROYECCIÓN CUPOS FIC X CTROS'!$G104</f>
        <v>323</v>
      </c>
      <c r="S104" s="54">
        <f t="shared" si="13"/>
        <v>2.0838709677419356</v>
      </c>
      <c r="T104" s="8">
        <v>196</v>
      </c>
      <c r="U104" s="8">
        <v>30</v>
      </c>
      <c r="V104" s="8">
        <v>226</v>
      </c>
      <c r="W104" s="8">
        <f>'[2]PROYECCIÓN CUPOS FIC X CTROS'!$H104</f>
        <v>383</v>
      </c>
      <c r="X104" s="54">
        <f t="shared" si="14"/>
        <v>1.6946902654867257</v>
      </c>
      <c r="Y104" s="8"/>
      <c r="Z104" s="8"/>
      <c r="AA104" s="8">
        <v>150</v>
      </c>
      <c r="AB104" s="8">
        <f>'[2]PROYECCIÓN CUPOS FIC X CTROS'!$I104</f>
        <v>367</v>
      </c>
      <c r="AC104" s="54">
        <f t="shared" si="9"/>
        <v>2.4466666666666668</v>
      </c>
      <c r="AD104" s="8">
        <f t="shared" si="10"/>
        <v>376</v>
      </c>
      <c r="AE104" s="8">
        <f>'[2]PROYECCIÓN CUPOS FIC X CTROS'!$J104</f>
        <v>750</v>
      </c>
      <c r="AF104" s="54">
        <f t="shared" si="15"/>
        <v>1.9946808510638299</v>
      </c>
    </row>
    <row r="105" spans="1:32" s="1" customFormat="1" ht="15" customHeight="1" x14ac:dyDescent="0.55000000000000004">
      <c r="A105" s="16">
        <v>68</v>
      </c>
      <c r="B105" s="17" t="s">
        <v>542</v>
      </c>
      <c r="C105" s="18">
        <v>9545</v>
      </c>
      <c r="D105" s="17" t="s">
        <v>666</v>
      </c>
      <c r="E105" s="8">
        <v>93</v>
      </c>
      <c r="F105" s="8">
        <v>120</v>
      </c>
      <c r="G105" s="8">
        <v>213</v>
      </c>
      <c r="H105" s="8">
        <f>'[2]PROYECCIÓN CUPOS FIC X CTROS'!$E105</f>
        <v>214</v>
      </c>
      <c r="I105" s="54">
        <f t="shared" si="11"/>
        <v>1.0046948356807512</v>
      </c>
      <c r="J105" s="8">
        <v>0</v>
      </c>
      <c r="K105" s="8">
        <v>0</v>
      </c>
      <c r="L105" s="8">
        <v>0</v>
      </c>
      <c r="M105" s="8">
        <f>'[2]PROYECCIÓN CUPOS FIC X CTROS'!$F105</f>
        <v>0</v>
      </c>
      <c r="N105" s="54" t="str">
        <f t="shared" si="12"/>
        <v>N/A</v>
      </c>
      <c r="O105" s="8">
        <v>164</v>
      </c>
      <c r="P105" s="8">
        <v>30</v>
      </c>
      <c r="Q105" s="8">
        <v>194</v>
      </c>
      <c r="R105" s="8">
        <f>'[2]PROYECCIÓN CUPOS FIC X CTROS'!$G105</f>
        <v>188</v>
      </c>
      <c r="S105" s="54">
        <f t="shared" si="13"/>
        <v>0.96907216494845361</v>
      </c>
      <c r="T105" s="8">
        <v>257</v>
      </c>
      <c r="U105" s="8">
        <v>150</v>
      </c>
      <c r="V105" s="8">
        <v>407</v>
      </c>
      <c r="W105" s="8">
        <f>'[2]PROYECCIÓN CUPOS FIC X CTROS'!$H105</f>
        <v>402</v>
      </c>
      <c r="X105" s="54">
        <f t="shared" si="14"/>
        <v>0.98771498771498767</v>
      </c>
      <c r="Y105" s="8"/>
      <c r="Z105" s="8"/>
      <c r="AA105" s="8">
        <v>150</v>
      </c>
      <c r="AB105" s="8">
        <f>'[2]PROYECCIÓN CUPOS FIC X CTROS'!$I105</f>
        <v>358</v>
      </c>
      <c r="AC105" s="54">
        <f t="shared" si="9"/>
        <v>2.3866666666666667</v>
      </c>
      <c r="AD105" s="8">
        <f t="shared" si="10"/>
        <v>557</v>
      </c>
      <c r="AE105" s="8">
        <f>'[2]PROYECCIÓN CUPOS FIC X CTROS'!$J105</f>
        <v>760</v>
      </c>
      <c r="AF105" s="54">
        <f t="shared" si="15"/>
        <v>1.3644524236983842</v>
      </c>
    </row>
    <row r="106" spans="1:32" s="1" customFormat="1" ht="15" customHeight="1" x14ac:dyDescent="0.55000000000000004">
      <c r="A106" s="16">
        <v>68</v>
      </c>
      <c r="B106" s="17" t="s">
        <v>542</v>
      </c>
      <c r="C106" s="18">
        <v>9546</v>
      </c>
      <c r="D106" s="17" t="s">
        <v>667</v>
      </c>
      <c r="E106" s="8">
        <v>96</v>
      </c>
      <c r="F106" s="8">
        <v>60</v>
      </c>
      <c r="G106" s="8">
        <v>156</v>
      </c>
      <c r="H106" s="8">
        <f>'[2]PROYECCIÓN CUPOS FIC X CTROS'!$E106</f>
        <v>135</v>
      </c>
      <c r="I106" s="54">
        <f t="shared" si="11"/>
        <v>0.86538461538461542</v>
      </c>
      <c r="J106" s="8">
        <v>19</v>
      </c>
      <c r="K106" s="8">
        <v>42</v>
      </c>
      <c r="L106" s="8">
        <v>61</v>
      </c>
      <c r="M106" s="8">
        <f>'[2]PROYECCIÓN CUPOS FIC X CTROS'!$F106</f>
        <v>0</v>
      </c>
      <c r="N106" s="54">
        <f t="shared" si="12"/>
        <v>0</v>
      </c>
      <c r="O106" s="8">
        <v>243</v>
      </c>
      <c r="P106" s="8">
        <v>240</v>
      </c>
      <c r="Q106" s="8">
        <v>483</v>
      </c>
      <c r="R106" s="8">
        <f>'[2]PROYECCIÓN CUPOS FIC X CTROS'!$G106</f>
        <v>454</v>
      </c>
      <c r="S106" s="54">
        <f t="shared" si="13"/>
        <v>0.93995859213250521</v>
      </c>
      <c r="T106" s="8">
        <v>358</v>
      </c>
      <c r="U106" s="8">
        <v>342</v>
      </c>
      <c r="V106" s="8">
        <v>700</v>
      </c>
      <c r="W106" s="8">
        <f>'[2]PROYECCIÓN CUPOS FIC X CTROS'!$H106</f>
        <v>589</v>
      </c>
      <c r="X106" s="54">
        <f t="shared" si="14"/>
        <v>0.84142857142857141</v>
      </c>
      <c r="Y106" s="8"/>
      <c r="Z106" s="8"/>
      <c r="AA106" s="8">
        <v>300</v>
      </c>
      <c r="AB106" s="8">
        <f>'[2]PROYECCIÓN CUPOS FIC X CTROS'!$I106</f>
        <v>387</v>
      </c>
      <c r="AC106" s="54">
        <f t="shared" si="9"/>
        <v>1.29</v>
      </c>
      <c r="AD106" s="8">
        <f t="shared" si="10"/>
        <v>1000</v>
      </c>
      <c r="AE106" s="8">
        <f>'[2]PROYECCIÓN CUPOS FIC X CTROS'!$J106</f>
        <v>976</v>
      </c>
      <c r="AF106" s="54">
        <f t="shared" si="15"/>
        <v>0.97599999999999998</v>
      </c>
    </row>
    <row r="107" spans="1:32" s="1" customFormat="1" ht="15" customHeight="1" x14ac:dyDescent="0.55000000000000004">
      <c r="A107" s="16">
        <v>70</v>
      </c>
      <c r="B107" s="17" t="s">
        <v>543</v>
      </c>
      <c r="C107" s="18">
        <v>9542</v>
      </c>
      <c r="D107" s="17" t="s">
        <v>668</v>
      </c>
      <c r="E107" s="8">
        <v>19</v>
      </c>
      <c r="F107" s="8">
        <v>0</v>
      </c>
      <c r="G107" s="8">
        <v>19</v>
      </c>
      <c r="H107" s="8">
        <f>'[2]PROYECCIÓN CUPOS FIC X CTROS'!$E107</f>
        <v>39</v>
      </c>
      <c r="I107" s="54">
        <f t="shared" si="11"/>
        <v>2.0526315789473686</v>
      </c>
      <c r="J107" s="8">
        <v>0</v>
      </c>
      <c r="K107" s="8">
        <v>0</v>
      </c>
      <c r="L107" s="8">
        <v>0</v>
      </c>
      <c r="M107" s="8">
        <f>'[2]PROYECCIÓN CUPOS FIC X CTROS'!$F107</f>
        <v>0</v>
      </c>
      <c r="N107" s="54" t="str">
        <f t="shared" si="12"/>
        <v>N/A</v>
      </c>
      <c r="O107" s="8">
        <v>132</v>
      </c>
      <c r="P107" s="8">
        <v>250</v>
      </c>
      <c r="Q107" s="8">
        <v>382</v>
      </c>
      <c r="R107" s="8">
        <f>'[2]PROYECCIÓN CUPOS FIC X CTROS'!$G107</f>
        <v>362</v>
      </c>
      <c r="S107" s="54">
        <f t="shared" si="13"/>
        <v>0.94764397905759157</v>
      </c>
      <c r="T107" s="8">
        <v>151</v>
      </c>
      <c r="U107" s="8">
        <v>250</v>
      </c>
      <c r="V107" s="8">
        <v>401</v>
      </c>
      <c r="W107" s="8">
        <f>'[2]PROYECCIÓN CUPOS FIC X CTROS'!$H107</f>
        <v>401</v>
      </c>
      <c r="X107" s="54">
        <f t="shared" si="14"/>
        <v>1</v>
      </c>
      <c r="Y107" s="8"/>
      <c r="Z107" s="8"/>
      <c r="AA107" s="8">
        <v>90</v>
      </c>
      <c r="AB107" s="8">
        <f>'[2]PROYECCIÓN CUPOS FIC X CTROS'!$I107</f>
        <v>0</v>
      </c>
      <c r="AC107" s="54">
        <f t="shared" si="9"/>
        <v>0</v>
      </c>
      <c r="AD107" s="8">
        <f t="shared" si="10"/>
        <v>491</v>
      </c>
      <c r="AE107" s="8">
        <f>'[2]PROYECCIÓN CUPOS FIC X CTROS'!$J107</f>
        <v>401</v>
      </c>
      <c r="AF107" s="54">
        <f t="shared" si="15"/>
        <v>0.81670061099796332</v>
      </c>
    </row>
    <row r="108" spans="1:32" s="1" customFormat="1" ht="15" customHeight="1" x14ac:dyDescent="0.55000000000000004">
      <c r="A108" s="16">
        <v>73</v>
      </c>
      <c r="B108" s="17" t="s">
        <v>544</v>
      </c>
      <c r="C108" s="18">
        <v>9123</v>
      </c>
      <c r="D108" s="17" t="s">
        <v>669</v>
      </c>
      <c r="E108" s="8">
        <v>0</v>
      </c>
      <c r="F108" s="8">
        <v>0</v>
      </c>
      <c r="G108" s="8">
        <v>0</v>
      </c>
      <c r="H108" s="8">
        <f>'[2]PROYECCIÓN CUPOS FIC X CTROS'!$E108</f>
        <v>0</v>
      </c>
      <c r="I108" s="54" t="str">
        <f t="shared" si="11"/>
        <v>N/A</v>
      </c>
      <c r="J108" s="8">
        <v>0</v>
      </c>
      <c r="K108" s="8">
        <v>0</v>
      </c>
      <c r="L108" s="8">
        <v>0</v>
      </c>
      <c r="M108" s="8">
        <f>'[2]PROYECCIÓN CUPOS FIC X CTROS'!$F108</f>
        <v>0</v>
      </c>
      <c r="N108" s="54" t="str">
        <f t="shared" si="12"/>
        <v>N/A</v>
      </c>
      <c r="O108" s="8">
        <v>56</v>
      </c>
      <c r="P108" s="8">
        <v>75</v>
      </c>
      <c r="Q108" s="8">
        <v>131</v>
      </c>
      <c r="R108" s="8">
        <f>'[2]PROYECCIÓN CUPOS FIC X CTROS'!$G108</f>
        <v>95</v>
      </c>
      <c r="S108" s="54">
        <f t="shared" si="13"/>
        <v>0.72519083969465647</v>
      </c>
      <c r="T108" s="8">
        <v>56</v>
      </c>
      <c r="U108" s="8">
        <v>75</v>
      </c>
      <c r="V108" s="8">
        <v>131</v>
      </c>
      <c r="W108" s="8">
        <f>'[2]PROYECCIÓN CUPOS FIC X CTROS'!$H108</f>
        <v>95</v>
      </c>
      <c r="X108" s="54">
        <f t="shared" si="14"/>
        <v>0.72519083969465647</v>
      </c>
      <c r="Y108" s="8"/>
      <c r="Z108" s="8"/>
      <c r="AA108" s="8">
        <v>150</v>
      </c>
      <c r="AB108" s="8">
        <f>'[2]PROYECCIÓN CUPOS FIC X CTROS'!$I108</f>
        <v>566</v>
      </c>
      <c r="AC108" s="54">
        <f t="shared" ref="AC108:AC130" si="16">IF(AA108=0,"N/A",AB108/AA108)</f>
        <v>3.7733333333333334</v>
      </c>
      <c r="AD108" s="8">
        <f t="shared" ref="AD108:AD129" si="17">+AA108+V108</f>
        <v>281</v>
      </c>
      <c r="AE108" s="8">
        <f>'[2]PROYECCIÓN CUPOS FIC X CTROS'!$J108</f>
        <v>661</v>
      </c>
      <c r="AF108" s="54">
        <f t="shared" si="15"/>
        <v>2.3523131672597866</v>
      </c>
    </row>
    <row r="109" spans="1:32" s="1" customFormat="1" ht="15" customHeight="1" x14ac:dyDescent="0.55000000000000004">
      <c r="A109" s="16">
        <v>73</v>
      </c>
      <c r="B109" s="17" t="s">
        <v>544</v>
      </c>
      <c r="C109" s="18">
        <v>9226</v>
      </c>
      <c r="D109" s="17" t="s">
        <v>670</v>
      </c>
      <c r="E109" s="8">
        <v>430</v>
      </c>
      <c r="F109" s="8">
        <v>570</v>
      </c>
      <c r="G109" s="8">
        <v>1000</v>
      </c>
      <c r="H109" s="8">
        <f>'[2]PROYECCIÓN CUPOS FIC X CTROS'!$E109</f>
        <v>594</v>
      </c>
      <c r="I109" s="54">
        <f t="shared" si="11"/>
        <v>0.59399999999999997</v>
      </c>
      <c r="J109" s="8">
        <v>0</v>
      </c>
      <c r="K109" s="8">
        <v>90</v>
      </c>
      <c r="L109" s="8">
        <v>90</v>
      </c>
      <c r="M109" s="8">
        <f>'[2]PROYECCIÓN CUPOS FIC X CTROS'!$F109</f>
        <v>73</v>
      </c>
      <c r="N109" s="54">
        <f t="shared" si="12"/>
        <v>0.81111111111111112</v>
      </c>
      <c r="O109" s="8">
        <v>508</v>
      </c>
      <c r="P109" s="8">
        <v>480</v>
      </c>
      <c r="Q109" s="8">
        <v>988</v>
      </c>
      <c r="R109" s="8">
        <f>'[2]PROYECCIÓN CUPOS FIC X CTROS'!$G109</f>
        <v>1170</v>
      </c>
      <c r="S109" s="54">
        <f t="shared" si="13"/>
        <v>1.1842105263157894</v>
      </c>
      <c r="T109" s="8">
        <v>938</v>
      </c>
      <c r="U109" s="8">
        <v>1140</v>
      </c>
      <c r="V109" s="8">
        <v>2078</v>
      </c>
      <c r="W109" s="8">
        <f>'[2]PROYECCIÓN CUPOS FIC X CTROS'!$H109</f>
        <v>1837</v>
      </c>
      <c r="X109" s="54">
        <f t="shared" si="14"/>
        <v>0.88402309913378252</v>
      </c>
      <c r="Y109" s="8"/>
      <c r="Z109" s="8"/>
      <c r="AA109" s="8">
        <v>180</v>
      </c>
      <c r="AB109" s="8">
        <f>'[2]PROYECCIÓN CUPOS FIC X CTROS'!$I109</f>
        <v>191</v>
      </c>
      <c r="AC109" s="54">
        <f t="shared" si="16"/>
        <v>1.0611111111111111</v>
      </c>
      <c r="AD109" s="8">
        <f t="shared" si="17"/>
        <v>2258</v>
      </c>
      <c r="AE109" s="8">
        <f>'[2]PROYECCIÓN CUPOS FIC X CTROS'!$J109</f>
        <v>2028</v>
      </c>
      <c r="AF109" s="54">
        <f t="shared" si="15"/>
        <v>0.89813994685562448</v>
      </c>
    </row>
    <row r="110" spans="1:32" s="1" customFormat="1" ht="15" customHeight="1" x14ac:dyDescent="0.55000000000000004">
      <c r="A110" s="16">
        <v>73</v>
      </c>
      <c r="B110" s="17" t="s">
        <v>544</v>
      </c>
      <c r="C110" s="18">
        <v>9310</v>
      </c>
      <c r="D110" s="17" t="s">
        <v>598</v>
      </c>
      <c r="E110" s="8">
        <v>0</v>
      </c>
      <c r="F110" s="8">
        <v>0</v>
      </c>
      <c r="G110" s="8">
        <v>0</v>
      </c>
      <c r="H110" s="8">
        <f>'[2]PROYECCIÓN CUPOS FIC X CTROS'!$E110</f>
        <v>0</v>
      </c>
      <c r="I110" s="54" t="str">
        <f t="shared" si="11"/>
        <v>N/A</v>
      </c>
      <c r="J110" s="8">
        <v>0</v>
      </c>
      <c r="K110" s="8">
        <v>0</v>
      </c>
      <c r="L110" s="8">
        <v>0</v>
      </c>
      <c r="M110" s="8">
        <f>'[2]PROYECCIÓN CUPOS FIC X CTROS'!$F110</f>
        <v>0</v>
      </c>
      <c r="N110" s="54" t="str">
        <f t="shared" si="12"/>
        <v>N/A</v>
      </c>
      <c r="O110" s="8">
        <v>0</v>
      </c>
      <c r="P110" s="8">
        <v>0</v>
      </c>
      <c r="Q110" s="8">
        <v>0</v>
      </c>
      <c r="R110" s="8">
        <f>'[2]PROYECCIÓN CUPOS FIC X CTROS'!$G110</f>
        <v>0</v>
      </c>
      <c r="S110" s="54" t="str">
        <f t="shared" si="13"/>
        <v>N/A</v>
      </c>
      <c r="T110" s="8">
        <v>0</v>
      </c>
      <c r="U110" s="8">
        <v>0</v>
      </c>
      <c r="V110" s="8">
        <v>0</v>
      </c>
      <c r="W110" s="8">
        <f>'[2]PROYECCIÓN CUPOS FIC X CTROS'!$H110</f>
        <v>0</v>
      </c>
      <c r="X110" s="54" t="str">
        <f t="shared" si="14"/>
        <v>N/A</v>
      </c>
      <c r="Y110" s="8"/>
      <c r="Z110" s="8"/>
      <c r="AA110" s="8">
        <v>0</v>
      </c>
      <c r="AB110" s="8">
        <f>'[2]PROYECCIÓN CUPOS FIC X CTROS'!$I110</f>
        <v>0</v>
      </c>
      <c r="AC110" s="54" t="str">
        <f t="shared" si="16"/>
        <v>N/A</v>
      </c>
      <c r="AD110" s="8">
        <f t="shared" si="17"/>
        <v>0</v>
      </c>
      <c r="AE110" s="8">
        <f>'[2]PROYECCIÓN CUPOS FIC X CTROS'!$J110</f>
        <v>0</v>
      </c>
      <c r="AF110" s="54" t="str">
        <f t="shared" si="15"/>
        <v>N/A</v>
      </c>
    </row>
    <row r="111" spans="1:32" s="1" customFormat="1" ht="15" customHeight="1" x14ac:dyDescent="0.55000000000000004">
      <c r="A111" s="16">
        <v>76</v>
      </c>
      <c r="B111" s="17" t="s">
        <v>545</v>
      </c>
      <c r="C111" s="18">
        <v>9124</v>
      </c>
      <c r="D111" s="17" t="s">
        <v>671</v>
      </c>
      <c r="E111" s="8">
        <v>0</v>
      </c>
      <c r="F111" s="8">
        <v>0</v>
      </c>
      <c r="G111" s="8">
        <v>0</v>
      </c>
      <c r="H111" s="8">
        <f>'[2]PROYECCIÓN CUPOS FIC X CTROS'!$E111</f>
        <v>0</v>
      </c>
      <c r="I111" s="54" t="str">
        <f t="shared" si="11"/>
        <v>N/A</v>
      </c>
      <c r="J111" s="8">
        <v>22</v>
      </c>
      <c r="K111" s="8">
        <v>50</v>
      </c>
      <c r="L111" s="8">
        <v>72</v>
      </c>
      <c r="M111" s="8">
        <f>'[2]PROYECCIÓN CUPOS FIC X CTROS'!$F111</f>
        <v>36</v>
      </c>
      <c r="N111" s="54">
        <f t="shared" si="12"/>
        <v>0.5</v>
      </c>
      <c r="O111" s="8">
        <v>9</v>
      </c>
      <c r="P111" s="8">
        <v>25</v>
      </c>
      <c r="Q111" s="8">
        <v>34</v>
      </c>
      <c r="R111" s="8">
        <f>'[2]PROYECCIÓN CUPOS FIC X CTROS'!$G111</f>
        <v>54</v>
      </c>
      <c r="S111" s="54">
        <f t="shared" si="13"/>
        <v>1.588235294117647</v>
      </c>
      <c r="T111" s="8">
        <v>31</v>
      </c>
      <c r="U111" s="8">
        <v>75</v>
      </c>
      <c r="V111" s="8">
        <v>106</v>
      </c>
      <c r="W111" s="8">
        <f>'[2]PROYECCIÓN CUPOS FIC X CTROS'!$H111</f>
        <v>90</v>
      </c>
      <c r="X111" s="54">
        <f t="shared" si="14"/>
        <v>0.84905660377358494</v>
      </c>
      <c r="Y111" s="8"/>
      <c r="Z111" s="8"/>
      <c r="AA111" s="8">
        <v>150</v>
      </c>
      <c r="AB111" s="8">
        <f>'[2]PROYECCIÓN CUPOS FIC X CTROS'!$I111</f>
        <v>82</v>
      </c>
      <c r="AC111" s="54">
        <f t="shared" si="16"/>
        <v>0.54666666666666663</v>
      </c>
      <c r="AD111" s="8">
        <f t="shared" si="17"/>
        <v>256</v>
      </c>
      <c r="AE111" s="8">
        <f>'[2]PROYECCIÓN CUPOS FIC X CTROS'!$J111</f>
        <v>172</v>
      </c>
      <c r="AF111" s="54">
        <f t="shared" si="15"/>
        <v>0.671875</v>
      </c>
    </row>
    <row r="112" spans="1:32" s="1" customFormat="1" ht="15" customHeight="1" x14ac:dyDescent="0.55000000000000004">
      <c r="A112" s="16">
        <v>76</v>
      </c>
      <c r="B112" s="17" t="s">
        <v>545</v>
      </c>
      <c r="C112" s="18">
        <v>9125</v>
      </c>
      <c r="D112" s="17" t="s">
        <v>672</v>
      </c>
      <c r="E112" s="8">
        <v>0</v>
      </c>
      <c r="F112" s="8">
        <v>0</v>
      </c>
      <c r="G112" s="8">
        <v>0</v>
      </c>
      <c r="H112" s="8">
        <f>'[2]PROYECCIÓN CUPOS FIC X CTROS'!$E112</f>
        <v>0</v>
      </c>
      <c r="I112" s="54" t="str">
        <f t="shared" si="11"/>
        <v>N/A</v>
      </c>
      <c r="J112" s="8">
        <v>0</v>
      </c>
      <c r="K112" s="8">
        <v>0</v>
      </c>
      <c r="L112" s="8">
        <v>0</v>
      </c>
      <c r="M112" s="8">
        <f>'[2]PROYECCIÓN CUPOS FIC X CTROS'!$F112</f>
        <v>0</v>
      </c>
      <c r="N112" s="54" t="str">
        <f t="shared" si="12"/>
        <v>N/A</v>
      </c>
      <c r="O112" s="8">
        <v>0</v>
      </c>
      <c r="P112" s="8">
        <v>0</v>
      </c>
      <c r="Q112" s="8">
        <v>0</v>
      </c>
      <c r="R112" s="8">
        <f>'[2]PROYECCIÓN CUPOS FIC X CTROS'!$G112</f>
        <v>0</v>
      </c>
      <c r="S112" s="54" t="str">
        <f t="shared" si="13"/>
        <v>N/A</v>
      </c>
      <c r="T112" s="8">
        <v>0</v>
      </c>
      <c r="U112" s="8">
        <v>0</v>
      </c>
      <c r="V112" s="8">
        <v>0</v>
      </c>
      <c r="W112" s="8">
        <f>'[2]PROYECCIÓN CUPOS FIC X CTROS'!$H112</f>
        <v>0</v>
      </c>
      <c r="X112" s="54" t="str">
        <f t="shared" si="14"/>
        <v>N/A</v>
      </c>
      <c r="Y112" s="8"/>
      <c r="Z112" s="8"/>
      <c r="AA112" s="8">
        <v>90</v>
      </c>
      <c r="AB112" s="8">
        <f>'[2]PROYECCIÓN CUPOS FIC X CTROS'!$I112</f>
        <v>0</v>
      </c>
      <c r="AC112" s="54">
        <f t="shared" si="16"/>
        <v>0</v>
      </c>
      <c r="AD112" s="8">
        <f t="shared" si="17"/>
        <v>90</v>
      </c>
      <c r="AE112" s="8">
        <f>'[2]PROYECCIÓN CUPOS FIC X CTROS'!$J112</f>
        <v>0</v>
      </c>
      <c r="AF112" s="54">
        <f t="shared" si="15"/>
        <v>0</v>
      </c>
    </row>
    <row r="113" spans="1:32" s="1" customFormat="1" ht="15" customHeight="1" x14ac:dyDescent="0.55000000000000004">
      <c r="A113" s="16">
        <v>76</v>
      </c>
      <c r="B113" s="17" t="s">
        <v>545</v>
      </c>
      <c r="C113" s="18">
        <v>9126</v>
      </c>
      <c r="D113" s="17" t="s">
        <v>673</v>
      </c>
      <c r="E113" s="8">
        <v>0</v>
      </c>
      <c r="F113" s="8">
        <v>0</v>
      </c>
      <c r="G113" s="8">
        <v>0</v>
      </c>
      <c r="H113" s="8">
        <f>'[2]PROYECCIÓN CUPOS FIC X CTROS'!$E113</f>
        <v>0</v>
      </c>
      <c r="I113" s="54" t="str">
        <f t="shared" si="11"/>
        <v>N/A</v>
      </c>
      <c r="J113" s="8">
        <v>0</v>
      </c>
      <c r="K113" s="8">
        <v>0</v>
      </c>
      <c r="L113" s="8">
        <v>0</v>
      </c>
      <c r="M113" s="8">
        <f>'[2]PROYECCIÓN CUPOS FIC X CTROS'!$F113</f>
        <v>0</v>
      </c>
      <c r="N113" s="54" t="str">
        <f t="shared" si="12"/>
        <v>N/A</v>
      </c>
      <c r="O113" s="8">
        <v>0</v>
      </c>
      <c r="P113" s="8">
        <v>0</v>
      </c>
      <c r="Q113" s="8">
        <v>0</v>
      </c>
      <c r="R113" s="8">
        <f>'[2]PROYECCIÓN CUPOS FIC X CTROS'!$G113</f>
        <v>44</v>
      </c>
      <c r="S113" s="54" t="str">
        <f t="shared" si="13"/>
        <v>N/A</v>
      </c>
      <c r="T113" s="8">
        <v>0</v>
      </c>
      <c r="U113" s="8">
        <v>0</v>
      </c>
      <c r="V113" s="8">
        <v>0</v>
      </c>
      <c r="W113" s="8">
        <f>'[2]PROYECCIÓN CUPOS FIC X CTROS'!$H113</f>
        <v>44</v>
      </c>
      <c r="X113" s="54" t="str">
        <f t="shared" si="14"/>
        <v>N/A</v>
      </c>
      <c r="Y113" s="8"/>
      <c r="Z113" s="8"/>
      <c r="AA113" s="8">
        <v>300</v>
      </c>
      <c r="AB113" s="8">
        <f>'[2]PROYECCIÓN CUPOS FIC X CTROS'!$I113</f>
        <v>1380</v>
      </c>
      <c r="AC113" s="54">
        <f t="shared" si="16"/>
        <v>4.5999999999999996</v>
      </c>
      <c r="AD113" s="8">
        <f t="shared" si="17"/>
        <v>300</v>
      </c>
      <c r="AE113" s="8">
        <f>'[2]PROYECCIÓN CUPOS FIC X CTROS'!$J113</f>
        <v>1424</v>
      </c>
      <c r="AF113" s="54">
        <f t="shared" si="15"/>
        <v>4.746666666666667</v>
      </c>
    </row>
    <row r="114" spans="1:32" s="1" customFormat="1" ht="15" customHeight="1" x14ac:dyDescent="0.55000000000000004">
      <c r="A114" s="16">
        <v>76</v>
      </c>
      <c r="B114" s="17" t="s">
        <v>545</v>
      </c>
      <c r="C114" s="18">
        <v>9227</v>
      </c>
      <c r="D114" s="17" t="s">
        <v>674</v>
      </c>
      <c r="E114" s="8">
        <v>0</v>
      </c>
      <c r="F114" s="8">
        <v>0</v>
      </c>
      <c r="G114" s="8">
        <v>0</v>
      </c>
      <c r="H114" s="8">
        <f>'[2]PROYECCIÓN CUPOS FIC X CTROS'!$E114</f>
        <v>0</v>
      </c>
      <c r="I114" s="54" t="str">
        <f t="shared" si="11"/>
        <v>N/A</v>
      </c>
      <c r="J114" s="8">
        <v>14</v>
      </c>
      <c r="K114" s="8">
        <v>0</v>
      </c>
      <c r="L114" s="8">
        <v>14</v>
      </c>
      <c r="M114" s="8">
        <f>'[2]PROYECCIÓN CUPOS FIC X CTROS'!$F114</f>
        <v>427</v>
      </c>
      <c r="N114" s="54">
        <f t="shared" si="12"/>
        <v>30.5</v>
      </c>
      <c r="O114" s="8">
        <v>180</v>
      </c>
      <c r="P114" s="8">
        <v>270</v>
      </c>
      <c r="Q114" s="8">
        <v>450</v>
      </c>
      <c r="R114" s="8">
        <f>'[2]PROYECCIÓN CUPOS FIC X CTROS'!$G114</f>
        <v>414</v>
      </c>
      <c r="S114" s="54">
        <f t="shared" si="13"/>
        <v>0.92</v>
      </c>
      <c r="T114" s="8">
        <v>194</v>
      </c>
      <c r="U114" s="8">
        <v>270</v>
      </c>
      <c r="V114" s="8">
        <v>464</v>
      </c>
      <c r="W114" s="8">
        <f>'[2]PROYECCIÓN CUPOS FIC X CTROS'!$H114</f>
        <v>841</v>
      </c>
      <c r="X114" s="54">
        <f t="shared" si="14"/>
        <v>1.8125</v>
      </c>
      <c r="Y114" s="8"/>
      <c r="Z114" s="8"/>
      <c r="AA114" s="8">
        <v>90</v>
      </c>
      <c r="AB114" s="8">
        <f>'[2]PROYECCIÓN CUPOS FIC X CTROS'!$I114</f>
        <v>476</v>
      </c>
      <c r="AC114" s="54">
        <f t="shared" si="16"/>
        <v>5.2888888888888888</v>
      </c>
      <c r="AD114" s="8">
        <f t="shared" si="17"/>
        <v>554</v>
      </c>
      <c r="AE114" s="8">
        <f>'[2]PROYECCIÓN CUPOS FIC X CTROS'!$J114</f>
        <v>1317</v>
      </c>
      <c r="AF114" s="54">
        <f t="shared" si="15"/>
        <v>2.3772563176895307</v>
      </c>
    </row>
    <row r="115" spans="1:32" s="1" customFormat="1" ht="15" customHeight="1" x14ac:dyDescent="0.55000000000000004">
      <c r="A115" s="16">
        <v>76</v>
      </c>
      <c r="B115" s="17" t="s">
        <v>545</v>
      </c>
      <c r="C115" s="18">
        <v>9228</v>
      </c>
      <c r="D115" s="17" t="s">
        <v>675</v>
      </c>
      <c r="E115" s="8">
        <v>486</v>
      </c>
      <c r="F115" s="8">
        <v>169</v>
      </c>
      <c r="G115" s="8">
        <v>655</v>
      </c>
      <c r="H115" s="8">
        <f>'[2]PROYECCIÓN CUPOS FIC X CTROS'!$E115</f>
        <v>647</v>
      </c>
      <c r="I115" s="54">
        <f t="shared" si="11"/>
        <v>0.98778625954198473</v>
      </c>
      <c r="J115" s="8">
        <v>68</v>
      </c>
      <c r="K115" s="8">
        <v>210</v>
      </c>
      <c r="L115" s="8">
        <v>278</v>
      </c>
      <c r="M115" s="8">
        <f>'[2]PROYECCIÓN CUPOS FIC X CTROS'!$F115</f>
        <v>443</v>
      </c>
      <c r="N115" s="54">
        <f t="shared" si="12"/>
        <v>1.5935251798561152</v>
      </c>
      <c r="O115" s="8">
        <v>1157</v>
      </c>
      <c r="P115" s="8">
        <v>917</v>
      </c>
      <c r="Q115" s="8">
        <v>2074</v>
      </c>
      <c r="R115" s="8">
        <f>'[2]PROYECCIÓN CUPOS FIC X CTROS'!$G115</f>
        <v>2350</v>
      </c>
      <c r="S115" s="54">
        <f t="shared" si="13"/>
        <v>1.133076181292189</v>
      </c>
      <c r="T115" s="8">
        <v>1711</v>
      </c>
      <c r="U115" s="8">
        <v>1296</v>
      </c>
      <c r="V115" s="8">
        <v>3007</v>
      </c>
      <c r="W115" s="8">
        <f>'[2]PROYECCIÓN CUPOS FIC X CTROS'!$H115</f>
        <v>3440</v>
      </c>
      <c r="X115" s="54">
        <f t="shared" si="14"/>
        <v>1.1439973395410707</v>
      </c>
      <c r="Y115" s="8"/>
      <c r="Z115" s="8"/>
      <c r="AA115" s="8">
        <v>300</v>
      </c>
      <c r="AB115" s="8">
        <f>'[2]PROYECCIÓN CUPOS FIC X CTROS'!$I115</f>
        <v>346</v>
      </c>
      <c r="AC115" s="54">
        <f t="shared" si="16"/>
        <v>1.1533333333333333</v>
      </c>
      <c r="AD115" s="8">
        <f t="shared" si="17"/>
        <v>3307</v>
      </c>
      <c r="AE115" s="8">
        <f>'[2]PROYECCIÓN CUPOS FIC X CTROS'!$J115</f>
        <v>3786</v>
      </c>
      <c r="AF115" s="54">
        <f t="shared" si="15"/>
        <v>1.1448442697308738</v>
      </c>
    </row>
    <row r="116" spans="1:32" s="1" customFormat="1" ht="15" customHeight="1" x14ac:dyDescent="0.55000000000000004">
      <c r="A116" s="16">
        <v>76</v>
      </c>
      <c r="B116" s="17" t="s">
        <v>545</v>
      </c>
      <c r="C116" s="18">
        <v>9229</v>
      </c>
      <c r="D116" s="17" t="s">
        <v>676</v>
      </c>
      <c r="E116" s="8">
        <v>0</v>
      </c>
      <c r="F116" s="8">
        <v>0</v>
      </c>
      <c r="G116" s="8">
        <v>0</v>
      </c>
      <c r="H116" s="8">
        <f>'[2]PROYECCIÓN CUPOS FIC X CTROS'!$E116</f>
        <v>0</v>
      </c>
      <c r="I116" s="54" t="str">
        <f t="shared" si="11"/>
        <v>N/A</v>
      </c>
      <c r="J116" s="8">
        <v>0</v>
      </c>
      <c r="K116" s="8">
        <v>0</v>
      </c>
      <c r="L116" s="8">
        <v>0</v>
      </c>
      <c r="M116" s="8">
        <f>'[2]PROYECCIÓN CUPOS FIC X CTROS'!$F116</f>
        <v>0</v>
      </c>
      <c r="N116" s="54" t="str">
        <f t="shared" si="12"/>
        <v>N/A</v>
      </c>
      <c r="O116" s="8">
        <v>0</v>
      </c>
      <c r="P116" s="8">
        <v>0</v>
      </c>
      <c r="Q116" s="8">
        <v>0</v>
      </c>
      <c r="R116" s="8">
        <f>'[2]PROYECCIÓN CUPOS FIC X CTROS'!$G116</f>
        <v>0</v>
      </c>
      <c r="S116" s="54" t="str">
        <f t="shared" si="13"/>
        <v>N/A</v>
      </c>
      <c r="T116" s="8">
        <v>0</v>
      </c>
      <c r="U116" s="8">
        <v>0</v>
      </c>
      <c r="V116" s="8">
        <v>0</v>
      </c>
      <c r="W116" s="8">
        <f>'[2]PROYECCIÓN CUPOS FIC X CTROS'!$H116</f>
        <v>0</v>
      </c>
      <c r="X116" s="54" t="str">
        <f t="shared" si="14"/>
        <v>N/A</v>
      </c>
      <c r="Y116" s="8"/>
      <c r="Z116" s="8"/>
      <c r="AA116" s="8">
        <v>90</v>
      </c>
      <c r="AB116" s="8">
        <f>'[2]PROYECCIÓN CUPOS FIC X CTROS'!$I116</f>
        <v>0</v>
      </c>
      <c r="AC116" s="54">
        <f t="shared" si="16"/>
        <v>0</v>
      </c>
      <c r="AD116" s="8">
        <f t="shared" si="17"/>
        <v>90</v>
      </c>
      <c r="AE116" s="8">
        <f>'[2]PROYECCIÓN CUPOS FIC X CTROS'!$J116</f>
        <v>0</v>
      </c>
      <c r="AF116" s="54">
        <f t="shared" si="15"/>
        <v>0</v>
      </c>
    </row>
    <row r="117" spans="1:32" s="1" customFormat="1" ht="15" customHeight="1" x14ac:dyDescent="0.55000000000000004">
      <c r="A117" s="16">
        <v>76</v>
      </c>
      <c r="B117" s="17" t="s">
        <v>545</v>
      </c>
      <c r="C117" s="18">
        <v>9230</v>
      </c>
      <c r="D117" s="17" t="s">
        <v>677</v>
      </c>
      <c r="E117" s="8">
        <v>0</v>
      </c>
      <c r="F117" s="8">
        <v>0</v>
      </c>
      <c r="G117" s="8">
        <v>0</v>
      </c>
      <c r="H117" s="8">
        <f>'[2]PROYECCIÓN CUPOS FIC X CTROS'!$E117</f>
        <v>0</v>
      </c>
      <c r="I117" s="54" t="str">
        <f t="shared" si="11"/>
        <v>N/A</v>
      </c>
      <c r="J117" s="8">
        <v>0</v>
      </c>
      <c r="K117" s="8">
        <v>0</v>
      </c>
      <c r="L117" s="8">
        <v>0</v>
      </c>
      <c r="M117" s="8">
        <f>'[2]PROYECCIÓN CUPOS FIC X CTROS'!$F117</f>
        <v>0</v>
      </c>
      <c r="N117" s="54" t="str">
        <f t="shared" si="12"/>
        <v>N/A</v>
      </c>
      <c r="O117" s="8">
        <v>0</v>
      </c>
      <c r="P117" s="8">
        <v>0</v>
      </c>
      <c r="Q117" s="8">
        <v>0</v>
      </c>
      <c r="R117" s="8">
        <f>'[2]PROYECCIÓN CUPOS FIC X CTROS'!$G117</f>
        <v>0</v>
      </c>
      <c r="S117" s="54" t="str">
        <f t="shared" si="13"/>
        <v>N/A</v>
      </c>
      <c r="T117" s="8">
        <v>0</v>
      </c>
      <c r="U117" s="8">
        <v>0</v>
      </c>
      <c r="V117" s="8">
        <v>0</v>
      </c>
      <c r="W117" s="8">
        <f>'[2]PROYECCIÓN CUPOS FIC X CTROS'!$H117</f>
        <v>0</v>
      </c>
      <c r="X117" s="54" t="str">
        <f t="shared" si="14"/>
        <v>N/A</v>
      </c>
      <c r="Y117" s="8"/>
      <c r="Z117" s="8"/>
      <c r="AA117" s="8">
        <v>90</v>
      </c>
      <c r="AB117" s="8">
        <f>'[2]PROYECCIÓN CUPOS FIC X CTROS'!$I117</f>
        <v>0</v>
      </c>
      <c r="AC117" s="54">
        <f t="shared" si="16"/>
        <v>0</v>
      </c>
      <c r="AD117" s="8">
        <f t="shared" si="17"/>
        <v>90</v>
      </c>
      <c r="AE117" s="8">
        <f>'[2]PROYECCIÓN CUPOS FIC X CTROS'!$J117</f>
        <v>0</v>
      </c>
      <c r="AF117" s="54">
        <f t="shared" si="15"/>
        <v>0</v>
      </c>
    </row>
    <row r="118" spans="1:32" s="1" customFormat="1" ht="15" customHeight="1" x14ac:dyDescent="0.55000000000000004">
      <c r="A118" s="16">
        <v>76</v>
      </c>
      <c r="B118" s="17" t="s">
        <v>545</v>
      </c>
      <c r="C118" s="18">
        <v>9311</v>
      </c>
      <c r="D118" s="17" t="s">
        <v>678</v>
      </c>
      <c r="E118" s="8">
        <v>0</v>
      </c>
      <c r="F118" s="8">
        <v>0</v>
      </c>
      <c r="G118" s="8">
        <v>0</v>
      </c>
      <c r="H118" s="8">
        <f>'[2]PROYECCIÓN CUPOS FIC X CTROS'!$E118</f>
        <v>0</v>
      </c>
      <c r="I118" s="54" t="str">
        <f t="shared" si="11"/>
        <v>N/A</v>
      </c>
      <c r="J118" s="8">
        <v>0</v>
      </c>
      <c r="K118" s="8">
        <v>0</v>
      </c>
      <c r="L118" s="8">
        <v>0</v>
      </c>
      <c r="M118" s="8">
        <f>'[2]PROYECCIÓN CUPOS FIC X CTROS'!$F118</f>
        <v>0</v>
      </c>
      <c r="N118" s="54" t="str">
        <f t="shared" si="12"/>
        <v>N/A</v>
      </c>
      <c r="O118" s="8">
        <v>0</v>
      </c>
      <c r="P118" s="8">
        <v>0</v>
      </c>
      <c r="Q118" s="8">
        <v>0</v>
      </c>
      <c r="R118" s="8">
        <f>'[2]PROYECCIÓN CUPOS FIC X CTROS'!$G118</f>
        <v>0</v>
      </c>
      <c r="S118" s="54" t="str">
        <f t="shared" si="13"/>
        <v>N/A</v>
      </c>
      <c r="T118" s="8">
        <v>0</v>
      </c>
      <c r="U118" s="8">
        <v>0</v>
      </c>
      <c r="V118" s="8">
        <v>0</v>
      </c>
      <c r="W118" s="8">
        <f>'[2]PROYECCIÓN CUPOS FIC X CTROS'!$H118</f>
        <v>0</v>
      </c>
      <c r="X118" s="54" t="str">
        <f t="shared" si="14"/>
        <v>N/A</v>
      </c>
      <c r="Y118" s="8"/>
      <c r="Z118" s="8"/>
      <c r="AA118" s="8">
        <v>90</v>
      </c>
      <c r="AB118" s="8">
        <f>'[2]PROYECCIÓN CUPOS FIC X CTROS'!$I118</f>
        <v>0</v>
      </c>
      <c r="AC118" s="54">
        <f t="shared" si="16"/>
        <v>0</v>
      </c>
      <c r="AD118" s="8">
        <f t="shared" si="17"/>
        <v>90</v>
      </c>
      <c r="AE118" s="8">
        <f>'[2]PROYECCIÓN CUPOS FIC X CTROS'!$J118</f>
        <v>0</v>
      </c>
      <c r="AF118" s="54">
        <f t="shared" si="15"/>
        <v>0</v>
      </c>
    </row>
    <row r="119" spans="1:32" s="1" customFormat="1" ht="15" customHeight="1" x14ac:dyDescent="0.55000000000000004">
      <c r="A119" s="16">
        <v>76</v>
      </c>
      <c r="B119" s="17" t="s">
        <v>545</v>
      </c>
      <c r="C119" s="18">
        <v>9543</v>
      </c>
      <c r="D119" s="17" t="s">
        <v>679</v>
      </c>
      <c r="E119" s="8">
        <v>0</v>
      </c>
      <c r="F119" s="8">
        <v>0</v>
      </c>
      <c r="G119" s="8">
        <v>0</v>
      </c>
      <c r="H119" s="8">
        <f>'[2]PROYECCIÓN CUPOS FIC X CTROS'!$E119</f>
        <v>0</v>
      </c>
      <c r="I119" s="54" t="str">
        <f t="shared" si="11"/>
        <v>N/A</v>
      </c>
      <c r="J119" s="8">
        <v>0</v>
      </c>
      <c r="K119" s="8">
        <v>24</v>
      </c>
      <c r="L119" s="8">
        <v>24</v>
      </c>
      <c r="M119" s="8">
        <f>'[2]PROYECCIÓN CUPOS FIC X CTROS'!$F119</f>
        <v>0</v>
      </c>
      <c r="N119" s="54">
        <f t="shared" si="12"/>
        <v>0</v>
      </c>
      <c r="O119" s="8">
        <v>54</v>
      </c>
      <c r="P119" s="8">
        <v>90</v>
      </c>
      <c r="Q119" s="8">
        <v>144</v>
      </c>
      <c r="R119" s="8">
        <f>'[2]PROYECCIÓN CUPOS FIC X CTROS'!$G119</f>
        <v>139</v>
      </c>
      <c r="S119" s="54">
        <f t="shared" si="13"/>
        <v>0.96527777777777779</v>
      </c>
      <c r="T119" s="8">
        <v>54</v>
      </c>
      <c r="U119" s="8">
        <v>114</v>
      </c>
      <c r="V119" s="8">
        <v>168</v>
      </c>
      <c r="W119" s="8">
        <f>'[2]PROYECCIÓN CUPOS FIC X CTROS'!$H119</f>
        <v>139</v>
      </c>
      <c r="X119" s="54">
        <f t="shared" si="14"/>
        <v>0.82738095238095233</v>
      </c>
      <c r="Y119" s="8"/>
      <c r="Z119" s="8"/>
      <c r="AA119" s="8">
        <v>90</v>
      </c>
      <c r="AB119" s="8">
        <f>'[2]PROYECCIÓN CUPOS FIC X CTROS'!$I119</f>
        <v>0</v>
      </c>
      <c r="AC119" s="54">
        <f t="shared" si="16"/>
        <v>0</v>
      </c>
      <c r="AD119" s="8">
        <f t="shared" si="17"/>
        <v>258</v>
      </c>
      <c r="AE119" s="8">
        <f>'[2]PROYECCIÓN CUPOS FIC X CTROS'!$J119</f>
        <v>139</v>
      </c>
      <c r="AF119" s="54">
        <f t="shared" si="15"/>
        <v>0.53875968992248058</v>
      </c>
    </row>
    <row r="120" spans="1:32" s="1" customFormat="1" ht="15" customHeight="1" x14ac:dyDescent="0.55000000000000004">
      <c r="A120" s="16">
        <v>76</v>
      </c>
      <c r="B120" s="17" t="s">
        <v>545</v>
      </c>
      <c r="C120" s="18">
        <v>9544</v>
      </c>
      <c r="D120" s="17" t="s">
        <v>680</v>
      </c>
      <c r="E120" s="8">
        <v>0</v>
      </c>
      <c r="F120" s="8">
        <v>0</v>
      </c>
      <c r="G120" s="8">
        <v>0</v>
      </c>
      <c r="H120" s="8">
        <f>'[2]PROYECCIÓN CUPOS FIC X CTROS'!$E120</f>
        <v>0</v>
      </c>
      <c r="I120" s="54" t="str">
        <f t="shared" si="11"/>
        <v>N/A</v>
      </c>
      <c r="J120" s="8">
        <v>0</v>
      </c>
      <c r="K120" s="8">
        <v>0</v>
      </c>
      <c r="L120" s="8">
        <v>0</v>
      </c>
      <c r="M120" s="8">
        <f>'[2]PROYECCIÓN CUPOS FIC X CTROS'!$F120</f>
        <v>0</v>
      </c>
      <c r="N120" s="54" t="str">
        <f t="shared" si="12"/>
        <v>N/A</v>
      </c>
      <c r="O120" s="8">
        <v>76</v>
      </c>
      <c r="P120" s="8">
        <v>90</v>
      </c>
      <c r="Q120" s="8">
        <v>166</v>
      </c>
      <c r="R120" s="8">
        <f>'[2]PROYECCIÓN CUPOS FIC X CTROS'!$G120</f>
        <v>197</v>
      </c>
      <c r="S120" s="54">
        <f t="shared" si="13"/>
        <v>1.1867469879518073</v>
      </c>
      <c r="T120" s="8">
        <v>76</v>
      </c>
      <c r="U120" s="8">
        <v>90</v>
      </c>
      <c r="V120" s="8">
        <v>166</v>
      </c>
      <c r="W120" s="8">
        <f>'[2]PROYECCIÓN CUPOS FIC X CTROS'!$H120</f>
        <v>197</v>
      </c>
      <c r="X120" s="54">
        <f t="shared" si="14"/>
        <v>1.1867469879518073</v>
      </c>
      <c r="Y120" s="8"/>
      <c r="Z120" s="8"/>
      <c r="AA120" s="8">
        <v>150</v>
      </c>
      <c r="AB120" s="8">
        <f>'[2]PROYECCIÓN CUPOS FIC X CTROS'!$I120</f>
        <v>377</v>
      </c>
      <c r="AC120" s="54">
        <f t="shared" si="16"/>
        <v>2.5133333333333332</v>
      </c>
      <c r="AD120" s="8">
        <f t="shared" si="17"/>
        <v>316</v>
      </c>
      <c r="AE120" s="8">
        <f>'[2]PROYECCIÓN CUPOS FIC X CTROS'!$J120</f>
        <v>574</v>
      </c>
      <c r="AF120" s="54">
        <f t="shared" si="15"/>
        <v>1.8164556962025316</v>
      </c>
    </row>
    <row r="121" spans="1:32" s="1" customFormat="1" ht="15" customHeight="1" x14ac:dyDescent="0.55000000000000004">
      <c r="A121" s="16">
        <v>81</v>
      </c>
      <c r="B121" s="17" t="s">
        <v>546</v>
      </c>
      <c r="C121" s="18">
        <v>9530</v>
      </c>
      <c r="D121" s="17" t="s">
        <v>681</v>
      </c>
      <c r="E121" s="8">
        <v>0</v>
      </c>
      <c r="F121" s="8">
        <v>0</v>
      </c>
      <c r="G121" s="8">
        <v>0</v>
      </c>
      <c r="H121" s="8">
        <f>'[2]PROYECCIÓN CUPOS FIC X CTROS'!$E121</f>
        <v>0</v>
      </c>
      <c r="I121" s="54" t="str">
        <f t="shared" si="11"/>
        <v>N/A</v>
      </c>
      <c r="J121" s="8">
        <v>0</v>
      </c>
      <c r="K121" s="8">
        <v>0</v>
      </c>
      <c r="L121" s="8">
        <v>0</v>
      </c>
      <c r="M121" s="8">
        <f>'[2]PROYECCIÓN CUPOS FIC X CTROS'!$F121</f>
        <v>0</v>
      </c>
      <c r="N121" s="54" t="str">
        <f t="shared" si="12"/>
        <v>N/A</v>
      </c>
      <c r="O121" s="8">
        <v>133</v>
      </c>
      <c r="P121" s="8">
        <v>111</v>
      </c>
      <c r="Q121" s="8">
        <v>244</v>
      </c>
      <c r="R121" s="8">
        <f>'[2]PROYECCIÓN CUPOS FIC X CTROS'!$G121</f>
        <v>386</v>
      </c>
      <c r="S121" s="54">
        <f t="shared" si="13"/>
        <v>1.5819672131147542</v>
      </c>
      <c r="T121" s="8">
        <v>133</v>
      </c>
      <c r="U121" s="8">
        <v>111</v>
      </c>
      <c r="V121" s="8">
        <v>244</v>
      </c>
      <c r="W121" s="8">
        <f>'[2]PROYECCIÓN CUPOS FIC X CTROS'!$H121</f>
        <v>386</v>
      </c>
      <c r="X121" s="54">
        <f t="shared" si="14"/>
        <v>1.5819672131147542</v>
      </c>
      <c r="Y121" s="8"/>
      <c r="Z121" s="8"/>
      <c r="AA121" s="8">
        <v>90</v>
      </c>
      <c r="AB121" s="8">
        <f>'[2]PROYECCIÓN CUPOS FIC X CTROS'!$I121</f>
        <v>0</v>
      </c>
      <c r="AC121" s="54">
        <f t="shared" si="16"/>
        <v>0</v>
      </c>
      <c r="AD121" s="8">
        <f t="shared" si="17"/>
        <v>334</v>
      </c>
      <c r="AE121" s="8">
        <f>'[2]PROYECCIÓN CUPOS FIC X CTROS'!$J121</f>
        <v>386</v>
      </c>
      <c r="AF121" s="54">
        <f t="shared" si="15"/>
        <v>1.1556886227544909</v>
      </c>
    </row>
    <row r="122" spans="1:32" s="1" customFormat="1" ht="15" customHeight="1" x14ac:dyDescent="0.55000000000000004">
      <c r="A122" s="16">
        <v>85</v>
      </c>
      <c r="B122" s="17" t="s">
        <v>547</v>
      </c>
      <c r="C122" s="18">
        <v>9519</v>
      </c>
      <c r="D122" s="17" t="s">
        <v>682</v>
      </c>
      <c r="E122" s="8">
        <v>0</v>
      </c>
      <c r="F122" s="8">
        <v>0</v>
      </c>
      <c r="G122" s="8">
        <v>0</v>
      </c>
      <c r="H122" s="8">
        <f>'[2]PROYECCIÓN CUPOS FIC X CTROS'!$E122</f>
        <v>0</v>
      </c>
      <c r="I122" s="54" t="str">
        <f t="shared" si="11"/>
        <v>N/A</v>
      </c>
      <c r="J122" s="8">
        <v>0</v>
      </c>
      <c r="K122" s="8">
        <v>21</v>
      </c>
      <c r="L122" s="8">
        <v>21</v>
      </c>
      <c r="M122" s="8">
        <f>'[2]PROYECCIÓN CUPOS FIC X CTROS'!$F122</f>
        <v>42</v>
      </c>
      <c r="N122" s="54">
        <f t="shared" si="12"/>
        <v>2</v>
      </c>
      <c r="O122" s="8">
        <v>156</v>
      </c>
      <c r="P122" s="8">
        <v>250</v>
      </c>
      <c r="Q122" s="8">
        <v>406</v>
      </c>
      <c r="R122" s="8">
        <f>'[2]PROYECCIÓN CUPOS FIC X CTROS'!$G122</f>
        <v>449</v>
      </c>
      <c r="S122" s="54">
        <f t="shared" si="13"/>
        <v>1.1059113300492611</v>
      </c>
      <c r="T122" s="8">
        <v>156</v>
      </c>
      <c r="U122" s="8">
        <v>271</v>
      </c>
      <c r="V122" s="8">
        <v>427</v>
      </c>
      <c r="W122" s="8">
        <f>'[2]PROYECCIÓN CUPOS FIC X CTROS'!$H122</f>
        <v>491</v>
      </c>
      <c r="X122" s="54">
        <f t="shared" si="14"/>
        <v>1.1498829039812646</v>
      </c>
      <c r="Y122" s="8"/>
      <c r="Z122" s="8"/>
      <c r="AA122" s="8">
        <v>210</v>
      </c>
      <c r="AB122" s="8">
        <f>'[2]PROYECCIÓN CUPOS FIC X CTROS'!$I122</f>
        <v>102</v>
      </c>
      <c r="AC122" s="54">
        <f t="shared" si="16"/>
        <v>0.48571428571428571</v>
      </c>
      <c r="AD122" s="8">
        <f t="shared" si="17"/>
        <v>637</v>
      </c>
      <c r="AE122" s="8">
        <f>'[2]PROYECCIÓN CUPOS FIC X CTROS'!$J122</f>
        <v>593</v>
      </c>
      <c r="AF122" s="54">
        <f t="shared" si="15"/>
        <v>0.93092621664050235</v>
      </c>
    </row>
    <row r="123" spans="1:32" s="1" customFormat="1" ht="15" customHeight="1" x14ac:dyDescent="0.55000000000000004">
      <c r="A123" s="16">
        <v>86</v>
      </c>
      <c r="B123" s="17" t="s">
        <v>548</v>
      </c>
      <c r="C123" s="18">
        <v>9518</v>
      </c>
      <c r="D123" s="17" t="s">
        <v>683</v>
      </c>
      <c r="E123" s="8">
        <v>69</v>
      </c>
      <c r="F123" s="8">
        <v>75</v>
      </c>
      <c r="G123" s="8">
        <v>144</v>
      </c>
      <c r="H123" s="8">
        <f>'[2]PROYECCIÓN CUPOS FIC X CTROS'!$E123</f>
        <v>133</v>
      </c>
      <c r="I123" s="54">
        <f t="shared" si="11"/>
        <v>0.92361111111111116</v>
      </c>
      <c r="J123" s="8">
        <v>0</v>
      </c>
      <c r="K123" s="8">
        <v>0</v>
      </c>
      <c r="L123" s="8">
        <v>0</v>
      </c>
      <c r="M123" s="8">
        <f>'[2]PROYECCIÓN CUPOS FIC X CTROS'!$F123</f>
        <v>52</v>
      </c>
      <c r="N123" s="54" t="str">
        <f t="shared" si="12"/>
        <v>N/A</v>
      </c>
      <c r="O123" s="8">
        <v>252</v>
      </c>
      <c r="P123" s="8">
        <v>525</v>
      </c>
      <c r="Q123" s="8">
        <v>777</v>
      </c>
      <c r="R123" s="8">
        <f>'[2]PROYECCIÓN CUPOS FIC X CTROS'!$G123</f>
        <v>1092</v>
      </c>
      <c r="S123" s="54">
        <f t="shared" si="13"/>
        <v>1.4054054054054055</v>
      </c>
      <c r="T123" s="8">
        <v>321</v>
      </c>
      <c r="U123" s="8">
        <v>600</v>
      </c>
      <c r="V123" s="8">
        <v>921</v>
      </c>
      <c r="W123" s="8">
        <f>'[2]PROYECCIÓN CUPOS FIC X CTROS'!$H123</f>
        <v>1277</v>
      </c>
      <c r="X123" s="54">
        <f t="shared" si="14"/>
        <v>1.3865363735070575</v>
      </c>
      <c r="Y123" s="8"/>
      <c r="Z123" s="8"/>
      <c r="AA123" s="8">
        <v>150</v>
      </c>
      <c r="AB123" s="8">
        <f>'[2]PROYECCIÓN CUPOS FIC X CTROS'!$I123</f>
        <v>0</v>
      </c>
      <c r="AC123" s="54">
        <f t="shared" si="16"/>
        <v>0</v>
      </c>
      <c r="AD123" s="8">
        <f t="shared" si="17"/>
        <v>1071</v>
      </c>
      <c r="AE123" s="8">
        <f>'[2]PROYECCIÓN CUPOS FIC X CTROS'!$J123</f>
        <v>1277</v>
      </c>
      <c r="AF123" s="54">
        <f t="shared" si="15"/>
        <v>1.19234360410831</v>
      </c>
    </row>
    <row r="124" spans="1:32" s="1" customFormat="1" ht="15" customHeight="1" x14ac:dyDescent="0.55000000000000004">
      <c r="A124" s="16">
        <v>88</v>
      </c>
      <c r="B124" s="17" t="s">
        <v>549</v>
      </c>
      <c r="C124" s="18">
        <v>9539</v>
      </c>
      <c r="D124" s="17" t="s">
        <v>684</v>
      </c>
      <c r="E124" s="8">
        <v>0</v>
      </c>
      <c r="F124" s="8">
        <v>0</v>
      </c>
      <c r="G124" s="8">
        <v>0</v>
      </c>
      <c r="H124" s="8">
        <f>'[2]PROYECCIÓN CUPOS FIC X CTROS'!$E124</f>
        <v>0</v>
      </c>
      <c r="I124" s="54" t="str">
        <f t="shared" si="11"/>
        <v>N/A</v>
      </c>
      <c r="J124" s="8">
        <v>0</v>
      </c>
      <c r="K124" s="8">
        <v>45</v>
      </c>
      <c r="L124" s="8">
        <v>45</v>
      </c>
      <c r="M124" s="8">
        <f>'[2]PROYECCIÓN CUPOS FIC X CTROS'!$F124</f>
        <v>45</v>
      </c>
      <c r="N124" s="54">
        <f t="shared" si="12"/>
        <v>1</v>
      </c>
      <c r="O124" s="8">
        <v>23</v>
      </c>
      <c r="P124" s="8">
        <v>0</v>
      </c>
      <c r="Q124" s="8">
        <v>23</v>
      </c>
      <c r="R124" s="8">
        <f>'[2]PROYECCIÓN CUPOS FIC X CTROS'!$G124</f>
        <v>51</v>
      </c>
      <c r="S124" s="54">
        <f t="shared" si="13"/>
        <v>2.2173913043478262</v>
      </c>
      <c r="T124" s="8">
        <v>23</v>
      </c>
      <c r="U124" s="8">
        <v>45</v>
      </c>
      <c r="V124" s="8">
        <v>68</v>
      </c>
      <c r="W124" s="8">
        <f>'[2]PROYECCIÓN CUPOS FIC X CTROS'!$H124</f>
        <v>96</v>
      </c>
      <c r="X124" s="54">
        <f t="shared" si="14"/>
        <v>1.411764705882353</v>
      </c>
      <c r="Y124" s="8"/>
      <c r="Z124" s="8"/>
      <c r="AA124" s="8">
        <v>90</v>
      </c>
      <c r="AB124" s="8">
        <f>'[2]PROYECCIÓN CUPOS FIC X CTROS'!$I124</f>
        <v>97</v>
      </c>
      <c r="AC124" s="54">
        <f t="shared" si="16"/>
        <v>1.0777777777777777</v>
      </c>
      <c r="AD124" s="8">
        <f t="shared" si="17"/>
        <v>158</v>
      </c>
      <c r="AE124" s="8">
        <f>'[2]PROYECCIÓN CUPOS FIC X CTROS'!$J124</f>
        <v>193</v>
      </c>
      <c r="AF124" s="54">
        <f t="shared" si="15"/>
        <v>1.2215189873417722</v>
      </c>
    </row>
    <row r="125" spans="1:32" s="1" customFormat="1" ht="15" customHeight="1" x14ac:dyDescent="0.55000000000000004">
      <c r="A125" s="16">
        <v>91</v>
      </c>
      <c r="B125" s="17" t="s">
        <v>550</v>
      </c>
      <c r="C125" s="18">
        <v>9517</v>
      </c>
      <c r="D125" s="17" t="s">
        <v>685</v>
      </c>
      <c r="E125" s="8">
        <v>0</v>
      </c>
      <c r="F125" s="8">
        <v>0</v>
      </c>
      <c r="G125" s="8">
        <v>0</v>
      </c>
      <c r="H125" s="8">
        <f>'[2]PROYECCIÓN CUPOS FIC X CTROS'!$E125</f>
        <v>0</v>
      </c>
      <c r="I125" s="54" t="str">
        <f t="shared" si="11"/>
        <v>N/A</v>
      </c>
      <c r="J125" s="8">
        <v>33</v>
      </c>
      <c r="K125" s="8">
        <v>24</v>
      </c>
      <c r="L125" s="8">
        <v>57</v>
      </c>
      <c r="M125" s="8">
        <f>'[2]PROYECCIÓN CUPOS FIC X CTROS'!$F125</f>
        <v>59</v>
      </c>
      <c r="N125" s="54">
        <f t="shared" si="12"/>
        <v>1.0350877192982457</v>
      </c>
      <c r="O125" s="8">
        <v>23</v>
      </c>
      <c r="P125" s="8">
        <v>0</v>
      </c>
      <c r="Q125" s="8">
        <v>23</v>
      </c>
      <c r="R125" s="8">
        <f>'[2]PROYECCIÓN CUPOS FIC X CTROS'!$G125</f>
        <v>23</v>
      </c>
      <c r="S125" s="54">
        <f t="shared" si="13"/>
        <v>1</v>
      </c>
      <c r="T125" s="8">
        <v>56</v>
      </c>
      <c r="U125" s="8">
        <v>24</v>
      </c>
      <c r="V125" s="8">
        <v>80</v>
      </c>
      <c r="W125" s="8">
        <f>'[2]PROYECCIÓN CUPOS FIC X CTROS'!$H125</f>
        <v>82</v>
      </c>
      <c r="X125" s="54">
        <f t="shared" si="14"/>
        <v>1.0249999999999999</v>
      </c>
      <c r="Y125" s="8"/>
      <c r="Z125" s="8"/>
      <c r="AA125" s="8">
        <v>150</v>
      </c>
      <c r="AB125" s="8">
        <f>'[2]PROYECCIÓN CUPOS FIC X CTROS'!$I125</f>
        <v>157</v>
      </c>
      <c r="AC125" s="54">
        <f t="shared" si="16"/>
        <v>1.0466666666666666</v>
      </c>
      <c r="AD125" s="8">
        <f t="shared" si="17"/>
        <v>230</v>
      </c>
      <c r="AE125" s="8">
        <f>'[2]PROYECCIÓN CUPOS FIC X CTROS'!$J125</f>
        <v>239</v>
      </c>
      <c r="AF125" s="54">
        <f t="shared" si="15"/>
        <v>1.0391304347826087</v>
      </c>
    </row>
    <row r="126" spans="1:32" s="1" customFormat="1" ht="15" customHeight="1" x14ac:dyDescent="0.55000000000000004">
      <c r="A126" s="16">
        <v>94</v>
      </c>
      <c r="B126" s="17" t="s">
        <v>551</v>
      </c>
      <c r="C126" s="18">
        <v>9547</v>
      </c>
      <c r="D126" s="17" t="s">
        <v>686</v>
      </c>
      <c r="E126" s="8">
        <v>0</v>
      </c>
      <c r="F126" s="8">
        <v>0</v>
      </c>
      <c r="G126" s="8">
        <v>0</v>
      </c>
      <c r="H126" s="8">
        <f>'[2]PROYECCIÓN CUPOS FIC X CTROS'!$E126</f>
        <v>0</v>
      </c>
      <c r="I126" s="54" t="str">
        <f t="shared" si="11"/>
        <v>N/A</v>
      </c>
      <c r="J126" s="8">
        <v>68</v>
      </c>
      <c r="K126" s="8">
        <v>37</v>
      </c>
      <c r="L126" s="8">
        <v>105</v>
      </c>
      <c r="M126" s="8">
        <f>'[2]PROYECCIÓN CUPOS FIC X CTROS'!$F126</f>
        <v>66</v>
      </c>
      <c r="N126" s="54">
        <f t="shared" si="12"/>
        <v>0.62857142857142856</v>
      </c>
      <c r="O126" s="8">
        <v>0</v>
      </c>
      <c r="P126" s="8">
        <v>0</v>
      </c>
      <c r="Q126" s="8">
        <v>0</v>
      </c>
      <c r="R126" s="8">
        <f>'[2]PROYECCIÓN CUPOS FIC X CTROS'!$G126</f>
        <v>0</v>
      </c>
      <c r="S126" s="54" t="str">
        <f t="shared" si="13"/>
        <v>N/A</v>
      </c>
      <c r="T126" s="8">
        <v>68</v>
      </c>
      <c r="U126" s="8">
        <v>37</v>
      </c>
      <c r="V126" s="8">
        <v>105</v>
      </c>
      <c r="W126" s="8">
        <f>'[2]PROYECCIÓN CUPOS FIC X CTROS'!$H126</f>
        <v>66</v>
      </c>
      <c r="X126" s="54">
        <f t="shared" si="14"/>
        <v>0.62857142857142856</v>
      </c>
      <c r="Y126" s="8"/>
      <c r="Z126" s="8"/>
      <c r="AA126" s="8">
        <v>150</v>
      </c>
      <c r="AB126" s="8">
        <f>'[2]PROYECCIÓN CUPOS FIC X CTROS'!$I126</f>
        <v>0</v>
      </c>
      <c r="AC126" s="54">
        <f t="shared" si="16"/>
        <v>0</v>
      </c>
      <c r="AD126" s="8">
        <f t="shared" si="17"/>
        <v>255</v>
      </c>
      <c r="AE126" s="8">
        <f>'[2]PROYECCIÓN CUPOS FIC X CTROS'!$J126</f>
        <v>66</v>
      </c>
      <c r="AF126" s="54">
        <f t="shared" si="15"/>
        <v>0.25882352941176473</v>
      </c>
    </row>
    <row r="127" spans="1:32" s="1" customFormat="1" ht="15" customHeight="1" x14ac:dyDescent="0.55000000000000004">
      <c r="A127" s="16">
        <v>95</v>
      </c>
      <c r="B127" s="17" t="s">
        <v>552</v>
      </c>
      <c r="C127" s="18">
        <v>9533</v>
      </c>
      <c r="D127" s="17" t="s">
        <v>687</v>
      </c>
      <c r="E127" s="8">
        <v>68</v>
      </c>
      <c r="F127" s="8">
        <v>100</v>
      </c>
      <c r="G127" s="8">
        <v>168</v>
      </c>
      <c r="H127" s="8">
        <f>'[2]PROYECCIÓN CUPOS FIC X CTROS'!$E127</f>
        <v>152</v>
      </c>
      <c r="I127" s="54">
        <f t="shared" si="11"/>
        <v>0.90476190476190477</v>
      </c>
      <c r="J127" s="8">
        <v>51</v>
      </c>
      <c r="K127" s="8">
        <v>0</v>
      </c>
      <c r="L127" s="8">
        <v>51</v>
      </c>
      <c r="M127" s="8">
        <f>'[2]PROYECCIÓN CUPOS FIC X CTROS'!$F127</f>
        <v>51</v>
      </c>
      <c r="N127" s="54">
        <f t="shared" si="12"/>
        <v>1</v>
      </c>
      <c r="O127" s="8">
        <v>26</v>
      </c>
      <c r="P127" s="8">
        <v>25</v>
      </c>
      <c r="Q127" s="8">
        <v>51</v>
      </c>
      <c r="R127" s="8">
        <f>'[2]PROYECCIÓN CUPOS FIC X CTROS'!$G127</f>
        <v>55</v>
      </c>
      <c r="S127" s="54">
        <f t="shared" si="13"/>
        <v>1.0784313725490196</v>
      </c>
      <c r="T127" s="8">
        <v>145</v>
      </c>
      <c r="U127" s="8">
        <v>125</v>
      </c>
      <c r="V127" s="8">
        <v>270</v>
      </c>
      <c r="W127" s="8">
        <f>'[2]PROYECCIÓN CUPOS FIC X CTROS'!$H127</f>
        <v>258</v>
      </c>
      <c r="X127" s="54">
        <f t="shared" si="14"/>
        <v>0.9555555555555556</v>
      </c>
      <c r="Y127" s="8"/>
      <c r="Z127" s="8"/>
      <c r="AA127" s="8">
        <v>150</v>
      </c>
      <c r="AB127" s="8">
        <f>'[2]PROYECCIÓN CUPOS FIC X CTROS'!$I127</f>
        <v>50</v>
      </c>
      <c r="AC127" s="54">
        <f t="shared" si="16"/>
        <v>0.33333333333333331</v>
      </c>
      <c r="AD127" s="8">
        <f t="shared" si="17"/>
        <v>420</v>
      </c>
      <c r="AE127" s="8">
        <f>'[2]PROYECCIÓN CUPOS FIC X CTROS'!$J127</f>
        <v>308</v>
      </c>
      <c r="AF127" s="54">
        <f t="shared" si="15"/>
        <v>0.73333333333333328</v>
      </c>
    </row>
    <row r="128" spans="1:32" s="1" customFormat="1" ht="15" customHeight="1" x14ac:dyDescent="0.55000000000000004">
      <c r="A128" s="16">
        <v>97</v>
      </c>
      <c r="B128" s="17" t="s">
        <v>553</v>
      </c>
      <c r="C128" s="18">
        <v>9548</v>
      </c>
      <c r="D128" s="17" t="s">
        <v>688</v>
      </c>
      <c r="E128" s="8">
        <v>0</v>
      </c>
      <c r="F128" s="8">
        <v>0</v>
      </c>
      <c r="G128" s="8">
        <v>0</v>
      </c>
      <c r="H128" s="8">
        <f>'[2]PROYECCIÓN CUPOS FIC X CTROS'!$E128</f>
        <v>0</v>
      </c>
      <c r="I128" s="54" t="str">
        <f t="shared" si="11"/>
        <v>N/A</v>
      </c>
      <c r="J128" s="8">
        <v>0</v>
      </c>
      <c r="K128" s="8">
        <v>0</v>
      </c>
      <c r="L128" s="8">
        <v>0</v>
      </c>
      <c r="M128" s="8">
        <f>'[2]PROYECCIÓN CUPOS FIC X CTROS'!$F128</f>
        <v>0</v>
      </c>
      <c r="N128" s="54" t="str">
        <f t="shared" si="12"/>
        <v>N/A</v>
      </c>
      <c r="O128" s="8">
        <v>0</v>
      </c>
      <c r="P128" s="8">
        <v>50</v>
      </c>
      <c r="Q128" s="8">
        <v>50</v>
      </c>
      <c r="R128" s="8">
        <f>'[2]PROYECCIÓN CUPOS FIC X CTROS'!$G128</f>
        <v>50</v>
      </c>
      <c r="S128" s="54">
        <f t="shared" si="13"/>
        <v>1</v>
      </c>
      <c r="T128" s="8">
        <v>0</v>
      </c>
      <c r="U128" s="8">
        <v>50</v>
      </c>
      <c r="V128" s="8">
        <v>50</v>
      </c>
      <c r="W128" s="8">
        <f>'[2]PROYECCIÓN CUPOS FIC X CTROS'!$H128</f>
        <v>50</v>
      </c>
      <c r="X128" s="54">
        <f t="shared" si="14"/>
        <v>1</v>
      </c>
      <c r="Y128" s="8"/>
      <c r="Z128" s="8"/>
      <c r="AA128" s="8">
        <v>90</v>
      </c>
      <c r="AB128" s="8">
        <f>'[2]PROYECCIÓN CUPOS FIC X CTROS'!$I128</f>
        <v>0</v>
      </c>
      <c r="AC128" s="54">
        <f t="shared" si="16"/>
        <v>0</v>
      </c>
      <c r="AD128" s="8">
        <f t="shared" si="17"/>
        <v>140</v>
      </c>
      <c r="AE128" s="8">
        <f>'[2]PROYECCIÓN CUPOS FIC X CTROS'!$J128</f>
        <v>50</v>
      </c>
      <c r="AF128" s="54">
        <f t="shared" si="15"/>
        <v>0.35714285714285715</v>
      </c>
    </row>
    <row r="129" spans="1:32" s="1" customFormat="1" ht="15" customHeight="1" thickBot="1" x14ac:dyDescent="0.6">
      <c r="A129" s="16">
        <v>99</v>
      </c>
      <c r="B129" s="17" t="s">
        <v>554</v>
      </c>
      <c r="C129" s="18">
        <v>9531</v>
      </c>
      <c r="D129" s="17" t="s">
        <v>689</v>
      </c>
      <c r="E129" s="8">
        <v>0</v>
      </c>
      <c r="F129" s="8">
        <v>0</v>
      </c>
      <c r="G129" s="8">
        <v>0</v>
      </c>
      <c r="H129" s="8">
        <f>'[2]PROYECCIÓN CUPOS FIC X CTROS'!$E129</f>
        <v>0</v>
      </c>
      <c r="I129" s="97" t="str">
        <f t="shared" si="11"/>
        <v>N/A</v>
      </c>
      <c r="J129" s="8">
        <v>0</v>
      </c>
      <c r="K129" s="8">
        <v>0</v>
      </c>
      <c r="L129" s="8">
        <v>0</v>
      </c>
      <c r="M129" s="8">
        <f>'[2]PROYECCIÓN CUPOS FIC X CTROS'!$F129</f>
        <v>0</v>
      </c>
      <c r="N129" s="54" t="str">
        <f t="shared" si="12"/>
        <v>N/A</v>
      </c>
      <c r="O129" s="8">
        <v>45</v>
      </c>
      <c r="P129" s="8">
        <v>25</v>
      </c>
      <c r="Q129" s="8">
        <v>70</v>
      </c>
      <c r="R129" s="8">
        <f>'[2]PROYECCIÓN CUPOS FIC X CTROS'!$G129</f>
        <v>91</v>
      </c>
      <c r="S129" s="54">
        <f t="shared" si="13"/>
        <v>1.3</v>
      </c>
      <c r="T129" s="8">
        <v>45</v>
      </c>
      <c r="U129" s="8">
        <v>25</v>
      </c>
      <c r="V129" s="8">
        <v>70</v>
      </c>
      <c r="W129" s="8">
        <f>'[2]PROYECCIÓN CUPOS FIC X CTROS'!$H129</f>
        <v>91</v>
      </c>
      <c r="X129" s="54">
        <f t="shared" si="14"/>
        <v>1.3</v>
      </c>
      <c r="Y129" s="8"/>
      <c r="Z129" s="8"/>
      <c r="AA129" s="8">
        <v>90</v>
      </c>
      <c r="AB129" s="8">
        <f>'[2]PROYECCIÓN CUPOS FIC X CTROS'!$I129</f>
        <v>0</v>
      </c>
      <c r="AC129" s="54">
        <f t="shared" si="16"/>
        <v>0</v>
      </c>
      <c r="AD129" s="8">
        <f t="shared" si="17"/>
        <v>160</v>
      </c>
      <c r="AE129" s="8">
        <f>'[2]PROYECCIÓN CUPOS FIC X CTROS'!$J129</f>
        <v>91</v>
      </c>
      <c r="AF129" s="54">
        <f t="shared" si="15"/>
        <v>0.56874999999999998</v>
      </c>
    </row>
    <row r="130" spans="1:32" s="10" customFormat="1" ht="20.25" customHeight="1" thickBot="1" x14ac:dyDescent="0.6">
      <c r="A130" s="783" t="s">
        <v>895</v>
      </c>
      <c r="B130" s="790"/>
      <c r="C130" s="52"/>
      <c r="D130" s="52"/>
      <c r="E130" s="39">
        <v>6644</v>
      </c>
      <c r="F130" s="39">
        <v>5587</v>
      </c>
      <c r="G130" s="39">
        <v>12231</v>
      </c>
      <c r="H130" s="95">
        <f>SUM(H12:H129)</f>
        <v>10875</v>
      </c>
      <c r="I130" s="98">
        <f t="shared" si="11"/>
        <v>0.88913416727986261</v>
      </c>
      <c r="J130" s="96">
        <v>837</v>
      </c>
      <c r="K130" s="39">
        <v>1688</v>
      </c>
      <c r="L130" s="39">
        <v>2525</v>
      </c>
      <c r="M130" s="95">
        <f>SUM(M12:M129)</f>
        <v>2501</v>
      </c>
      <c r="N130" s="98">
        <f t="shared" si="12"/>
        <v>0.99049504950495049</v>
      </c>
      <c r="O130" s="39">
        <v>15076</v>
      </c>
      <c r="P130" s="39">
        <v>16133</v>
      </c>
      <c r="Q130" s="39">
        <v>31209</v>
      </c>
      <c r="R130" s="95">
        <f>SUM(R12:R129)</f>
        <v>36999</v>
      </c>
      <c r="S130" s="98">
        <f t="shared" si="13"/>
        <v>1.185523406709603</v>
      </c>
      <c r="T130" s="39">
        <v>22557</v>
      </c>
      <c r="U130" s="39">
        <v>23408</v>
      </c>
      <c r="V130" s="39">
        <v>45965</v>
      </c>
      <c r="W130" s="95">
        <f>SUM(W12:W129)</f>
        <v>50375</v>
      </c>
      <c r="X130" s="98">
        <f t="shared" si="14"/>
        <v>1.0959425649951049</v>
      </c>
      <c r="Y130" s="39">
        <v>0</v>
      </c>
      <c r="Z130" s="39">
        <v>0</v>
      </c>
      <c r="AA130" s="39">
        <v>16830</v>
      </c>
      <c r="AB130" s="95">
        <f>SUM(AB12:AB129)</f>
        <v>21883</v>
      </c>
      <c r="AC130" s="98">
        <f t="shared" si="16"/>
        <v>1.300237670825906</v>
      </c>
      <c r="AD130" s="39">
        <v>62795</v>
      </c>
      <c r="AE130" s="95">
        <f>SUM(AE12:AE129)</f>
        <v>72258</v>
      </c>
      <c r="AF130" s="98">
        <f t="shared" si="15"/>
        <v>1.150696711521618</v>
      </c>
    </row>
    <row r="131" spans="1:32" x14ac:dyDescent="0.55000000000000004"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</row>
    <row r="132" spans="1:32" x14ac:dyDescent="0.55000000000000004">
      <c r="A132" s="5" t="s">
        <v>390</v>
      </c>
      <c r="Y132" s="12"/>
      <c r="Z132" s="12"/>
    </row>
    <row r="133" spans="1:32" x14ac:dyDescent="0.55000000000000004"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</row>
    <row r="134" spans="1:32" x14ac:dyDescent="0.55000000000000004">
      <c r="AD134" s="12"/>
    </row>
    <row r="135" spans="1:32" x14ac:dyDescent="0.55000000000000004"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</row>
    <row r="136" spans="1:32" x14ac:dyDescent="0.55000000000000004"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</row>
    <row r="138" spans="1:32" x14ac:dyDescent="0.55000000000000004">
      <c r="E138" s="12"/>
      <c r="F138" s="12"/>
      <c r="G138" s="12"/>
      <c r="H138" s="12"/>
      <c r="I138" s="12"/>
    </row>
    <row r="140" spans="1:32" x14ac:dyDescent="0.55000000000000004">
      <c r="E140" s="12"/>
      <c r="F140" s="12"/>
      <c r="G140" s="12"/>
      <c r="H140" s="12"/>
      <c r="I140" s="12"/>
      <c r="T140" s="12"/>
      <c r="U140" s="12"/>
      <c r="V140" s="12"/>
      <c r="W140" s="12"/>
      <c r="X140" s="12"/>
    </row>
    <row r="141" spans="1:32" x14ac:dyDescent="0.55000000000000004">
      <c r="E141" s="12"/>
      <c r="F141" s="12"/>
      <c r="G141" s="12"/>
      <c r="H141" s="12"/>
      <c r="I141" s="12"/>
    </row>
    <row r="142" spans="1:32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5"/>
      <c r="U142" s="15"/>
      <c r="V142" s="15"/>
      <c r="W142" s="15"/>
      <c r="X142" s="15"/>
      <c r="Y142" s="12"/>
      <c r="Z142" s="12"/>
      <c r="AA142" s="12"/>
      <c r="AB142" s="12"/>
      <c r="AC142" s="12"/>
      <c r="AD142" s="12"/>
    </row>
    <row r="144" spans="1:32" x14ac:dyDescent="0.55000000000000004"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</row>
  </sheetData>
  <mergeCells count="13">
    <mergeCell ref="A130:B130"/>
    <mergeCell ref="AD9:AD10"/>
    <mergeCell ref="A9:A11"/>
    <mergeCell ref="B9:B11"/>
    <mergeCell ref="C9:C11"/>
    <mergeCell ref="D9:D11"/>
    <mergeCell ref="E9:I9"/>
    <mergeCell ref="E10:I10"/>
    <mergeCell ref="J10:N10"/>
    <mergeCell ref="J9:S9"/>
    <mergeCell ref="O10:S10"/>
    <mergeCell ref="T9:X10"/>
    <mergeCell ref="Y9:AC10"/>
  </mergeCells>
  <conditionalFormatting sqref="E144:AD144">
    <cfRule type="cellIs" dxfId="5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EE01A-0894-4AE0-89B7-D009B5E212EE}">
  <sheetPr>
    <tabColor theme="9" tint="0.79998168889431442"/>
  </sheetPr>
  <dimension ref="A2:F56"/>
  <sheetViews>
    <sheetView showGridLines="0" showRowColHeaders="0" topLeftCell="A28" workbookViewId="0">
      <selection activeCell="H14" sqref="H14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41796875" customWidth="1"/>
    <col min="2" max="2" width="11.83984375" customWidth="1"/>
    <col min="3" max="3" width="27.578125" customWidth="1"/>
    <col min="4" max="4" width="19.26171875" customWidth="1"/>
    <col min="5" max="5" width="14.41796875" bestFit="1" customWidth="1"/>
  </cols>
  <sheetData>
    <row r="2" spans="1:6" ht="21.3" x14ac:dyDescent="0.85">
      <c r="A2" s="50"/>
      <c r="B2" s="49" t="s">
        <v>404</v>
      </c>
    </row>
    <row r="3" spans="1:6" ht="15.6" x14ac:dyDescent="0.55000000000000004">
      <c r="B3" s="49" t="s">
        <v>407</v>
      </c>
    </row>
    <row r="4" spans="1:6" ht="15.6" x14ac:dyDescent="0.6">
      <c r="B4" s="48" t="s">
        <v>408</v>
      </c>
    </row>
    <row r="5" spans="1:6" ht="15.6" x14ac:dyDescent="0.6">
      <c r="A5" s="1"/>
      <c r="B5" s="48" t="s">
        <v>896</v>
      </c>
      <c r="C5" s="48"/>
    </row>
    <row r="6" spans="1:6" x14ac:dyDescent="0.55000000000000004">
      <c r="B6" s="1"/>
      <c r="C6" s="1"/>
    </row>
    <row r="7" spans="1:6" x14ac:dyDescent="0.55000000000000004">
      <c r="B7" s="1"/>
      <c r="C7" s="1"/>
      <c r="D7" s="1"/>
    </row>
    <row r="8" spans="1:6" ht="75" customHeight="1" x14ac:dyDescent="0.55000000000000004">
      <c r="B8" s="53" t="s">
        <v>692</v>
      </c>
      <c r="C8" s="53" t="s">
        <v>414</v>
      </c>
      <c r="D8" s="53" t="s">
        <v>897</v>
      </c>
      <c r="E8" s="53" t="s">
        <v>898</v>
      </c>
      <c r="F8" s="53" t="s">
        <v>899</v>
      </c>
    </row>
    <row r="9" spans="1:6" s="1" customFormat="1" ht="15" customHeight="1" x14ac:dyDescent="0.55000000000000004">
      <c r="B9" s="16">
        <v>5</v>
      </c>
      <c r="C9" s="17" t="s">
        <v>521</v>
      </c>
      <c r="D9" s="8">
        <v>3094</v>
      </c>
      <c r="E9" s="8">
        <v>1876</v>
      </c>
      <c r="F9" s="315">
        <f>+E9/D9</f>
        <v>0.60633484162895923</v>
      </c>
    </row>
    <row r="10" spans="1:6" s="1" customFormat="1" ht="15" customHeight="1" x14ac:dyDescent="0.55000000000000004">
      <c r="B10" s="16">
        <v>8</v>
      </c>
      <c r="C10" s="17" t="s">
        <v>522</v>
      </c>
      <c r="D10" s="8">
        <v>1064</v>
      </c>
      <c r="E10" s="8">
        <v>1113</v>
      </c>
      <c r="F10" s="315">
        <f t="shared" ref="F10:F41" si="0">+E10/D10</f>
        <v>1.0460526315789473</v>
      </c>
    </row>
    <row r="11" spans="1:6" s="1" customFormat="1" ht="15" customHeight="1" x14ac:dyDescent="0.55000000000000004">
      <c r="B11" s="16">
        <v>11</v>
      </c>
      <c r="C11" s="17" t="s">
        <v>523</v>
      </c>
      <c r="D11" s="8">
        <v>386</v>
      </c>
      <c r="E11" s="8">
        <v>96</v>
      </c>
      <c r="F11" s="315">
        <f t="shared" si="0"/>
        <v>0.24870466321243523</v>
      </c>
    </row>
    <row r="12" spans="1:6" s="1" customFormat="1" ht="15" customHeight="1" x14ac:dyDescent="0.55000000000000004">
      <c r="B12" s="16">
        <v>13</v>
      </c>
      <c r="C12" s="17" t="s">
        <v>524</v>
      </c>
      <c r="D12" s="8">
        <v>644</v>
      </c>
      <c r="E12" s="8">
        <v>237</v>
      </c>
      <c r="F12" s="315">
        <f t="shared" si="0"/>
        <v>0.36801242236024845</v>
      </c>
    </row>
    <row r="13" spans="1:6" s="1" customFormat="1" ht="15" customHeight="1" x14ac:dyDescent="0.55000000000000004">
      <c r="B13" s="16">
        <v>15</v>
      </c>
      <c r="C13" s="17" t="s">
        <v>525</v>
      </c>
      <c r="D13" s="8">
        <v>1274</v>
      </c>
      <c r="E13" s="8">
        <v>770</v>
      </c>
      <c r="F13" s="315">
        <f t="shared" si="0"/>
        <v>0.60439560439560436</v>
      </c>
    </row>
    <row r="14" spans="1:6" s="1" customFormat="1" ht="15" customHeight="1" x14ac:dyDescent="0.55000000000000004">
      <c r="B14" s="16">
        <v>17</v>
      </c>
      <c r="C14" s="17" t="s">
        <v>526</v>
      </c>
      <c r="D14" s="8">
        <v>1162</v>
      </c>
      <c r="E14" s="8">
        <v>772</v>
      </c>
      <c r="F14" s="315">
        <f t="shared" si="0"/>
        <v>0.66437177280550774</v>
      </c>
    </row>
    <row r="15" spans="1:6" s="1" customFormat="1" ht="15" customHeight="1" x14ac:dyDescent="0.55000000000000004">
      <c r="B15" s="16">
        <v>18</v>
      </c>
      <c r="C15" s="17" t="s">
        <v>528</v>
      </c>
      <c r="D15" s="8">
        <v>364</v>
      </c>
      <c r="E15" s="8">
        <v>244</v>
      </c>
      <c r="F15" s="315">
        <f t="shared" si="0"/>
        <v>0.67032967032967028</v>
      </c>
    </row>
    <row r="16" spans="1:6" s="1" customFormat="1" ht="15" customHeight="1" x14ac:dyDescent="0.55000000000000004">
      <c r="B16" s="16">
        <v>19</v>
      </c>
      <c r="C16" s="17" t="s">
        <v>529</v>
      </c>
      <c r="D16" s="8">
        <v>854</v>
      </c>
      <c r="E16" s="8">
        <v>523</v>
      </c>
      <c r="F16" s="315">
        <f t="shared" si="0"/>
        <v>0.61241217798594849</v>
      </c>
    </row>
    <row r="17" spans="2:6" s="1" customFormat="1" ht="15" customHeight="1" x14ac:dyDescent="0.55000000000000004">
      <c r="B17" s="16">
        <v>20</v>
      </c>
      <c r="C17" s="17" t="s">
        <v>530</v>
      </c>
      <c r="D17" s="8">
        <v>1246</v>
      </c>
      <c r="E17" s="8">
        <v>886</v>
      </c>
      <c r="F17" s="315">
        <f t="shared" si="0"/>
        <v>0.7110754414125201</v>
      </c>
    </row>
    <row r="18" spans="2:6" s="1" customFormat="1" ht="15" customHeight="1" x14ac:dyDescent="0.55000000000000004">
      <c r="B18" s="16">
        <v>23</v>
      </c>
      <c r="C18" s="17" t="s">
        <v>531</v>
      </c>
      <c r="D18" s="8">
        <v>770</v>
      </c>
      <c r="E18" s="8">
        <v>395</v>
      </c>
      <c r="F18" s="315">
        <f t="shared" si="0"/>
        <v>0.51298701298701299</v>
      </c>
    </row>
    <row r="19" spans="2:6" s="1" customFormat="1" ht="15" customHeight="1" x14ac:dyDescent="0.55000000000000004">
      <c r="B19" s="16">
        <v>25</v>
      </c>
      <c r="C19" s="17" t="s">
        <v>532</v>
      </c>
      <c r="D19" s="8">
        <v>2436</v>
      </c>
      <c r="E19" s="8">
        <v>1408</v>
      </c>
      <c r="F19" s="315">
        <f t="shared" si="0"/>
        <v>0.57799671592775037</v>
      </c>
    </row>
    <row r="20" spans="2:6" s="1" customFormat="1" ht="15" customHeight="1" x14ac:dyDescent="0.55000000000000004">
      <c r="B20" s="16">
        <v>27</v>
      </c>
      <c r="C20" s="17" t="s">
        <v>533</v>
      </c>
      <c r="D20" s="8">
        <v>168</v>
      </c>
      <c r="E20" s="8">
        <v>84</v>
      </c>
      <c r="F20" s="315">
        <f t="shared" si="0"/>
        <v>0.5</v>
      </c>
    </row>
    <row r="21" spans="2:6" s="1" customFormat="1" ht="15" customHeight="1" x14ac:dyDescent="0.55000000000000004">
      <c r="B21" s="16">
        <v>41</v>
      </c>
      <c r="C21" s="17" t="s">
        <v>534</v>
      </c>
      <c r="D21" s="8">
        <v>1680</v>
      </c>
      <c r="E21" s="8">
        <v>1639</v>
      </c>
      <c r="F21" s="315">
        <f t="shared" si="0"/>
        <v>0.97559523809523807</v>
      </c>
    </row>
    <row r="22" spans="2:6" s="1" customFormat="1" ht="15" customHeight="1" x14ac:dyDescent="0.55000000000000004">
      <c r="B22" s="16">
        <v>44</v>
      </c>
      <c r="C22" s="17" t="s">
        <v>535</v>
      </c>
      <c r="D22" s="8">
        <v>504</v>
      </c>
      <c r="E22" s="8">
        <v>90</v>
      </c>
      <c r="F22" s="315">
        <f t="shared" si="0"/>
        <v>0.17857142857142858</v>
      </c>
    </row>
    <row r="23" spans="2:6" s="1" customFormat="1" ht="15" customHeight="1" x14ac:dyDescent="0.55000000000000004">
      <c r="B23" s="16">
        <v>47</v>
      </c>
      <c r="C23" s="17" t="s">
        <v>536</v>
      </c>
      <c r="D23" s="8">
        <v>490</v>
      </c>
      <c r="E23" s="8">
        <v>115</v>
      </c>
      <c r="F23" s="315">
        <f t="shared" si="0"/>
        <v>0.23469387755102042</v>
      </c>
    </row>
    <row r="24" spans="2:6" s="1" customFormat="1" ht="15" customHeight="1" x14ac:dyDescent="0.55000000000000004">
      <c r="B24" s="16">
        <v>50</v>
      </c>
      <c r="C24" s="17" t="s">
        <v>537</v>
      </c>
      <c r="D24" s="8">
        <v>658</v>
      </c>
      <c r="E24" s="8">
        <v>14</v>
      </c>
      <c r="F24" s="315">
        <f t="shared" si="0"/>
        <v>2.1276595744680851E-2</v>
      </c>
    </row>
    <row r="25" spans="2:6" s="1" customFormat="1" ht="15" customHeight="1" x14ac:dyDescent="0.55000000000000004">
      <c r="B25" s="16">
        <v>52</v>
      </c>
      <c r="C25" s="17" t="s">
        <v>538</v>
      </c>
      <c r="D25" s="8">
        <v>1288</v>
      </c>
      <c r="E25" s="8">
        <v>1013</v>
      </c>
      <c r="F25" s="315">
        <f t="shared" si="0"/>
        <v>0.78649068322981364</v>
      </c>
    </row>
    <row r="26" spans="2:6" s="1" customFormat="1" ht="15" customHeight="1" x14ac:dyDescent="0.55000000000000004">
      <c r="B26" s="16">
        <v>54</v>
      </c>
      <c r="C26" s="17" t="s">
        <v>539</v>
      </c>
      <c r="D26" s="8">
        <v>490</v>
      </c>
      <c r="E26" s="8">
        <v>269</v>
      </c>
      <c r="F26" s="315">
        <f t="shared" si="0"/>
        <v>0.54897959183673473</v>
      </c>
    </row>
    <row r="27" spans="2:6" s="1" customFormat="1" ht="15" customHeight="1" x14ac:dyDescent="0.55000000000000004">
      <c r="B27" s="16">
        <v>63</v>
      </c>
      <c r="C27" s="17" t="s">
        <v>540</v>
      </c>
      <c r="D27" s="8">
        <v>504</v>
      </c>
      <c r="E27" s="8">
        <v>538</v>
      </c>
      <c r="F27" s="315">
        <f t="shared" si="0"/>
        <v>1.0674603174603174</v>
      </c>
    </row>
    <row r="28" spans="2:6" s="1" customFormat="1" ht="15" customHeight="1" x14ac:dyDescent="0.55000000000000004">
      <c r="B28" s="16">
        <v>66</v>
      </c>
      <c r="C28" s="17" t="s">
        <v>541</v>
      </c>
      <c r="D28" s="8">
        <v>1274</v>
      </c>
      <c r="E28" s="8">
        <v>546</v>
      </c>
      <c r="F28" s="315">
        <f t="shared" si="0"/>
        <v>0.42857142857142855</v>
      </c>
    </row>
    <row r="29" spans="2:6" s="1" customFormat="1" ht="15" customHeight="1" x14ac:dyDescent="0.55000000000000004">
      <c r="B29" s="16">
        <v>68</v>
      </c>
      <c r="C29" s="17" t="s">
        <v>542</v>
      </c>
      <c r="D29" s="8">
        <v>2352</v>
      </c>
      <c r="E29" s="8">
        <v>1002</v>
      </c>
      <c r="F29" s="315">
        <f t="shared" si="0"/>
        <v>0.42602040816326531</v>
      </c>
    </row>
    <row r="30" spans="2:6" s="1" customFormat="1" ht="15" customHeight="1" x14ac:dyDescent="0.55000000000000004">
      <c r="B30" s="16">
        <v>70</v>
      </c>
      <c r="C30" s="17" t="s">
        <v>543</v>
      </c>
      <c r="D30" s="8">
        <v>364</v>
      </c>
      <c r="E30" s="8">
        <v>135</v>
      </c>
      <c r="F30" s="315">
        <f t="shared" si="0"/>
        <v>0.37087912087912089</v>
      </c>
    </row>
    <row r="31" spans="2:6" s="1" customFormat="1" ht="15" customHeight="1" x14ac:dyDescent="0.55000000000000004">
      <c r="B31" s="16">
        <v>73</v>
      </c>
      <c r="C31" s="17" t="s">
        <v>544</v>
      </c>
      <c r="D31" s="8">
        <v>560</v>
      </c>
      <c r="E31" s="8">
        <v>255</v>
      </c>
      <c r="F31" s="315">
        <f t="shared" si="0"/>
        <v>0.45535714285714285</v>
      </c>
    </row>
    <row r="32" spans="2:6" s="1" customFormat="1" ht="15" customHeight="1" x14ac:dyDescent="0.55000000000000004">
      <c r="B32" s="16">
        <v>76</v>
      </c>
      <c r="C32" s="17" t="s">
        <v>545</v>
      </c>
      <c r="D32" s="8">
        <v>1808</v>
      </c>
      <c r="E32" s="8">
        <v>1660</v>
      </c>
      <c r="F32" s="315">
        <f t="shared" si="0"/>
        <v>0.91814159292035402</v>
      </c>
    </row>
    <row r="33" spans="2:6" s="1" customFormat="1" ht="15" customHeight="1" x14ac:dyDescent="0.55000000000000004">
      <c r="B33" s="16">
        <v>81</v>
      </c>
      <c r="C33" s="17" t="s">
        <v>546</v>
      </c>
      <c r="D33" s="8">
        <v>196</v>
      </c>
      <c r="E33" s="8">
        <v>0</v>
      </c>
      <c r="F33" s="315">
        <f t="shared" si="0"/>
        <v>0</v>
      </c>
    </row>
    <row r="34" spans="2:6" s="1" customFormat="1" ht="15" customHeight="1" x14ac:dyDescent="0.55000000000000004">
      <c r="B34" s="16">
        <v>85</v>
      </c>
      <c r="C34" s="17" t="s">
        <v>547</v>
      </c>
      <c r="D34" s="8">
        <v>2158</v>
      </c>
      <c r="E34" s="8">
        <v>1318</v>
      </c>
      <c r="F34" s="315">
        <f t="shared" si="0"/>
        <v>0.61075069508804447</v>
      </c>
    </row>
    <row r="35" spans="2:6" s="1" customFormat="1" ht="15" customHeight="1" x14ac:dyDescent="0.55000000000000004">
      <c r="B35" s="16">
        <v>86</v>
      </c>
      <c r="C35" s="17" t="s">
        <v>548</v>
      </c>
      <c r="D35" s="8">
        <v>364</v>
      </c>
      <c r="E35" s="8">
        <v>381</v>
      </c>
      <c r="F35" s="315">
        <f t="shared" si="0"/>
        <v>1.0467032967032968</v>
      </c>
    </row>
    <row r="36" spans="2:6" s="1" customFormat="1" ht="15" customHeight="1" x14ac:dyDescent="0.55000000000000004">
      <c r="B36" s="16">
        <v>88</v>
      </c>
      <c r="C36" s="17" t="s">
        <v>549</v>
      </c>
      <c r="D36" s="8">
        <v>84</v>
      </c>
      <c r="E36" s="8">
        <v>87</v>
      </c>
      <c r="F36" s="315">
        <f t="shared" si="0"/>
        <v>1.0357142857142858</v>
      </c>
    </row>
    <row r="37" spans="2:6" s="1" customFormat="1" ht="15" customHeight="1" x14ac:dyDescent="0.55000000000000004">
      <c r="B37" s="16">
        <v>91</v>
      </c>
      <c r="C37" s="17" t="s">
        <v>550</v>
      </c>
      <c r="D37" s="8">
        <v>56</v>
      </c>
      <c r="E37" s="8">
        <v>0</v>
      </c>
      <c r="F37" s="315">
        <f t="shared" si="0"/>
        <v>0</v>
      </c>
    </row>
    <row r="38" spans="2:6" s="1" customFormat="1" ht="15" customHeight="1" x14ac:dyDescent="0.55000000000000004">
      <c r="B38" s="16">
        <v>94</v>
      </c>
      <c r="C38" s="17" t="s">
        <v>551</v>
      </c>
      <c r="D38" s="8">
        <v>896</v>
      </c>
      <c r="E38" s="8">
        <v>0</v>
      </c>
      <c r="F38" s="315">
        <f t="shared" si="0"/>
        <v>0</v>
      </c>
    </row>
    <row r="39" spans="2:6" s="1" customFormat="1" ht="15" customHeight="1" x14ac:dyDescent="0.55000000000000004">
      <c r="B39" s="16">
        <v>95</v>
      </c>
      <c r="C39" s="17" t="s">
        <v>552</v>
      </c>
      <c r="D39" s="8">
        <v>364</v>
      </c>
      <c r="E39" s="8">
        <v>0</v>
      </c>
      <c r="F39" s="315">
        <f t="shared" si="0"/>
        <v>0</v>
      </c>
    </row>
    <row r="40" spans="2:6" s="1" customFormat="1" ht="15" customHeight="1" x14ac:dyDescent="0.55000000000000004">
      <c r="B40" s="16">
        <v>97</v>
      </c>
      <c r="C40" s="17" t="s">
        <v>553</v>
      </c>
      <c r="D40" s="8">
        <v>84</v>
      </c>
      <c r="E40" s="8">
        <v>0</v>
      </c>
      <c r="F40" s="315">
        <f t="shared" si="0"/>
        <v>0</v>
      </c>
    </row>
    <row r="41" spans="2:6" s="1" customFormat="1" ht="15" customHeight="1" x14ac:dyDescent="0.55000000000000004">
      <c r="B41" s="16">
        <v>99</v>
      </c>
      <c r="C41" s="17" t="s">
        <v>554</v>
      </c>
      <c r="D41" s="8">
        <v>364</v>
      </c>
      <c r="E41" s="8">
        <v>0</v>
      </c>
      <c r="F41" s="315">
        <f t="shared" si="0"/>
        <v>0</v>
      </c>
    </row>
    <row r="42" spans="2:6" s="10" customFormat="1" ht="20.25" customHeight="1" x14ac:dyDescent="0.55000000000000004">
      <c r="B42" s="666" t="s">
        <v>555</v>
      </c>
      <c r="C42" s="666"/>
      <c r="D42" s="24">
        <v>30000</v>
      </c>
      <c r="E42" s="24">
        <f>+SUM(E9:E41)</f>
        <v>17466</v>
      </c>
      <c r="F42" s="316">
        <f>+E42/D42</f>
        <v>0.58220000000000005</v>
      </c>
    </row>
    <row r="43" spans="2:6" x14ac:dyDescent="0.55000000000000004">
      <c r="D43" s="11"/>
    </row>
    <row r="44" spans="2:6" ht="15.6" x14ac:dyDescent="0.6">
      <c r="B44" s="312" t="s">
        <v>736</v>
      </c>
    </row>
    <row r="45" spans="2:6" x14ac:dyDescent="0.55000000000000004">
      <c r="D45" s="12"/>
    </row>
    <row r="47" spans="2:6" x14ac:dyDescent="0.55000000000000004">
      <c r="D47" s="15"/>
    </row>
    <row r="48" spans="2:6" x14ac:dyDescent="0.55000000000000004">
      <c r="D48" s="15"/>
    </row>
    <row r="50" spans="4:4" x14ac:dyDescent="0.55000000000000004">
      <c r="D50" s="12"/>
    </row>
    <row r="52" spans="4:4" x14ac:dyDescent="0.55000000000000004">
      <c r="D52" s="12"/>
    </row>
    <row r="53" spans="4:4" x14ac:dyDescent="0.55000000000000004">
      <c r="D53" s="12"/>
    </row>
    <row r="54" spans="4:4" x14ac:dyDescent="0.55000000000000004">
      <c r="D54" s="12"/>
    </row>
    <row r="56" spans="4:4" x14ac:dyDescent="0.55000000000000004">
      <c r="D56" s="12"/>
    </row>
  </sheetData>
  <mergeCells count="1">
    <mergeCell ref="B42:C42"/>
  </mergeCells>
  <conditionalFormatting sqref="D56">
    <cfRule type="cellIs" dxfId="4" priority="7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0C053-6BD8-469F-B098-7DA15EDC44CA}">
  <sheetPr>
    <tabColor theme="9" tint="0.79998168889431442"/>
  </sheetPr>
  <dimension ref="A2:H141"/>
  <sheetViews>
    <sheetView showGridLines="0" showRowColHeaders="0" topLeftCell="A7" workbookViewId="0">
      <selection activeCell="G126" sqref="G9:G126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8.83984375" customWidth="1"/>
    <col min="2" max="2" width="11.83984375" customWidth="1"/>
    <col min="3" max="3" width="27.578125" customWidth="1"/>
    <col min="4" max="4" width="13.578125" bestFit="1" customWidth="1"/>
    <col min="5" max="5" width="65.578125" customWidth="1"/>
    <col min="6" max="6" width="19.26171875" customWidth="1"/>
  </cols>
  <sheetData>
    <row r="2" spans="1:8" ht="21.3" x14ac:dyDescent="0.85">
      <c r="A2" s="50"/>
      <c r="B2" s="49" t="s">
        <v>404</v>
      </c>
    </row>
    <row r="3" spans="1:8" ht="15.6" x14ac:dyDescent="0.55000000000000004">
      <c r="B3" s="49" t="s">
        <v>407</v>
      </c>
    </row>
    <row r="4" spans="1:8" ht="15.6" x14ac:dyDescent="0.6">
      <c r="B4" s="48" t="s">
        <v>408</v>
      </c>
    </row>
    <row r="5" spans="1:8" ht="15.6" x14ac:dyDescent="0.6">
      <c r="A5" s="1"/>
      <c r="B5" s="48" t="s">
        <v>900</v>
      </c>
      <c r="C5" s="48"/>
      <c r="D5" s="48"/>
      <c r="E5" s="48"/>
    </row>
    <row r="6" spans="1:8" x14ac:dyDescent="0.55000000000000004">
      <c r="B6" s="1"/>
      <c r="C6" s="1"/>
      <c r="D6" s="1"/>
      <c r="E6" s="1"/>
    </row>
    <row r="7" spans="1:8" x14ac:dyDescent="0.55000000000000004">
      <c r="B7" s="1"/>
      <c r="C7" s="1"/>
      <c r="D7" s="1"/>
      <c r="E7" s="1"/>
      <c r="F7" s="1"/>
    </row>
    <row r="8" spans="1:8" ht="75" customHeight="1" x14ac:dyDescent="0.55000000000000004">
      <c r="B8" s="53" t="s">
        <v>692</v>
      </c>
      <c r="C8" s="53" t="s">
        <v>414</v>
      </c>
      <c r="D8" s="53" t="s">
        <v>901</v>
      </c>
      <c r="E8" s="53" t="s">
        <v>902</v>
      </c>
      <c r="F8" s="53" t="s">
        <v>897</v>
      </c>
      <c r="G8" s="53" t="s">
        <v>898</v>
      </c>
      <c r="H8" s="53" t="s">
        <v>899</v>
      </c>
    </row>
    <row r="9" spans="1:8" s="1" customFormat="1" ht="15" customHeight="1" x14ac:dyDescent="0.55000000000000004">
      <c r="B9" s="16">
        <v>5</v>
      </c>
      <c r="C9" s="17" t="s">
        <v>521</v>
      </c>
      <c r="D9" s="18">
        <v>9101</v>
      </c>
      <c r="E9" s="17" t="s">
        <v>579</v>
      </c>
      <c r="F9" s="8">
        <v>378</v>
      </c>
      <c r="G9" s="25">
        <v>332</v>
      </c>
      <c r="H9" s="317">
        <f>+G9/F9</f>
        <v>0.87830687830687826</v>
      </c>
    </row>
    <row r="10" spans="1:8" s="1" customFormat="1" ht="15" customHeight="1" x14ac:dyDescent="0.55000000000000004">
      <c r="B10" s="16">
        <v>5</v>
      </c>
      <c r="C10" s="17" t="s">
        <v>521</v>
      </c>
      <c r="D10" s="18">
        <v>9127</v>
      </c>
      <c r="E10" s="17" t="s">
        <v>580</v>
      </c>
      <c r="F10" s="8">
        <v>294</v>
      </c>
      <c r="G10" s="25">
        <v>193</v>
      </c>
      <c r="H10" s="317">
        <f t="shared" ref="H10:H73" si="0">+G10/F10</f>
        <v>0.65646258503401356</v>
      </c>
    </row>
    <row r="11" spans="1:8" s="1" customFormat="1" ht="15" customHeight="1" x14ac:dyDescent="0.55000000000000004">
      <c r="B11" s="16">
        <v>5</v>
      </c>
      <c r="C11" s="17" t="s">
        <v>521</v>
      </c>
      <c r="D11" s="18">
        <v>9201</v>
      </c>
      <c r="E11" s="17" t="s">
        <v>581</v>
      </c>
      <c r="F11" s="8">
        <v>0</v>
      </c>
      <c r="G11" s="25">
        <v>0</v>
      </c>
      <c r="H11" s="317"/>
    </row>
    <row r="12" spans="1:8" s="1" customFormat="1" ht="15" customHeight="1" x14ac:dyDescent="0.55000000000000004">
      <c r="B12" s="16">
        <v>5</v>
      </c>
      <c r="C12" s="17" t="s">
        <v>521</v>
      </c>
      <c r="D12" s="18">
        <v>9202</v>
      </c>
      <c r="E12" s="17" t="s">
        <v>582</v>
      </c>
      <c r="F12" s="8">
        <v>0</v>
      </c>
      <c r="G12" s="25">
        <v>0</v>
      </c>
      <c r="H12" s="317"/>
    </row>
    <row r="13" spans="1:8" s="1" customFormat="1" ht="15" customHeight="1" x14ac:dyDescent="0.55000000000000004">
      <c r="B13" s="16">
        <v>5</v>
      </c>
      <c r="C13" s="17" t="s">
        <v>521</v>
      </c>
      <c r="D13" s="18">
        <v>9203</v>
      </c>
      <c r="E13" s="17" t="s">
        <v>583</v>
      </c>
      <c r="F13" s="8">
        <v>294</v>
      </c>
      <c r="G13" s="25">
        <v>15</v>
      </c>
      <c r="H13" s="317">
        <f t="shared" si="0"/>
        <v>5.1020408163265307E-2</v>
      </c>
    </row>
    <row r="14" spans="1:8" s="1" customFormat="1" ht="15" customHeight="1" x14ac:dyDescent="0.55000000000000004">
      <c r="B14" s="16">
        <v>5</v>
      </c>
      <c r="C14" s="17" t="s">
        <v>521</v>
      </c>
      <c r="D14" s="18">
        <v>9204</v>
      </c>
      <c r="E14" s="17" t="s">
        <v>584</v>
      </c>
      <c r="F14" s="8">
        <v>0</v>
      </c>
      <c r="G14" s="25">
        <v>0</v>
      </c>
      <c r="H14" s="317"/>
    </row>
    <row r="15" spans="1:8" s="1" customFormat="1" ht="15" customHeight="1" x14ac:dyDescent="0.55000000000000004">
      <c r="B15" s="16">
        <v>5</v>
      </c>
      <c r="C15" s="17" t="s">
        <v>521</v>
      </c>
      <c r="D15" s="18">
        <v>9205</v>
      </c>
      <c r="E15" s="17" t="s">
        <v>585</v>
      </c>
      <c r="F15" s="8">
        <v>0</v>
      </c>
      <c r="G15" s="25">
        <v>0</v>
      </c>
      <c r="H15" s="317"/>
    </row>
    <row r="16" spans="1:8" s="1" customFormat="1" ht="15" customHeight="1" x14ac:dyDescent="0.55000000000000004">
      <c r="B16" s="16">
        <v>5</v>
      </c>
      <c r="C16" s="17" t="s">
        <v>521</v>
      </c>
      <c r="D16" s="18">
        <v>9206</v>
      </c>
      <c r="E16" s="17" t="s">
        <v>586</v>
      </c>
      <c r="F16" s="8">
        <v>280</v>
      </c>
      <c r="G16" s="25">
        <v>302</v>
      </c>
      <c r="H16" s="317">
        <f t="shared" si="0"/>
        <v>1.0785714285714285</v>
      </c>
    </row>
    <row r="17" spans="2:8" s="1" customFormat="1" ht="15" customHeight="1" x14ac:dyDescent="0.55000000000000004">
      <c r="B17" s="16">
        <v>5</v>
      </c>
      <c r="C17" s="17" t="s">
        <v>521</v>
      </c>
      <c r="D17" s="18">
        <v>9301</v>
      </c>
      <c r="E17" s="17" t="s">
        <v>587</v>
      </c>
      <c r="F17" s="8">
        <v>0</v>
      </c>
      <c r="G17" s="25">
        <v>0</v>
      </c>
      <c r="H17" s="317"/>
    </row>
    <row r="18" spans="2:8" s="1" customFormat="1" ht="15" customHeight="1" x14ac:dyDescent="0.55000000000000004">
      <c r="B18" s="16">
        <v>5</v>
      </c>
      <c r="C18" s="17" t="s">
        <v>521</v>
      </c>
      <c r="D18" s="18">
        <v>9401</v>
      </c>
      <c r="E18" s="17" t="s">
        <v>588</v>
      </c>
      <c r="F18" s="8">
        <v>0</v>
      </c>
      <c r="G18" s="25">
        <v>0</v>
      </c>
      <c r="H18" s="317"/>
    </row>
    <row r="19" spans="2:8" s="1" customFormat="1" ht="15" customHeight="1" x14ac:dyDescent="0.55000000000000004">
      <c r="B19" s="16">
        <v>5</v>
      </c>
      <c r="C19" s="17" t="s">
        <v>521</v>
      </c>
      <c r="D19" s="18">
        <v>9402</v>
      </c>
      <c r="E19" s="17" t="s">
        <v>589</v>
      </c>
      <c r="F19" s="8">
        <v>0</v>
      </c>
      <c r="G19" s="25">
        <v>0</v>
      </c>
      <c r="H19" s="317"/>
    </row>
    <row r="20" spans="2:8" s="1" customFormat="1" ht="15" customHeight="1" x14ac:dyDescent="0.55000000000000004">
      <c r="B20" s="16">
        <v>5</v>
      </c>
      <c r="C20" s="17" t="s">
        <v>521</v>
      </c>
      <c r="D20" s="18">
        <v>9501</v>
      </c>
      <c r="E20" s="17" t="s">
        <v>590</v>
      </c>
      <c r="F20" s="8">
        <v>168</v>
      </c>
      <c r="G20" s="25">
        <v>117</v>
      </c>
      <c r="H20" s="317">
        <f t="shared" si="0"/>
        <v>0.6964285714285714</v>
      </c>
    </row>
    <row r="21" spans="2:8" s="1" customFormat="1" ht="15" customHeight="1" x14ac:dyDescent="0.55000000000000004">
      <c r="B21" s="16">
        <v>5</v>
      </c>
      <c r="C21" s="17" t="s">
        <v>521</v>
      </c>
      <c r="D21" s="18">
        <v>9502</v>
      </c>
      <c r="E21" s="17" t="s">
        <v>591</v>
      </c>
      <c r="F21" s="8">
        <v>560</v>
      </c>
      <c r="G21" s="25">
        <v>251</v>
      </c>
      <c r="H21" s="317">
        <f t="shared" si="0"/>
        <v>0.44821428571428573</v>
      </c>
    </row>
    <row r="22" spans="2:8" s="1" customFormat="1" ht="15" customHeight="1" x14ac:dyDescent="0.55000000000000004">
      <c r="B22" s="16">
        <v>5</v>
      </c>
      <c r="C22" s="17" t="s">
        <v>521</v>
      </c>
      <c r="D22" s="18">
        <v>9503</v>
      </c>
      <c r="E22" s="17" t="s">
        <v>592</v>
      </c>
      <c r="F22" s="8">
        <v>308</v>
      </c>
      <c r="G22" s="25">
        <v>211</v>
      </c>
      <c r="H22" s="317">
        <f t="shared" si="0"/>
        <v>0.68506493506493504</v>
      </c>
    </row>
    <row r="23" spans="2:8" s="1" customFormat="1" ht="15" customHeight="1" x14ac:dyDescent="0.55000000000000004">
      <c r="B23" s="16">
        <v>5</v>
      </c>
      <c r="C23" s="17" t="s">
        <v>521</v>
      </c>
      <c r="D23" s="18">
        <v>9504</v>
      </c>
      <c r="E23" s="17" t="s">
        <v>593</v>
      </c>
      <c r="F23" s="8">
        <v>476</v>
      </c>
      <c r="G23" s="25">
        <v>138</v>
      </c>
      <c r="H23" s="317">
        <f t="shared" si="0"/>
        <v>0.28991596638655465</v>
      </c>
    </row>
    <row r="24" spans="2:8" s="1" customFormat="1" ht="15" customHeight="1" x14ac:dyDescent="0.55000000000000004">
      <c r="B24" s="16">
        <v>5</v>
      </c>
      <c r="C24" s="17" t="s">
        <v>521</v>
      </c>
      <c r="D24" s="18">
        <v>9549</v>
      </c>
      <c r="E24" s="17" t="s">
        <v>594</v>
      </c>
      <c r="F24" s="8">
        <v>336</v>
      </c>
      <c r="G24" s="25">
        <v>317</v>
      </c>
      <c r="H24" s="317">
        <f t="shared" si="0"/>
        <v>0.94345238095238093</v>
      </c>
    </row>
    <row r="25" spans="2:8" s="1" customFormat="1" ht="15" customHeight="1" x14ac:dyDescent="0.55000000000000004">
      <c r="B25" s="16">
        <v>8</v>
      </c>
      <c r="C25" s="17" t="s">
        <v>522</v>
      </c>
      <c r="D25" s="18">
        <v>9103</v>
      </c>
      <c r="E25" s="17" t="s">
        <v>595</v>
      </c>
      <c r="F25" s="8">
        <v>476</v>
      </c>
      <c r="G25" s="25">
        <v>476</v>
      </c>
      <c r="H25" s="317">
        <f t="shared" si="0"/>
        <v>1</v>
      </c>
    </row>
    <row r="26" spans="2:8" s="1" customFormat="1" ht="15" customHeight="1" x14ac:dyDescent="0.55000000000000004">
      <c r="B26" s="16">
        <v>8</v>
      </c>
      <c r="C26" s="17" t="s">
        <v>522</v>
      </c>
      <c r="D26" s="18">
        <v>9207</v>
      </c>
      <c r="E26" s="17" t="s">
        <v>596</v>
      </c>
      <c r="F26" s="8">
        <v>294</v>
      </c>
      <c r="G26" s="25">
        <v>298</v>
      </c>
      <c r="H26" s="317">
        <f t="shared" si="0"/>
        <v>1.0136054421768708</v>
      </c>
    </row>
    <row r="27" spans="2:8" s="1" customFormat="1" ht="15" customHeight="1" x14ac:dyDescent="0.55000000000000004">
      <c r="B27" s="16">
        <v>8</v>
      </c>
      <c r="C27" s="17" t="s">
        <v>522</v>
      </c>
      <c r="D27" s="18">
        <v>9208</v>
      </c>
      <c r="E27" s="17" t="s">
        <v>597</v>
      </c>
      <c r="F27" s="8">
        <v>294</v>
      </c>
      <c r="G27" s="25">
        <v>339</v>
      </c>
      <c r="H27" s="317">
        <f t="shared" si="0"/>
        <v>1.153061224489796</v>
      </c>
    </row>
    <row r="28" spans="2:8" s="1" customFormat="1" ht="15" customHeight="1" x14ac:dyDescent="0.55000000000000004">
      <c r="B28" s="16">
        <v>8</v>
      </c>
      <c r="C28" s="17" t="s">
        <v>522</v>
      </c>
      <c r="D28" s="18">
        <v>9302</v>
      </c>
      <c r="E28" s="17" t="s">
        <v>598</v>
      </c>
      <c r="F28" s="8">
        <v>0</v>
      </c>
      <c r="G28" s="25">
        <v>0</v>
      </c>
      <c r="H28" s="317"/>
    </row>
    <row r="29" spans="2:8" s="1" customFormat="1" ht="15" customHeight="1" x14ac:dyDescent="0.55000000000000004">
      <c r="B29" s="16">
        <v>11</v>
      </c>
      <c r="C29" s="17" t="s">
        <v>523</v>
      </c>
      <c r="D29" s="18">
        <v>9209</v>
      </c>
      <c r="E29" s="17" t="s">
        <v>599</v>
      </c>
      <c r="F29" s="8">
        <v>0</v>
      </c>
      <c r="G29" s="25">
        <v>0</v>
      </c>
      <c r="H29" s="317"/>
    </row>
    <row r="30" spans="2:8" s="1" customFormat="1" ht="15" customHeight="1" x14ac:dyDescent="0.55000000000000004">
      <c r="B30" s="16">
        <v>11</v>
      </c>
      <c r="C30" s="17" t="s">
        <v>523</v>
      </c>
      <c r="D30" s="18">
        <v>9210</v>
      </c>
      <c r="E30" s="17" t="s">
        <v>600</v>
      </c>
      <c r="F30" s="8">
        <v>0</v>
      </c>
      <c r="G30" s="25">
        <v>0</v>
      </c>
      <c r="H30" s="317"/>
    </row>
    <row r="31" spans="2:8" s="1" customFormat="1" ht="15" customHeight="1" x14ac:dyDescent="0.55000000000000004">
      <c r="B31" s="16">
        <v>11</v>
      </c>
      <c r="C31" s="17" t="s">
        <v>523</v>
      </c>
      <c r="D31" s="18">
        <v>9211</v>
      </c>
      <c r="E31" s="17" t="s">
        <v>601</v>
      </c>
      <c r="F31" s="8">
        <v>0</v>
      </c>
      <c r="G31" s="25">
        <v>0</v>
      </c>
      <c r="H31" s="317"/>
    </row>
    <row r="32" spans="2:8" s="1" customFormat="1" ht="15" customHeight="1" x14ac:dyDescent="0.55000000000000004">
      <c r="B32" s="16">
        <v>11</v>
      </c>
      <c r="C32" s="17" t="s">
        <v>523</v>
      </c>
      <c r="D32" s="18">
        <v>9212</v>
      </c>
      <c r="E32" s="17" t="s">
        <v>602</v>
      </c>
      <c r="F32" s="8">
        <v>0</v>
      </c>
      <c r="G32" s="25">
        <v>0</v>
      </c>
      <c r="H32" s="317"/>
    </row>
    <row r="33" spans="2:8" s="1" customFormat="1" ht="15" customHeight="1" x14ac:dyDescent="0.55000000000000004">
      <c r="B33" s="16">
        <v>11</v>
      </c>
      <c r="C33" s="17" t="s">
        <v>523</v>
      </c>
      <c r="D33" s="18">
        <v>9213</v>
      </c>
      <c r="E33" s="17" t="s">
        <v>603</v>
      </c>
      <c r="F33" s="8">
        <v>0</v>
      </c>
      <c r="G33" s="25">
        <v>0</v>
      </c>
      <c r="H33" s="317"/>
    </row>
    <row r="34" spans="2:8" s="1" customFormat="1" ht="15" customHeight="1" x14ac:dyDescent="0.55000000000000004">
      <c r="B34" s="16">
        <v>11</v>
      </c>
      <c r="C34" s="17" t="s">
        <v>523</v>
      </c>
      <c r="D34" s="18">
        <v>9214</v>
      </c>
      <c r="E34" s="17" t="s">
        <v>604</v>
      </c>
      <c r="F34" s="8">
        <v>308</v>
      </c>
      <c r="G34" s="25">
        <v>0</v>
      </c>
      <c r="H34" s="317">
        <f t="shared" si="0"/>
        <v>0</v>
      </c>
    </row>
    <row r="35" spans="2:8" s="1" customFormat="1" ht="15" customHeight="1" x14ac:dyDescent="0.55000000000000004">
      <c r="B35" s="16">
        <v>11</v>
      </c>
      <c r="C35" s="17" t="s">
        <v>523</v>
      </c>
      <c r="D35" s="18">
        <v>9215</v>
      </c>
      <c r="E35" s="17" t="s">
        <v>605</v>
      </c>
      <c r="F35" s="8">
        <v>78</v>
      </c>
      <c r="G35" s="25">
        <v>96</v>
      </c>
      <c r="H35" s="317">
        <f t="shared" si="0"/>
        <v>1.2307692307692308</v>
      </c>
    </row>
    <row r="36" spans="2:8" s="1" customFormat="1" ht="15" customHeight="1" x14ac:dyDescent="0.55000000000000004">
      <c r="B36" s="16">
        <v>11</v>
      </c>
      <c r="C36" s="17" t="s">
        <v>523</v>
      </c>
      <c r="D36" s="18">
        <v>9216</v>
      </c>
      <c r="E36" s="17" t="s">
        <v>606</v>
      </c>
      <c r="F36" s="8">
        <v>0</v>
      </c>
      <c r="G36" s="25">
        <v>0</v>
      </c>
      <c r="H36" s="317"/>
    </row>
    <row r="37" spans="2:8" s="1" customFormat="1" ht="15" customHeight="1" x14ac:dyDescent="0.55000000000000004">
      <c r="B37" s="16">
        <v>11</v>
      </c>
      <c r="C37" s="17" t="s">
        <v>523</v>
      </c>
      <c r="D37" s="18">
        <v>9217</v>
      </c>
      <c r="E37" s="17" t="s">
        <v>607</v>
      </c>
      <c r="F37" s="8">
        <v>0</v>
      </c>
      <c r="G37" s="25">
        <v>0</v>
      </c>
      <c r="H37" s="317"/>
    </row>
    <row r="38" spans="2:8" s="1" customFormat="1" ht="15" customHeight="1" x14ac:dyDescent="0.55000000000000004">
      <c r="B38" s="16">
        <v>11</v>
      </c>
      <c r="C38" s="17" t="s">
        <v>523</v>
      </c>
      <c r="D38" s="18">
        <v>9303</v>
      </c>
      <c r="E38" s="17" t="s">
        <v>608</v>
      </c>
      <c r="F38" s="8">
        <v>0</v>
      </c>
      <c r="G38" s="25">
        <v>0</v>
      </c>
      <c r="H38" s="317"/>
    </row>
    <row r="39" spans="2:8" s="1" customFormat="1" ht="15" customHeight="1" x14ac:dyDescent="0.55000000000000004">
      <c r="B39" s="16">
        <v>11</v>
      </c>
      <c r="C39" s="17" t="s">
        <v>523</v>
      </c>
      <c r="D39" s="18">
        <v>9403</v>
      </c>
      <c r="E39" s="17" t="s">
        <v>609</v>
      </c>
      <c r="F39" s="8">
        <v>0</v>
      </c>
      <c r="G39" s="25">
        <v>0</v>
      </c>
      <c r="H39" s="317"/>
    </row>
    <row r="40" spans="2:8" s="1" customFormat="1" ht="15" customHeight="1" x14ac:dyDescent="0.55000000000000004">
      <c r="B40" s="16">
        <v>11</v>
      </c>
      <c r="C40" s="17" t="s">
        <v>523</v>
      </c>
      <c r="D40" s="18">
        <v>9404</v>
      </c>
      <c r="E40" s="17" t="s">
        <v>610</v>
      </c>
      <c r="F40" s="8">
        <v>0</v>
      </c>
      <c r="G40" s="25">
        <v>0</v>
      </c>
      <c r="H40" s="317"/>
    </row>
    <row r="41" spans="2:8" s="1" customFormat="1" ht="15" customHeight="1" x14ac:dyDescent="0.55000000000000004">
      <c r="B41" s="16">
        <v>11</v>
      </c>
      <c r="C41" s="17" t="s">
        <v>523</v>
      </c>
      <c r="D41" s="18">
        <v>9405</v>
      </c>
      <c r="E41" s="17" t="s">
        <v>611</v>
      </c>
      <c r="F41" s="8">
        <v>0</v>
      </c>
      <c r="G41" s="25">
        <v>0</v>
      </c>
      <c r="H41" s="317"/>
    </row>
    <row r="42" spans="2:8" s="1" customFormat="1" ht="15" customHeight="1" x14ac:dyDescent="0.55000000000000004">
      <c r="B42" s="16">
        <v>11</v>
      </c>
      <c r="C42" s="17" t="s">
        <v>523</v>
      </c>
      <c r="D42" s="18">
        <v>9406</v>
      </c>
      <c r="E42" s="17" t="s">
        <v>612</v>
      </c>
      <c r="F42" s="8">
        <v>0</v>
      </c>
      <c r="G42" s="25">
        <v>0</v>
      </c>
      <c r="H42" s="317"/>
    </row>
    <row r="43" spans="2:8" s="1" customFormat="1" ht="15" customHeight="1" x14ac:dyDescent="0.55000000000000004">
      <c r="B43" s="16">
        <v>11</v>
      </c>
      <c r="C43" s="17" t="s">
        <v>523</v>
      </c>
      <c r="D43" s="18">
        <v>9508</v>
      </c>
      <c r="E43" s="17" t="s">
        <v>613</v>
      </c>
      <c r="F43" s="8">
        <v>0</v>
      </c>
      <c r="G43" s="25">
        <v>0</v>
      </c>
      <c r="H43" s="317"/>
    </row>
    <row r="44" spans="2:8" s="1" customFormat="1" ht="15" customHeight="1" x14ac:dyDescent="0.55000000000000004">
      <c r="B44" s="16">
        <v>13</v>
      </c>
      <c r="C44" s="17" t="s">
        <v>524</v>
      </c>
      <c r="D44" s="18">
        <v>9104</v>
      </c>
      <c r="E44" s="17" t="s">
        <v>614</v>
      </c>
      <c r="F44" s="8">
        <v>196</v>
      </c>
      <c r="G44" s="25">
        <v>209</v>
      </c>
      <c r="H44" s="317">
        <f t="shared" si="0"/>
        <v>1.0663265306122449</v>
      </c>
    </row>
    <row r="45" spans="2:8" s="1" customFormat="1" ht="15" customHeight="1" x14ac:dyDescent="0.55000000000000004">
      <c r="B45" s="16">
        <v>13</v>
      </c>
      <c r="C45" s="17" t="s">
        <v>524</v>
      </c>
      <c r="D45" s="18">
        <v>9105</v>
      </c>
      <c r="E45" s="17" t="s">
        <v>615</v>
      </c>
      <c r="F45" s="8">
        <v>168</v>
      </c>
      <c r="G45" s="25">
        <v>28</v>
      </c>
      <c r="H45" s="317">
        <f t="shared" si="0"/>
        <v>0.16666666666666666</v>
      </c>
    </row>
    <row r="46" spans="2:8" s="1" customFormat="1" ht="15" customHeight="1" x14ac:dyDescent="0.55000000000000004">
      <c r="B46" s="16">
        <v>13</v>
      </c>
      <c r="C46" s="17" t="s">
        <v>524</v>
      </c>
      <c r="D46" s="18">
        <v>9218</v>
      </c>
      <c r="E46" s="17" t="s">
        <v>616</v>
      </c>
      <c r="F46" s="8">
        <v>280</v>
      </c>
      <c r="G46" s="25">
        <v>0</v>
      </c>
      <c r="H46" s="317">
        <f t="shared" si="0"/>
        <v>0</v>
      </c>
    </row>
    <row r="47" spans="2:8" s="1" customFormat="1" ht="15" customHeight="1" x14ac:dyDescent="0.55000000000000004">
      <c r="B47" s="16">
        <v>13</v>
      </c>
      <c r="C47" s="17" t="s">
        <v>524</v>
      </c>
      <c r="D47" s="18">
        <v>9304</v>
      </c>
      <c r="E47" s="17" t="s">
        <v>598</v>
      </c>
      <c r="F47" s="8">
        <v>0</v>
      </c>
      <c r="G47" s="25">
        <v>0</v>
      </c>
      <c r="H47" s="317"/>
    </row>
    <row r="48" spans="2:8" s="1" customFormat="1" ht="15" customHeight="1" x14ac:dyDescent="0.55000000000000004">
      <c r="B48" s="16">
        <v>15</v>
      </c>
      <c r="C48" s="17" t="s">
        <v>525</v>
      </c>
      <c r="D48" s="18">
        <v>9110</v>
      </c>
      <c r="E48" s="17" t="s">
        <v>617</v>
      </c>
      <c r="F48" s="8">
        <v>196</v>
      </c>
      <c r="G48" s="25">
        <v>134</v>
      </c>
      <c r="H48" s="317">
        <f t="shared" si="0"/>
        <v>0.68367346938775508</v>
      </c>
    </row>
    <row r="49" spans="2:8" s="1" customFormat="1" ht="15" customHeight="1" x14ac:dyDescent="0.55000000000000004">
      <c r="B49" s="16">
        <v>15</v>
      </c>
      <c r="C49" s="17" t="s">
        <v>525</v>
      </c>
      <c r="D49" s="18">
        <v>9111</v>
      </c>
      <c r="E49" s="17" t="s">
        <v>618</v>
      </c>
      <c r="F49" s="8">
        <v>294</v>
      </c>
      <c r="G49" s="25">
        <v>516</v>
      </c>
      <c r="H49" s="317">
        <f t="shared" si="0"/>
        <v>1.7551020408163265</v>
      </c>
    </row>
    <row r="50" spans="2:8" s="1" customFormat="1" ht="15" customHeight="1" x14ac:dyDescent="0.55000000000000004">
      <c r="B50" s="16">
        <v>15</v>
      </c>
      <c r="C50" s="17" t="s">
        <v>525</v>
      </c>
      <c r="D50" s="18">
        <v>9305</v>
      </c>
      <c r="E50" s="17" t="s">
        <v>619</v>
      </c>
      <c r="F50" s="8">
        <v>0</v>
      </c>
      <c r="G50" s="25">
        <v>27</v>
      </c>
      <c r="H50" s="317"/>
    </row>
    <row r="51" spans="2:8" s="1" customFormat="1" ht="15" customHeight="1" x14ac:dyDescent="0.55000000000000004">
      <c r="B51" s="16">
        <v>15</v>
      </c>
      <c r="C51" s="17" t="s">
        <v>525</v>
      </c>
      <c r="D51" s="18">
        <v>9514</v>
      </c>
      <c r="E51" s="17" t="s">
        <v>620</v>
      </c>
      <c r="F51" s="8">
        <v>308</v>
      </c>
      <c r="G51" s="25">
        <v>93</v>
      </c>
      <c r="H51" s="317">
        <f t="shared" si="0"/>
        <v>0.30194805194805197</v>
      </c>
    </row>
    <row r="52" spans="2:8" s="1" customFormat="1" ht="15" customHeight="1" x14ac:dyDescent="0.55000000000000004">
      <c r="B52" s="16">
        <v>15</v>
      </c>
      <c r="C52" s="17" t="s">
        <v>525</v>
      </c>
      <c r="D52" s="18">
        <v>9551</v>
      </c>
      <c r="E52" s="17" t="s">
        <v>621</v>
      </c>
      <c r="F52" s="8">
        <v>476</v>
      </c>
      <c r="G52" s="25">
        <v>0</v>
      </c>
      <c r="H52" s="317">
        <f t="shared" si="0"/>
        <v>0</v>
      </c>
    </row>
    <row r="53" spans="2:8" s="1" customFormat="1" ht="15" customHeight="1" x14ac:dyDescent="0.55000000000000004">
      <c r="B53" s="16">
        <v>17</v>
      </c>
      <c r="C53" s="17" t="s">
        <v>526</v>
      </c>
      <c r="D53" s="18">
        <v>9112</v>
      </c>
      <c r="E53" s="17" t="s">
        <v>622</v>
      </c>
      <c r="F53" s="8">
        <v>476</v>
      </c>
      <c r="G53" s="25">
        <v>495</v>
      </c>
      <c r="H53" s="317">
        <f t="shared" si="0"/>
        <v>1.0399159663865547</v>
      </c>
    </row>
    <row r="54" spans="2:8" s="1" customFormat="1" ht="15" customHeight="1" x14ac:dyDescent="0.55000000000000004">
      <c r="B54" s="16">
        <v>17</v>
      </c>
      <c r="C54" s="17" t="s">
        <v>526</v>
      </c>
      <c r="D54" s="18">
        <v>9219</v>
      </c>
      <c r="E54" s="17" t="s">
        <v>623</v>
      </c>
      <c r="F54" s="8">
        <v>0</v>
      </c>
      <c r="G54" s="25">
        <v>0</v>
      </c>
      <c r="H54" s="317"/>
    </row>
    <row r="55" spans="2:8" s="1" customFormat="1" ht="15" customHeight="1" x14ac:dyDescent="0.55000000000000004">
      <c r="B55" s="16">
        <v>17</v>
      </c>
      <c r="C55" s="17" t="s">
        <v>526</v>
      </c>
      <c r="D55" s="18">
        <v>9220</v>
      </c>
      <c r="E55" s="17" t="s">
        <v>624</v>
      </c>
      <c r="F55" s="8">
        <v>294</v>
      </c>
      <c r="G55" s="25">
        <v>0</v>
      </c>
      <c r="H55" s="317">
        <f t="shared" si="0"/>
        <v>0</v>
      </c>
    </row>
    <row r="56" spans="2:8" s="1" customFormat="1" ht="15" customHeight="1" x14ac:dyDescent="0.55000000000000004">
      <c r="B56" s="16">
        <v>17</v>
      </c>
      <c r="C56" s="17" t="s">
        <v>526</v>
      </c>
      <c r="D56" s="18">
        <v>9306</v>
      </c>
      <c r="E56" s="17" t="s">
        <v>598</v>
      </c>
      <c r="F56" s="8">
        <v>0</v>
      </c>
      <c r="G56" s="25">
        <v>0</v>
      </c>
      <c r="H56" s="317"/>
    </row>
    <row r="57" spans="2:8" s="1" customFormat="1" ht="15" customHeight="1" x14ac:dyDescent="0.55000000000000004">
      <c r="B57" s="16">
        <v>17</v>
      </c>
      <c r="C57" s="17" t="s">
        <v>526</v>
      </c>
      <c r="D57" s="18">
        <v>9515</v>
      </c>
      <c r="E57" s="17" t="s">
        <v>625</v>
      </c>
      <c r="F57" s="8">
        <v>392</v>
      </c>
      <c r="G57" s="25">
        <v>277</v>
      </c>
      <c r="H57" s="317">
        <f t="shared" si="0"/>
        <v>0.70663265306122447</v>
      </c>
    </row>
    <row r="58" spans="2:8" s="1" customFormat="1" ht="15" customHeight="1" x14ac:dyDescent="0.55000000000000004">
      <c r="B58" s="16">
        <v>18</v>
      </c>
      <c r="C58" s="17" t="s">
        <v>528</v>
      </c>
      <c r="D58" s="18">
        <v>9516</v>
      </c>
      <c r="E58" s="17" t="s">
        <v>626</v>
      </c>
      <c r="F58" s="8">
        <v>364</v>
      </c>
      <c r="G58" s="25">
        <v>244</v>
      </c>
      <c r="H58" s="317">
        <f t="shared" si="0"/>
        <v>0.67032967032967028</v>
      </c>
    </row>
    <row r="59" spans="2:8" s="1" customFormat="1" ht="15" customHeight="1" x14ac:dyDescent="0.55000000000000004">
      <c r="B59" s="16">
        <v>19</v>
      </c>
      <c r="C59" s="17" t="s">
        <v>529</v>
      </c>
      <c r="D59" s="18">
        <v>9113</v>
      </c>
      <c r="E59" s="17" t="s">
        <v>627</v>
      </c>
      <c r="F59" s="8">
        <v>476</v>
      </c>
      <c r="G59" s="25">
        <v>258</v>
      </c>
      <c r="H59" s="317">
        <f t="shared" si="0"/>
        <v>0.54201680672268904</v>
      </c>
    </row>
    <row r="60" spans="2:8" s="1" customFormat="1" ht="15" customHeight="1" x14ac:dyDescent="0.55000000000000004">
      <c r="B60" s="16">
        <v>19</v>
      </c>
      <c r="C60" s="17" t="s">
        <v>529</v>
      </c>
      <c r="D60" s="18">
        <v>9221</v>
      </c>
      <c r="E60" s="17" t="s">
        <v>628</v>
      </c>
      <c r="F60" s="8">
        <v>378</v>
      </c>
      <c r="G60" s="25">
        <v>234</v>
      </c>
      <c r="H60" s="317">
        <f t="shared" si="0"/>
        <v>0.61904761904761907</v>
      </c>
    </row>
    <row r="61" spans="2:8" s="1" customFormat="1" ht="15" customHeight="1" x14ac:dyDescent="0.55000000000000004">
      <c r="B61" s="16">
        <v>19</v>
      </c>
      <c r="C61" s="17" t="s">
        <v>529</v>
      </c>
      <c r="D61" s="18">
        <v>9307</v>
      </c>
      <c r="E61" s="17" t="s">
        <v>598</v>
      </c>
      <c r="F61" s="8">
        <v>0</v>
      </c>
      <c r="G61" s="25">
        <v>31</v>
      </c>
      <c r="H61" s="317"/>
    </row>
    <row r="62" spans="2:8" s="1" customFormat="1" ht="15" customHeight="1" x14ac:dyDescent="0.55000000000000004">
      <c r="B62" s="16">
        <v>20</v>
      </c>
      <c r="C62" s="17" t="s">
        <v>530</v>
      </c>
      <c r="D62" s="18">
        <v>9114</v>
      </c>
      <c r="E62" s="17" t="s">
        <v>629</v>
      </c>
      <c r="F62" s="8">
        <v>476</v>
      </c>
      <c r="G62" s="25">
        <v>408</v>
      </c>
      <c r="H62" s="317">
        <f t="shared" si="0"/>
        <v>0.8571428571428571</v>
      </c>
    </row>
    <row r="63" spans="2:8" s="1" customFormat="1" ht="15" customHeight="1" x14ac:dyDescent="0.55000000000000004">
      <c r="B63" s="16">
        <v>20</v>
      </c>
      <c r="C63" s="17" t="s">
        <v>530</v>
      </c>
      <c r="D63" s="18">
        <v>9520</v>
      </c>
      <c r="E63" s="17" t="s">
        <v>630</v>
      </c>
      <c r="F63" s="8">
        <v>476</v>
      </c>
      <c r="G63" s="25">
        <v>361</v>
      </c>
      <c r="H63" s="317">
        <f t="shared" si="0"/>
        <v>0.75840336134453779</v>
      </c>
    </row>
    <row r="64" spans="2:8" s="1" customFormat="1" ht="15" customHeight="1" x14ac:dyDescent="0.55000000000000004">
      <c r="B64" s="16">
        <v>20</v>
      </c>
      <c r="C64" s="17" t="s">
        <v>530</v>
      </c>
      <c r="D64" s="18">
        <v>9521</v>
      </c>
      <c r="E64" s="17" t="s">
        <v>631</v>
      </c>
      <c r="F64" s="8">
        <v>294</v>
      </c>
      <c r="G64" s="25">
        <v>117</v>
      </c>
      <c r="H64" s="317">
        <f t="shared" si="0"/>
        <v>0.39795918367346939</v>
      </c>
    </row>
    <row r="65" spans="2:8" s="1" customFormat="1" ht="15" customHeight="1" x14ac:dyDescent="0.55000000000000004">
      <c r="B65" s="16">
        <v>23</v>
      </c>
      <c r="C65" s="17" t="s">
        <v>531</v>
      </c>
      <c r="D65" s="18">
        <v>9115</v>
      </c>
      <c r="E65" s="17" t="s">
        <v>632</v>
      </c>
      <c r="F65" s="8">
        <v>476</v>
      </c>
      <c r="G65" s="25">
        <v>169</v>
      </c>
      <c r="H65" s="317">
        <f t="shared" si="0"/>
        <v>0.3550420168067227</v>
      </c>
    </row>
    <row r="66" spans="2:8" s="1" customFormat="1" ht="15" customHeight="1" x14ac:dyDescent="0.55000000000000004">
      <c r="B66" s="16">
        <v>23</v>
      </c>
      <c r="C66" s="17" t="s">
        <v>531</v>
      </c>
      <c r="D66" s="18">
        <v>9523</v>
      </c>
      <c r="E66" s="17" t="s">
        <v>633</v>
      </c>
      <c r="F66" s="8">
        <v>294</v>
      </c>
      <c r="G66" s="25">
        <v>226</v>
      </c>
      <c r="H66" s="317">
        <f t="shared" si="0"/>
        <v>0.76870748299319724</v>
      </c>
    </row>
    <row r="67" spans="2:8" s="1" customFormat="1" ht="15" customHeight="1" x14ac:dyDescent="0.55000000000000004">
      <c r="B67" s="16">
        <v>25</v>
      </c>
      <c r="C67" s="17" t="s">
        <v>532</v>
      </c>
      <c r="D67" s="18">
        <v>9232</v>
      </c>
      <c r="E67" s="17" t="s">
        <v>634</v>
      </c>
      <c r="F67" s="8">
        <v>476</v>
      </c>
      <c r="G67" s="25">
        <v>300</v>
      </c>
      <c r="H67" s="317">
        <f t="shared" si="0"/>
        <v>0.63025210084033612</v>
      </c>
    </row>
    <row r="68" spans="2:8" s="1" customFormat="1" ht="15" customHeight="1" x14ac:dyDescent="0.55000000000000004">
      <c r="B68" s="16">
        <v>25</v>
      </c>
      <c r="C68" s="17" t="s">
        <v>532</v>
      </c>
      <c r="D68" s="18">
        <v>9509</v>
      </c>
      <c r="E68" s="17" t="s">
        <v>635</v>
      </c>
      <c r="F68" s="8">
        <v>210</v>
      </c>
      <c r="G68" s="25">
        <v>58</v>
      </c>
      <c r="H68" s="317">
        <f t="shared" si="0"/>
        <v>0.27619047619047621</v>
      </c>
    </row>
    <row r="69" spans="2:8" s="1" customFormat="1" ht="15" customHeight="1" x14ac:dyDescent="0.55000000000000004">
      <c r="B69" s="16">
        <v>25</v>
      </c>
      <c r="C69" s="17" t="s">
        <v>532</v>
      </c>
      <c r="D69" s="18">
        <v>9510</v>
      </c>
      <c r="E69" s="17" t="s">
        <v>636</v>
      </c>
      <c r="F69" s="8">
        <v>476</v>
      </c>
      <c r="G69" s="25">
        <v>217</v>
      </c>
      <c r="H69" s="317">
        <f t="shared" si="0"/>
        <v>0.45588235294117646</v>
      </c>
    </row>
    <row r="70" spans="2:8" s="1" customFormat="1" ht="15" customHeight="1" x14ac:dyDescent="0.55000000000000004">
      <c r="B70" s="16">
        <v>25</v>
      </c>
      <c r="C70" s="17" t="s">
        <v>532</v>
      </c>
      <c r="D70" s="18">
        <v>9511</v>
      </c>
      <c r="E70" s="17" t="s">
        <v>637</v>
      </c>
      <c r="F70" s="8">
        <v>308</v>
      </c>
      <c r="G70" s="25">
        <v>220</v>
      </c>
      <c r="H70" s="317">
        <f t="shared" si="0"/>
        <v>0.7142857142857143</v>
      </c>
    </row>
    <row r="71" spans="2:8" s="1" customFormat="1" ht="15" customHeight="1" x14ac:dyDescent="0.55000000000000004">
      <c r="B71" s="16">
        <v>25</v>
      </c>
      <c r="C71" s="17" t="s">
        <v>532</v>
      </c>
      <c r="D71" s="18">
        <v>9512</v>
      </c>
      <c r="E71" s="17" t="s">
        <v>638</v>
      </c>
      <c r="F71" s="8">
        <v>476</v>
      </c>
      <c r="G71" s="25">
        <v>193</v>
      </c>
      <c r="H71" s="317">
        <f t="shared" si="0"/>
        <v>0.40546218487394958</v>
      </c>
    </row>
    <row r="72" spans="2:8" s="1" customFormat="1" ht="15" customHeight="1" x14ac:dyDescent="0.55000000000000004">
      <c r="B72" s="16">
        <v>25</v>
      </c>
      <c r="C72" s="17" t="s">
        <v>532</v>
      </c>
      <c r="D72" s="18">
        <v>9513</v>
      </c>
      <c r="E72" s="17" t="s">
        <v>639</v>
      </c>
      <c r="F72" s="8">
        <v>490</v>
      </c>
      <c r="G72" s="25">
        <v>420</v>
      </c>
      <c r="H72" s="317">
        <f t="shared" si="0"/>
        <v>0.8571428571428571</v>
      </c>
    </row>
    <row r="73" spans="2:8" s="1" customFormat="1" ht="15" customHeight="1" x14ac:dyDescent="0.55000000000000004">
      <c r="B73" s="16">
        <v>27</v>
      </c>
      <c r="C73" s="17" t="s">
        <v>533</v>
      </c>
      <c r="D73" s="18">
        <v>9522</v>
      </c>
      <c r="E73" s="17" t="s">
        <v>640</v>
      </c>
      <c r="F73" s="8">
        <v>168</v>
      </c>
      <c r="G73" s="25">
        <v>84</v>
      </c>
      <c r="H73" s="317">
        <f t="shared" si="0"/>
        <v>0.5</v>
      </c>
    </row>
    <row r="74" spans="2:8" s="1" customFormat="1" ht="15" customHeight="1" x14ac:dyDescent="0.55000000000000004">
      <c r="B74" s="16">
        <v>41</v>
      </c>
      <c r="C74" s="17" t="s">
        <v>534</v>
      </c>
      <c r="D74" s="18">
        <v>9116</v>
      </c>
      <c r="E74" s="17" t="s">
        <v>641</v>
      </c>
      <c r="F74" s="8">
        <v>336</v>
      </c>
      <c r="G74" s="25">
        <v>309</v>
      </c>
      <c r="H74" s="317">
        <f t="shared" ref="H74:H126" si="1">+G74/F74</f>
        <v>0.9196428571428571</v>
      </c>
    </row>
    <row r="75" spans="2:8" s="1" customFormat="1" ht="15" customHeight="1" x14ac:dyDescent="0.55000000000000004">
      <c r="B75" s="16">
        <v>41</v>
      </c>
      <c r="C75" s="17" t="s">
        <v>534</v>
      </c>
      <c r="D75" s="18">
        <v>9525</v>
      </c>
      <c r="E75" s="17" t="s">
        <v>642</v>
      </c>
      <c r="F75" s="8">
        <v>490</v>
      </c>
      <c r="G75" s="25">
        <v>453</v>
      </c>
      <c r="H75" s="317">
        <f t="shared" si="1"/>
        <v>0.92448979591836733</v>
      </c>
    </row>
    <row r="76" spans="2:8" s="1" customFormat="1" ht="15" customHeight="1" x14ac:dyDescent="0.55000000000000004">
      <c r="B76" s="16">
        <v>41</v>
      </c>
      <c r="C76" s="17" t="s">
        <v>534</v>
      </c>
      <c r="D76" s="18">
        <v>9526</v>
      </c>
      <c r="E76" s="17" t="s">
        <v>643</v>
      </c>
      <c r="F76" s="8">
        <v>266</v>
      </c>
      <c r="G76" s="25">
        <v>325</v>
      </c>
      <c r="H76" s="317">
        <f t="shared" si="1"/>
        <v>1.2218045112781954</v>
      </c>
    </row>
    <row r="77" spans="2:8" s="1" customFormat="1" ht="15" customHeight="1" x14ac:dyDescent="0.55000000000000004">
      <c r="B77" s="16">
        <v>41</v>
      </c>
      <c r="C77" s="17" t="s">
        <v>534</v>
      </c>
      <c r="D77" s="18">
        <v>9527</v>
      </c>
      <c r="E77" s="17" t="s">
        <v>644</v>
      </c>
      <c r="F77" s="8">
        <v>392</v>
      </c>
      <c r="G77" s="25">
        <v>319</v>
      </c>
      <c r="H77" s="317">
        <f t="shared" si="1"/>
        <v>0.81377551020408168</v>
      </c>
    </row>
    <row r="78" spans="2:8" s="1" customFormat="1" ht="15" customHeight="1" x14ac:dyDescent="0.55000000000000004">
      <c r="B78" s="16">
        <v>41</v>
      </c>
      <c r="C78" s="17" t="s">
        <v>534</v>
      </c>
      <c r="D78" s="18">
        <v>9528</v>
      </c>
      <c r="E78" s="17" t="s">
        <v>645</v>
      </c>
      <c r="F78" s="8">
        <v>196</v>
      </c>
      <c r="G78" s="25">
        <v>233</v>
      </c>
      <c r="H78" s="317">
        <f t="shared" si="1"/>
        <v>1.1887755102040816</v>
      </c>
    </row>
    <row r="79" spans="2:8" s="1" customFormat="1" ht="15" customHeight="1" x14ac:dyDescent="0.55000000000000004">
      <c r="B79" s="16">
        <v>44</v>
      </c>
      <c r="C79" s="17" t="s">
        <v>535</v>
      </c>
      <c r="D79" s="18">
        <v>9222</v>
      </c>
      <c r="E79" s="17" t="s">
        <v>646</v>
      </c>
      <c r="F79" s="8">
        <v>308</v>
      </c>
      <c r="G79" s="25">
        <v>90</v>
      </c>
      <c r="H79" s="317">
        <f t="shared" si="1"/>
        <v>0.29220779220779219</v>
      </c>
    </row>
    <row r="80" spans="2:8" s="1" customFormat="1" ht="15" customHeight="1" x14ac:dyDescent="0.55000000000000004">
      <c r="B80" s="16">
        <v>44</v>
      </c>
      <c r="C80" s="17" t="s">
        <v>535</v>
      </c>
      <c r="D80" s="18">
        <v>9524</v>
      </c>
      <c r="E80" s="17" t="s">
        <v>647</v>
      </c>
      <c r="F80" s="8">
        <v>196</v>
      </c>
      <c r="G80" s="25">
        <v>0</v>
      </c>
      <c r="H80" s="317">
        <f t="shared" si="1"/>
        <v>0</v>
      </c>
    </row>
    <row r="81" spans="2:8" s="1" customFormat="1" ht="15" customHeight="1" x14ac:dyDescent="0.55000000000000004">
      <c r="B81" s="16">
        <v>47</v>
      </c>
      <c r="C81" s="17" t="s">
        <v>536</v>
      </c>
      <c r="D81" s="18">
        <v>9118</v>
      </c>
      <c r="E81" s="17" t="s">
        <v>648</v>
      </c>
      <c r="F81" s="8">
        <v>490</v>
      </c>
      <c r="G81" s="25">
        <v>115</v>
      </c>
      <c r="H81" s="317">
        <f t="shared" si="1"/>
        <v>0.23469387755102042</v>
      </c>
    </row>
    <row r="82" spans="2:8" s="1" customFormat="1" ht="15" customHeight="1" x14ac:dyDescent="0.55000000000000004">
      <c r="B82" s="16">
        <v>47</v>
      </c>
      <c r="C82" s="17" t="s">
        <v>536</v>
      </c>
      <c r="D82" s="18">
        <v>9529</v>
      </c>
      <c r="E82" s="17" t="s">
        <v>649</v>
      </c>
      <c r="F82" s="8">
        <v>0</v>
      </c>
      <c r="G82" s="25">
        <v>0</v>
      </c>
      <c r="H82" s="317"/>
    </row>
    <row r="83" spans="2:8" s="1" customFormat="1" ht="15" customHeight="1" x14ac:dyDescent="0.55000000000000004">
      <c r="B83" s="16">
        <v>50</v>
      </c>
      <c r="C83" s="17" t="s">
        <v>537</v>
      </c>
      <c r="D83" s="18">
        <v>9117</v>
      </c>
      <c r="E83" s="17" t="s">
        <v>650</v>
      </c>
      <c r="F83" s="8">
        <v>168</v>
      </c>
      <c r="G83" s="25">
        <v>14</v>
      </c>
      <c r="H83" s="317">
        <f t="shared" si="1"/>
        <v>8.3333333333333329E-2</v>
      </c>
    </row>
    <row r="84" spans="2:8" s="1" customFormat="1" ht="15" customHeight="1" x14ac:dyDescent="0.55000000000000004">
      <c r="B84" s="16">
        <v>50</v>
      </c>
      <c r="C84" s="17" t="s">
        <v>537</v>
      </c>
      <c r="D84" s="18">
        <v>9532</v>
      </c>
      <c r="E84" s="17" t="s">
        <v>651</v>
      </c>
      <c r="F84" s="8">
        <v>490</v>
      </c>
      <c r="G84" s="25">
        <v>0</v>
      </c>
      <c r="H84" s="317">
        <f t="shared" si="1"/>
        <v>0</v>
      </c>
    </row>
    <row r="85" spans="2:8" s="1" customFormat="1" ht="15" customHeight="1" x14ac:dyDescent="0.55000000000000004">
      <c r="B85" s="16">
        <v>52</v>
      </c>
      <c r="C85" s="17" t="s">
        <v>538</v>
      </c>
      <c r="D85" s="18">
        <v>9534</v>
      </c>
      <c r="E85" s="17" t="s">
        <v>652</v>
      </c>
      <c r="F85" s="8">
        <v>308</v>
      </c>
      <c r="G85" s="25">
        <v>346</v>
      </c>
      <c r="H85" s="317">
        <f t="shared" si="1"/>
        <v>1.1233766233766234</v>
      </c>
    </row>
    <row r="86" spans="2:8" s="1" customFormat="1" ht="15" customHeight="1" x14ac:dyDescent="0.55000000000000004">
      <c r="B86" s="16">
        <v>52</v>
      </c>
      <c r="C86" s="17" t="s">
        <v>538</v>
      </c>
      <c r="D86" s="18">
        <v>9535</v>
      </c>
      <c r="E86" s="17" t="s">
        <v>653</v>
      </c>
      <c r="F86" s="8">
        <v>490</v>
      </c>
      <c r="G86" s="25">
        <v>316</v>
      </c>
      <c r="H86" s="317">
        <f t="shared" si="1"/>
        <v>0.64489795918367343</v>
      </c>
    </row>
    <row r="87" spans="2:8" s="1" customFormat="1" ht="15" customHeight="1" x14ac:dyDescent="0.55000000000000004">
      <c r="B87" s="16">
        <v>52</v>
      </c>
      <c r="C87" s="17" t="s">
        <v>538</v>
      </c>
      <c r="D87" s="18">
        <v>9536</v>
      </c>
      <c r="E87" s="17" t="s">
        <v>654</v>
      </c>
      <c r="F87" s="8">
        <v>490</v>
      </c>
      <c r="G87" s="25">
        <v>351</v>
      </c>
      <c r="H87" s="317">
        <f t="shared" si="1"/>
        <v>0.71632653061224494</v>
      </c>
    </row>
    <row r="88" spans="2:8" s="1" customFormat="1" ht="15" customHeight="1" x14ac:dyDescent="0.55000000000000004">
      <c r="B88" s="16">
        <v>54</v>
      </c>
      <c r="C88" s="17" t="s">
        <v>539</v>
      </c>
      <c r="D88" s="18">
        <v>9119</v>
      </c>
      <c r="E88" s="17" t="s">
        <v>655</v>
      </c>
      <c r="F88" s="8">
        <v>196</v>
      </c>
      <c r="G88" s="25">
        <v>181</v>
      </c>
      <c r="H88" s="317">
        <f t="shared" si="1"/>
        <v>0.92346938775510201</v>
      </c>
    </row>
    <row r="89" spans="2:8" s="1" customFormat="1" ht="15" customHeight="1" x14ac:dyDescent="0.55000000000000004">
      <c r="B89" s="16">
        <v>54</v>
      </c>
      <c r="C89" s="17" t="s">
        <v>539</v>
      </c>
      <c r="D89" s="18">
        <v>9537</v>
      </c>
      <c r="E89" s="17" t="s">
        <v>644</v>
      </c>
      <c r="F89" s="8">
        <v>294</v>
      </c>
      <c r="G89" s="25">
        <v>88</v>
      </c>
      <c r="H89" s="317">
        <f t="shared" si="1"/>
        <v>0.29931972789115646</v>
      </c>
    </row>
    <row r="90" spans="2:8" s="1" customFormat="1" ht="15" customHeight="1" x14ac:dyDescent="0.55000000000000004">
      <c r="B90" s="16">
        <v>63</v>
      </c>
      <c r="C90" s="17" t="s">
        <v>540</v>
      </c>
      <c r="D90" s="18">
        <v>9120</v>
      </c>
      <c r="E90" s="17" t="s">
        <v>656</v>
      </c>
      <c r="F90" s="8">
        <v>196</v>
      </c>
      <c r="G90" s="25">
        <v>210</v>
      </c>
      <c r="H90" s="317">
        <f t="shared" si="1"/>
        <v>1.0714285714285714</v>
      </c>
    </row>
    <row r="91" spans="2:8" s="1" customFormat="1" ht="15" customHeight="1" x14ac:dyDescent="0.55000000000000004">
      <c r="B91" s="16">
        <v>63</v>
      </c>
      <c r="C91" s="17" t="s">
        <v>540</v>
      </c>
      <c r="D91" s="18">
        <v>9231</v>
      </c>
      <c r="E91" s="17" t="s">
        <v>657</v>
      </c>
      <c r="F91" s="8">
        <v>308</v>
      </c>
      <c r="G91" s="25">
        <v>328</v>
      </c>
      <c r="H91" s="317">
        <f t="shared" si="1"/>
        <v>1.0649350649350648</v>
      </c>
    </row>
    <row r="92" spans="2:8" s="1" customFormat="1" ht="15" customHeight="1" x14ac:dyDescent="0.55000000000000004">
      <c r="B92" s="16">
        <v>63</v>
      </c>
      <c r="C92" s="17" t="s">
        <v>540</v>
      </c>
      <c r="D92" s="18">
        <v>9538</v>
      </c>
      <c r="E92" s="17" t="s">
        <v>658</v>
      </c>
      <c r="F92" s="8">
        <v>0</v>
      </c>
      <c r="G92" s="25">
        <v>0</v>
      </c>
      <c r="H92" s="317"/>
    </row>
    <row r="93" spans="2:8" s="1" customFormat="1" ht="15" customHeight="1" x14ac:dyDescent="0.55000000000000004">
      <c r="B93" s="16">
        <v>66</v>
      </c>
      <c r="C93" s="17" t="s">
        <v>541</v>
      </c>
      <c r="D93" s="18">
        <v>9121</v>
      </c>
      <c r="E93" s="17" t="s">
        <v>659</v>
      </c>
      <c r="F93" s="8">
        <v>868</v>
      </c>
      <c r="G93" s="25">
        <v>546</v>
      </c>
      <c r="H93" s="317">
        <f t="shared" si="1"/>
        <v>0.62903225806451613</v>
      </c>
    </row>
    <row r="94" spans="2:8" s="1" customFormat="1" ht="15" customHeight="1" x14ac:dyDescent="0.55000000000000004">
      <c r="B94" s="16">
        <v>66</v>
      </c>
      <c r="C94" s="17" t="s">
        <v>541</v>
      </c>
      <c r="D94" s="18">
        <v>9223</v>
      </c>
      <c r="E94" s="17" t="s">
        <v>660</v>
      </c>
      <c r="F94" s="8">
        <v>406</v>
      </c>
      <c r="G94" s="25">
        <v>0</v>
      </c>
      <c r="H94" s="317">
        <f t="shared" si="1"/>
        <v>0</v>
      </c>
    </row>
    <row r="95" spans="2:8" s="1" customFormat="1" ht="15" customHeight="1" x14ac:dyDescent="0.55000000000000004">
      <c r="B95" s="16">
        <v>66</v>
      </c>
      <c r="C95" s="17" t="s">
        <v>541</v>
      </c>
      <c r="D95" s="18">
        <v>9308</v>
      </c>
      <c r="E95" s="17" t="s">
        <v>598</v>
      </c>
      <c r="F95" s="8">
        <v>0</v>
      </c>
      <c r="G95" s="25">
        <v>0</v>
      </c>
      <c r="H95" s="317"/>
    </row>
    <row r="96" spans="2:8" s="1" customFormat="1" ht="15" customHeight="1" x14ac:dyDescent="0.55000000000000004">
      <c r="B96" s="16">
        <v>68</v>
      </c>
      <c r="C96" s="17" t="s">
        <v>542</v>
      </c>
      <c r="D96" s="18">
        <v>9122</v>
      </c>
      <c r="E96" s="17" t="s">
        <v>659</v>
      </c>
      <c r="F96" s="8">
        <v>490</v>
      </c>
      <c r="G96" s="25">
        <v>291</v>
      </c>
      <c r="H96" s="317">
        <f t="shared" si="1"/>
        <v>0.59387755102040818</v>
      </c>
    </row>
    <row r="97" spans="2:8" s="1" customFormat="1" ht="15" customHeight="1" x14ac:dyDescent="0.55000000000000004">
      <c r="B97" s="16">
        <v>68</v>
      </c>
      <c r="C97" s="17" t="s">
        <v>542</v>
      </c>
      <c r="D97" s="18">
        <v>9224</v>
      </c>
      <c r="E97" s="17" t="s">
        <v>661</v>
      </c>
      <c r="F97" s="8">
        <v>0</v>
      </c>
      <c r="G97" s="25">
        <v>0</v>
      </c>
      <c r="H97" s="317"/>
    </row>
    <row r="98" spans="2:8" s="1" customFormat="1" ht="15" customHeight="1" x14ac:dyDescent="0.55000000000000004">
      <c r="B98" s="16">
        <v>68</v>
      </c>
      <c r="C98" s="17" t="s">
        <v>542</v>
      </c>
      <c r="D98" s="18">
        <v>9225</v>
      </c>
      <c r="E98" s="17" t="s">
        <v>662</v>
      </c>
      <c r="F98" s="8">
        <v>294</v>
      </c>
      <c r="G98" s="25">
        <v>228</v>
      </c>
      <c r="H98" s="317">
        <f t="shared" si="1"/>
        <v>0.77551020408163263</v>
      </c>
    </row>
    <row r="99" spans="2:8" s="1" customFormat="1" ht="15" customHeight="1" x14ac:dyDescent="0.55000000000000004">
      <c r="B99" s="16">
        <v>68</v>
      </c>
      <c r="C99" s="17" t="s">
        <v>542</v>
      </c>
      <c r="D99" s="18">
        <v>9309</v>
      </c>
      <c r="E99" s="17" t="s">
        <v>663</v>
      </c>
      <c r="F99" s="8">
        <v>294</v>
      </c>
      <c r="G99" s="25">
        <v>137</v>
      </c>
      <c r="H99" s="317">
        <f t="shared" si="1"/>
        <v>0.46598639455782315</v>
      </c>
    </row>
    <row r="100" spans="2:8" s="1" customFormat="1" ht="15" customHeight="1" x14ac:dyDescent="0.55000000000000004">
      <c r="B100" s="16">
        <v>68</v>
      </c>
      <c r="C100" s="17" t="s">
        <v>542</v>
      </c>
      <c r="D100" s="18">
        <v>9540</v>
      </c>
      <c r="E100" s="17" t="s">
        <v>664</v>
      </c>
      <c r="F100" s="8">
        <v>294</v>
      </c>
      <c r="G100" s="25">
        <v>0</v>
      </c>
      <c r="H100" s="317">
        <f t="shared" si="1"/>
        <v>0</v>
      </c>
    </row>
    <row r="101" spans="2:8" s="1" customFormat="1" ht="15" customHeight="1" x14ac:dyDescent="0.55000000000000004">
      <c r="B101" s="16">
        <v>68</v>
      </c>
      <c r="C101" s="17" t="s">
        <v>542</v>
      </c>
      <c r="D101" s="18">
        <v>9541</v>
      </c>
      <c r="E101" s="17" t="s">
        <v>665</v>
      </c>
      <c r="F101" s="8">
        <v>0</v>
      </c>
      <c r="G101" s="25">
        <v>0</v>
      </c>
      <c r="H101" s="317"/>
    </row>
    <row r="102" spans="2:8" s="1" customFormat="1" ht="15" customHeight="1" x14ac:dyDescent="0.55000000000000004">
      <c r="B102" s="16">
        <v>68</v>
      </c>
      <c r="C102" s="17" t="s">
        <v>542</v>
      </c>
      <c r="D102" s="18">
        <v>9545</v>
      </c>
      <c r="E102" s="17" t="s">
        <v>666</v>
      </c>
      <c r="F102" s="8">
        <v>490</v>
      </c>
      <c r="G102" s="25">
        <v>302</v>
      </c>
      <c r="H102" s="317">
        <f t="shared" si="1"/>
        <v>0.61632653061224485</v>
      </c>
    </row>
    <row r="103" spans="2:8" s="1" customFormat="1" ht="15" customHeight="1" x14ac:dyDescent="0.55000000000000004">
      <c r="B103" s="16">
        <v>68</v>
      </c>
      <c r="C103" s="17" t="s">
        <v>542</v>
      </c>
      <c r="D103" s="18">
        <v>9546</v>
      </c>
      <c r="E103" s="17" t="s">
        <v>667</v>
      </c>
      <c r="F103" s="8">
        <v>490</v>
      </c>
      <c r="G103" s="25">
        <v>44</v>
      </c>
      <c r="H103" s="317">
        <f t="shared" si="1"/>
        <v>8.9795918367346933E-2</v>
      </c>
    </row>
    <row r="104" spans="2:8" s="1" customFormat="1" ht="15" customHeight="1" x14ac:dyDescent="0.55000000000000004">
      <c r="B104" s="16">
        <v>70</v>
      </c>
      <c r="C104" s="17" t="s">
        <v>543</v>
      </c>
      <c r="D104" s="18">
        <v>9542</v>
      </c>
      <c r="E104" s="17" t="s">
        <v>668</v>
      </c>
      <c r="F104" s="8">
        <v>364</v>
      </c>
      <c r="G104" s="25">
        <v>135</v>
      </c>
      <c r="H104" s="317">
        <f t="shared" si="1"/>
        <v>0.37087912087912089</v>
      </c>
    </row>
    <row r="105" spans="2:8" s="1" customFormat="1" ht="15" customHeight="1" x14ac:dyDescent="0.55000000000000004">
      <c r="B105" s="16">
        <v>73</v>
      </c>
      <c r="C105" s="17" t="s">
        <v>544</v>
      </c>
      <c r="D105" s="18">
        <v>9123</v>
      </c>
      <c r="E105" s="17" t="s">
        <v>669</v>
      </c>
      <c r="F105" s="8">
        <v>266</v>
      </c>
      <c r="G105" s="25">
        <v>115</v>
      </c>
      <c r="H105" s="317">
        <f t="shared" si="1"/>
        <v>0.43233082706766918</v>
      </c>
    </row>
    <row r="106" spans="2:8" s="1" customFormat="1" ht="15" customHeight="1" x14ac:dyDescent="0.55000000000000004">
      <c r="B106" s="16">
        <v>73</v>
      </c>
      <c r="C106" s="17" t="s">
        <v>544</v>
      </c>
      <c r="D106" s="18">
        <v>9226</v>
      </c>
      <c r="E106" s="17" t="s">
        <v>670</v>
      </c>
      <c r="F106" s="8">
        <v>294</v>
      </c>
      <c r="G106" s="25">
        <v>140</v>
      </c>
      <c r="H106" s="317">
        <f t="shared" si="1"/>
        <v>0.47619047619047616</v>
      </c>
    </row>
    <row r="107" spans="2:8" s="1" customFormat="1" ht="15" customHeight="1" x14ac:dyDescent="0.55000000000000004">
      <c r="B107" s="16">
        <v>73</v>
      </c>
      <c r="C107" s="17" t="s">
        <v>544</v>
      </c>
      <c r="D107" s="18">
        <v>9310</v>
      </c>
      <c r="E107" s="17" t="s">
        <v>598</v>
      </c>
      <c r="F107" s="8">
        <v>0</v>
      </c>
      <c r="G107" s="25">
        <v>0</v>
      </c>
      <c r="H107" s="317"/>
    </row>
    <row r="108" spans="2:8" s="1" customFormat="1" ht="15" customHeight="1" x14ac:dyDescent="0.55000000000000004">
      <c r="B108" s="16">
        <v>76</v>
      </c>
      <c r="C108" s="17" t="s">
        <v>545</v>
      </c>
      <c r="D108" s="18">
        <v>9124</v>
      </c>
      <c r="E108" s="17" t="s">
        <v>671</v>
      </c>
      <c r="F108" s="8">
        <v>196</v>
      </c>
      <c r="G108" s="25">
        <v>248</v>
      </c>
      <c r="H108" s="317">
        <f t="shared" si="1"/>
        <v>1.2653061224489797</v>
      </c>
    </row>
    <row r="109" spans="2:8" s="1" customFormat="1" ht="15" customHeight="1" x14ac:dyDescent="0.55000000000000004">
      <c r="B109" s="16">
        <v>76</v>
      </c>
      <c r="C109" s="17" t="s">
        <v>545</v>
      </c>
      <c r="D109" s="18">
        <v>9125</v>
      </c>
      <c r="E109" s="17" t="s">
        <v>672</v>
      </c>
      <c r="F109" s="8">
        <v>238</v>
      </c>
      <c r="G109" s="25">
        <v>167</v>
      </c>
      <c r="H109" s="317">
        <f t="shared" si="1"/>
        <v>0.70168067226890751</v>
      </c>
    </row>
    <row r="110" spans="2:8" s="1" customFormat="1" ht="15" customHeight="1" x14ac:dyDescent="0.55000000000000004">
      <c r="B110" s="16">
        <v>76</v>
      </c>
      <c r="C110" s="17" t="s">
        <v>545</v>
      </c>
      <c r="D110" s="18">
        <v>9126</v>
      </c>
      <c r="E110" s="17" t="s">
        <v>673</v>
      </c>
      <c r="F110" s="8">
        <v>156</v>
      </c>
      <c r="G110" s="25">
        <v>168</v>
      </c>
      <c r="H110" s="317">
        <f t="shared" si="1"/>
        <v>1.0769230769230769</v>
      </c>
    </row>
    <row r="111" spans="2:8" s="1" customFormat="1" ht="15" customHeight="1" x14ac:dyDescent="0.55000000000000004">
      <c r="B111" s="16">
        <v>76</v>
      </c>
      <c r="C111" s="17" t="s">
        <v>545</v>
      </c>
      <c r="D111" s="18">
        <v>9227</v>
      </c>
      <c r="E111" s="17" t="s">
        <v>674</v>
      </c>
      <c r="F111" s="8">
        <v>84</v>
      </c>
      <c r="G111" s="25">
        <v>105</v>
      </c>
      <c r="H111" s="317">
        <f t="shared" si="1"/>
        <v>1.25</v>
      </c>
    </row>
    <row r="112" spans="2:8" s="1" customFormat="1" ht="15" customHeight="1" x14ac:dyDescent="0.55000000000000004">
      <c r="B112" s="16">
        <v>76</v>
      </c>
      <c r="C112" s="17" t="s">
        <v>545</v>
      </c>
      <c r="D112" s="18">
        <v>9228</v>
      </c>
      <c r="E112" s="17" t="s">
        <v>675</v>
      </c>
      <c r="F112" s="8">
        <v>308</v>
      </c>
      <c r="G112" s="25">
        <v>0</v>
      </c>
      <c r="H112" s="317">
        <f t="shared" si="1"/>
        <v>0</v>
      </c>
    </row>
    <row r="113" spans="2:8" s="1" customFormat="1" ht="15" customHeight="1" x14ac:dyDescent="0.55000000000000004">
      <c r="B113" s="16">
        <v>76</v>
      </c>
      <c r="C113" s="17" t="s">
        <v>545</v>
      </c>
      <c r="D113" s="18">
        <v>9229</v>
      </c>
      <c r="E113" s="17" t="s">
        <v>676</v>
      </c>
      <c r="F113" s="8">
        <v>0</v>
      </c>
      <c r="G113" s="25">
        <v>0</v>
      </c>
      <c r="H113" s="317"/>
    </row>
    <row r="114" spans="2:8" s="1" customFormat="1" ht="15" customHeight="1" x14ac:dyDescent="0.55000000000000004">
      <c r="B114" s="16">
        <v>76</v>
      </c>
      <c r="C114" s="17" t="s">
        <v>545</v>
      </c>
      <c r="D114" s="18">
        <v>9230</v>
      </c>
      <c r="E114" s="17" t="s">
        <v>677</v>
      </c>
      <c r="F114" s="8">
        <v>0</v>
      </c>
      <c r="G114" s="25">
        <v>196</v>
      </c>
      <c r="H114" s="317"/>
    </row>
    <row r="115" spans="2:8" s="1" customFormat="1" ht="15" customHeight="1" x14ac:dyDescent="0.55000000000000004">
      <c r="B115" s="16">
        <v>76</v>
      </c>
      <c r="C115" s="17" t="s">
        <v>545</v>
      </c>
      <c r="D115" s="18">
        <v>9311</v>
      </c>
      <c r="E115" s="17" t="s">
        <v>678</v>
      </c>
      <c r="F115" s="8">
        <v>0</v>
      </c>
      <c r="G115" s="25">
        <v>0</v>
      </c>
      <c r="H115" s="317"/>
    </row>
    <row r="116" spans="2:8" s="1" customFormat="1" ht="15" customHeight="1" x14ac:dyDescent="0.55000000000000004">
      <c r="B116" s="16">
        <v>76</v>
      </c>
      <c r="C116" s="17" t="s">
        <v>545</v>
      </c>
      <c r="D116" s="18">
        <v>9543</v>
      </c>
      <c r="E116" s="17" t="s">
        <v>679</v>
      </c>
      <c r="F116" s="8">
        <v>490</v>
      </c>
      <c r="G116" s="25">
        <v>531</v>
      </c>
      <c r="H116" s="317">
        <f t="shared" si="1"/>
        <v>1.083673469387755</v>
      </c>
    </row>
    <row r="117" spans="2:8" s="1" customFormat="1" ht="15" customHeight="1" x14ac:dyDescent="0.55000000000000004">
      <c r="B117" s="16">
        <v>76</v>
      </c>
      <c r="C117" s="17" t="s">
        <v>545</v>
      </c>
      <c r="D117" s="18">
        <v>9544</v>
      </c>
      <c r="E117" s="17" t="s">
        <v>680</v>
      </c>
      <c r="F117" s="8">
        <v>336</v>
      </c>
      <c r="G117" s="25">
        <v>245</v>
      </c>
      <c r="H117" s="317">
        <f t="shared" si="1"/>
        <v>0.72916666666666663</v>
      </c>
    </row>
    <row r="118" spans="2:8" s="1" customFormat="1" ht="15" customHeight="1" x14ac:dyDescent="0.55000000000000004">
      <c r="B118" s="16">
        <v>81</v>
      </c>
      <c r="C118" s="17" t="s">
        <v>546</v>
      </c>
      <c r="D118" s="18">
        <v>9530</v>
      </c>
      <c r="E118" s="17" t="s">
        <v>681</v>
      </c>
      <c r="F118" s="8">
        <v>196</v>
      </c>
      <c r="G118" s="25">
        <v>0</v>
      </c>
      <c r="H118" s="317">
        <f t="shared" si="1"/>
        <v>0</v>
      </c>
    </row>
    <row r="119" spans="2:8" s="1" customFormat="1" ht="15" customHeight="1" x14ac:dyDescent="0.55000000000000004">
      <c r="B119" s="16">
        <v>85</v>
      </c>
      <c r="C119" s="17" t="s">
        <v>547</v>
      </c>
      <c r="D119" s="18">
        <v>9519</v>
      </c>
      <c r="E119" s="17" t="s">
        <v>682</v>
      </c>
      <c r="F119" s="8">
        <v>2158</v>
      </c>
      <c r="G119" s="25">
        <v>1318</v>
      </c>
      <c r="H119" s="317">
        <f t="shared" si="1"/>
        <v>0.61075069508804447</v>
      </c>
    </row>
    <row r="120" spans="2:8" s="1" customFormat="1" ht="15" customHeight="1" x14ac:dyDescent="0.55000000000000004">
      <c r="B120" s="16">
        <v>86</v>
      </c>
      <c r="C120" s="17" t="s">
        <v>548</v>
      </c>
      <c r="D120" s="18">
        <v>9518</v>
      </c>
      <c r="E120" s="17" t="s">
        <v>683</v>
      </c>
      <c r="F120" s="8">
        <v>364</v>
      </c>
      <c r="G120" s="25">
        <v>381</v>
      </c>
      <c r="H120" s="317">
        <f t="shared" si="1"/>
        <v>1.0467032967032968</v>
      </c>
    </row>
    <row r="121" spans="2:8" s="1" customFormat="1" ht="15" customHeight="1" x14ac:dyDescent="0.55000000000000004">
      <c r="B121" s="16">
        <v>88</v>
      </c>
      <c r="C121" s="17" t="s">
        <v>549</v>
      </c>
      <c r="D121" s="18">
        <v>9539</v>
      </c>
      <c r="E121" s="17" t="s">
        <v>684</v>
      </c>
      <c r="F121" s="8">
        <v>84</v>
      </c>
      <c r="G121" s="25">
        <v>87</v>
      </c>
      <c r="H121" s="317">
        <f t="shared" si="1"/>
        <v>1.0357142857142858</v>
      </c>
    </row>
    <row r="122" spans="2:8" s="1" customFormat="1" ht="15" customHeight="1" x14ac:dyDescent="0.55000000000000004">
      <c r="B122" s="16">
        <v>91</v>
      </c>
      <c r="C122" s="17" t="s">
        <v>550</v>
      </c>
      <c r="D122" s="18">
        <v>9517</v>
      </c>
      <c r="E122" s="17" t="s">
        <v>685</v>
      </c>
      <c r="F122" s="8">
        <v>56</v>
      </c>
      <c r="G122" s="25">
        <v>0</v>
      </c>
      <c r="H122" s="317">
        <f t="shared" si="1"/>
        <v>0</v>
      </c>
    </row>
    <row r="123" spans="2:8" s="1" customFormat="1" ht="15" customHeight="1" x14ac:dyDescent="0.55000000000000004">
      <c r="B123" s="16">
        <v>94</v>
      </c>
      <c r="C123" s="17" t="s">
        <v>551</v>
      </c>
      <c r="D123" s="18">
        <v>9547</v>
      </c>
      <c r="E123" s="17" t="s">
        <v>686</v>
      </c>
      <c r="F123" s="8">
        <v>896</v>
      </c>
      <c r="G123" s="25">
        <v>0</v>
      </c>
      <c r="H123" s="317">
        <f t="shared" si="1"/>
        <v>0</v>
      </c>
    </row>
    <row r="124" spans="2:8" s="1" customFormat="1" ht="15" customHeight="1" x14ac:dyDescent="0.55000000000000004">
      <c r="B124" s="16">
        <v>95</v>
      </c>
      <c r="C124" s="17" t="s">
        <v>552</v>
      </c>
      <c r="D124" s="18">
        <v>9533</v>
      </c>
      <c r="E124" s="17" t="s">
        <v>687</v>
      </c>
      <c r="F124" s="8">
        <v>364</v>
      </c>
      <c r="G124" s="25">
        <v>0</v>
      </c>
      <c r="H124" s="317">
        <f t="shared" si="1"/>
        <v>0</v>
      </c>
    </row>
    <row r="125" spans="2:8" s="1" customFormat="1" ht="15" customHeight="1" x14ac:dyDescent="0.55000000000000004">
      <c r="B125" s="16">
        <v>97</v>
      </c>
      <c r="C125" s="17" t="s">
        <v>553</v>
      </c>
      <c r="D125" s="18">
        <v>9548</v>
      </c>
      <c r="E125" s="17" t="s">
        <v>688</v>
      </c>
      <c r="F125" s="8">
        <v>84</v>
      </c>
      <c r="G125" s="25">
        <v>0</v>
      </c>
      <c r="H125" s="317">
        <f t="shared" si="1"/>
        <v>0</v>
      </c>
    </row>
    <row r="126" spans="2:8" s="1" customFormat="1" ht="15" customHeight="1" x14ac:dyDescent="0.55000000000000004">
      <c r="B126" s="16">
        <v>99</v>
      </c>
      <c r="C126" s="17" t="s">
        <v>554</v>
      </c>
      <c r="D126" s="18">
        <v>9531</v>
      </c>
      <c r="E126" s="17" t="s">
        <v>689</v>
      </c>
      <c r="F126" s="8">
        <v>364</v>
      </c>
      <c r="G126" s="25">
        <v>0</v>
      </c>
      <c r="H126" s="317">
        <f t="shared" si="1"/>
        <v>0</v>
      </c>
    </row>
    <row r="127" spans="2:8" s="10" customFormat="1" ht="20.25" customHeight="1" x14ac:dyDescent="0.55000000000000004">
      <c r="B127" s="666" t="s">
        <v>895</v>
      </c>
      <c r="C127" s="666"/>
      <c r="D127" s="27"/>
      <c r="E127" s="27"/>
      <c r="F127" s="24">
        <v>30000</v>
      </c>
      <c r="G127" s="24">
        <f>SUM(G9:G126)</f>
        <v>17466</v>
      </c>
      <c r="H127" s="363">
        <f>+G127/F127</f>
        <v>0.58220000000000005</v>
      </c>
    </row>
    <row r="128" spans="2:8" x14ac:dyDescent="0.55000000000000004">
      <c r="F128" s="11"/>
    </row>
    <row r="129" spans="2:6" x14ac:dyDescent="0.55000000000000004">
      <c r="B129" s="5" t="s">
        <v>736</v>
      </c>
    </row>
    <row r="130" spans="2:6" x14ac:dyDescent="0.55000000000000004">
      <c r="F130" s="12"/>
    </row>
    <row r="132" spans="2:6" x14ac:dyDescent="0.55000000000000004">
      <c r="F132" s="15"/>
    </row>
    <row r="133" spans="2:6" x14ac:dyDescent="0.55000000000000004">
      <c r="F133" s="15"/>
    </row>
    <row r="135" spans="2:6" x14ac:dyDescent="0.55000000000000004">
      <c r="F135" s="12"/>
    </row>
    <row r="137" spans="2:6" x14ac:dyDescent="0.55000000000000004">
      <c r="F137" s="12"/>
    </row>
    <row r="138" spans="2:6" x14ac:dyDescent="0.55000000000000004">
      <c r="F138" s="12"/>
    </row>
    <row r="139" spans="2:6" x14ac:dyDescent="0.55000000000000004">
      <c r="F139" s="12"/>
    </row>
    <row r="141" spans="2:6" x14ac:dyDescent="0.55000000000000004">
      <c r="F141" s="12"/>
    </row>
  </sheetData>
  <mergeCells count="1">
    <mergeCell ref="B127:C127"/>
  </mergeCells>
  <conditionalFormatting sqref="F141">
    <cfRule type="cellIs" dxfId="3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709CA-9612-4DFA-8EA1-414DD169928B}">
  <sheetPr>
    <tabColor theme="9" tint="0.79998168889431442"/>
  </sheetPr>
  <dimension ref="A2:F43"/>
  <sheetViews>
    <sheetView showGridLines="0" showRowColHeaders="0" topLeftCell="A16" workbookViewId="0">
      <selection activeCell="E8" sqref="E8:E40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41796875" customWidth="1"/>
    <col min="2" max="2" width="11.83984375" customWidth="1"/>
    <col min="3" max="3" width="27.578125" customWidth="1"/>
    <col min="4" max="4" width="25.15625" customWidth="1"/>
  </cols>
  <sheetData>
    <row r="2" spans="1:6" ht="21.3" x14ac:dyDescent="0.85">
      <c r="A2" s="50"/>
      <c r="B2" s="49" t="s">
        <v>404</v>
      </c>
    </row>
    <row r="3" spans="1:6" ht="15.6" x14ac:dyDescent="0.55000000000000004">
      <c r="B3" s="49" t="s">
        <v>407</v>
      </c>
    </row>
    <row r="4" spans="1:6" ht="15.6" x14ac:dyDescent="0.6">
      <c r="B4" s="48" t="s">
        <v>408</v>
      </c>
    </row>
    <row r="5" spans="1:6" ht="15.6" x14ac:dyDescent="0.6">
      <c r="A5" s="1"/>
      <c r="B5" s="48" t="s">
        <v>903</v>
      </c>
      <c r="C5" s="48"/>
      <c r="D5" s="48"/>
    </row>
    <row r="6" spans="1:6" x14ac:dyDescent="0.55000000000000004">
      <c r="B6" s="1"/>
      <c r="C6" s="1"/>
    </row>
    <row r="7" spans="1:6" ht="43.2" x14ac:dyDescent="0.55000000000000004">
      <c r="B7" s="53" t="s">
        <v>692</v>
      </c>
      <c r="C7" s="53" t="s">
        <v>414</v>
      </c>
      <c r="D7" s="53" t="s">
        <v>904</v>
      </c>
      <c r="E7" s="53" t="s">
        <v>905</v>
      </c>
      <c r="F7" s="53" t="s">
        <v>899</v>
      </c>
    </row>
    <row r="8" spans="1:6" s="1" customFormat="1" x14ac:dyDescent="0.55000000000000004">
      <c r="B8" s="16">
        <v>5</v>
      </c>
      <c r="C8" s="17" t="s">
        <v>521</v>
      </c>
      <c r="D8" s="8">
        <v>954</v>
      </c>
      <c r="E8" s="25">
        <v>718</v>
      </c>
      <c r="F8" s="54">
        <f>+E8/D8</f>
        <v>0.75262054507337528</v>
      </c>
    </row>
    <row r="9" spans="1:6" s="1" customFormat="1" x14ac:dyDescent="0.55000000000000004">
      <c r="B9" s="16">
        <v>8</v>
      </c>
      <c r="C9" s="17" t="s">
        <v>522</v>
      </c>
      <c r="D9" s="8">
        <v>510</v>
      </c>
      <c r="E9" s="25">
        <v>218</v>
      </c>
      <c r="F9" s="54">
        <f t="shared" ref="F9:F41" si="0">+E9/D9</f>
        <v>0.42745098039215684</v>
      </c>
    </row>
    <row r="10" spans="1:6" s="1" customFormat="1" x14ac:dyDescent="0.55000000000000004">
      <c r="B10" s="16">
        <v>11</v>
      </c>
      <c r="C10" s="17" t="s">
        <v>523</v>
      </c>
      <c r="D10" s="8">
        <v>667</v>
      </c>
      <c r="E10" s="25">
        <v>437</v>
      </c>
      <c r="F10" s="54">
        <f t="shared" si="0"/>
        <v>0.65517241379310343</v>
      </c>
    </row>
    <row r="11" spans="1:6" s="1" customFormat="1" x14ac:dyDescent="0.55000000000000004">
      <c r="B11" s="16">
        <v>13</v>
      </c>
      <c r="C11" s="17" t="s">
        <v>524</v>
      </c>
      <c r="D11" s="8">
        <v>269</v>
      </c>
      <c r="E11" s="25">
        <v>239</v>
      </c>
      <c r="F11" s="54">
        <f t="shared" si="0"/>
        <v>0.88847583643122674</v>
      </c>
    </row>
    <row r="12" spans="1:6" s="1" customFormat="1" x14ac:dyDescent="0.55000000000000004">
      <c r="B12" s="16">
        <v>15</v>
      </c>
      <c r="C12" s="17" t="s">
        <v>525</v>
      </c>
      <c r="D12" s="8">
        <v>209</v>
      </c>
      <c r="E12" s="25">
        <v>77</v>
      </c>
      <c r="F12" s="54">
        <f t="shared" si="0"/>
        <v>0.36842105263157893</v>
      </c>
    </row>
    <row r="13" spans="1:6" s="1" customFormat="1" x14ac:dyDescent="0.55000000000000004">
      <c r="B13" s="16">
        <v>17</v>
      </c>
      <c r="C13" s="17" t="s">
        <v>526</v>
      </c>
      <c r="D13" s="8">
        <v>30</v>
      </c>
      <c r="E13" s="25">
        <v>15</v>
      </c>
      <c r="F13" s="54">
        <f t="shared" si="0"/>
        <v>0.5</v>
      </c>
    </row>
    <row r="14" spans="1:6" s="1" customFormat="1" x14ac:dyDescent="0.55000000000000004">
      <c r="B14" s="16">
        <v>18</v>
      </c>
      <c r="C14" s="17" t="s">
        <v>528</v>
      </c>
      <c r="D14" s="8">
        <v>30</v>
      </c>
      <c r="E14" s="25">
        <v>0</v>
      </c>
      <c r="F14" s="54">
        <f t="shared" si="0"/>
        <v>0</v>
      </c>
    </row>
    <row r="15" spans="1:6" s="1" customFormat="1" x14ac:dyDescent="0.55000000000000004">
      <c r="B15" s="16">
        <v>19</v>
      </c>
      <c r="C15" s="17" t="s">
        <v>529</v>
      </c>
      <c r="D15" s="8">
        <v>269</v>
      </c>
      <c r="E15" s="25">
        <v>446</v>
      </c>
      <c r="F15" s="54">
        <f t="shared" si="0"/>
        <v>1.6579925650557621</v>
      </c>
    </row>
    <row r="16" spans="1:6" s="1" customFormat="1" x14ac:dyDescent="0.55000000000000004">
      <c r="B16" s="16">
        <v>20</v>
      </c>
      <c r="C16" s="17" t="s">
        <v>530</v>
      </c>
      <c r="D16" s="8">
        <v>30</v>
      </c>
      <c r="E16" s="25">
        <v>0</v>
      </c>
      <c r="F16" s="54">
        <f t="shared" si="0"/>
        <v>0</v>
      </c>
    </row>
    <row r="17" spans="2:6" s="1" customFormat="1" x14ac:dyDescent="0.55000000000000004">
      <c r="B17" s="16">
        <v>23</v>
      </c>
      <c r="C17" s="17" t="s">
        <v>531</v>
      </c>
      <c r="D17" s="8">
        <v>30</v>
      </c>
      <c r="E17" s="25">
        <v>0</v>
      </c>
      <c r="F17" s="54">
        <f t="shared" si="0"/>
        <v>0</v>
      </c>
    </row>
    <row r="18" spans="2:6" s="1" customFormat="1" x14ac:dyDescent="0.55000000000000004">
      <c r="B18" s="16">
        <v>25</v>
      </c>
      <c r="C18" s="17" t="s">
        <v>532</v>
      </c>
      <c r="D18" s="8">
        <v>30</v>
      </c>
      <c r="E18" s="25">
        <v>0</v>
      </c>
      <c r="F18" s="54">
        <f t="shared" si="0"/>
        <v>0</v>
      </c>
    </row>
    <row r="19" spans="2:6" s="1" customFormat="1" x14ac:dyDescent="0.55000000000000004">
      <c r="B19" s="16">
        <v>27</v>
      </c>
      <c r="C19" s="17" t="s">
        <v>533</v>
      </c>
      <c r="D19" s="8">
        <v>30</v>
      </c>
      <c r="E19" s="25">
        <v>0</v>
      </c>
      <c r="F19" s="54">
        <f t="shared" si="0"/>
        <v>0</v>
      </c>
    </row>
    <row r="20" spans="2:6" s="1" customFormat="1" x14ac:dyDescent="0.55000000000000004">
      <c r="B20" s="16">
        <v>41</v>
      </c>
      <c r="C20" s="17" t="s">
        <v>534</v>
      </c>
      <c r="D20" s="8">
        <v>30</v>
      </c>
      <c r="E20" s="25">
        <v>0</v>
      </c>
      <c r="F20" s="54">
        <f t="shared" si="0"/>
        <v>0</v>
      </c>
    </row>
    <row r="21" spans="2:6" s="1" customFormat="1" x14ac:dyDescent="0.55000000000000004">
      <c r="B21" s="16">
        <v>44</v>
      </c>
      <c r="C21" s="17" t="s">
        <v>535</v>
      </c>
      <c r="D21" s="8">
        <v>30</v>
      </c>
      <c r="E21" s="25">
        <v>0</v>
      </c>
      <c r="F21" s="54">
        <f t="shared" si="0"/>
        <v>0</v>
      </c>
    </row>
    <row r="22" spans="2:6" s="1" customFormat="1" x14ac:dyDescent="0.55000000000000004">
      <c r="B22" s="16">
        <v>47</v>
      </c>
      <c r="C22" s="17" t="s">
        <v>536</v>
      </c>
      <c r="D22" s="8">
        <v>149</v>
      </c>
      <c r="E22" s="25">
        <v>0</v>
      </c>
      <c r="F22" s="54">
        <f t="shared" si="0"/>
        <v>0</v>
      </c>
    </row>
    <row r="23" spans="2:6" s="1" customFormat="1" x14ac:dyDescent="0.55000000000000004">
      <c r="B23" s="16">
        <v>50</v>
      </c>
      <c r="C23" s="17" t="s">
        <v>537</v>
      </c>
      <c r="D23" s="8">
        <v>30</v>
      </c>
      <c r="E23" s="25">
        <v>0</v>
      </c>
      <c r="F23" s="54">
        <f t="shared" si="0"/>
        <v>0</v>
      </c>
    </row>
    <row r="24" spans="2:6" s="1" customFormat="1" x14ac:dyDescent="0.55000000000000004">
      <c r="B24" s="16">
        <v>52</v>
      </c>
      <c r="C24" s="17" t="s">
        <v>538</v>
      </c>
      <c r="D24" s="8">
        <v>30</v>
      </c>
      <c r="E24" s="25">
        <v>42</v>
      </c>
      <c r="F24" s="54">
        <f t="shared" si="0"/>
        <v>1.4</v>
      </c>
    </row>
    <row r="25" spans="2:6" s="1" customFormat="1" x14ac:dyDescent="0.55000000000000004">
      <c r="B25" s="16">
        <v>54</v>
      </c>
      <c r="C25" s="17" t="s">
        <v>539</v>
      </c>
      <c r="D25" s="8">
        <v>30</v>
      </c>
      <c r="E25" s="25">
        <v>0</v>
      </c>
      <c r="F25" s="54">
        <f t="shared" si="0"/>
        <v>0</v>
      </c>
    </row>
    <row r="26" spans="2:6" s="1" customFormat="1" x14ac:dyDescent="0.55000000000000004">
      <c r="B26" s="16">
        <v>63</v>
      </c>
      <c r="C26" s="17" t="s">
        <v>540</v>
      </c>
      <c r="D26" s="8">
        <v>330</v>
      </c>
      <c r="E26" s="25">
        <v>120</v>
      </c>
      <c r="F26" s="54">
        <f t="shared" si="0"/>
        <v>0.36363636363636365</v>
      </c>
    </row>
    <row r="27" spans="2:6" s="1" customFormat="1" x14ac:dyDescent="0.55000000000000004">
      <c r="B27" s="16">
        <v>66</v>
      </c>
      <c r="C27" s="17" t="s">
        <v>541</v>
      </c>
      <c r="D27" s="8">
        <v>269</v>
      </c>
      <c r="E27" s="25">
        <v>294</v>
      </c>
      <c r="F27" s="54">
        <f t="shared" si="0"/>
        <v>1.0929368029739777</v>
      </c>
    </row>
    <row r="28" spans="2:6" s="1" customFormat="1" x14ac:dyDescent="0.55000000000000004">
      <c r="B28" s="16">
        <v>68</v>
      </c>
      <c r="C28" s="17" t="s">
        <v>542</v>
      </c>
      <c r="D28" s="8">
        <v>238</v>
      </c>
      <c r="E28" s="25">
        <v>30</v>
      </c>
      <c r="F28" s="54">
        <f t="shared" si="0"/>
        <v>0.12605042016806722</v>
      </c>
    </row>
    <row r="29" spans="2:6" s="1" customFormat="1" x14ac:dyDescent="0.55000000000000004">
      <c r="B29" s="16">
        <v>70</v>
      </c>
      <c r="C29" s="17" t="s">
        <v>543</v>
      </c>
      <c r="D29" s="8">
        <v>30</v>
      </c>
      <c r="E29" s="25">
        <v>0</v>
      </c>
      <c r="F29" s="54">
        <f t="shared" si="0"/>
        <v>0</v>
      </c>
    </row>
    <row r="30" spans="2:6" s="1" customFormat="1" x14ac:dyDescent="0.55000000000000004">
      <c r="B30" s="16">
        <v>73</v>
      </c>
      <c r="C30" s="17" t="s">
        <v>544</v>
      </c>
      <c r="D30" s="8">
        <v>269</v>
      </c>
      <c r="E30" s="25">
        <v>217</v>
      </c>
      <c r="F30" s="54">
        <f t="shared" si="0"/>
        <v>0.80669144981412644</v>
      </c>
    </row>
    <row r="31" spans="2:6" s="1" customFormat="1" x14ac:dyDescent="0.55000000000000004">
      <c r="B31" s="16">
        <v>76</v>
      </c>
      <c r="C31" s="17" t="s">
        <v>545</v>
      </c>
      <c r="D31" s="8">
        <v>237</v>
      </c>
      <c r="E31" s="25">
        <v>126</v>
      </c>
      <c r="F31" s="54">
        <f t="shared" si="0"/>
        <v>0.53164556962025311</v>
      </c>
    </row>
    <row r="32" spans="2:6" s="1" customFormat="1" x14ac:dyDescent="0.55000000000000004">
      <c r="B32" s="16">
        <v>81</v>
      </c>
      <c r="C32" s="17" t="s">
        <v>546</v>
      </c>
      <c r="D32" s="8">
        <v>30</v>
      </c>
      <c r="E32" s="25">
        <v>0</v>
      </c>
      <c r="F32" s="54">
        <f t="shared" si="0"/>
        <v>0</v>
      </c>
    </row>
    <row r="33" spans="2:6" s="1" customFormat="1" x14ac:dyDescent="0.55000000000000004">
      <c r="B33" s="16">
        <v>85</v>
      </c>
      <c r="C33" s="17" t="s">
        <v>547</v>
      </c>
      <c r="D33" s="8">
        <v>30</v>
      </c>
      <c r="E33" s="25">
        <v>0</v>
      </c>
      <c r="F33" s="54">
        <f t="shared" si="0"/>
        <v>0</v>
      </c>
    </row>
    <row r="34" spans="2:6" s="1" customFormat="1" x14ac:dyDescent="0.55000000000000004">
      <c r="B34" s="16">
        <v>86</v>
      </c>
      <c r="C34" s="17" t="s">
        <v>548</v>
      </c>
      <c r="D34" s="8">
        <v>30</v>
      </c>
      <c r="E34" s="25">
        <v>0</v>
      </c>
      <c r="F34" s="54">
        <f t="shared" si="0"/>
        <v>0</v>
      </c>
    </row>
    <row r="35" spans="2:6" s="1" customFormat="1" x14ac:dyDescent="0.55000000000000004">
      <c r="B35" s="16">
        <v>88</v>
      </c>
      <c r="C35" s="17" t="s">
        <v>549</v>
      </c>
      <c r="D35" s="8">
        <v>30</v>
      </c>
      <c r="E35" s="25">
        <v>0</v>
      </c>
      <c r="F35" s="54">
        <f t="shared" si="0"/>
        <v>0</v>
      </c>
    </row>
    <row r="36" spans="2:6" s="1" customFormat="1" x14ac:dyDescent="0.55000000000000004">
      <c r="B36" s="16">
        <v>91</v>
      </c>
      <c r="C36" s="17" t="s">
        <v>550</v>
      </c>
      <c r="D36" s="8">
        <v>30</v>
      </c>
      <c r="E36" s="25">
        <v>0</v>
      </c>
      <c r="F36" s="54">
        <f t="shared" si="0"/>
        <v>0</v>
      </c>
    </row>
    <row r="37" spans="2:6" s="1" customFormat="1" x14ac:dyDescent="0.55000000000000004">
      <c r="B37" s="16">
        <v>94</v>
      </c>
      <c r="C37" s="17" t="s">
        <v>551</v>
      </c>
      <c r="D37" s="8">
        <v>30</v>
      </c>
      <c r="E37" s="25">
        <v>0</v>
      </c>
      <c r="F37" s="54">
        <f t="shared" si="0"/>
        <v>0</v>
      </c>
    </row>
    <row r="38" spans="2:6" s="1" customFormat="1" x14ac:dyDescent="0.55000000000000004">
      <c r="B38" s="16">
        <v>95</v>
      </c>
      <c r="C38" s="17" t="s">
        <v>552</v>
      </c>
      <c r="D38" s="8">
        <v>30</v>
      </c>
      <c r="E38" s="25">
        <v>0</v>
      </c>
      <c r="F38" s="54">
        <f t="shared" si="0"/>
        <v>0</v>
      </c>
    </row>
    <row r="39" spans="2:6" s="1" customFormat="1" x14ac:dyDescent="0.55000000000000004">
      <c r="B39" s="16">
        <v>97</v>
      </c>
      <c r="C39" s="17" t="s">
        <v>553</v>
      </c>
      <c r="D39" s="8">
        <v>30</v>
      </c>
      <c r="E39" s="25">
        <v>98</v>
      </c>
      <c r="F39" s="54">
        <f t="shared" si="0"/>
        <v>3.2666666666666666</v>
      </c>
    </row>
    <row r="40" spans="2:6" s="1" customFormat="1" x14ac:dyDescent="0.55000000000000004">
      <c r="B40" s="16">
        <v>99</v>
      </c>
      <c r="C40" s="17" t="s">
        <v>554</v>
      </c>
      <c r="D40" s="8">
        <v>30</v>
      </c>
      <c r="E40" s="25">
        <v>0</v>
      </c>
      <c r="F40" s="54">
        <f t="shared" si="0"/>
        <v>0</v>
      </c>
    </row>
    <row r="41" spans="2:6" s="10" customFormat="1" x14ac:dyDescent="0.55000000000000004">
      <c r="B41" s="666" t="s">
        <v>555</v>
      </c>
      <c r="C41" s="666"/>
      <c r="D41" s="24">
        <f>+SUM(D8:D40)</f>
        <v>5000</v>
      </c>
      <c r="E41" s="24">
        <f>SUM(E8:E40)</f>
        <v>3077</v>
      </c>
      <c r="F41" s="61">
        <f t="shared" si="0"/>
        <v>0.61539999999999995</v>
      </c>
    </row>
    <row r="43" spans="2:6" ht="15.6" x14ac:dyDescent="0.6">
      <c r="B43" s="312" t="s">
        <v>736</v>
      </c>
    </row>
  </sheetData>
  <mergeCells count="1">
    <mergeCell ref="B41:C41"/>
  </mergeCell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0344C-028D-49EA-98AB-BF83D7504FD3}">
  <sheetPr>
    <tabColor theme="9" tint="0.79998168889431442"/>
  </sheetPr>
  <dimension ref="A1:H137"/>
  <sheetViews>
    <sheetView showGridLines="0" showRowColHeaders="0" topLeftCell="A10" workbookViewId="0">
      <pane xSplit="5" ySplit="8" topLeftCell="F125" activePane="bottomRight" state="frozen"/>
      <selection pane="topRight" activeCell="G15" sqref="G15"/>
      <selection pane="bottomLeft" activeCell="G15" sqref="G15"/>
      <selection pane="bottomRight" activeCell="I17" sqref="I17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4.83984375" customWidth="1"/>
    <col min="2" max="2" width="11.83984375" customWidth="1"/>
    <col min="3" max="3" width="27.578125" customWidth="1"/>
    <col min="4" max="4" width="13.578125" bestFit="1" customWidth="1"/>
    <col min="5" max="5" width="55.578125" customWidth="1"/>
    <col min="6" max="6" width="15.83984375" customWidth="1"/>
  </cols>
  <sheetData>
    <row r="1" spans="1:5" ht="15.75" customHeight="1" x14ac:dyDescent="0.55000000000000004"/>
    <row r="2" spans="1:5" ht="15.75" customHeight="1" x14ac:dyDescent="0.55000000000000004">
      <c r="C2" s="3" t="s">
        <v>404</v>
      </c>
    </row>
    <row r="3" spans="1:5" ht="15.75" customHeight="1" x14ac:dyDescent="0.55000000000000004">
      <c r="C3" s="3" t="s">
        <v>407</v>
      </c>
    </row>
    <row r="4" spans="1:5" ht="15.75" customHeight="1" x14ac:dyDescent="0.55000000000000004">
      <c r="C4" s="5" t="s">
        <v>408</v>
      </c>
    </row>
    <row r="5" spans="1:5" ht="15.75" customHeight="1" x14ac:dyDescent="0.55000000000000004">
      <c r="B5" s="1"/>
      <c r="C5" s="5" t="s">
        <v>906</v>
      </c>
    </row>
    <row r="6" spans="1:5" ht="15.75" customHeight="1" x14ac:dyDescent="0.55000000000000004">
      <c r="B6" s="1"/>
      <c r="C6" s="6"/>
      <c r="D6" s="6"/>
      <c r="E6" s="6"/>
    </row>
    <row r="7" spans="1:5" ht="15.75" customHeight="1" x14ac:dyDescent="0.55000000000000004">
      <c r="B7" s="1"/>
      <c r="C7" s="6"/>
      <c r="D7" s="6"/>
      <c r="E7" s="6"/>
    </row>
    <row r="8" spans="1:5" ht="15.75" customHeight="1" x14ac:dyDescent="0.55000000000000004">
      <c r="B8" s="1"/>
      <c r="C8" s="6"/>
      <c r="D8" s="6"/>
      <c r="E8" s="6"/>
    </row>
    <row r="9" spans="1:5" ht="75" customHeight="1" x14ac:dyDescent="0.55000000000000004">
      <c r="B9" s="74" t="s">
        <v>414</v>
      </c>
      <c r="C9" s="74" t="s">
        <v>562</v>
      </c>
      <c r="D9" s="74" t="s">
        <v>563</v>
      </c>
      <c r="E9" s="562" t="s">
        <v>415</v>
      </c>
    </row>
    <row r="11" spans="1:5" ht="21.3" x14ac:dyDescent="0.85">
      <c r="A11" s="50"/>
      <c r="B11" s="49" t="s">
        <v>404</v>
      </c>
    </row>
    <row r="12" spans="1:5" ht="15.6" x14ac:dyDescent="0.55000000000000004">
      <c r="B12" s="49" t="s">
        <v>407</v>
      </c>
    </row>
    <row r="13" spans="1:5" ht="15.6" x14ac:dyDescent="0.6">
      <c r="B13" s="48" t="s">
        <v>408</v>
      </c>
    </row>
    <row r="14" spans="1:5" ht="15.6" x14ac:dyDescent="0.6">
      <c r="A14" s="1"/>
      <c r="B14" s="48" t="s">
        <v>907</v>
      </c>
      <c r="C14" s="48"/>
      <c r="D14" s="48"/>
      <c r="E14" s="48"/>
    </row>
    <row r="15" spans="1:5" x14ac:dyDescent="0.55000000000000004">
      <c r="B15" s="1"/>
      <c r="C15" s="1"/>
      <c r="D15" s="1"/>
      <c r="E15" s="1"/>
    </row>
    <row r="16" spans="1:5" x14ac:dyDescent="0.55000000000000004">
      <c r="B16" s="1"/>
      <c r="C16" s="1"/>
      <c r="D16" s="1"/>
      <c r="E16" s="1"/>
    </row>
    <row r="17" spans="2:8" ht="75" customHeight="1" x14ac:dyDescent="0.55000000000000004">
      <c r="B17" s="53" t="s">
        <v>692</v>
      </c>
      <c r="C17" s="53" t="s">
        <v>414</v>
      </c>
      <c r="D17" s="53" t="s">
        <v>901</v>
      </c>
      <c r="E17" s="53" t="s">
        <v>902</v>
      </c>
      <c r="F17" s="53" t="s">
        <v>904</v>
      </c>
      <c r="G17" s="53" t="s">
        <v>905</v>
      </c>
      <c r="H17" s="53" t="s">
        <v>899</v>
      </c>
    </row>
    <row r="18" spans="2:8" s="1" customFormat="1" ht="15" customHeight="1" x14ac:dyDescent="0.55000000000000004">
      <c r="B18" s="16">
        <v>5</v>
      </c>
      <c r="C18" s="17" t="s">
        <v>521</v>
      </c>
      <c r="D18" s="18">
        <v>9101</v>
      </c>
      <c r="E18" s="17" t="s">
        <v>579</v>
      </c>
      <c r="F18" s="8"/>
      <c r="G18" s="25">
        <v>0</v>
      </c>
      <c r="H18" s="54"/>
    </row>
    <row r="19" spans="2:8" s="1" customFormat="1" ht="15" customHeight="1" x14ac:dyDescent="0.55000000000000004">
      <c r="B19" s="16">
        <v>5</v>
      </c>
      <c r="C19" s="17" t="s">
        <v>521</v>
      </c>
      <c r="D19" s="18">
        <v>9127</v>
      </c>
      <c r="E19" s="17" t="s">
        <v>580</v>
      </c>
      <c r="F19" s="8"/>
      <c r="G19" s="25">
        <v>0</v>
      </c>
      <c r="H19" s="54"/>
    </row>
    <row r="20" spans="2:8" s="1" customFormat="1" ht="15" customHeight="1" x14ac:dyDescent="0.55000000000000004">
      <c r="B20" s="16">
        <v>5</v>
      </c>
      <c r="C20" s="17" t="s">
        <v>521</v>
      </c>
      <c r="D20" s="18">
        <v>9201</v>
      </c>
      <c r="E20" s="17" t="s">
        <v>581</v>
      </c>
      <c r="F20" s="8"/>
      <c r="G20" s="25">
        <v>0</v>
      </c>
      <c r="H20" s="54"/>
    </row>
    <row r="21" spans="2:8" s="1" customFormat="1" ht="15" customHeight="1" x14ac:dyDescent="0.55000000000000004">
      <c r="B21" s="16">
        <v>5</v>
      </c>
      <c r="C21" s="17" t="s">
        <v>521</v>
      </c>
      <c r="D21" s="18">
        <v>9202</v>
      </c>
      <c r="E21" s="17" t="s">
        <v>582</v>
      </c>
      <c r="F21" s="22">
        <v>149</v>
      </c>
      <c r="G21" s="25">
        <v>157</v>
      </c>
      <c r="H21" s="54">
        <f t="shared" ref="H21:H82" si="0">+G21/F21</f>
        <v>1.0536912751677852</v>
      </c>
    </row>
    <row r="22" spans="2:8" s="1" customFormat="1" ht="15" customHeight="1" x14ac:dyDescent="0.55000000000000004">
      <c r="B22" s="16">
        <v>5</v>
      </c>
      <c r="C22" s="17" t="s">
        <v>521</v>
      </c>
      <c r="D22" s="18">
        <v>9203</v>
      </c>
      <c r="E22" s="17" t="s">
        <v>583</v>
      </c>
      <c r="F22" s="8"/>
      <c r="G22" s="25">
        <v>0</v>
      </c>
      <c r="H22" s="54"/>
    </row>
    <row r="23" spans="2:8" s="1" customFormat="1" ht="15" customHeight="1" x14ac:dyDescent="0.55000000000000004">
      <c r="B23" s="16">
        <v>5</v>
      </c>
      <c r="C23" s="17" t="s">
        <v>521</v>
      </c>
      <c r="D23" s="18">
        <v>9204</v>
      </c>
      <c r="E23" s="17" t="s">
        <v>584</v>
      </c>
      <c r="F23" s="22">
        <v>59</v>
      </c>
      <c r="G23" s="25">
        <v>61</v>
      </c>
      <c r="H23" s="54">
        <f t="shared" si="0"/>
        <v>1.0338983050847457</v>
      </c>
    </row>
    <row r="24" spans="2:8" s="1" customFormat="1" ht="15" customHeight="1" x14ac:dyDescent="0.55000000000000004">
      <c r="B24" s="16">
        <v>5</v>
      </c>
      <c r="C24" s="17" t="s">
        <v>521</v>
      </c>
      <c r="D24" s="18">
        <v>9205</v>
      </c>
      <c r="E24" s="17" t="s">
        <v>585</v>
      </c>
      <c r="F24" s="8">
        <v>149</v>
      </c>
      <c r="G24" s="25">
        <v>126</v>
      </c>
      <c r="H24" s="54">
        <f t="shared" si="0"/>
        <v>0.84563758389261745</v>
      </c>
    </row>
    <row r="25" spans="2:8" s="1" customFormat="1" ht="15" customHeight="1" x14ac:dyDescent="0.55000000000000004">
      <c r="B25" s="16">
        <v>5</v>
      </c>
      <c r="C25" s="17" t="s">
        <v>521</v>
      </c>
      <c r="D25" s="18">
        <v>9206</v>
      </c>
      <c r="E25" s="17" t="s">
        <v>586</v>
      </c>
      <c r="F25" s="8"/>
      <c r="G25" s="25">
        <v>0</v>
      </c>
      <c r="H25" s="54"/>
    </row>
    <row r="26" spans="2:8" s="1" customFormat="1" ht="15" customHeight="1" x14ac:dyDescent="0.55000000000000004">
      <c r="B26" s="16">
        <v>5</v>
      </c>
      <c r="C26" s="17" t="s">
        <v>521</v>
      </c>
      <c r="D26" s="18">
        <v>9301</v>
      </c>
      <c r="E26" s="17" t="s">
        <v>587</v>
      </c>
      <c r="F26" s="8">
        <v>189</v>
      </c>
      <c r="G26" s="25">
        <v>164</v>
      </c>
      <c r="H26" s="54">
        <f t="shared" si="0"/>
        <v>0.86772486772486768</v>
      </c>
    </row>
    <row r="27" spans="2:8" s="1" customFormat="1" ht="15" customHeight="1" x14ac:dyDescent="0.55000000000000004">
      <c r="B27" s="16">
        <v>5</v>
      </c>
      <c r="C27" s="17" t="s">
        <v>521</v>
      </c>
      <c r="D27" s="18">
        <v>9401</v>
      </c>
      <c r="E27" s="17" t="s">
        <v>588</v>
      </c>
      <c r="F27" s="8">
        <v>219</v>
      </c>
      <c r="G27" s="25">
        <v>210</v>
      </c>
      <c r="H27" s="54">
        <f t="shared" si="0"/>
        <v>0.95890410958904104</v>
      </c>
    </row>
    <row r="28" spans="2:8" s="1" customFormat="1" ht="15" customHeight="1" x14ac:dyDescent="0.55000000000000004">
      <c r="B28" s="16">
        <v>5</v>
      </c>
      <c r="C28" s="17" t="s">
        <v>521</v>
      </c>
      <c r="D28" s="18">
        <v>9402</v>
      </c>
      <c r="E28" s="17" t="s">
        <v>589</v>
      </c>
      <c r="F28" s="8">
        <v>189</v>
      </c>
      <c r="G28" s="25">
        <v>0</v>
      </c>
      <c r="H28" s="54">
        <f t="shared" si="0"/>
        <v>0</v>
      </c>
    </row>
    <row r="29" spans="2:8" s="1" customFormat="1" ht="15" customHeight="1" x14ac:dyDescent="0.55000000000000004">
      <c r="B29" s="16">
        <v>5</v>
      </c>
      <c r="C29" s="17" t="s">
        <v>521</v>
      </c>
      <c r="D29" s="18">
        <v>9501</v>
      </c>
      <c r="E29" s="17" t="s">
        <v>590</v>
      </c>
      <c r="F29" s="8"/>
      <c r="G29" s="25">
        <v>0</v>
      </c>
      <c r="H29" s="54"/>
    </row>
    <row r="30" spans="2:8" s="1" customFormat="1" ht="15" customHeight="1" x14ac:dyDescent="0.55000000000000004">
      <c r="B30" s="16">
        <v>5</v>
      </c>
      <c r="C30" s="17" t="s">
        <v>521</v>
      </c>
      <c r="D30" s="18">
        <v>9502</v>
      </c>
      <c r="E30" s="17" t="s">
        <v>591</v>
      </c>
      <c r="F30" s="8"/>
      <c r="G30" s="25">
        <v>0</v>
      </c>
      <c r="H30" s="54"/>
    </row>
    <row r="31" spans="2:8" s="1" customFormat="1" ht="15" customHeight="1" x14ac:dyDescent="0.55000000000000004">
      <c r="B31" s="16">
        <v>5</v>
      </c>
      <c r="C31" s="17" t="s">
        <v>521</v>
      </c>
      <c r="D31" s="18">
        <v>9503</v>
      </c>
      <c r="E31" s="17" t="s">
        <v>592</v>
      </c>
      <c r="F31" s="8"/>
      <c r="G31" s="25">
        <v>0</v>
      </c>
      <c r="H31" s="54"/>
    </row>
    <row r="32" spans="2:8" s="1" customFormat="1" ht="15" customHeight="1" x14ac:dyDescent="0.55000000000000004">
      <c r="B32" s="16">
        <v>5</v>
      </c>
      <c r="C32" s="17" t="s">
        <v>521</v>
      </c>
      <c r="D32" s="18">
        <v>9504</v>
      </c>
      <c r="E32" s="17" t="s">
        <v>593</v>
      </c>
      <c r="F32" s="8"/>
      <c r="G32" s="25">
        <v>0</v>
      </c>
      <c r="H32" s="54"/>
    </row>
    <row r="33" spans="2:8" s="1" customFormat="1" ht="15" customHeight="1" x14ac:dyDescent="0.55000000000000004">
      <c r="B33" s="16">
        <v>5</v>
      </c>
      <c r="C33" s="17" t="s">
        <v>521</v>
      </c>
      <c r="D33" s="18">
        <v>9549</v>
      </c>
      <c r="E33" s="17" t="s">
        <v>594</v>
      </c>
      <c r="F33" s="8"/>
      <c r="G33" s="25">
        <v>0</v>
      </c>
      <c r="H33" s="54"/>
    </row>
    <row r="34" spans="2:8" s="1" customFormat="1" ht="15" customHeight="1" x14ac:dyDescent="0.55000000000000004">
      <c r="B34" s="16">
        <v>8</v>
      </c>
      <c r="C34" s="17" t="s">
        <v>522</v>
      </c>
      <c r="D34" s="18">
        <v>9103</v>
      </c>
      <c r="E34" s="17" t="s">
        <v>595</v>
      </c>
      <c r="F34" s="8"/>
      <c r="G34" s="25">
        <v>0</v>
      </c>
      <c r="H34" s="54"/>
    </row>
    <row r="35" spans="2:8" s="1" customFormat="1" ht="15" customHeight="1" x14ac:dyDescent="0.55000000000000004">
      <c r="B35" s="16">
        <v>8</v>
      </c>
      <c r="C35" s="17" t="s">
        <v>522</v>
      </c>
      <c r="D35" s="18">
        <v>9207</v>
      </c>
      <c r="E35" s="17" t="s">
        <v>596</v>
      </c>
      <c r="F35" s="8"/>
      <c r="G35" s="25">
        <v>0</v>
      </c>
      <c r="H35" s="54"/>
    </row>
    <row r="36" spans="2:8" s="1" customFormat="1" ht="15" customHeight="1" x14ac:dyDescent="0.55000000000000004">
      <c r="B36" s="16">
        <v>8</v>
      </c>
      <c r="C36" s="17" t="s">
        <v>522</v>
      </c>
      <c r="D36" s="18">
        <v>9208</v>
      </c>
      <c r="E36" s="17" t="s">
        <v>597</v>
      </c>
      <c r="F36" s="8"/>
      <c r="G36" s="25">
        <v>0</v>
      </c>
      <c r="H36" s="54"/>
    </row>
    <row r="37" spans="2:8" s="1" customFormat="1" ht="15" customHeight="1" x14ac:dyDescent="0.55000000000000004">
      <c r="B37" s="16">
        <v>8</v>
      </c>
      <c r="C37" s="17" t="s">
        <v>522</v>
      </c>
      <c r="D37" s="18">
        <v>9302</v>
      </c>
      <c r="E37" s="17" t="s">
        <v>598</v>
      </c>
      <c r="F37" s="8">
        <v>510</v>
      </c>
      <c r="G37" s="25">
        <v>218</v>
      </c>
      <c r="H37" s="54">
        <f t="shared" si="0"/>
        <v>0.42745098039215684</v>
      </c>
    </row>
    <row r="38" spans="2:8" s="1" customFormat="1" ht="15" customHeight="1" x14ac:dyDescent="0.55000000000000004">
      <c r="B38" s="16">
        <v>11</v>
      </c>
      <c r="C38" s="17" t="s">
        <v>523</v>
      </c>
      <c r="D38" s="18">
        <v>9209</v>
      </c>
      <c r="E38" s="17" t="s">
        <v>599</v>
      </c>
      <c r="F38" s="8">
        <v>44</v>
      </c>
      <c r="G38" s="25">
        <v>29</v>
      </c>
      <c r="H38" s="54">
        <f t="shared" si="0"/>
        <v>0.65909090909090906</v>
      </c>
    </row>
    <row r="39" spans="2:8" s="1" customFormat="1" ht="15" customHeight="1" x14ac:dyDescent="0.55000000000000004">
      <c r="B39" s="16">
        <v>11</v>
      </c>
      <c r="C39" s="17" t="s">
        <v>523</v>
      </c>
      <c r="D39" s="18">
        <v>9210</v>
      </c>
      <c r="E39" s="17" t="s">
        <v>600</v>
      </c>
      <c r="F39" s="8"/>
      <c r="G39" s="25">
        <v>0</v>
      </c>
      <c r="H39" s="54"/>
    </row>
    <row r="40" spans="2:8" s="1" customFormat="1" ht="15" customHeight="1" x14ac:dyDescent="0.55000000000000004">
      <c r="B40" s="16">
        <v>11</v>
      </c>
      <c r="C40" s="17" t="s">
        <v>523</v>
      </c>
      <c r="D40" s="18">
        <v>9211</v>
      </c>
      <c r="E40" s="17" t="s">
        <v>601</v>
      </c>
      <c r="F40" s="8">
        <v>59</v>
      </c>
      <c r="G40" s="25">
        <v>0</v>
      </c>
      <c r="H40" s="54">
        <f t="shared" si="0"/>
        <v>0</v>
      </c>
    </row>
    <row r="41" spans="2:8" s="1" customFormat="1" ht="15" customHeight="1" x14ac:dyDescent="0.55000000000000004">
      <c r="B41" s="16">
        <v>11</v>
      </c>
      <c r="C41" s="17" t="s">
        <v>523</v>
      </c>
      <c r="D41" s="18">
        <v>9212</v>
      </c>
      <c r="E41" s="17" t="s">
        <v>602</v>
      </c>
      <c r="F41" s="8"/>
      <c r="G41" s="25">
        <v>0</v>
      </c>
      <c r="H41" s="54"/>
    </row>
    <row r="42" spans="2:8" s="1" customFormat="1" ht="15" customHeight="1" x14ac:dyDescent="0.55000000000000004">
      <c r="B42" s="16">
        <v>11</v>
      </c>
      <c r="C42" s="17" t="s">
        <v>523</v>
      </c>
      <c r="D42" s="18">
        <v>9213</v>
      </c>
      <c r="E42" s="17" t="s">
        <v>603</v>
      </c>
      <c r="F42" s="8"/>
      <c r="G42" s="25">
        <v>0</v>
      </c>
      <c r="H42" s="54"/>
    </row>
    <row r="43" spans="2:8" s="1" customFormat="1" ht="15" customHeight="1" x14ac:dyDescent="0.55000000000000004">
      <c r="B43" s="16">
        <v>11</v>
      </c>
      <c r="C43" s="17" t="s">
        <v>523</v>
      </c>
      <c r="D43" s="18">
        <v>9214</v>
      </c>
      <c r="E43" s="17" t="s">
        <v>604</v>
      </c>
      <c r="F43" s="8"/>
      <c r="G43" s="25">
        <v>0</v>
      </c>
      <c r="H43" s="54"/>
    </row>
    <row r="44" spans="2:8" s="1" customFormat="1" ht="15" customHeight="1" x14ac:dyDescent="0.55000000000000004">
      <c r="B44" s="16">
        <v>11</v>
      </c>
      <c r="C44" s="17" t="s">
        <v>523</v>
      </c>
      <c r="D44" s="18">
        <v>9215</v>
      </c>
      <c r="E44" s="17" t="s">
        <v>605</v>
      </c>
      <c r="F44" s="8"/>
      <c r="G44" s="25">
        <v>0</v>
      </c>
      <c r="H44" s="54"/>
    </row>
    <row r="45" spans="2:8" s="1" customFormat="1" ht="15" customHeight="1" x14ac:dyDescent="0.55000000000000004">
      <c r="B45" s="16">
        <v>11</v>
      </c>
      <c r="C45" s="17" t="s">
        <v>523</v>
      </c>
      <c r="D45" s="18">
        <v>9216</v>
      </c>
      <c r="E45" s="17" t="s">
        <v>606</v>
      </c>
      <c r="F45" s="8">
        <v>59</v>
      </c>
      <c r="G45" s="25">
        <v>0</v>
      </c>
      <c r="H45" s="54">
        <f t="shared" si="0"/>
        <v>0</v>
      </c>
    </row>
    <row r="46" spans="2:8" s="1" customFormat="1" ht="15" customHeight="1" x14ac:dyDescent="0.55000000000000004">
      <c r="B46" s="16">
        <v>11</v>
      </c>
      <c r="C46" s="17" t="s">
        <v>523</v>
      </c>
      <c r="D46" s="18">
        <v>9217</v>
      </c>
      <c r="E46" s="17" t="s">
        <v>607</v>
      </c>
      <c r="F46" s="8"/>
      <c r="G46" s="25">
        <v>0</v>
      </c>
      <c r="H46" s="54"/>
    </row>
    <row r="47" spans="2:8" s="1" customFormat="1" ht="15" customHeight="1" x14ac:dyDescent="0.55000000000000004">
      <c r="B47" s="16">
        <v>11</v>
      </c>
      <c r="C47" s="17" t="s">
        <v>523</v>
      </c>
      <c r="D47" s="18">
        <v>9303</v>
      </c>
      <c r="E47" s="17" t="s">
        <v>608</v>
      </c>
      <c r="F47" s="8">
        <v>59</v>
      </c>
      <c r="G47" s="25">
        <v>0</v>
      </c>
      <c r="H47" s="54">
        <f t="shared" si="0"/>
        <v>0</v>
      </c>
    </row>
    <row r="48" spans="2:8" s="1" customFormat="1" ht="15" customHeight="1" x14ac:dyDescent="0.55000000000000004">
      <c r="B48" s="16">
        <v>11</v>
      </c>
      <c r="C48" s="17" t="s">
        <v>523</v>
      </c>
      <c r="D48" s="18">
        <v>9403</v>
      </c>
      <c r="E48" s="17" t="s">
        <v>609</v>
      </c>
      <c r="F48" s="8">
        <v>119</v>
      </c>
      <c r="G48" s="25">
        <v>0</v>
      </c>
      <c r="H48" s="54">
        <f t="shared" si="0"/>
        <v>0</v>
      </c>
    </row>
    <row r="49" spans="2:8" s="1" customFormat="1" ht="15" customHeight="1" x14ac:dyDescent="0.55000000000000004">
      <c r="B49" s="16">
        <v>11</v>
      </c>
      <c r="C49" s="17" t="s">
        <v>523</v>
      </c>
      <c r="D49" s="18">
        <v>9404</v>
      </c>
      <c r="E49" s="17" t="s">
        <v>610</v>
      </c>
      <c r="F49" s="8">
        <v>30</v>
      </c>
      <c r="G49" s="25">
        <v>0</v>
      </c>
      <c r="H49" s="54">
        <f t="shared" si="0"/>
        <v>0</v>
      </c>
    </row>
    <row r="50" spans="2:8" s="1" customFormat="1" ht="15" customHeight="1" x14ac:dyDescent="0.55000000000000004">
      <c r="B50" s="16">
        <v>11</v>
      </c>
      <c r="C50" s="17" t="s">
        <v>523</v>
      </c>
      <c r="D50" s="18">
        <v>9405</v>
      </c>
      <c r="E50" s="17" t="s">
        <v>611</v>
      </c>
      <c r="F50" s="8">
        <v>89</v>
      </c>
      <c r="G50" s="25">
        <v>193</v>
      </c>
      <c r="H50" s="54">
        <f t="shared" si="0"/>
        <v>2.1685393258426968</v>
      </c>
    </row>
    <row r="51" spans="2:8" s="1" customFormat="1" ht="15" customHeight="1" x14ac:dyDescent="0.55000000000000004">
      <c r="B51" s="16">
        <v>11</v>
      </c>
      <c r="C51" s="17" t="s">
        <v>523</v>
      </c>
      <c r="D51" s="18">
        <v>9406</v>
      </c>
      <c r="E51" s="17" t="s">
        <v>612</v>
      </c>
      <c r="F51" s="8">
        <v>89</v>
      </c>
      <c r="G51" s="25">
        <v>94</v>
      </c>
      <c r="H51" s="54">
        <f t="shared" si="0"/>
        <v>1.0561797752808988</v>
      </c>
    </row>
    <row r="52" spans="2:8" s="1" customFormat="1" ht="15" customHeight="1" x14ac:dyDescent="0.55000000000000004">
      <c r="B52" s="16">
        <v>11</v>
      </c>
      <c r="C52" s="17" t="s">
        <v>523</v>
      </c>
      <c r="D52" s="18">
        <v>9508</v>
      </c>
      <c r="E52" s="17" t="s">
        <v>613</v>
      </c>
      <c r="F52" s="8">
        <v>119</v>
      </c>
      <c r="G52" s="25">
        <v>121</v>
      </c>
      <c r="H52" s="54">
        <f t="shared" si="0"/>
        <v>1.0168067226890756</v>
      </c>
    </row>
    <row r="53" spans="2:8" s="1" customFormat="1" ht="15" customHeight="1" x14ac:dyDescent="0.55000000000000004">
      <c r="B53" s="16">
        <v>13</v>
      </c>
      <c r="C53" s="17" t="s">
        <v>524</v>
      </c>
      <c r="D53" s="18">
        <v>9104</v>
      </c>
      <c r="E53" s="17" t="s">
        <v>614</v>
      </c>
      <c r="F53" s="8"/>
      <c r="G53" s="25">
        <v>0</v>
      </c>
      <c r="H53" s="54"/>
    </row>
    <row r="54" spans="2:8" s="1" customFormat="1" ht="15" customHeight="1" x14ac:dyDescent="0.55000000000000004">
      <c r="B54" s="16">
        <v>13</v>
      </c>
      <c r="C54" s="17" t="s">
        <v>524</v>
      </c>
      <c r="D54" s="18">
        <v>9105</v>
      </c>
      <c r="E54" s="17" t="s">
        <v>615</v>
      </c>
      <c r="F54" s="8"/>
      <c r="G54" s="25">
        <v>0</v>
      </c>
      <c r="H54" s="54"/>
    </row>
    <row r="55" spans="2:8" s="1" customFormat="1" ht="15" customHeight="1" x14ac:dyDescent="0.55000000000000004">
      <c r="B55" s="16">
        <v>13</v>
      </c>
      <c r="C55" s="17" t="s">
        <v>524</v>
      </c>
      <c r="D55" s="18">
        <v>9218</v>
      </c>
      <c r="E55" s="17" t="s">
        <v>616</v>
      </c>
      <c r="F55" s="8"/>
      <c r="G55" s="25">
        <v>0</v>
      </c>
      <c r="H55" s="54"/>
    </row>
    <row r="56" spans="2:8" s="1" customFormat="1" ht="15" customHeight="1" x14ac:dyDescent="0.55000000000000004">
      <c r="B56" s="16">
        <v>13</v>
      </c>
      <c r="C56" s="17" t="s">
        <v>524</v>
      </c>
      <c r="D56" s="18">
        <v>9304</v>
      </c>
      <c r="E56" s="17" t="s">
        <v>598</v>
      </c>
      <c r="F56" s="8">
        <v>269</v>
      </c>
      <c r="G56" s="25">
        <v>239</v>
      </c>
      <c r="H56" s="54">
        <f t="shared" si="0"/>
        <v>0.88847583643122674</v>
      </c>
    </row>
    <row r="57" spans="2:8" s="1" customFormat="1" ht="15" customHeight="1" x14ac:dyDescent="0.55000000000000004">
      <c r="B57" s="16">
        <v>15</v>
      </c>
      <c r="C57" s="17" t="s">
        <v>525</v>
      </c>
      <c r="D57" s="18">
        <v>9110</v>
      </c>
      <c r="E57" s="17" t="s">
        <v>617</v>
      </c>
      <c r="F57" s="8"/>
      <c r="G57" s="25">
        <v>0</v>
      </c>
      <c r="H57" s="54"/>
    </row>
    <row r="58" spans="2:8" s="1" customFormat="1" ht="15" customHeight="1" x14ac:dyDescent="0.55000000000000004">
      <c r="B58" s="16">
        <v>15</v>
      </c>
      <c r="C58" s="17" t="s">
        <v>525</v>
      </c>
      <c r="D58" s="18">
        <v>9111</v>
      </c>
      <c r="E58" s="17" t="s">
        <v>618</v>
      </c>
      <c r="F58" s="8"/>
      <c r="G58" s="25">
        <v>0</v>
      </c>
      <c r="H58" s="54"/>
    </row>
    <row r="59" spans="2:8" s="1" customFormat="1" ht="15" customHeight="1" x14ac:dyDescent="0.55000000000000004">
      <c r="B59" s="16">
        <v>15</v>
      </c>
      <c r="C59" s="17" t="s">
        <v>525</v>
      </c>
      <c r="D59" s="18">
        <v>9305</v>
      </c>
      <c r="E59" s="17" t="s">
        <v>619</v>
      </c>
      <c r="F59" s="8">
        <v>209</v>
      </c>
      <c r="G59" s="25">
        <v>77</v>
      </c>
      <c r="H59" s="54">
        <f t="shared" si="0"/>
        <v>0.36842105263157893</v>
      </c>
    </row>
    <row r="60" spans="2:8" s="1" customFormat="1" ht="15" customHeight="1" x14ac:dyDescent="0.55000000000000004">
      <c r="B60" s="16">
        <v>15</v>
      </c>
      <c r="C60" s="17" t="s">
        <v>525</v>
      </c>
      <c r="D60" s="18">
        <v>9514</v>
      </c>
      <c r="E60" s="17" t="s">
        <v>620</v>
      </c>
      <c r="F60" s="8"/>
      <c r="G60" s="25">
        <v>0</v>
      </c>
      <c r="H60" s="54"/>
    </row>
    <row r="61" spans="2:8" s="1" customFormat="1" ht="15" customHeight="1" x14ac:dyDescent="0.55000000000000004">
      <c r="B61" s="16">
        <v>15</v>
      </c>
      <c r="C61" s="17" t="s">
        <v>525</v>
      </c>
      <c r="D61" s="18">
        <v>9551</v>
      </c>
      <c r="E61" s="17" t="s">
        <v>621</v>
      </c>
      <c r="F61" s="8"/>
      <c r="G61" s="25">
        <v>0</v>
      </c>
      <c r="H61" s="54"/>
    </row>
    <row r="62" spans="2:8" s="1" customFormat="1" ht="15" customHeight="1" x14ac:dyDescent="0.55000000000000004">
      <c r="B62" s="16">
        <v>17</v>
      </c>
      <c r="C62" s="17" t="s">
        <v>526</v>
      </c>
      <c r="D62" s="18">
        <v>9112</v>
      </c>
      <c r="E62" s="17" t="s">
        <v>622</v>
      </c>
      <c r="F62" s="8">
        <v>30</v>
      </c>
      <c r="G62" s="25">
        <v>15</v>
      </c>
      <c r="H62" s="54">
        <f t="shared" si="0"/>
        <v>0.5</v>
      </c>
    </row>
    <row r="63" spans="2:8" s="1" customFormat="1" ht="15" customHeight="1" x14ac:dyDescent="0.55000000000000004">
      <c r="B63" s="16">
        <v>17</v>
      </c>
      <c r="C63" s="17" t="s">
        <v>526</v>
      </c>
      <c r="D63" s="18">
        <v>9219</v>
      </c>
      <c r="E63" s="17" t="s">
        <v>623</v>
      </c>
      <c r="F63" s="8"/>
      <c r="G63" s="25">
        <v>0</v>
      </c>
      <c r="H63" s="54"/>
    </row>
    <row r="64" spans="2:8" s="1" customFormat="1" ht="15" customHeight="1" x14ac:dyDescent="0.55000000000000004">
      <c r="B64" s="16">
        <v>17</v>
      </c>
      <c r="C64" s="17" t="s">
        <v>526</v>
      </c>
      <c r="D64" s="18">
        <v>9220</v>
      </c>
      <c r="E64" s="17" t="s">
        <v>624</v>
      </c>
      <c r="F64" s="8"/>
      <c r="G64" s="25">
        <v>0</v>
      </c>
      <c r="H64" s="54"/>
    </row>
    <row r="65" spans="2:8" s="1" customFormat="1" ht="15" customHeight="1" x14ac:dyDescent="0.55000000000000004">
      <c r="B65" s="16">
        <v>17</v>
      </c>
      <c r="C65" s="17" t="s">
        <v>526</v>
      </c>
      <c r="D65" s="18">
        <v>9306</v>
      </c>
      <c r="E65" s="17" t="s">
        <v>598</v>
      </c>
      <c r="F65" s="8"/>
      <c r="G65" s="25">
        <v>0</v>
      </c>
      <c r="H65" s="54"/>
    </row>
    <row r="66" spans="2:8" s="1" customFormat="1" ht="15" customHeight="1" x14ac:dyDescent="0.55000000000000004">
      <c r="B66" s="16">
        <v>17</v>
      </c>
      <c r="C66" s="17" t="s">
        <v>526</v>
      </c>
      <c r="D66" s="18">
        <v>9515</v>
      </c>
      <c r="E66" s="17" t="s">
        <v>625</v>
      </c>
      <c r="F66" s="8"/>
      <c r="G66" s="25">
        <v>0</v>
      </c>
      <c r="H66" s="54"/>
    </row>
    <row r="67" spans="2:8" s="1" customFormat="1" ht="15" customHeight="1" x14ac:dyDescent="0.55000000000000004">
      <c r="B67" s="16">
        <v>18</v>
      </c>
      <c r="C67" s="17" t="s">
        <v>528</v>
      </c>
      <c r="D67" s="18">
        <v>9516</v>
      </c>
      <c r="E67" s="17" t="s">
        <v>626</v>
      </c>
      <c r="F67" s="8">
        <v>30</v>
      </c>
      <c r="G67" s="25">
        <v>0</v>
      </c>
      <c r="H67" s="54">
        <f t="shared" si="0"/>
        <v>0</v>
      </c>
    </row>
    <row r="68" spans="2:8" s="1" customFormat="1" ht="15" customHeight="1" x14ac:dyDescent="0.55000000000000004">
      <c r="B68" s="16">
        <v>19</v>
      </c>
      <c r="C68" s="17" t="s">
        <v>529</v>
      </c>
      <c r="D68" s="18">
        <v>9113</v>
      </c>
      <c r="E68" s="17" t="s">
        <v>627</v>
      </c>
      <c r="F68" s="8"/>
      <c r="G68" s="25">
        <v>115</v>
      </c>
      <c r="H68" s="54"/>
    </row>
    <row r="69" spans="2:8" s="1" customFormat="1" ht="15" customHeight="1" x14ac:dyDescent="0.55000000000000004">
      <c r="B69" s="16">
        <v>19</v>
      </c>
      <c r="C69" s="17" t="s">
        <v>529</v>
      </c>
      <c r="D69" s="18">
        <v>9221</v>
      </c>
      <c r="E69" s="17" t="s">
        <v>628</v>
      </c>
      <c r="F69" s="8"/>
      <c r="G69" s="25">
        <v>113</v>
      </c>
      <c r="H69" s="54"/>
    </row>
    <row r="70" spans="2:8" s="1" customFormat="1" ht="15" customHeight="1" x14ac:dyDescent="0.55000000000000004">
      <c r="B70" s="16">
        <v>19</v>
      </c>
      <c r="C70" s="17" t="s">
        <v>529</v>
      </c>
      <c r="D70" s="18">
        <v>9307</v>
      </c>
      <c r="E70" s="17" t="s">
        <v>598</v>
      </c>
      <c r="F70" s="8">
        <v>269</v>
      </c>
      <c r="G70" s="25">
        <v>218</v>
      </c>
      <c r="H70" s="54">
        <f t="shared" si="0"/>
        <v>0.81040892193308545</v>
      </c>
    </row>
    <row r="71" spans="2:8" s="1" customFormat="1" ht="15" customHeight="1" x14ac:dyDescent="0.55000000000000004">
      <c r="B71" s="16">
        <v>20</v>
      </c>
      <c r="C71" s="17" t="s">
        <v>530</v>
      </c>
      <c r="D71" s="18">
        <v>9114</v>
      </c>
      <c r="E71" s="17" t="s">
        <v>629</v>
      </c>
      <c r="F71" s="8"/>
      <c r="G71" s="25">
        <v>0</v>
      </c>
      <c r="H71" s="54"/>
    </row>
    <row r="72" spans="2:8" s="1" customFormat="1" ht="15" customHeight="1" x14ac:dyDescent="0.55000000000000004">
      <c r="B72" s="16">
        <v>20</v>
      </c>
      <c r="C72" s="17" t="s">
        <v>530</v>
      </c>
      <c r="D72" s="18">
        <v>9520</v>
      </c>
      <c r="E72" s="17" t="s">
        <v>630</v>
      </c>
      <c r="F72" s="8"/>
      <c r="G72" s="25">
        <v>0</v>
      </c>
      <c r="H72" s="54"/>
    </row>
    <row r="73" spans="2:8" s="1" customFormat="1" ht="15" customHeight="1" x14ac:dyDescent="0.55000000000000004">
      <c r="B73" s="16">
        <v>20</v>
      </c>
      <c r="C73" s="17" t="s">
        <v>530</v>
      </c>
      <c r="D73" s="18">
        <v>9521</v>
      </c>
      <c r="E73" s="17" t="s">
        <v>631</v>
      </c>
      <c r="F73" s="8">
        <v>30</v>
      </c>
      <c r="G73" s="25">
        <v>0</v>
      </c>
      <c r="H73" s="54">
        <f t="shared" si="0"/>
        <v>0</v>
      </c>
    </row>
    <row r="74" spans="2:8" s="1" customFormat="1" ht="15" customHeight="1" x14ac:dyDescent="0.55000000000000004">
      <c r="B74" s="16">
        <v>23</v>
      </c>
      <c r="C74" s="17" t="s">
        <v>531</v>
      </c>
      <c r="D74" s="18">
        <v>9115</v>
      </c>
      <c r="E74" s="17" t="s">
        <v>632</v>
      </c>
      <c r="F74" s="8"/>
      <c r="G74" s="25">
        <v>0</v>
      </c>
      <c r="H74" s="54"/>
    </row>
    <row r="75" spans="2:8" s="1" customFormat="1" ht="15" customHeight="1" x14ac:dyDescent="0.55000000000000004">
      <c r="B75" s="16">
        <v>23</v>
      </c>
      <c r="C75" s="17" t="s">
        <v>531</v>
      </c>
      <c r="D75" s="18">
        <v>9523</v>
      </c>
      <c r="E75" s="17" t="s">
        <v>633</v>
      </c>
      <c r="F75" s="8">
        <v>30</v>
      </c>
      <c r="G75" s="25">
        <v>0</v>
      </c>
      <c r="H75" s="54">
        <f t="shared" si="0"/>
        <v>0</v>
      </c>
    </row>
    <row r="76" spans="2:8" s="1" customFormat="1" ht="15" customHeight="1" x14ac:dyDescent="0.55000000000000004">
      <c r="B76" s="16">
        <v>25</v>
      </c>
      <c r="C76" s="17" t="s">
        <v>532</v>
      </c>
      <c r="D76" s="18">
        <v>9232</v>
      </c>
      <c r="E76" s="17" t="s">
        <v>634</v>
      </c>
      <c r="F76" s="8"/>
      <c r="G76" s="25">
        <v>0</v>
      </c>
      <c r="H76" s="54"/>
    </row>
    <row r="77" spans="2:8" s="1" customFormat="1" ht="15" customHeight="1" x14ac:dyDescent="0.55000000000000004">
      <c r="B77" s="16">
        <v>25</v>
      </c>
      <c r="C77" s="17" t="s">
        <v>532</v>
      </c>
      <c r="D77" s="18">
        <v>9509</v>
      </c>
      <c r="E77" s="17" t="s">
        <v>635</v>
      </c>
      <c r="F77" s="8"/>
      <c r="G77" s="25">
        <v>0</v>
      </c>
      <c r="H77" s="54"/>
    </row>
    <row r="78" spans="2:8" s="1" customFormat="1" ht="15" customHeight="1" x14ac:dyDescent="0.55000000000000004">
      <c r="B78" s="16">
        <v>25</v>
      </c>
      <c r="C78" s="17" t="s">
        <v>532</v>
      </c>
      <c r="D78" s="18">
        <v>9510</v>
      </c>
      <c r="E78" s="17" t="s">
        <v>636</v>
      </c>
      <c r="F78" s="8"/>
      <c r="G78" s="25">
        <v>0</v>
      </c>
      <c r="H78" s="54"/>
    </row>
    <row r="79" spans="2:8" s="1" customFormat="1" ht="15" customHeight="1" x14ac:dyDescent="0.55000000000000004">
      <c r="B79" s="16">
        <v>25</v>
      </c>
      <c r="C79" s="17" t="s">
        <v>532</v>
      </c>
      <c r="D79" s="18">
        <v>9511</v>
      </c>
      <c r="E79" s="17" t="s">
        <v>637</v>
      </c>
      <c r="F79" s="8">
        <v>30</v>
      </c>
      <c r="G79" s="25">
        <v>0</v>
      </c>
      <c r="H79" s="54">
        <f t="shared" si="0"/>
        <v>0</v>
      </c>
    </row>
    <row r="80" spans="2:8" s="1" customFormat="1" ht="15" customHeight="1" x14ac:dyDescent="0.55000000000000004">
      <c r="B80" s="16">
        <v>25</v>
      </c>
      <c r="C80" s="17" t="s">
        <v>532</v>
      </c>
      <c r="D80" s="18">
        <v>9512</v>
      </c>
      <c r="E80" s="17" t="s">
        <v>638</v>
      </c>
      <c r="F80" s="8"/>
      <c r="G80" s="25">
        <v>0</v>
      </c>
      <c r="H80" s="54"/>
    </row>
    <row r="81" spans="2:8" s="1" customFormat="1" ht="15" customHeight="1" x14ac:dyDescent="0.55000000000000004">
      <c r="B81" s="16">
        <v>25</v>
      </c>
      <c r="C81" s="17" t="s">
        <v>532</v>
      </c>
      <c r="D81" s="18">
        <v>9513</v>
      </c>
      <c r="E81" s="17" t="s">
        <v>639</v>
      </c>
      <c r="F81" s="8"/>
      <c r="G81" s="25">
        <v>0</v>
      </c>
      <c r="H81" s="54"/>
    </row>
    <row r="82" spans="2:8" s="1" customFormat="1" ht="15" customHeight="1" x14ac:dyDescent="0.55000000000000004">
      <c r="B82" s="16">
        <v>27</v>
      </c>
      <c r="C82" s="17" t="s">
        <v>533</v>
      </c>
      <c r="D82" s="18">
        <v>9522</v>
      </c>
      <c r="E82" s="17" t="s">
        <v>640</v>
      </c>
      <c r="F82" s="8">
        <v>30</v>
      </c>
      <c r="G82" s="25">
        <v>0</v>
      </c>
      <c r="H82" s="54">
        <f t="shared" si="0"/>
        <v>0</v>
      </c>
    </row>
    <row r="83" spans="2:8" s="1" customFormat="1" ht="15" customHeight="1" x14ac:dyDescent="0.55000000000000004">
      <c r="B83" s="16">
        <v>41</v>
      </c>
      <c r="C83" s="17" t="s">
        <v>534</v>
      </c>
      <c r="D83" s="18">
        <v>9116</v>
      </c>
      <c r="E83" s="17" t="s">
        <v>641</v>
      </c>
      <c r="F83" s="8"/>
      <c r="G83" s="25">
        <v>0</v>
      </c>
      <c r="H83" s="54"/>
    </row>
    <row r="84" spans="2:8" s="1" customFormat="1" ht="15" customHeight="1" x14ac:dyDescent="0.55000000000000004">
      <c r="B84" s="16">
        <v>41</v>
      </c>
      <c r="C84" s="17" t="s">
        <v>534</v>
      </c>
      <c r="D84" s="18">
        <v>9525</v>
      </c>
      <c r="E84" s="17" t="s">
        <v>642</v>
      </c>
      <c r="F84" s="8">
        <v>30</v>
      </c>
      <c r="G84" s="25">
        <v>0</v>
      </c>
      <c r="H84" s="54">
        <f t="shared" ref="H84:H136" si="1">+G84/F84</f>
        <v>0</v>
      </c>
    </row>
    <row r="85" spans="2:8" s="1" customFormat="1" ht="15" customHeight="1" x14ac:dyDescent="0.55000000000000004">
      <c r="B85" s="16">
        <v>41</v>
      </c>
      <c r="C85" s="17" t="s">
        <v>534</v>
      </c>
      <c r="D85" s="18">
        <v>9526</v>
      </c>
      <c r="E85" s="17" t="s">
        <v>643</v>
      </c>
      <c r="F85" s="8"/>
      <c r="G85" s="25">
        <v>0</v>
      </c>
      <c r="H85" s="54"/>
    </row>
    <row r="86" spans="2:8" s="1" customFormat="1" ht="15" customHeight="1" x14ac:dyDescent="0.55000000000000004">
      <c r="B86" s="16">
        <v>41</v>
      </c>
      <c r="C86" s="17" t="s">
        <v>534</v>
      </c>
      <c r="D86" s="18">
        <v>9527</v>
      </c>
      <c r="E86" s="17" t="s">
        <v>644</v>
      </c>
      <c r="F86" s="8"/>
      <c r="G86" s="25">
        <v>0</v>
      </c>
      <c r="H86" s="54"/>
    </row>
    <row r="87" spans="2:8" s="1" customFormat="1" ht="15" customHeight="1" x14ac:dyDescent="0.55000000000000004">
      <c r="B87" s="16">
        <v>41</v>
      </c>
      <c r="C87" s="17" t="s">
        <v>534</v>
      </c>
      <c r="D87" s="18">
        <v>9528</v>
      </c>
      <c r="E87" s="17" t="s">
        <v>645</v>
      </c>
      <c r="F87" s="8"/>
      <c r="G87" s="25">
        <v>0</v>
      </c>
      <c r="H87" s="54"/>
    </row>
    <row r="88" spans="2:8" s="1" customFormat="1" ht="15" customHeight="1" x14ac:dyDescent="0.55000000000000004">
      <c r="B88" s="16">
        <v>44</v>
      </c>
      <c r="C88" s="17" t="s">
        <v>535</v>
      </c>
      <c r="D88" s="18">
        <v>9222</v>
      </c>
      <c r="E88" s="17" t="s">
        <v>646</v>
      </c>
      <c r="F88" s="8">
        <v>30</v>
      </c>
      <c r="G88" s="25">
        <v>0</v>
      </c>
      <c r="H88" s="54">
        <f t="shared" si="1"/>
        <v>0</v>
      </c>
    </row>
    <row r="89" spans="2:8" s="1" customFormat="1" ht="15" customHeight="1" x14ac:dyDescent="0.55000000000000004">
      <c r="B89" s="16">
        <v>44</v>
      </c>
      <c r="C89" s="17" t="s">
        <v>535</v>
      </c>
      <c r="D89" s="18">
        <v>9524</v>
      </c>
      <c r="E89" s="17" t="s">
        <v>647</v>
      </c>
      <c r="F89" s="8"/>
      <c r="G89" s="25">
        <v>0</v>
      </c>
      <c r="H89" s="54"/>
    </row>
    <row r="90" spans="2:8" s="1" customFormat="1" ht="15" customHeight="1" x14ac:dyDescent="0.55000000000000004">
      <c r="B90" s="16">
        <v>47</v>
      </c>
      <c r="C90" s="17" t="s">
        <v>536</v>
      </c>
      <c r="D90" s="18">
        <v>9118</v>
      </c>
      <c r="E90" s="17" t="s">
        <v>648</v>
      </c>
      <c r="F90" s="8"/>
      <c r="G90" s="25">
        <v>0</v>
      </c>
      <c r="H90" s="54"/>
    </row>
    <row r="91" spans="2:8" s="1" customFormat="1" ht="15" customHeight="1" x14ac:dyDescent="0.55000000000000004">
      <c r="B91" s="16">
        <v>47</v>
      </c>
      <c r="C91" s="17" t="s">
        <v>536</v>
      </c>
      <c r="D91" s="18">
        <v>9529</v>
      </c>
      <c r="E91" s="17" t="s">
        <v>649</v>
      </c>
      <c r="F91" s="8">
        <v>149</v>
      </c>
      <c r="G91" s="25">
        <v>0</v>
      </c>
      <c r="H91" s="54">
        <f t="shared" si="1"/>
        <v>0</v>
      </c>
    </row>
    <row r="92" spans="2:8" s="1" customFormat="1" ht="15" customHeight="1" x14ac:dyDescent="0.55000000000000004">
      <c r="B92" s="16">
        <v>50</v>
      </c>
      <c r="C92" s="17" t="s">
        <v>537</v>
      </c>
      <c r="D92" s="18">
        <v>9117</v>
      </c>
      <c r="E92" s="17" t="s">
        <v>650</v>
      </c>
      <c r="F92" s="8"/>
      <c r="G92" s="25">
        <v>0</v>
      </c>
      <c r="H92" s="54"/>
    </row>
    <row r="93" spans="2:8" s="1" customFormat="1" ht="15" customHeight="1" x14ac:dyDescent="0.55000000000000004">
      <c r="B93" s="16">
        <v>50</v>
      </c>
      <c r="C93" s="17" t="s">
        <v>537</v>
      </c>
      <c r="D93" s="18">
        <v>9532</v>
      </c>
      <c r="E93" s="17" t="s">
        <v>651</v>
      </c>
      <c r="F93" s="8">
        <v>30</v>
      </c>
      <c r="G93" s="25">
        <v>0</v>
      </c>
      <c r="H93" s="54">
        <f t="shared" si="1"/>
        <v>0</v>
      </c>
    </row>
    <row r="94" spans="2:8" s="1" customFormat="1" ht="15" customHeight="1" x14ac:dyDescent="0.55000000000000004">
      <c r="B94" s="16">
        <v>52</v>
      </c>
      <c r="C94" s="17" t="s">
        <v>538</v>
      </c>
      <c r="D94" s="18">
        <v>9534</v>
      </c>
      <c r="E94" s="17" t="s">
        <v>652</v>
      </c>
      <c r="F94" s="8"/>
      <c r="G94" s="25">
        <v>0</v>
      </c>
      <c r="H94" s="54"/>
    </row>
    <row r="95" spans="2:8" s="1" customFormat="1" ht="15" customHeight="1" x14ac:dyDescent="0.55000000000000004">
      <c r="B95" s="16">
        <v>52</v>
      </c>
      <c r="C95" s="17" t="s">
        <v>538</v>
      </c>
      <c r="D95" s="18">
        <v>9535</v>
      </c>
      <c r="E95" s="17" t="s">
        <v>653</v>
      </c>
      <c r="F95" s="8"/>
      <c r="G95" s="25">
        <v>0</v>
      </c>
      <c r="H95" s="54"/>
    </row>
    <row r="96" spans="2:8" s="1" customFormat="1" ht="15" customHeight="1" x14ac:dyDescent="0.55000000000000004">
      <c r="B96" s="16">
        <v>52</v>
      </c>
      <c r="C96" s="17" t="s">
        <v>538</v>
      </c>
      <c r="D96" s="18">
        <v>9536</v>
      </c>
      <c r="E96" s="17" t="s">
        <v>654</v>
      </c>
      <c r="F96" s="8">
        <v>30</v>
      </c>
      <c r="G96" s="25">
        <v>42</v>
      </c>
      <c r="H96" s="54">
        <f t="shared" si="1"/>
        <v>1.4</v>
      </c>
    </row>
    <row r="97" spans="2:8" s="1" customFormat="1" ht="15" customHeight="1" x14ac:dyDescent="0.55000000000000004">
      <c r="B97" s="16">
        <v>54</v>
      </c>
      <c r="C97" s="17" t="s">
        <v>539</v>
      </c>
      <c r="D97" s="18">
        <v>9119</v>
      </c>
      <c r="E97" s="17" t="s">
        <v>655</v>
      </c>
      <c r="F97" s="8"/>
      <c r="G97" s="25">
        <v>0</v>
      </c>
      <c r="H97" s="54"/>
    </row>
    <row r="98" spans="2:8" s="1" customFormat="1" ht="15" customHeight="1" x14ac:dyDescent="0.55000000000000004">
      <c r="B98" s="16">
        <v>54</v>
      </c>
      <c r="C98" s="17" t="s">
        <v>539</v>
      </c>
      <c r="D98" s="18">
        <v>9537</v>
      </c>
      <c r="E98" s="17" t="s">
        <v>644</v>
      </c>
      <c r="F98" s="8">
        <v>30</v>
      </c>
      <c r="G98" s="25">
        <v>0</v>
      </c>
      <c r="H98" s="54">
        <f t="shared" si="1"/>
        <v>0</v>
      </c>
    </row>
    <row r="99" spans="2:8" s="1" customFormat="1" ht="15" customHeight="1" x14ac:dyDescent="0.55000000000000004">
      <c r="B99" s="16">
        <v>63</v>
      </c>
      <c r="C99" s="17" t="s">
        <v>540</v>
      </c>
      <c r="D99" s="18">
        <v>9120</v>
      </c>
      <c r="E99" s="17" t="s">
        <v>656</v>
      </c>
      <c r="F99" s="8"/>
      <c r="G99" s="25">
        <v>0</v>
      </c>
      <c r="H99" s="54"/>
    </row>
    <row r="100" spans="2:8" s="1" customFormat="1" ht="15" customHeight="1" x14ac:dyDescent="0.55000000000000004">
      <c r="B100" s="16">
        <v>63</v>
      </c>
      <c r="C100" s="17" t="s">
        <v>540</v>
      </c>
      <c r="D100" s="18">
        <v>9231</v>
      </c>
      <c r="E100" s="17" t="s">
        <v>657</v>
      </c>
      <c r="F100" s="8"/>
      <c r="G100" s="25">
        <v>0</v>
      </c>
      <c r="H100" s="54"/>
    </row>
    <row r="101" spans="2:8" s="1" customFormat="1" ht="15" customHeight="1" x14ac:dyDescent="0.55000000000000004">
      <c r="B101" s="16">
        <v>63</v>
      </c>
      <c r="C101" s="17" t="s">
        <v>540</v>
      </c>
      <c r="D101" s="18">
        <v>9538</v>
      </c>
      <c r="E101" s="17" t="s">
        <v>658</v>
      </c>
      <c r="F101" s="8">
        <v>330</v>
      </c>
      <c r="G101" s="25">
        <v>120</v>
      </c>
      <c r="H101" s="54">
        <f t="shared" si="1"/>
        <v>0.36363636363636365</v>
      </c>
    </row>
    <row r="102" spans="2:8" s="1" customFormat="1" ht="15" customHeight="1" x14ac:dyDescent="0.55000000000000004">
      <c r="B102" s="16">
        <v>66</v>
      </c>
      <c r="C102" s="17" t="s">
        <v>541</v>
      </c>
      <c r="D102" s="18">
        <v>9121</v>
      </c>
      <c r="E102" s="17" t="s">
        <v>659</v>
      </c>
      <c r="F102" s="8"/>
      <c r="G102" s="25">
        <v>0</v>
      </c>
      <c r="H102" s="54"/>
    </row>
    <row r="103" spans="2:8" s="1" customFormat="1" ht="15" customHeight="1" x14ac:dyDescent="0.55000000000000004">
      <c r="B103" s="16">
        <v>66</v>
      </c>
      <c r="C103" s="17" t="s">
        <v>541</v>
      </c>
      <c r="D103" s="18">
        <v>9223</v>
      </c>
      <c r="E103" s="17" t="s">
        <v>660</v>
      </c>
      <c r="F103" s="8"/>
      <c r="G103" s="25">
        <v>91</v>
      </c>
      <c r="H103" s="54"/>
    </row>
    <row r="104" spans="2:8" s="1" customFormat="1" ht="15" customHeight="1" x14ac:dyDescent="0.55000000000000004">
      <c r="B104" s="16">
        <v>66</v>
      </c>
      <c r="C104" s="17" t="s">
        <v>541</v>
      </c>
      <c r="D104" s="18">
        <v>9308</v>
      </c>
      <c r="E104" s="17" t="s">
        <v>598</v>
      </c>
      <c r="F104" s="8">
        <v>269</v>
      </c>
      <c r="G104" s="25">
        <v>203</v>
      </c>
      <c r="H104" s="54">
        <f t="shared" si="1"/>
        <v>0.75464684014869887</v>
      </c>
    </row>
    <row r="105" spans="2:8" s="1" customFormat="1" ht="15" customHeight="1" x14ac:dyDescent="0.55000000000000004">
      <c r="B105" s="16">
        <v>68</v>
      </c>
      <c r="C105" s="17" t="s">
        <v>542</v>
      </c>
      <c r="D105" s="18">
        <v>9122</v>
      </c>
      <c r="E105" s="17" t="s">
        <v>659</v>
      </c>
      <c r="F105" s="8">
        <v>30</v>
      </c>
      <c r="G105" s="25">
        <v>0</v>
      </c>
      <c r="H105" s="54">
        <f t="shared" si="1"/>
        <v>0</v>
      </c>
    </row>
    <row r="106" spans="2:8" s="1" customFormat="1" ht="15" customHeight="1" x14ac:dyDescent="0.55000000000000004">
      <c r="B106" s="16">
        <v>68</v>
      </c>
      <c r="C106" s="17" t="s">
        <v>542</v>
      </c>
      <c r="D106" s="18">
        <v>9224</v>
      </c>
      <c r="E106" s="17" t="s">
        <v>661</v>
      </c>
      <c r="F106" s="8">
        <v>59</v>
      </c>
      <c r="G106" s="25">
        <v>0</v>
      </c>
      <c r="H106" s="54">
        <f t="shared" si="1"/>
        <v>0</v>
      </c>
    </row>
    <row r="107" spans="2:8" s="1" customFormat="1" ht="15" customHeight="1" x14ac:dyDescent="0.55000000000000004">
      <c r="B107" s="16">
        <v>68</v>
      </c>
      <c r="C107" s="17" t="s">
        <v>542</v>
      </c>
      <c r="D107" s="18">
        <v>9225</v>
      </c>
      <c r="E107" s="17" t="s">
        <v>662</v>
      </c>
      <c r="F107" s="8"/>
      <c r="G107" s="25">
        <v>0</v>
      </c>
      <c r="H107" s="54"/>
    </row>
    <row r="108" spans="2:8" s="1" customFormat="1" ht="15" customHeight="1" x14ac:dyDescent="0.55000000000000004">
      <c r="B108" s="16">
        <v>68</v>
      </c>
      <c r="C108" s="17" t="s">
        <v>542</v>
      </c>
      <c r="D108" s="18">
        <v>9309</v>
      </c>
      <c r="E108" s="17" t="s">
        <v>663</v>
      </c>
      <c r="F108" s="8"/>
      <c r="G108" s="25">
        <v>0</v>
      </c>
      <c r="H108" s="54"/>
    </row>
    <row r="109" spans="2:8" s="1" customFormat="1" ht="15" customHeight="1" x14ac:dyDescent="0.55000000000000004">
      <c r="B109" s="16">
        <v>68</v>
      </c>
      <c r="C109" s="17" t="s">
        <v>542</v>
      </c>
      <c r="D109" s="18">
        <v>9540</v>
      </c>
      <c r="E109" s="17" t="s">
        <v>664</v>
      </c>
      <c r="F109" s="8"/>
      <c r="G109" s="25">
        <v>0</v>
      </c>
      <c r="H109" s="54"/>
    </row>
    <row r="110" spans="2:8" s="1" customFormat="1" ht="15" customHeight="1" x14ac:dyDescent="0.55000000000000004">
      <c r="B110" s="16">
        <v>68</v>
      </c>
      <c r="C110" s="17" t="s">
        <v>542</v>
      </c>
      <c r="D110" s="18">
        <v>9541</v>
      </c>
      <c r="E110" s="17" t="s">
        <v>665</v>
      </c>
      <c r="F110" s="8">
        <v>149</v>
      </c>
      <c r="G110" s="25">
        <v>30</v>
      </c>
      <c r="H110" s="54">
        <f t="shared" si="1"/>
        <v>0.20134228187919462</v>
      </c>
    </row>
    <row r="111" spans="2:8" s="1" customFormat="1" ht="15" customHeight="1" x14ac:dyDescent="0.55000000000000004">
      <c r="B111" s="16">
        <v>68</v>
      </c>
      <c r="C111" s="17" t="s">
        <v>542</v>
      </c>
      <c r="D111" s="18">
        <v>9545</v>
      </c>
      <c r="E111" s="17" t="s">
        <v>666</v>
      </c>
      <c r="F111" s="8"/>
      <c r="G111" s="25">
        <v>0</v>
      </c>
      <c r="H111" s="54"/>
    </row>
    <row r="112" spans="2:8" s="1" customFormat="1" ht="15" customHeight="1" x14ac:dyDescent="0.55000000000000004">
      <c r="B112" s="16">
        <v>68</v>
      </c>
      <c r="C112" s="17" t="s">
        <v>542</v>
      </c>
      <c r="D112" s="18">
        <v>9546</v>
      </c>
      <c r="E112" s="17" t="s">
        <v>667</v>
      </c>
      <c r="F112" s="8"/>
      <c r="G112" s="25">
        <v>0</v>
      </c>
      <c r="H112" s="54"/>
    </row>
    <row r="113" spans="2:8" s="1" customFormat="1" ht="15" customHeight="1" x14ac:dyDescent="0.55000000000000004">
      <c r="B113" s="16">
        <v>70</v>
      </c>
      <c r="C113" s="17" t="s">
        <v>543</v>
      </c>
      <c r="D113" s="18">
        <v>9542</v>
      </c>
      <c r="E113" s="17" t="s">
        <v>668</v>
      </c>
      <c r="F113" s="8">
        <v>30</v>
      </c>
      <c r="G113" s="25">
        <v>0</v>
      </c>
      <c r="H113" s="54">
        <f t="shared" si="1"/>
        <v>0</v>
      </c>
    </row>
    <row r="114" spans="2:8" s="1" customFormat="1" ht="15" customHeight="1" x14ac:dyDescent="0.55000000000000004">
      <c r="B114" s="16">
        <v>73</v>
      </c>
      <c r="C114" s="17" t="s">
        <v>544</v>
      </c>
      <c r="D114" s="18">
        <v>9123</v>
      </c>
      <c r="E114" s="17" t="s">
        <v>669</v>
      </c>
      <c r="F114" s="8">
        <v>30</v>
      </c>
      <c r="G114" s="25">
        <v>29</v>
      </c>
      <c r="H114" s="54">
        <f t="shared" si="1"/>
        <v>0.96666666666666667</v>
      </c>
    </row>
    <row r="115" spans="2:8" s="1" customFormat="1" ht="15" customHeight="1" x14ac:dyDescent="0.55000000000000004">
      <c r="B115" s="16">
        <v>73</v>
      </c>
      <c r="C115" s="17" t="s">
        <v>544</v>
      </c>
      <c r="D115" s="18">
        <v>9226</v>
      </c>
      <c r="E115" s="17" t="s">
        <v>670</v>
      </c>
      <c r="F115" s="8"/>
      <c r="G115" s="25">
        <v>0</v>
      </c>
      <c r="H115" s="54"/>
    </row>
    <row r="116" spans="2:8" s="1" customFormat="1" ht="15" customHeight="1" x14ac:dyDescent="0.55000000000000004">
      <c r="B116" s="16">
        <v>73</v>
      </c>
      <c r="C116" s="17" t="s">
        <v>544</v>
      </c>
      <c r="D116" s="18">
        <v>9310</v>
      </c>
      <c r="E116" s="17" t="s">
        <v>598</v>
      </c>
      <c r="F116" s="8">
        <v>239</v>
      </c>
      <c r="G116" s="25">
        <v>188</v>
      </c>
      <c r="H116" s="54">
        <f t="shared" si="1"/>
        <v>0.78661087866108792</v>
      </c>
    </row>
    <row r="117" spans="2:8" s="1" customFormat="1" ht="15" customHeight="1" x14ac:dyDescent="0.55000000000000004">
      <c r="B117" s="16">
        <v>76</v>
      </c>
      <c r="C117" s="17" t="s">
        <v>545</v>
      </c>
      <c r="D117" s="18">
        <v>9124</v>
      </c>
      <c r="E117" s="17" t="s">
        <v>671</v>
      </c>
      <c r="F117" s="8">
        <v>30</v>
      </c>
      <c r="G117" s="25">
        <v>0</v>
      </c>
      <c r="H117" s="54">
        <f t="shared" si="1"/>
        <v>0</v>
      </c>
    </row>
    <row r="118" spans="2:8" s="1" customFormat="1" ht="15" customHeight="1" x14ac:dyDescent="0.55000000000000004">
      <c r="B118" s="16">
        <v>76</v>
      </c>
      <c r="C118" s="17" t="s">
        <v>545</v>
      </c>
      <c r="D118" s="18">
        <v>9125</v>
      </c>
      <c r="E118" s="17" t="s">
        <v>672</v>
      </c>
      <c r="F118" s="8"/>
      <c r="G118" s="25">
        <v>0</v>
      </c>
      <c r="H118" s="54"/>
    </row>
    <row r="119" spans="2:8" s="1" customFormat="1" ht="15" customHeight="1" x14ac:dyDescent="0.55000000000000004">
      <c r="B119" s="16">
        <v>76</v>
      </c>
      <c r="C119" s="17" t="s">
        <v>545</v>
      </c>
      <c r="D119" s="18">
        <v>9126</v>
      </c>
      <c r="E119" s="17" t="s">
        <v>673</v>
      </c>
      <c r="F119" s="8"/>
      <c r="G119" s="25">
        <v>0</v>
      </c>
      <c r="H119" s="54"/>
    </row>
    <row r="120" spans="2:8" s="1" customFormat="1" ht="15" customHeight="1" x14ac:dyDescent="0.55000000000000004">
      <c r="B120" s="16">
        <v>76</v>
      </c>
      <c r="C120" s="17" t="s">
        <v>545</v>
      </c>
      <c r="D120" s="18">
        <v>9227</v>
      </c>
      <c r="E120" s="17" t="s">
        <v>674</v>
      </c>
      <c r="F120" s="8"/>
      <c r="G120" s="25">
        <v>0</v>
      </c>
      <c r="H120" s="54"/>
    </row>
    <row r="121" spans="2:8" s="1" customFormat="1" ht="15" customHeight="1" x14ac:dyDescent="0.55000000000000004">
      <c r="B121" s="16">
        <v>76</v>
      </c>
      <c r="C121" s="17" t="s">
        <v>545</v>
      </c>
      <c r="D121" s="18">
        <v>9228</v>
      </c>
      <c r="E121" s="17" t="s">
        <v>675</v>
      </c>
      <c r="F121" s="8"/>
      <c r="G121" s="25">
        <v>0</v>
      </c>
      <c r="H121" s="54"/>
    </row>
    <row r="122" spans="2:8" s="1" customFormat="1" ht="15" customHeight="1" x14ac:dyDescent="0.55000000000000004">
      <c r="B122" s="16">
        <v>76</v>
      </c>
      <c r="C122" s="17" t="s">
        <v>545</v>
      </c>
      <c r="D122" s="18">
        <v>9229</v>
      </c>
      <c r="E122" s="17" t="s">
        <v>676</v>
      </c>
      <c r="F122" s="8">
        <v>59</v>
      </c>
      <c r="G122" s="25">
        <v>31</v>
      </c>
      <c r="H122" s="54">
        <f t="shared" si="1"/>
        <v>0.52542372881355937</v>
      </c>
    </row>
    <row r="123" spans="2:8" s="1" customFormat="1" ht="15" customHeight="1" x14ac:dyDescent="0.55000000000000004">
      <c r="B123" s="16">
        <v>76</v>
      </c>
      <c r="C123" s="17" t="s">
        <v>545</v>
      </c>
      <c r="D123" s="18">
        <v>9230</v>
      </c>
      <c r="E123" s="17" t="s">
        <v>677</v>
      </c>
      <c r="F123" s="8">
        <v>59</v>
      </c>
      <c r="G123" s="25">
        <v>65</v>
      </c>
      <c r="H123" s="54">
        <f t="shared" si="1"/>
        <v>1.1016949152542372</v>
      </c>
    </row>
    <row r="124" spans="2:8" s="1" customFormat="1" ht="15" customHeight="1" x14ac:dyDescent="0.55000000000000004">
      <c r="B124" s="16">
        <v>76</v>
      </c>
      <c r="C124" s="17" t="s">
        <v>545</v>
      </c>
      <c r="D124" s="18">
        <v>9311</v>
      </c>
      <c r="E124" s="17" t="s">
        <v>678</v>
      </c>
      <c r="F124" s="8">
        <v>89</v>
      </c>
      <c r="G124" s="25">
        <v>30</v>
      </c>
      <c r="H124" s="54">
        <f t="shared" si="1"/>
        <v>0.33707865168539325</v>
      </c>
    </row>
    <row r="125" spans="2:8" s="1" customFormat="1" ht="15" customHeight="1" x14ac:dyDescent="0.55000000000000004">
      <c r="B125" s="16">
        <v>76</v>
      </c>
      <c r="C125" s="17" t="s">
        <v>545</v>
      </c>
      <c r="D125" s="18">
        <v>9543</v>
      </c>
      <c r="E125" s="17" t="s">
        <v>679</v>
      </c>
      <c r="F125" s="8"/>
      <c r="G125" s="25">
        <v>0</v>
      </c>
      <c r="H125" s="54"/>
    </row>
    <row r="126" spans="2:8" s="1" customFormat="1" ht="15" customHeight="1" x14ac:dyDescent="0.55000000000000004">
      <c r="B126" s="16">
        <v>76</v>
      </c>
      <c r="C126" s="17" t="s">
        <v>545</v>
      </c>
      <c r="D126" s="18">
        <v>9544</v>
      </c>
      <c r="E126" s="17" t="s">
        <v>680</v>
      </c>
      <c r="F126" s="8"/>
      <c r="G126" s="25">
        <v>0</v>
      </c>
      <c r="H126" s="54"/>
    </row>
    <row r="127" spans="2:8" s="1" customFormat="1" ht="15" customHeight="1" x14ac:dyDescent="0.55000000000000004">
      <c r="B127" s="16">
        <v>81</v>
      </c>
      <c r="C127" s="17" t="s">
        <v>546</v>
      </c>
      <c r="D127" s="18">
        <v>9530</v>
      </c>
      <c r="E127" s="17" t="s">
        <v>681</v>
      </c>
      <c r="F127" s="8">
        <v>30</v>
      </c>
      <c r="G127" s="25">
        <v>0</v>
      </c>
      <c r="H127" s="54">
        <f t="shared" si="1"/>
        <v>0</v>
      </c>
    </row>
    <row r="128" spans="2:8" s="1" customFormat="1" ht="15" customHeight="1" x14ac:dyDescent="0.55000000000000004">
      <c r="B128" s="16">
        <v>85</v>
      </c>
      <c r="C128" s="17" t="s">
        <v>547</v>
      </c>
      <c r="D128" s="18">
        <v>9519</v>
      </c>
      <c r="E128" s="17" t="s">
        <v>682</v>
      </c>
      <c r="F128" s="8">
        <v>30</v>
      </c>
      <c r="G128" s="25">
        <v>0</v>
      </c>
      <c r="H128" s="54">
        <f t="shared" si="1"/>
        <v>0</v>
      </c>
    </row>
    <row r="129" spans="2:8" s="1" customFormat="1" ht="15" customHeight="1" x14ac:dyDescent="0.55000000000000004">
      <c r="B129" s="16">
        <v>86</v>
      </c>
      <c r="C129" s="17" t="s">
        <v>548</v>
      </c>
      <c r="D129" s="18">
        <v>9518</v>
      </c>
      <c r="E129" s="17" t="s">
        <v>683</v>
      </c>
      <c r="F129" s="8">
        <v>30</v>
      </c>
      <c r="G129" s="25">
        <v>0</v>
      </c>
      <c r="H129" s="54">
        <f t="shared" si="1"/>
        <v>0</v>
      </c>
    </row>
    <row r="130" spans="2:8" s="1" customFormat="1" ht="15" customHeight="1" x14ac:dyDescent="0.55000000000000004">
      <c r="B130" s="16">
        <v>88</v>
      </c>
      <c r="C130" s="17" t="s">
        <v>549</v>
      </c>
      <c r="D130" s="18">
        <v>9539</v>
      </c>
      <c r="E130" s="17" t="s">
        <v>684</v>
      </c>
      <c r="F130" s="8">
        <v>30</v>
      </c>
      <c r="G130" s="25">
        <v>0</v>
      </c>
      <c r="H130" s="54">
        <f t="shared" si="1"/>
        <v>0</v>
      </c>
    </row>
    <row r="131" spans="2:8" s="1" customFormat="1" ht="15" customHeight="1" x14ac:dyDescent="0.55000000000000004">
      <c r="B131" s="16">
        <v>91</v>
      </c>
      <c r="C131" s="17" t="s">
        <v>550</v>
      </c>
      <c r="D131" s="18">
        <v>9517</v>
      </c>
      <c r="E131" s="17" t="s">
        <v>685</v>
      </c>
      <c r="F131" s="22">
        <v>30</v>
      </c>
      <c r="G131" s="25">
        <v>0</v>
      </c>
      <c r="H131" s="54">
        <f t="shared" si="1"/>
        <v>0</v>
      </c>
    </row>
    <row r="132" spans="2:8" s="1" customFormat="1" ht="15" customHeight="1" x14ac:dyDescent="0.55000000000000004">
      <c r="B132" s="16">
        <v>94</v>
      </c>
      <c r="C132" s="17" t="s">
        <v>551</v>
      </c>
      <c r="D132" s="18">
        <v>9547</v>
      </c>
      <c r="E132" s="17" t="s">
        <v>686</v>
      </c>
      <c r="F132" s="8">
        <v>30</v>
      </c>
      <c r="G132" s="25">
        <v>0</v>
      </c>
      <c r="H132" s="54">
        <f t="shared" si="1"/>
        <v>0</v>
      </c>
    </row>
    <row r="133" spans="2:8" s="1" customFormat="1" ht="15" customHeight="1" x14ac:dyDescent="0.55000000000000004">
      <c r="B133" s="16">
        <v>95</v>
      </c>
      <c r="C133" s="17" t="s">
        <v>552</v>
      </c>
      <c r="D133" s="18">
        <v>9533</v>
      </c>
      <c r="E133" s="17" t="s">
        <v>687</v>
      </c>
      <c r="F133" s="8">
        <v>30</v>
      </c>
      <c r="G133" s="25">
        <v>0</v>
      </c>
      <c r="H133" s="54">
        <f t="shared" si="1"/>
        <v>0</v>
      </c>
    </row>
    <row r="134" spans="2:8" s="1" customFormat="1" ht="15" customHeight="1" x14ac:dyDescent="0.55000000000000004">
      <c r="B134" s="16">
        <v>97</v>
      </c>
      <c r="C134" s="17" t="s">
        <v>553</v>
      </c>
      <c r="D134" s="18">
        <v>9548</v>
      </c>
      <c r="E134" s="17" t="s">
        <v>688</v>
      </c>
      <c r="F134" s="8">
        <v>30</v>
      </c>
      <c r="G134" s="25">
        <v>98</v>
      </c>
      <c r="H134" s="54">
        <f t="shared" si="1"/>
        <v>3.2666666666666666</v>
      </c>
    </row>
    <row r="135" spans="2:8" s="1" customFormat="1" ht="15" customHeight="1" x14ac:dyDescent="0.55000000000000004">
      <c r="B135" s="16">
        <v>99</v>
      </c>
      <c r="C135" s="17" t="s">
        <v>554</v>
      </c>
      <c r="D135" s="18">
        <v>9531</v>
      </c>
      <c r="E135" s="17" t="s">
        <v>689</v>
      </c>
      <c r="F135" s="8">
        <v>30</v>
      </c>
      <c r="G135" s="25">
        <v>0</v>
      </c>
      <c r="H135" s="54">
        <f t="shared" si="1"/>
        <v>0</v>
      </c>
    </row>
    <row r="136" spans="2:8" s="10" customFormat="1" ht="20.25" customHeight="1" x14ac:dyDescent="0.55000000000000004">
      <c r="B136" s="666" t="s">
        <v>895</v>
      </c>
      <c r="C136" s="666"/>
      <c r="D136" s="27"/>
      <c r="E136" s="27"/>
      <c r="F136" s="24">
        <f>+SUM(F18:F135)</f>
        <v>5000</v>
      </c>
      <c r="G136" s="24">
        <f>SUM(G18:G135)</f>
        <v>3077</v>
      </c>
      <c r="H136" s="61">
        <f t="shared" si="1"/>
        <v>0.61539999999999995</v>
      </c>
    </row>
    <row r="137" spans="2:8" x14ac:dyDescent="0.55000000000000004">
      <c r="F137" s="12"/>
    </row>
  </sheetData>
  <mergeCells count="1">
    <mergeCell ref="B136:C136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4ECD6-6464-4F2E-B58E-F544696ED653}">
  <sheetPr>
    <tabColor theme="9" tint="0.79998168889431442"/>
  </sheetPr>
  <dimension ref="A2:I44"/>
  <sheetViews>
    <sheetView showGridLines="0" showRowColHeaders="0" topLeftCell="A28" workbookViewId="0">
      <selection activeCell="H51" sqref="H51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26171875" customWidth="1"/>
    <col min="2" max="2" width="25.68359375" customWidth="1"/>
    <col min="3" max="3" width="27.578125" customWidth="1"/>
    <col min="4" max="4" width="14.578125" customWidth="1"/>
    <col min="5" max="5" width="19.83984375" customWidth="1"/>
    <col min="6" max="6" width="14.578125" customWidth="1"/>
    <col min="8" max="8" width="18.83984375" customWidth="1"/>
  </cols>
  <sheetData>
    <row r="2" spans="1:9" ht="21.3" x14ac:dyDescent="0.85">
      <c r="A2" s="50"/>
      <c r="B2" s="49" t="s">
        <v>404</v>
      </c>
    </row>
    <row r="3" spans="1:9" ht="15.6" x14ac:dyDescent="0.55000000000000004">
      <c r="B3" s="49" t="s">
        <v>407</v>
      </c>
    </row>
    <row r="4" spans="1:9" ht="15.6" x14ac:dyDescent="0.6">
      <c r="B4" s="48" t="s">
        <v>408</v>
      </c>
    </row>
    <row r="5" spans="1:9" ht="15.6" x14ac:dyDescent="0.6">
      <c r="A5" s="1"/>
      <c r="B5" s="265" t="s">
        <v>908</v>
      </c>
      <c r="C5" s="48"/>
    </row>
    <row r="6" spans="1:9" x14ac:dyDescent="0.55000000000000004">
      <c r="B6" s="1"/>
      <c r="C6" s="1"/>
    </row>
    <row r="7" spans="1:9" ht="14.7" thickBot="1" x14ac:dyDescent="0.6">
      <c r="B7" s="1"/>
      <c r="C7" s="1"/>
    </row>
    <row r="8" spans="1:9" ht="75" customHeight="1" thickBot="1" x14ac:dyDescent="0.6">
      <c r="B8" s="274" t="s">
        <v>692</v>
      </c>
      <c r="C8" s="275" t="s">
        <v>414</v>
      </c>
      <c r="D8" s="275" t="s">
        <v>909</v>
      </c>
      <c r="E8" s="276" t="s">
        <v>910</v>
      </c>
      <c r="F8" s="277" t="s">
        <v>899</v>
      </c>
    </row>
    <row r="9" spans="1:9" s="1" customFormat="1" ht="15" customHeight="1" x14ac:dyDescent="0.55000000000000004">
      <c r="B9" s="271">
        <v>5</v>
      </c>
      <c r="C9" s="272" t="s">
        <v>911</v>
      </c>
      <c r="D9" s="162">
        <v>33888</v>
      </c>
      <c r="E9" s="162">
        <v>29111</v>
      </c>
      <c r="F9" s="273">
        <f t="shared" ref="F9:F41" si="0">+E9/D9</f>
        <v>0.85903564683663836</v>
      </c>
      <c r="G9"/>
      <c r="H9"/>
      <c r="I9"/>
    </row>
    <row r="10" spans="1:9" s="1" customFormat="1" ht="15" customHeight="1" x14ac:dyDescent="0.55000000000000004">
      <c r="B10" s="269">
        <v>8</v>
      </c>
      <c r="C10" s="266" t="s">
        <v>912</v>
      </c>
      <c r="D10" s="8">
        <v>10458</v>
      </c>
      <c r="E10" s="162">
        <v>10832</v>
      </c>
      <c r="F10" s="273">
        <f t="shared" si="0"/>
        <v>1.0357620960030598</v>
      </c>
      <c r="G10"/>
      <c r="H10"/>
      <c r="I10"/>
    </row>
    <row r="11" spans="1:9" s="1" customFormat="1" ht="15" customHeight="1" x14ac:dyDescent="0.55000000000000004">
      <c r="B11" s="269">
        <v>11</v>
      </c>
      <c r="C11" s="266" t="s">
        <v>913</v>
      </c>
      <c r="D11" s="8">
        <v>45590</v>
      </c>
      <c r="E11" s="162">
        <v>43138</v>
      </c>
      <c r="F11" s="273">
        <f t="shared" si="0"/>
        <v>0.94621627549901299</v>
      </c>
      <c r="G11"/>
      <c r="H11"/>
      <c r="I11"/>
    </row>
    <row r="12" spans="1:9" s="1" customFormat="1" ht="15" customHeight="1" x14ac:dyDescent="0.55000000000000004">
      <c r="B12" s="269">
        <v>13</v>
      </c>
      <c r="C12" s="266" t="s">
        <v>914</v>
      </c>
      <c r="D12" s="8">
        <v>4829</v>
      </c>
      <c r="E12" s="162">
        <v>5224</v>
      </c>
      <c r="F12" s="273">
        <f t="shared" si="0"/>
        <v>1.0817974735970179</v>
      </c>
      <c r="G12"/>
      <c r="H12"/>
      <c r="I12"/>
    </row>
    <row r="13" spans="1:9" s="1" customFormat="1" ht="15" customHeight="1" x14ac:dyDescent="0.55000000000000004">
      <c r="B13" s="269">
        <v>15</v>
      </c>
      <c r="C13" s="266" t="s">
        <v>915</v>
      </c>
      <c r="D13" s="8">
        <v>6534</v>
      </c>
      <c r="E13" s="162">
        <v>5325</v>
      </c>
      <c r="F13" s="273">
        <f t="shared" si="0"/>
        <v>0.81496786042240588</v>
      </c>
      <c r="G13"/>
      <c r="H13"/>
      <c r="I13"/>
    </row>
    <row r="14" spans="1:9" s="1" customFormat="1" ht="15" customHeight="1" x14ac:dyDescent="0.55000000000000004">
      <c r="B14" s="269">
        <v>17</v>
      </c>
      <c r="C14" s="266" t="s">
        <v>916</v>
      </c>
      <c r="D14" s="8">
        <v>4971</v>
      </c>
      <c r="E14" s="162">
        <v>3363</v>
      </c>
      <c r="F14" s="273">
        <f t="shared" si="0"/>
        <v>0.67652383826191909</v>
      </c>
      <c r="G14"/>
      <c r="H14"/>
      <c r="I14"/>
    </row>
    <row r="15" spans="1:9" s="1" customFormat="1" ht="15" customHeight="1" x14ac:dyDescent="0.55000000000000004">
      <c r="B15" s="269">
        <v>18</v>
      </c>
      <c r="C15" s="266" t="s">
        <v>917</v>
      </c>
      <c r="D15" s="8">
        <v>655</v>
      </c>
      <c r="E15" s="162">
        <v>273</v>
      </c>
      <c r="F15" s="273">
        <f t="shared" si="0"/>
        <v>0.416793893129771</v>
      </c>
      <c r="G15"/>
      <c r="H15"/>
      <c r="I15"/>
    </row>
    <row r="16" spans="1:9" s="1" customFormat="1" ht="15" customHeight="1" x14ac:dyDescent="0.55000000000000004">
      <c r="B16" s="269">
        <v>19</v>
      </c>
      <c r="C16" s="266" t="s">
        <v>918</v>
      </c>
      <c r="D16" s="8">
        <v>7050</v>
      </c>
      <c r="E16" s="162">
        <v>5668</v>
      </c>
      <c r="F16" s="273">
        <f t="shared" si="0"/>
        <v>0.80397163120567372</v>
      </c>
      <c r="G16"/>
      <c r="H16"/>
      <c r="I16"/>
    </row>
    <row r="17" spans="2:9" s="1" customFormat="1" ht="15" customHeight="1" x14ac:dyDescent="0.55000000000000004">
      <c r="B17" s="269">
        <v>20</v>
      </c>
      <c r="C17" s="266" t="s">
        <v>919</v>
      </c>
      <c r="D17" s="8">
        <v>5280</v>
      </c>
      <c r="E17" s="162">
        <v>4099</v>
      </c>
      <c r="F17" s="273">
        <f t="shared" si="0"/>
        <v>0.77632575757575761</v>
      </c>
      <c r="G17"/>
      <c r="H17"/>
      <c r="I17"/>
    </row>
    <row r="18" spans="2:9" s="1" customFormat="1" ht="15" customHeight="1" x14ac:dyDescent="0.55000000000000004">
      <c r="B18" s="269">
        <v>23</v>
      </c>
      <c r="C18" s="266" t="s">
        <v>920</v>
      </c>
      <c r="D18" s="8">
        <v>2000</v>
      </c>
      <c r="E18" s="162">
        <v>1709</v>
      </c>
      <c r="F18" s="273">
        <f t="shared" si="0"/>
        <v>0.85450000000000004</v>
      </c>
      <c r="G18"/>
      <c r="H18"/>
      <c r="I18"/>
    </row>
    <row r="19" spans="2:9" s="1" customFormat="1" ht="15" customHeight="1" x14ac:dyDescent="0.55000000000000004">
      <c r="B19" s="269">
        <v>25</v>
      </c>
      <c r="C19" s="266" t="s">
        <v>921</v>
      </c>
      <c r="D19" s="8">
        <v>11932</v>
      </c>
      <c r="E19" s="162">
        <v>11850</v>
      </c>
      <c r="F19" s="273">
        <f t="shared" si="0"/>
        <v>0.99312772376801872</v>
      </c>
      <c r="G19"/>
      <c r="H19"/>
      <c r="I19"/>
    </row>
    <row r="20" spans="2:9" s="1" customFormat="1" ht="15" customHeight="1" x14ac:dyDescent="0.55000000000000004">
      <c r="B20" s="269">
        <v>27</v>
      </c>
      <c r="C20" s="266" t="s">
        <v>922</v>
      </c>
      <c r="D20" s="8">
        <v>347</v>
      </c>
      <c r="E20" s="162">
        <v>347</v>
      </c>
      <c r="F20" s="273">
        <f t="shared" si="0"/>
        <v>1</v>
      </c>
      <c r="G20"/>
      <c r="H20"/>
      <c r="I20"/>
    </row>
    <row r="21" spans="2:9" s="1" customFormat="1" ht="15" customHeight="1" x14ac:dyDescent="0.55000000000000004">
      <c r="B21" s="269">
        <v>41</v>
      </c>
      <c r="C21" s="266" t="s">
        <v>923</v>
      </c>
      <c r="D21" s="8">
        <v>5260</v>
      </c>
      <c r="E21" s="162">
        <v>3762</v>
      </c>
      <c r="F21" s="273">
        <f t="shared" si="0"/>
        <v>0.71520912547528515</v>
      </c>
      <c r="G21"/>
      <c r="H21"/>
      <c r="I21"/>
    </row>
    <row r="22" spans="2:9" s="1" customFormat="1" ht="15" customHeight="1" x14ac:dyDescent="0.55000000000000004">
      <c r="B22" s="269">
        <v>44</v>
      </c>
      <c r="C22" s="266" t="s">
        <v>924</v>
      </c>
      <c r="D22" s="8">
        <v>2020</v>
      </c>
      <c r="E22" s="162">
        <v>1655</v>
      </c>
      <c r="F22" s="273">
        <f t="shared" si="0"/>
        <v>0.81930693069306926</v>
      </c>
      <c r="G22"/>
      <c r="H22"/>
      <c r="I22"/>
    </row>
    <row r="23" spans="2:9" s="1" customFormat="1" ht="15" customHeight="1" x14ac:dyDescent="0.55000000000000004">
      <c r="B23" s="269">
        <v>47</v>
      </c>
      <c r="C23" s="266" t="s">
        <v>925</v>
      </c>
      <c r="D23" s="8">
        <v>2823</v>
      </c>
      <c r="E23" s="162">
        <v>2201</v>
      </c>
      <c r="F23" s="273">
        <f t="shared" si="0"/>
        <v>0.77966702089975204</v>
      </c>
      <c r="G23"/>
      <c r="H23"/>
      <c r="I23"/>
    </row>
    <row r="24" spans="2:9" s="1" customFormat="1" ht="15" customHeight="1" x14ac:dyDescent="0.55000000000000004">
      <c r="B24" s="269">
        <v>50</v>
      </c>
      <c r="C24" s="266" t="s">
        <v>273</v>
      </c>
      <c r="D24" s="8">
        <v>1654</v>
      </c>
      <c r="E24" s="162">
        <v>1316</v>
      </c>
      <c r="F24" s="273">
        <f t="shared" si="0"/>
        <v>0.79564691656590081</v>
      </c>
      <c r="G24"/>
      <c r="H24"/>
      <c r="I24"/>
    </row>
    <row r="25" spans="2:9" s="1" customFormat="1" ht="15" customHeight="1" x14ac:dyDescent="0.55000000000000004">
      <c r="B25" s="269">
        <v>52</v>
      </c>
      <c r="C25" s="266" t="s">
        <v>926</v>
      </c>
      <c r="D25" s="8">
        <v>1767</v>
      </c>
      <c r="E25" s="162">
        <v>1478</v>
      </c>
      <c r="F25" s="273">
        <f t="shared" si="0"/>
        <v>0.83644595359366158</v>
      </c>
      <c r="G25"/>
      <c r="H25"/>
      <c r="I25"/>
    </row>
    <row r="26" spans="2:9" s="1" customFormat="1" ht="15" customHeight="1" x14ac:dyDescent="0.55000000000000004">
      <c r="B26" s="269">
        <v>54</v>
      </c>
      <c r="C26" s="266" t="s">
        <v>927</v>
      </c>
      <c r="D26" s="8">
        <v>5256</v>
      </c>
      <c r="E26" s="162">
        <v>4547</v>
      </c>
      <c r="F26" s="273">
        <f t="shared" si="0"/>
        <v>0.86510654490106542</v>
      </c>
      <c r="G26"/>
      <c r="H26"/>
      <c r="I26"/>
    </row>
    <row r="27" spans="2:9" s="1" customFormat="1" ht="15" customHeight="1" x14ac:dyDescent="0.55000000000000004">
      <c r="B27" s="269">
        <v>63</v>
      </c>
      <c r="C27" s="266" t="s">
        <v>928</v>
      </c>
      <c r="D27" s="8">
        <v>4618</v>
      </c>
      <c r="E27" s="162">
        <v>4118</v>
      </c>
      <c r="F27" s="273">
        <f t="shared" si="0"/>
        <v>0.89172802078822</v>
      </c>
      <c r="G27"/>
      <c r="H27"/>
      <c r="I27"/>
    </row>
    <row r="28" spans="2:9" s="1" customFormat="1" ht="15" customHeight="1" x14ac:dyDescent="0.55000000000000004">
      <c r="B28" s="269">
        <v>66</v>
      </c>
      <c r="C28" s="266" t="s">
        <v>929</v>
      </c>
      <c r="D28" s="8">
        <v>5136</v>
      </c>
      <c r="E28" s="162">
        <v>4562</v>
      </c>
      <c r="F28" s="273">
        <f t="shared" si="0"/>
        <v>0.88823987538940807</v>
      </c>
      <c r="G28"/>
      <c r="H28"/>
      <c r="I28"/>
    </row>
    <row r="29" spans="2:9" s="1" customFormat="1" ht="15" customHeight="1" x14ac:dyDescent="0.55000000000000004">
      <c r="B29" s="269">
        <v>68</v>
      </c>
      <c r="C29" s="266" t="s">
        <v>930</v>
      </c>
      <c r="D29" s="8">
        <v>11657</v>
      </c>
      <c r="E29" s="162">
        <v>9767</v>
      </c>
      <c r="F29" s="273">
        <f t="shared" si="0"/>
        <v>0.83786566011838381</v>
      </c>
      <c r="G29"/>
      <c r="H29"/>
      <c r="I29"/>
    </row>
    <row r="30" spans="2:9" s="1" customFormat="1" ht="15" customHeight="1" x14ac:dyDescent="0.55000000000000004">
      <c r="B30" s="269">
        <v>70</v>
      </c>
      <c r="C30" s="266" t="s">
        <v>931</v>
      </c>
      <c r="D30" s="8">
        <v>354</v>
      </c>
      <c r="E30" s="162">
        <v>398</v>
      </c>
      <c r="F30" s="273">
        <f t="shared" si="0"/>
        <v>1.1242937853107344</v>
      </c>
      <c r="G30"/>
      <c r="H30"/>
      <c r="I30"/>
    </row>
    <row r="31" spans="2:9" s="1" customFormat="1" ht="15" customHeight="1" x14ac:dyDescent="0.55000000000000004">
      <c r="B31" s="269">
        <v>73</v>
      </c>
      <c r="C31" s="266" t="s">
        <v>932</v>
      </c>
      <c r="D31" s="8">
        <v>5975</v>
      </c>
      <c r="E31" s="162">
        <v>6030</v>
      </c>
      <c r="F31" s="273">
        <f t="shared" si="0"/>
        <v>1.0092050209205021</v>
      </c>
      <c r="G31"/>
      <c r="H31"/>
      <c r="I31"/>
    </row>
    <row r="32" spans="2:9" s="1" customFormat="1" ht="15" customHeight="1" x14ac:dyDescent="0.55000000000000004">
      <c r="B32" s="269">
        <v>76</v>
      </c>
      <c r="C32" s="266" t="s">
        <v>933</v>
      </c>
      <c r="D32" s="8">
        <v>14909</v>
      </c>
      <c r="E32" s="162">
        <v>12850</v>
      </c>
      <c r="F32" s="273">
        <f t="shared" si="0"/>
        <v>0.86189549936280097</v>
      </c>
      <c r="G32"/>
      <c r="H32"/>
      <c r="I32"/>
    </row>
    <row r="33" spans="2:9" s="1" customFormat="1" ht="15" customHeight="1" x14ac:dyDescent="0.55000000000000004">
      <c r="B33" s="269">
        <v>81</v>
      </c>
      <c r="C33" s="266" t="s">
        <v>934</v>
      </c>
      <c r="D33" s="8">
        <v>499</v>
      </c>
      <c r="E33" s="162">
        <v>482</v>
      </c>
      <c r="F33" s="273">
        <f t="shared" si="0"/>
        <v>0.96593186372745488</v>
      </c>
      <c r="G33"/>
      <c r="H33"/>
      <c r="I33"/>
    </row>
    <row r="34" spans="2:9" s="1" customFormat="1" ht="15" customHeight="1" x14ac:dyDescent="0.55000000000000004">
      <c r="B34" s="269">
        <v>85</v>
      </c>
      <c r="C34" s="266" t="s">
        <v>935</v>
      </c>
      <c r="D34" s="8">
        <v>1163</v>
      </c>
      <c r="E34" s="162">
        <v>1038</v>
      </c>
      <c r="F34" s="273">
        <f t="shared" si="0"/>
        <v>0.89251934651762688</v>
      </c>
      <c r="G34"/>
      <c r="H34"/>
      <c r="I34"/>
    </row>
    <row r="35" spans="2:9" s="1" customFormat="1" ht="15" customHeight="1" x14ac:dyDescent="0.55000000000000004">
      <c r="B35" s="269">
        <v>86</v>
      </c>
      <c r="C35" s="266" t="s">
        <v>936</v>
      </c>
      <c r="D35" s="8">
        <v>897</v>
      </c>
      <c r="E35" s="162">
        <v>639</v>
      </c>
      <c r="F35" s="273">
        <f t="shared" si="0"/>
        <v>0.7123745819397993</v>
      </c>
      <c r="G35"/>
      <c r="H35"/>
      <c r="I35"/>
    </row>
    <row r="36" spans="2:9" s="1" customFormat="1" ht="15" customHeight="1" x14ac:dyDescent="0.55000000000000004">
      <c r="B36" s="269">
        <v>88</v>
      </c>
      <c r="C36" s="266" t="s">
        <v>937</v>
      </c>
      <c r="D36" s="8">
        <v>773</v>
      </c>
      <c r="E36" s="162">
        <v>907</v>
      </c>
      <c r="F36" s="273">
        <f t="shared" si="0"/>
        <v>1.1733505821474774</v>
      </c>
      <c r="G36"/>
      <c r="H36"/>
      <c r="I36"/>
    </row>
    <row r="37" spans="2:9" s="1" customFormat="1" ht="15" customHeight="1" x14ac:dyDescent="0.55000000000000004">
      <c r="B37" s="269">
        <v>91</v>
      </c>
      <c r="C37" s="266" t="s">
        <v>938</v>
      </c>
      <c r="D37" s="8">
        <v>260</v>
      </c>
      <c r="E37" s="162">
        <v>311</v>
      </c>
      <c r="F37" s="273">
        <f t="shared" si="0"/>
        <v>1.1961538461538461</v>
      </c>
      <c r="G37"/>
      <c r="H37"/>
      <c r="I37"/>
    </row>
    <row r="38" spans="2:9" s="1" customFormat="1" ht="15" customHeight="1" x14ac:dyDescent="0.55000000000000004">
      <c r="B38" s="269">
        <v>94</v>
      </c>
      <c r="C38" s="266" t="s">
        <v>939</v>
      </c>
      <c r="D38" s="8">
        <v>243</v>
      </c>
      <c r="E38" s="162">
        <v>274</v>
      </c>
      <c r="F38" s="273">
        <f t="shared" si="0"/>
        <v>1.1275720164609053</v>
      </c>
      <c r="G38"/>
      <c r="H38"/>
      <c r="I38"/>
    </row>
    <row r="39" spans="2:9" s="1" customFormat="1" ht="15" customHeight="1" x14ac:dyDescent="0.55000000000000004">
      <c r="B39" s="269">
        <v>95</v>
      </c>
      <c r="C39" s="266" t="s">
        <v>940</v>
      </c>
      <c r="D39" s="8">
        <v>1002</v>
      </c>
      <c r="E39" s="162">
        <v>950</v>
      </c>
      <c r="F39" s="273">
        <f t="shared" si="0"/>
        <v>0.94810379241516962</v>
      </c>
      <c r="G39"/>
      <c r="H39"/>
      <c r="I39"/>
    </row>
    <row r="40" spans="2:9" s="1" customFormat="1" ht="15" customHeight="1" x14ac:dyDescent="0.55000000000000004">
      <c r="B40" s="269">
        <v>97</v>
      </c>
      <c r="C40" s="266" t="s">
        <v>941</v>
      </c>
      <c r="D40" s="8">
        <v>25</v>
      </c>
      <c r="E40" s="162">
        <v>29</v>
      </c>
      <c r="F40" s="273">
        <f t="shared" si="0"/>
        <v>1.1599999999999999</v>
      </c>
    </row>
    <row r="41" spans="2:9" s="1" customFormat="1" ht="15" customHeight="1" thickBot="1" x14ac:dyDescent="0.6">
      <c r="B41" s="278">
        <v>99</v>
      </c>
      <c r="C41" s="279" t="s">
        <v>942</v>
      </c>
      <c r="D41" s="38">
        <v>214</v>
      </c>
      <c r="E41" s="162">
        <v>275</v>
      </c>
      <c r="F41" s="273">
        <f t="shared" si="0"/>
        <v>1.2850467289719627</v>
      </c>
      <c r="G41"/>
      <c r="H41"/>
      <c r="I41"/>
    </row>
    <row r="42" spans="2:9" s="10" customFormat="1" ht="20.25" customHeight="1" thickBot="1" x14ac:dyDescent="0.6">
      <c r="B42" s="783" t="s">
        <v>943</v>
      </c>
      <c r="C42" s="790"/>
      <c r="D42" s="39"/>
      <c r="E42" s="39">
        <f>+SUM(E9:E41)</f>
        <v>178528</v>
      </c>
      <c r="F42" s="281"/>
    </row>
    <row r="44" spans="2:9" x14ac:dyDescent="0.55000000000000004">
      <c r="B44" s="5" t="s">
        <v>390</v>
      </c>
    </row>
  </sheetData>
  <sortState xmlns:xlrd2="http://schemas.microsoft.com/office/spreadsheetml/2017/richdata2" ref="B8:F41">
    <sortCondition ref="B9:B41"/>
  </sortState>
  <mergeCells count="1">
    <mergeCell ref="B42:C42"/>
  </mergeCell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E86E5-7A89-4E34-A42F-0A50E414B334}">
  <sheetPr>
    <tabColor theme="9" tint="0.79998168889431442"/>
  </sheetPr>
  <dimension ref="A2:H129"/>
  <sheetViews>
    <sheetView showGridLines="0" showRowColHeaders="0" workbookViewId="0">
      <selection activeCell="D23" sqref="D23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2" width="11.83984375" customWidth="1"/>
    <col min="3" max="3" width="27.578125" customWidth="1"/>
    <col min="4" max="4" width="16.15625" customWidth="1"/>
    <col min="5" max="5" width="57.41796875" customWidth="1"/>
    <col min="6" max="8" width="14.578125" customWidth="1"/>
  </cols>
  <sheetData>
    <row r="2" spans="1:8" ht="21.3" x14ac:dyDescent="0.85">
      <c r="A2" s="50"/>
      <c r="B2" s="49" t="s">
        <v>404</v>
      </c>
    </row>
    <row r="3" spans="1:8" ht="15.6" x14ac:dyDescent="0.55000000000000004">
      <c r="B3" s="49" t="s">
        <v>407</v>
      </c>
    </row>
    <row r="4" spans="1:8" ht="15.6" x14ac:dyDescent="0.6">
      <c r="B4" s="48" t="s">
        <v>408</v>
      </c>
    </row>
    <row r="5" spans="1:8" ht="15.6" x14ac:dyDescent="0.6">
      <c r="A5" s="1"/>
      <c r="B5" s="265" t="s">
        <v>944</v>
      </c>
      <c r="C5" s="48"/>
      <c r="D5" s="48"/>
      <c r="E5" s="48"/>
    </row>
    <row r="6" spans="1:8" x14ac:dyDescent="0.55000000000000004">
      <c r="B6" s="1"/>
      <c r="C6" s="1"/>
      <c r="D6" s="1"/>
      <c r="E6" s="1"/>
    </row>
    <row r="7" spans="1:8" ht="14.7" thickBot="1" x14ac:dyDescent="0.6">
      <c r="B7" s="1"/>
      <c r="C7" s="1"/>
      <c r="D7" s="1"/>
      <c r="E7" s="1"/>
    </row>
    <row r="8" spans="1:8" ht="75" customHeight="1" thickBot="1" x14ac:dyDescent="0.6">
      <c r="B8" s="274" t="s">
        <v>692</v>
      </c>
      <c r="C8" s="275" t="s">
        <v>414</v>
      </c>
      <c r="D8" s="275" t="s">
        <v>945</v>
      </c>
      <c r="E8" s="275" t="s">
        <v>946</v>
      </c>
      <c r="F8" s="275" t="s">
        <v>909</v>
      </c>
      <c r="G8" s="564" t="s">
        <v>947</v>
      </c>
      <c r="H8" s="277" t="s">
        <v>899</v>
      </c>
    </row>
    <row r="9" spans="1:8" s="1" customFormat="1" ht="15" customHeight="1" x14ac:dyDescent="0.6">
      <c r="B9" s="271">
        <v>5</v>
      </c>
      <c r="C9" s="554" t="s">
        <v>911</v>
      </c>
      <c r="D9" s="555">
        <v>9101</v>
      </c>
      <c r="E9" s="556" t="s">
        <v>579</v>
      </c>
      <c r="F9" s="162">
        <v>1559</v>
      </c>
      <c r="G9" s="162">
        <v>729</v>
      </c>
      <c r="H9" s="273">
        <f t="shared" ref="H9:H40" si="0">+G9/F9</f>
        <v>0.46760744066709431</v>
      </c>
    </row>
    <row r="10" spans="1:8" s="1" customFormat="1" ht="15" customHeight="1" x14ac:dyDescent="0.6">
      <c r="B10" s="269">
        <v>5</v>
      </c>
      <c r="C10" s="267" t="s">
        <v>911</v>
      </c>
      <c r="D10" s="25">
        <v>9127</v>
      </c>
      <c r="E10" s="33" t="s">
        <v>580</v>
      </c>
      <c r="F10" s="8">
        <v>676</v>
      </c>
      <c r="G10" s="162">
        <v>481</v>
      </c>
      <c r="H10" s="270">
        <f t="shared" si="0"/>
        <v>0.71153846153846156</v>
      </c>
    </row>
    <row r="11" spans="1:8" s="1" customFormat="1" ht="15" customHeight="1" x14ac:dyDescent="0.6">
      <c r="B11" s="269">
        <v>5</v>
      </c>
      <c r="C11" s="267" t="s">
        <v>911</v>
      </c>
      <c r="D11" s="25">
        <v>9201</v>
      </c>
      <c r="E11" s="33" t="s">
        <v>581</v>
      </c>
      <c r="F11" s="8">
        <v>1429</v>
      </c>
      <c r="G11" s="162">
        <v>1210</v>
      </c>
      <c r="H11" s="270">
        <f t="shared" si="0"/>
        <v>0.84674597620713787</v>
      </c>
    </row>
    <row r="12" spans="1:8" s="1" customFormat="1" ht="15" customHeight="1" x14ac:dyDescent="0.6">
      <c r="B12" s="269">
        <v>5</v>
      </c>
      <c r="C12" s="267" t="s">
        <v>911</v>
      </c>
      <c r="D12" s="25">
        <v>9202</v>
      </c>
      <c r="E12" s="33" t="s">
        <v>582</v>
      </c>
      <c r="F12" s="8">
        <v>1081</v>
      </c>
      <c r="G12" s="162">
        <v>823</v>
      </c>
      <c r="H12" s="270">
        <f t="shared" si="0"/>
        <v>0.76133209990749307</v>
      </c>
    </row>
    <row r="13" spans="1:8" s="1" customFormat="1" ht="15" customHeight="1" x14ac:dyDescent="0.6">
      <c r="B13" s="269">
        <v>5</v>
      </c>
      <c r="C13" s="267" t="s">
        <v>911</v>
      </c>
      <c r="D13" s="25">
        <v>9203</v>
      </c>
      <c r="E13" s="33" t="s">
        <v>583</v>
      </c>
      <c r="F13" s="8">
        <v>1777</v>
      </c>
      <c r="G13" s="162">
        <v>1548</v>
      </c>
      <c r="H13" s="270">
        <f t="shared" si="0"/>
        <v>0.87113111986494096</v>
      </c>
    </row>
    <row r="14" spans="1:8" s="1" customFormat="1" ht="15" customHeight="1" x14ac:dyDescent="0.6">
      <c r="B14" s="269">
        <v>5</v>
      </c>
      <c r="C14" s="267" t="s">
        <v>911</v>
      </c>
      <c r="D14" s="25">
        <v>9204</v>
      </c>
      <c r="E14" s="33" t="s">
        <v>584</v>
      </c>
      <c r="F14" s="8">
        <v>2876</v>
      </c>
      <c r="G14" s="162">
        <v>2882</v>
      </c>
      <c r="H14" s="270">
        <f t="shared" si="0"/>
        <v>1.0020862308762171</v>
      </c>
    </row>
    <row r="15" spans="1:8" s="1" customFormat="1" ht="15" customHeight="1" x14ac:dyDescent="0.6">
      <c r="B15" s="269">
        <v>5</v>
      </c>
      <c r="C15" s="267" t="s">
        <v>911</v>
      </c>
      <c r="D15" s="25">
        <v>9205</v>
      </c>
      <c r="E15" s="33" t="s">
        <v>585</v>
      </c>
      <c r="F15" s="8">
        <v>2741</v>
      </c>
      <c r="G15" s="162">
        <v>1970</v>
      </c>
      <c r="H15" s="270">
        <f t="shared" si="0"/>
        <v>0.71871579715432321</v>
      </c>
    </row>
    <row r="16" spans="1:8" s="1" customFormat="1" ht="15" customHeight="1" x14ac:dyDescent="0.6">
      <c r="B16" s="269">
        <v>5</v>
      </c>
      <c r="C16" s="267" t="s">
        <v>911</v>
      </c>
      <c r="D16" s="25">
        <v>9206</v>
      </c>
      <c r="E16" s="33" t="s">
        <v>586</v>
      </c>
      <c r="F16" s="8">
        <v>1460</v>
      </c>
      <c r="G16" s="162">
        <v>1574</v>
      </c>
      <c r="H16" s="270">
        <f t="shared" si="0"/>
        <v>1.0780821917808219</v>
      </c>
    </row>
    <row r="17" spans="2:8" s="1" customFormat="1" ht="15" customHeight="1" x14ac:dyDescent="0.6">
      <c r="B17" s="269">
        <v>5</v>
      </c>
      <c r="C17" s="267" t="s">
        <v>911</v>
      </c>
      <c r="D17" s="25">
        <v>9301</v>
      </c>
      <c r="E17" s="33" t="s">
        <v>587</v>
      </c>
      <c r="F17" s="8">
        <v>2910</v>
      </c>
      <c r="G17" s="162">
        <v>2546</v>
      </c>
      <c r="H17" s="270">
        <f t="shared" si="0"/>
        <v>0.87491408934707904</v>
      </c>
    </row>
    <row r="18" spans="2:8" s="1" customFormat="1" ht="15" customHeight="1" x14ac:dyDescent="0.6">
      <c r="B18" s="269">
        <v>5</v>
      </c>
      <c r="C18" s="267" t="s">
        <v>911</v>
      </c>
      <c r="D18" s="25">
        <v>9401</v>
      </c>
      <c r="E18" s="33" t="s">
        <v>588</v>
      </c>
      <c r="F18" s="8">
        <v>3332</v>
      </c>
      <c r="G18" s="162">
        <v>3082</v>
      </c>
      <c r="H18" s="270">
        <f t="shared" si="0"/>
        <v>0.92496998799519803</v>
      </c>
    </row>
    <row r="19" spans="2:8" s="1" customFormat="1" ht="15" customHeight="1" x14ac:dyDescent="0.6">
      <c r="B19" s="269">
        <v>5</v>
      </c>
      <c r="C19" s="267" t="s">
        <v>911</v>
      </c>
      <c r="D19" s="25">
        <v>9402</v>
      </c>
      <c r="E19" s="33" t="s">
        <v>589</v>
      </c>
      <c r="F19" s="8">
        <v>4606</v>
      </c>
      <c r="G19" s="162">
        <v>3747</v>
      </c>
      <c r="H19" s="270">
        <f t="shared" si="0"/>
        <v>0.81350412505427705</v>
      </c>
    </row>
    <row r="20" spans="2:8" s="1" customFormat="1" ht="15" customHeight="1" x14ac:dyDescent="0.6">
      <c r="B20" s="269">
        <v>5</v>
      </c>
      <c r="C20" s="267" t="s">
        <v>911</v>
      </c>
      <c r="D20" s="25">
        <v>9501</v>
      </c>
      <c r="E20" s="33" t="s">
        <v>590</v>
      </c>
      <c r="F20" s="8">
        <v>973</v>
      </c>
      <c r="G20" s="162">
        <v>982</v>
      </c>
      <c r="H20" s="270">
        <f t="shared" si="0"/>
        <v>1.0092497430626928</v>
      </c>
    </row>
    <row r="21" spans="2:8" s="1" customFormat="1" ht="15" customHeight="1" x14ac:dyDescent="0.6">
      <c r="B21" s="269">
        <v>5</v>
      </c>
      <c r="C21" s="267" t="s">
        <v>911</v>
      </c>
      <c r="D21" s="25">
        <v>9502</v>
      </c>
      <c r="E21" s="33" t="s">
        <v>591</v>
      </c>
      <c r="F21" s="8">
        <v>1212</v>
      </c>
      <c r="G21" s="162">
        <v>1230</v>
      </c>
      <c r="H21" s="270">
        <f t="shared" si="0"/>
        <v>1.0148514851485149</v>
      </c>
    </row>
    <row r="22" spans="2:8" s="1" customFormat="1" ht="15" customHeight="1" x14ac:dyDescent="0.6">
      <c r="B22" s="269">
        <v>5</v>
      </c>
      <c r="C22" s="267" t="s">
        <v>911</v>
      </c>
      <c r="D22" s="25">
        <v>9503</v>
      </c>
      <c r="E22" s="33" t="s">
        <v>592</v>
      </c>
      <c r="F22" s="8">
        <v>3080</v>
      </c>
      <c r="G22" s="162">
        <v>2658</v>
      </c>
      <c r="H22" s="270">
        <f t="shared" si="0"/>
        <v>0.86298701298701297</v>
      </c>
    </row>
    <row r="23" spans="2:8" s="1" customFormat="1" ht="15" customHeight="1" x14ac:dyDescent="0.6">
      <c r="B23" s="269">
        <v>5</v>
      </c>
      <c r="C23" s="267" t="s">
        <v>911</v>
      </c>
      <c r="D23" s="25">
        <v>9504</v>
      </c>
      <c r="E23" s="33" t="s">
        <v>593</v>
      </c>
      <c r="F23" s="8">
        <v>2914</v>
      </c>
      <c r="G23" s="162">
        <v>2344</v>
      </c>
      <c r="H23" s="270">
        <f t="shared" si="0"/>
        <v>0.80439258750857923</v>
      </c>
    </row>
    <row r="24" spans="2:8" s="1" customFormat="1" ht="15" customHeight="1" x14ac:dyDescent="0.6">
      <c r="B24" s="269">
        <v>5</v>
      </c>
      <c r="C24" s="267" t="s">
        <v>911</v>
      </c>
      <c r="D24" s="25">
        <v>9549</v>
      </c>
      <c r="E24" s="33" t="s">
        <v>594</v>
      </c>
      <c r="F24" s="8">
        <v>1262</v>
      </c>
      <c r="G24" s="162">
        <v>1305</v>
      </c>
      <c r="H24" s="270">
        <f t="shared" si="0"/>
        <v>1.0340729001584785</v>
      </c>
    </row>
    <row r="25" spans="2:8" s="1" customFormat="1" ht="15" customHeight="1" x14ac:dyDescent="0.6">
      <c r="B25" s="269">
        <v>8</v>
      </c>
      <c r="C25" s="267" t="s">
        <v>912</v>
      </c>
      <c r="D25" s="25">
        <v>9103</v>
      </c>
      <c r="E25" s="33" t="s">
        <v>595</v>
      </c>
      <c r="F25" s="8">
        <v>859</v>
      </c>
      <c r="G25" s="162">
        <v>800</v>
      </c>
      <c r="H25" s="270">
        <f t="shared" si="0"/>
        <v>0.93131548311990686</v>
      </c>
    </row>
    <row r="26" spans="2:8" s="1" customFormat="1" ht="15" customHeight="1" x14ac:dyDescent="0.6">
      <c r="B26" s="269">
        <v>8</v>
      </c>
      <c r="C26" s="267" t="s">
        <v>912</v>
      </c>
      <c r="D26" s="25">
        <v>9207</v>
      </c>
      <c r="E26" s="33" t="s">
        <v>596</v>
      </c>
      <c r="F26" s="8">
        <v>2247</v>
      </c>
      <c r="G26" s="162">
        <v>2290</v>
      </c>
      <c r="H26" s="270">
        <f t="shared" si="0"/>
        <v>1.0191366266132622</v>
      </c>
    </row>
    <row r="27" spans="2:8" s="1" customFormat="1" ht="15" customHeight="1" x14ac:dyDescent="0.6">
      <c r="B27" s="269">
        <v>8</v>
      </c>
      <c r="C27" s="267" t="s">
        <v>912</v>
      </c>
      <c r="D27" s="25">
        <v>9208</v>
      </c>
      <c r="E27" s="33" t="s">
        <v>597</v>
      </c>
      <c r="F27" s="8">
        <v>3235</v>
      </c>
      <c r="G27" s="162">
        <v>3393</v>
      </c>
      <c r="H27" s="270">
        <f t="shared" si="0"/>
        <v>1.0488408037094281</v>
      </c>
    </row>
    <row r="28" spans="2:8" s="1" customFormat="1" ht="15" customHeight="1" x14ac:dyDescent="0.6">
      <c r="B28" s="269">
        <v>8</v>
      </c>
      <c r="C28" s="267" t="s">
        <v>912</v>
      </c>
      <c r="D28" s="25">
        <v>9302</v>
      </c>
      <c r="E28" s="33" t="s">
        <v>598</v>
      </c>
      <c r="F28" s="8">
        <v>4117</v>
      </c>
      <c r="G28" s="162">
        <v>4349</v>
      </c>
      <c r="H28" s="270">
        <f t="shared" si="0"/>
        <v>1.0563517124119504</v>
      </c>
    </row>
    <row r="29" spans="2:8" s="1" customFormat="1" ht="15" customHeight="1" x14ac:dyDescent="0.6">
      <c r="B29" s="269">
        <v>11</v>
      </c>
      <c r="C29" s="267" t="s">
        <v>913</v>
      </c>
      <c r="D29" s="25">
        <v>9209</v>
      </c>
      <c r="E29" s="33" t="s">
        <v>599</v>
      </c>
      <c r="F29" s="8">
        <v>1646</v>
      </c>
      <c r="G29" s="162">
        <v>1945</v>
      </c>
      <c r="H29" s="270">
        <f t="shared" si="0"/>
        <v>1.1816524908869988</v>
      </c>
    </row>
    <row r="30" spans="2:8" s="1" customFormat="1" ht="15" customHeight="1" x14ac:dyDescent="0.6">
      <c r="B30" s="269">
        <v>11</v>
      </c>
      <c r="C30" s="267" t="s">
        <v>913</v>
      </c>
      <c r="D30" s="25">
        <v>9210</v>
      </c>
      <c r="E30" s="33" t="s">
        <v>600</v>
      </c>
      <c r="F30" s="8">
        <v>3218</v>
      </c>
      <c r="G30" s="162">
        <v>2753</v>
      </c>
      <c r="H30" s="270">
        <f t="shared" si="0"/>
        <v>0.85550031075201993</v>
      </c>
    </row>
    <row r="31" spans="2:8" s="1" customFormat="1" ht="15" customHeight="1" x14ac:dyDescent="0.6">
      <c r="B31" s="269">
        <v>11</v>
      </c>
      <c r="C31" s="267" t="s">
        <v>913</v>
      </c>
      <c r="D31" s="25">
        <v>9211</v>
      </c>
      <c r="E31" s="33" t="s">
        <v>601</v>
      </c>
      <c r="F31" s="8">
        <v>4548</v>
      </c>
      <c r="G31" s="162">
        <v>4137</v>
      </c>
      <c r="H31" s="270">
        <f t="shared" si="0"/>
        <v>0.90963060686015829</v>
      </c>
    </row>
    <row r="32" spans="2:8" s="1" customFormat="1" ht="15" customHeight="1" x14ac:dyDescent="0.6">
      <c r="B32" s="269">
        <v>11</v>
      </c>
      <c r="C32" s="267" t="s">
        <v>913</v>
      </c>
      <c r="D32" s="25">
        <v>9212</v>
      </c>
      <c r="E32" s="33" t="s">
        <v>602</v>
      </c>
      <c r="F32" s="8">
        <v>713</v>
      </c>
      <c r="G32" s="162">
        <v>747</v>
      </c>
      <c r="H32" s="270">
        <f t="shared" si="0"/>
        <v>1.0476858345021038</v>
      </c>
    </row>
    <row r="33" spans="2:8" s="1" customFormat="1" ht="15" customHeight="1" x14ac:dyDescent="0.6">
      <c r="B33" s="269">
        <v>11</v>
      </c>
      <c r="C33" s="267" t="s">
        <v>913</v>
      </c>
      <c r="D33" s="25">
        <v>9213</v>
      </c>
      <c r="E33" s="33" t="s">
        <v>603</v>
      </c>
      <c r="F33" s="8">
        <v>1134</v>
      </c>
      <c r="G33" s="162">
        <v>1394</v>
      </c>
      <c r="H33" s="270">
        <f t="shared" si="0"/>
        <v>1.2292768959435627</v>
      </c>
    </row>
    <row r="34" spans="2:8" s="1" customFormat="1" ht="15" customHeight="1" x14ac:dyDescent="0.6">
      <c r="B34" s="269">
        <v>11</v>
      </c>
      <c r="C34" s="267" t="s">
        <v>913</v>
      </c>
      <c r="D34" s="25">
        <v>9214</v>
      </c>
      <c r="E34" s="33" t="s">
        <v>604</v>
      </c>
      <c r="F34" s="8">
        <v>1592</v>
      </c>
      <c r="G34" s="162">
        <v>942</v>
      </c>
      <c r="H34" s="270">
        <f t="shared" si="0"/>
        <v>0.59170854271356788</v>
      </c>
    </row>
    <row r="35" spans="2:8" s="1" customFormat="1" ht="15" customHeight="1" x14ac:dyDescent="0.6">
      <c r="B35" s="269">
        <v>11</v>
      </c>
      <c r="C35" s="267" t="s">
        <v>913</v>
      </c>
      <c r="D35" s="25">
        <v>9215</v>
      </c>
      <c r="E35" s="33" t="s">
        <v>605</v>
      </c>
      <c r="F35" s="8">
        <v>1966</v>
      </c>
      <c r="G35" s="162">
        <v>1842</v>
      </c>
      <c r="H35" s="270">
        <f t="shared" si="0"/>
        <v>0.93692777212614442</v>
      </c>
    </row>
    <row r="36" spans="2:8" s="1" customFormat="1" ht="15" customHeight="1" x14ac:dyDescent="0.6">
      <c r="B36" s="269">
        <v>11</v>
      </c>
      <c r="C36" s="267" t="s">
        <v>913</v>
      </c>
      <c r="D36" s="25">
        <v>9216</v>
      </c>
      <c r="E36" s="33" t="s">
        <v>606</v>
      </c>
      <c r="F36" s="8">
        <v>1094</v>
      </c>
      <c r="G36" s="162">
        <v>1189</v>
      </c>
      <c r="H36" s="270">
        <f t="shared" si="0"/>
        <v>1.086837294332724</v>
      </c>
    </row>
    <row r="37" spans="2:8" s="1" customFormat="1" ht="15" customHeight="1" x14ac:dyDescent="0.6">
      <c r="B37" s="269">
        <v>11</v>
      </c>
      <c r="C37" s="267" t="s">
        <v>913</v>
      </c>
      <c r="D37" s="25">
        <v>9217</v>
      </c>
      <c r="E37" s="33" t="s">
        <v>607</v>
      </c>
      <c r="F37" s="8">
        <v>1748</v>
      </c>
      <c r="G37" s="162">
        <v>1662</v>
      </c>
      <c r="H37" s="270">
        <f t="shared" si="0"/>
        <v>0.95080091533180777</v>
      </c>
    </row>
    <row r="38" spans="2:8" s="1" customFormat="1" ht="15" customHeight="1" x14ac:dyDescent="0.6">
      <c r="B38" s="269">
        <v>11</v>
      </c>
      <c r="C38" s="267" t="s">
        <v>913</v>
      </c>
      <c r="D38" s="25">
        <v>9303</v>
      </c>
      <c r="E38" s="33" t="s">
        <v>608</v>
      </c>
      <c r="F38" s="8">
        <v>4970</v>
      </c>
      <c r="G38" s="162">
        <v>4375</v>
      </c>
      <c r="H38" s="270">
        <f t="shared" si="0"/>
        <v>0.88028169014084512</v>
      </c>
    </row>
    <row r="39" spans="2:8" s="1" customFormat="1" ht="15" customHeight="1" x14ac:dyDescent="0.6">
      <c r="B39" s="269">
        <v>11</v>
      </c>
      <c r="C39" s="267" t="s">
        <v>913</v>
      </c>
      <c r="D39" s="25">
        <v>9403</v>
      </c>
      <c r="E39" s="33" t="s">
        <v>609</v>
      </c>
      <c r="F39" s="8">
        <v>881</v>
      </c>
      <c r="G39" s="162">
        <v>1069</v>
      </c>
      <c r="H39" s="270">
        <f t="shared" si="0"/>
        <v>1.2133938706015892</v>
      </c>
    </row>
    <row r="40" spans="2:8" s="1" customFormat="1" ht="15" customHeight="1" x14ac:dyDescent="0.6">
      <c r="B40" s="269">
        <v>11</v>
      </c>
      <c r="C40" s="267" t="s">
        <v>913</v>
      </c>
      <c r="D40" s="25">
        <v>9404</v>
      </c>
      <c r="E40" s="33" t="s">
        <v>610</v>
      </c>
      <c r="F40" s="8">
        <v>7160</v>
      </c>
      <c r="G40" s="162">
        <v>7488</v>
      </c>
      <c r="H40" s="270">
        <f t="shared" si="0"/>
        <v>1.0458100558659218</v>
      </c>
    </row>
    <row r="41" spans="2:8" s="1" customFormat="1" ht="15" customHeight="1" x14ac:dyDescent="0.6">
      <c r="B41" s="269">
        <v>11</v>
      </c>
      <c r="C41" s="267" t="s">
        <v>913</v>
      </c>
      <c r="D41" s="25">
        <v>9405</v>
      </c>
      <c r="E41" s="33" t="s">
        <v>611</v>
      </c>
      <c r="F41" s="8">
        <v>9548</v>
      </c>
      <c r="G41" s="162">
        <v>9037</v>
      </c>
      <c r="H41" s="270">
        <f t="shared" ref="H41:H72" si="1">+G41/F41</f>
        <v>0.94648093841642233</v>
      </c>
    </row>
    <row r="42" spans="2:8" s="1" customFormat="1" ht="15" customHeight="1" x14ac:dyDescent="0.6">
      <c r="B42" s="269">
        <v>11</v>
      </c>
      <c r="C42" s="267" t="s">
        <v>913</v>
      </c>
      <c r="D42" s="25">
        <v>9406</v>
      </c>
      <c r="E42" s="33" t="s">
        <v>612</v>
      </c>
      <c r="F42" s="8">
        <v>2468</v>
      </c>
      <c r="G42" s="162">
        <v>1825</v>
      </c>
      <c r="H42" s="270">
        <f t="shared" si="1"/>
        <v>0.73946515397082657</v>
      </c>
    </row>
    <row r="43" spans="2:8" s="1" customFormat="1" ht="15" customHeight="1" x14ac:dyDescent="0.6">
      <c r="B43" s="269">
        <v>11</v>
      </c>
      <c r="C43" s="267" t="s">
        <v>913</v>
      </c>
      <c r="D43" s="25">
        <v>9508</v>
      </c>
      <c r="E43" s="33" t="s">
        <v>613</v>
      </c>
      <c r="F43" s="8">
        <v>2904</v>
      </c>
      <c r="G43" s="162">
        <v>2733</v>
      </c>
      <c r="H43" s="270">
        <f t="shared" si="1"/>
        <v>0.94111570247933884</v>
      </c>
    </row>
    <row r="44" spans="2:8" s="1" customFormat="1" ht="15" customHeight="1" x14ac:dyDescent="0.6">
      <c r="B44" s="269">
        <v>13</v>
      </c>
      <c r="C44" s="267" t="s">
        <v>914</v>
      </c>
      <c r="D44" s="25">
        <v>9104</v>
      </c>
      <c r="E44" s="33" t="s">
        <v>614</v>
      </c>
      <c r="F44" s="8">
        <v>1161</v>
      </c>
      <c r="G44" s="162">
        <v>1216</v>
      </c>
      <c r="H44" s="270">
        <f t="shared" si="1"/>
        <v>1.0473729543496986</v>
      </c>
    </row>
    <row r="45" spans="2:8" s="1" customFormat="1" ht="15" customHeight="1" x14ac:dyDescent="0.6">
      <c r="B45" s="269">
        <v>13</v>
      </c>
      <c r="C45" s="267" t="s">
        <v>914</v>
      </c>
      <c r="D45" s="25">
        <v>9105</v>
      </c>
      <c r="E45" s="33" t="s">
        <v>615</v>
      </c>
      <c r="F45" s="8">
        <v>838</v>
      </c>
      <c r="G45" s="162">
        <v>979</v>
      </c>
      <c r="H45" s="270">
        <f t="shared" si="1"/>
        <v>1.1682577565632459</v>
      </c>
    </row>
    <row r="46" spans="2:8" s="1" customFormat="1" ht="15" customHeight="1" x14ac:dyDescent="0.6">
      <c r="B46" s="269">
        <v>13</v>
      </c>
      <c r="C46" s="267" t="s">
        <v>914</v>
      </c>
      <c r="D46" s="25">
        <v>9218</v>
      </c>
      <c r="E46" s="33" t="s">
        <v>616</v>
      </c>
      <c r="F46" s="8">
        <v>1185</v>
      </c>
      <c r="G46" s="162">
        <v>1246</v>
      </c>
      <c r="H46" s="270">
        <f t="shared" si="1"/>
        <v>1.0514767932489451</v>
      </c>
    </row>
    <row r="47" spans="2:8" s="1" customFormat="1" ht="15" customHeight="1" x14ac:dyDescent="0.6">
      <c r="B47" s="269">
        <v>13</v>
      </c>
      <c r="C47" s="267" t="s">
        <v>914</v>
      </c>
      <c r="D47" s="25">
        <v>9304</v>
      </c>
      <c r="E47" s="33" t="s">
        <v>598</v>
      </c>
      <c r="F47" s="8">
        <v>1645</v>
      </c>
      <c r="G47" s="162">
        <v>1783</v>
      </c>
      <c r="H47" s="270">
        <f t="shared" si="1"/>
        <v>1.0838905775075989</v>
      </c>
    </row>
    <row r="48" spans="2:8" s="1" customFormat="1" ht="15" customHeight="1" x14ac:dyDescent="0.6">
      <c r="B48" s="269">
        <v>15</v>
      </c>
      <c r="C48" s="267" t="s">
        <v>915</v>
      </c>
      <c r="D48" s="25">
        <v>9110</v>
      </c>
      <c r="E48" s="33" t="s">
        <v>617</v>
      </c>
      <c r="F48" s="8">
        <v>884</v>
      </c>
      <c r="G48" s="162">
        <v>501</v>
      </c>
      <c r="H48" s="270">
        <f t="shared" si="1"/>
        <v>0.56674208144796379</v>
      </c>
    </row>
    <row r="49" spans="2:8" s="1" customFormat="1" ht="15" customHeight="1" x14ac:dyDescent="0.6">
      <c r="B49" s="269">
        <v>15</v>
      </c>
      <c r="C49" s="267" t="s">
        <v>915</v>
      </c>
      <c r="D49" s="25">
        <v>9111</v>
      </c>
      <c r="E49" s="33" t="s">
        <v>618</v>
      </c>
      <c r="F49" s="8">
        <v>1287</v>
      </c>
      <c r="G49" s="162">
        <v>1215</v>
      </c>
      <c r="H49" s="270">
        <f t="shared" si="1"/>
        <v>0.94405594405594406</v>
      </c>
    </row>
    <row r="50" spans="2:8" s="1" customFormat="1" ht="15" customHeight="1" x14ac:dyDescent="0.6">
      <c r="B50" s="269">
        <v>15</v>
      </c>
      <c r="C50" s="267" t="s">
        <v>915</v>
      </c>
      <c r="D50" s="25">
        <v>9305</v>
      </c>
      <c r="E50" s="33" t="s">
        <v>619</v>
      </c>
      <c r="F50" s="8">
        <v>2417</v>
      </c>
      <c r="G50" s="162">
        <v>1963</v>
      </c>
      <c r="H50" s="270">
        <f t="shared" si="1"/>
        <v>0.81216383947041793</v>
      </c>
    </row>
    <row r="51" spans="2:8" s="1" customFormat="1" ht="15" customHeight="1" x14ac:dyDescent="0.6">
      <c r="B51" s="269">
        <v>15</v>
      </c>
      <c r="C51" s="267" t="s">
        <v>915</v>
      </c>
      <c r="D51" s="25">
        <v>9514</v>
      </c>
      <c r="E51" s="33" t="s">
        <v>620</v>
      </c>
      <c r="F51" s="8">
        <v>1683</v>
      </c>
      <c r="G51" s="162">
        <v>1431</v>
      </c>
      <c r="H51" s="270">
        <f t="shared" si="1"/>
        <v>0.85026737967914434</v>
      </c>
    </row>
    <row r="52" spans="2:8" s="1" customFormat="1" ht="15" customHeight="1" x14ac:dyDescent="0.6">
      <c r="B52" s="269">
        <v>15</v>
      </c>
      <c r="C52" s="267" t="s">
        <v>915</v>
      </c>
      <c r="D52" s="25">
        <v>9551</v>
      </c>
      <c r="E52" s="33" t="s">
        <v>621</v>
      </c>
      <c r="F52" s="8">
        <v>263</v>
      </c>
      <c r="G52" s="162">
        <v>215</v>
      </c>
      <c r="H52" s="270">
        <f t="shared" si="1"/>
        <v>0.81749049429657794</v>
      </c>
    </row>
    <row r="53" spans="2:8" s="1" customFormat="1" ht="15" customHeight="1" x14ac:dyDescent="0.6">
      <c r="B53" s="269">
        <v>17</v>
      </c>
      <c r="C53" s="267" t="s">
        <v>916</v>
      </c>
      <c r="D53" s="25">
        <v>9112</v>
      </c>
      <c r="E53" s="33" t="s">
        <v>622</v>
      </c>
      <c r="F53" s="8">
        <v>827</v>
      </c>
      <c r="G53" s="162">
        <v>658</v>
      </c>
      <c r="H53" s="270">
        <f t="shared" si="1"/>
        <v>0.79564691656590081</v>
      </c>
    </row>
    <row r="54" spans="2:8" s="1" customFormat="1" ht="15" customHeight="1" x14ac:dyDescent="0.6">
      <c r="B54" s="269">
        <v>17</v>
      </c>
      <c r="C54" s="267" t="s">
        <v>916</v>
      </c>
      <c r="D54" s="25">
        <v>9219</v>
      </c>
      <c r="E54" s="33" t="s">
        <v>623</v>
      </c>
      <c r="F54" s="8">
        <v>890</v>
      </c>
      <c r="G54" s="162">
        <v>749</v>
      </c>
      <c r="H54" s="270">
        <f t="shared" si="1"/>
        <v>0.84157303370786518</v>
      </c>
    </row>
    <row r="55" spans="2:8" s="1" customFormat="1" ht="15" customHeight="1" x14ac:dyDescent="0.6">
      <c r="B55" s="269">
        <v>17</v>
      </c>
      <c r="C55" s="267" t="s">
        <v>916</v>
      </c>
      <c r="D55" s="25">
        <v>9220</v>
      </c>
      <c r="E55" s="33" t="s">
        <v>624</v>
      </c>
      <c r="F55" s="8">
        <v>1006</v>
      </c>
      <c r="G55" s="162">
        <v>734</v>
      </c>
      <c r="H55" s="270">
        <f t="shared" si="1"/>
        <v>0.72962226640159045</v>
      </c>
    </row>
    <row r="56" spans="2:8" s="1" customFormat="1" ht="15" customHeight="1" x14ac:dyDescent="0.6">
      <c r="B56" s="269">
        <v>17</v>
      </c>
      <c r="C56" s="267" t="s">
        <v>916</v>
      </c>
      <c r="D56" s="25">
        <v>9306</v>
      </c>
      <c r="E56" s="33" t="s">
        <v>598</v>
      </c>
      <c r="F56" s="8">
        <v>1334</v>
      </c>
      <c r="G56" s="162">
        <v>640</v>
      </c>
      <c r="H56" s="270">
        <f t="shared" si="1"/>
        <v>0.47976011994002998</v>
      </c>
    </row>
    <row r="57" spans="2:8" s="1" customFormat="1" ht="15" customHeight="1" x14ac:dyDescent="0.6">
      <c r="B57" s="269">
        <v>17</v>
      </c>
      <c r="C57" s="267" t="s">
        <v>916</v>
      </c>
      <c r="D57" s="25">
        <v>9515</v>
      </c>
      <c r="E57" s="33" t="s">
        <v>625</v>
      </c>
      <c r="F57" s="8">
        <v>914</v>
      </c>
      <c r="G57" s="162">
        <v>582</v>
      </c>
      <c r="H57" s="270">
        <f t="shared" si="1"/>
        <v>0.6367614879649891</v>
      </c>
    </row>
    <row r="58" spans="2:8" s="1" customFormat="1" ht="15" customHeight="1" x14ac:dyDescent="0.6">
      <c r="B58" s="269">
        <v>18</v>
      </c>
      <c r="C58" s="267" t="s">
        <v>917</v>
      </c>
      <c r="D58" s="25">
        <v>9516</v>
      </c>
      <c r="E58" s="33" t="s">
        <v>626</v>
      </c>
      <c r="F58" s="8">
        <v>655</v>
      </c>
      <c r="G58" s="162">
        <v>273</v>
      </c>
      <c r="H58" s="270">
        <f t="shared" si="1"/>
        <v>0.416793893129771</v>
      </c>
    </row>
    <row r="59" spans="2:8" s="1" customFormat="1" ht="15" customHeight="1" x14ac:dyDescent="0.6">
      <c r="B59" s="269">
        <v>19</v>
      </c>
      <c r="C59" s="267" t="s">
        <v>918</v>
      </c>
      <c r="D59" s="25">
        <v>9113</v>
      </c>
      <c r="E59" s="33" t="s">
        <v>627</v>
      </c>
      <c r="F59" s="8">
        <v>2366</v>
      </c>
      <c r="G59" s="162">
        <v>1685</v>
      </c>
      <c r="H59" s="270">
        <f t="shared" si="1"/>
        <v>0.7121724429416737</v>
      </c>
    </row>
    <row r="60" spans="2:8" s="1" customFormat="1" ht="15" customHeight="1" x14ac:dyDescent="0.6">
      <c r="B60" s="269">
        <v>19</v>
      </c>
      <c r="C60" s="267" t="s">
        <v>918</v>
      </c>
      <c r="D60" s="25">
        <v>9221</v>
      </c>
      <c r="E60" s="33" t="s">
        <v>628</v>
      </c>
      <c r="F60" s="8">
        <v>2399</v>
      </c>
      <c r="G60" s="162">
        <v>1850</v>
      </c>
      <c r="H60" s="270">
        <f t="shared" si="1"/>
        <v>0.77115464776990417</v>
      </c>
    </row>
    <row r="61" spans="2:8" s="1" customFormat="1" ht="15" customHeight="1" x14ac:dyDescent="0.6">
      <c r="B61" s="269">
        <v>19</v>
      </c>
      <c r="C61" s="267" t="s">
        <v>918</v>
      </c>
      <c r="D61" s="25">
        <v>9307</v>
      </c>
      <c r="E61" s="33" t="s">
        <v>598</v>
      </c>
      <c r="F61" s="8">
        <v>2285</v>
      </c>
      <c r="G61" s="162">
        <v>2133</v>
      </c>
      <c r="H61" s="270">
        <f t="shared" si="1"/>
        <v>0.93347921225382935</v>
      </c>
    </row>
    <row r="62" spans="2:8" s="1" customFormat="1" ht="15" customHeight="1" x14ac:dyDescent="0.6">
      <c r="B62" s="269">
        <v>20</v>
      </c>
      <c r="C62" s="267" t="s">
        <v>919</v>
      </c>
      <c r="D62" s="25">
        <v>9114</v>
      </c>
      <c r="E62" s="33" t="s">
        <v>629</v>
      </c>
      <c r="F62" s="8">
        <v>1244</v>
      </c>
      <c r="G62" s="162">
        <v>939</v>
      </c>
      <c r="H62" s="270">
        <f t="shared" si="1"/>
        <v>0.75482315112540188</v>
      </c>
    </row>
    <row r="63" spans="2:8" s="1" customFormat="1" ht="15" customHeight="1" x14ac:dyDescent="0.6">
      <c r="B63" s="269">
        <v>20</v>
      </c>
      <c r="C63" s="267" t="s">
        <v>919</v>
      </c>
      <c r="D63" s="25">
        <v>9520</v>
      </c>
      <c r="E63" s="33" t="s">
        <v>630</v>
      </c>
      <c r="F63" s="8">
        <v>1194</v>
      </c>
      <c r="G63" s="162">
        <v>1010</v>
      </c>
      <c r="H63" s="270">
        <f t="shared" si="1"/>
        <v>0.84589614740368513</v>
      </c>
    </row>
    <row r="64" spans="2:8" s="1" customFormat="1" ht="15" customHeight="1" x14ac:dyDescent="0.6">
      <c r="B64" s="269">
        <v>20</v>
      </c>
      <c r="C64" s="267" t="s">
        <v>919</v>
      </c>
      <c r="D64" s="25">
        <v>9521</v>
      </c>
      <c r="E64" s="33" t="s">
        <v>631</v>
      </c>
      <c r="F64" s="8">
        <v>2842</v>
      </c>
      <c r="G64" s="162">
        <v>2150</v>
      </c>
      <c r="H64" s="270">
        <f t="shared" si="1"/>
        <v>0.75650950035186493</v>
      </c>
    </row>
    <row r="65" spans="2:8" s="1" customFormat="1" ht="15" customHeight="1" x14ac:dyDescent="0.6">
      <c r="B65" s="269">
        <v>23</v>
      </c>
      <c r="C65" s="267" t="s">
        <v>920</v>
      </c>
      <c r="D65" s="25">
        <v>9115</v>
      </c>
      <c r="E65" s="33" t="s">
        <v>632</v>
      </c>
      <c r="F65" s="8">
        <v>890</v>
      </c>
      <c r="G65" s="162">
        <v>765</v>
      </c>
      <c r="H65" s="270">
        <f t="shared" si="1"/>
        <v>0.8595505617977528</v>
      </c>
    </row>
    <row r="66" spans="2:8" s="1" customFormat="1" ht="15" customHeight="1" x14ac:dyDescent="0.6">
      <c r="B66" s="269">
        <v>23</v>
      </c>
      <c r="C66" s="267" t="s">
        <v>920</v>
      </c>
      <c r="D66" s="25">
        <v>9523</v>
      </c>
      <c r="E66" s="33" t="s">
        <v>633</v>
      </c>
      <c r="F66" s="8">
        <v>1110</v>
      </c>
      <c r="G66" s="162">
        <v>944</v>
      </c>
      <c r="H66" s="270">
        <f t="shared" si="1"/>
        <v>0.85045045045045042</v>
      </c>
    </row>
    <row r="67" spans="2:8" s="1" customFormat="1" ht="15" customHeight="1" x14ac:dyDescent="0.6">
      <c r="B67" s="269">
        <v>25</v>
      </c>
      <c r="C67" s="267" t="s">
        <v>921</v>
      </c>
      <c r="D67" s="25">
        <v>9232</v>
      </c>
      <c r="E67" s="33" t="s">
        <v>634</v>
      </c>
      <c r="F67" s="8">
        <v>1989</v>
      </c>
      <c r="G67" s="162">
        <v>2146</v>
      </c>
      <c r="H67" s="270">
        <f t="shared" si="1"/>
        <v>1.0789341377576671</v>
      </c>
    </row>
    <row r="68" spans="2:8" s="1" customFormat="1" ht="15" customHeight="1" x14ac:dyDescent="0.6">
      <c r="B68" s="269">
        <v>25</v>
      </c>
      <c r="C68" s="267" t="s">
        <v>921</v>
      </c>
      <c r="D68" s="25">
        <v>9509</v>
      </c>
      <c r="E68" s="33" t="s">
        <v>635</v>
      </c>
      <c r="F68" s="8">
        <v>1672</v>
      </c>
      <c r="G68" s="162">
        <v>1547</v>
      </c>
      <c r="H68" s="270">
        <f t="shared" si="1"/>
        <v>0.92523923444976075</v>
      </c>
    </row>
    <row r="69" spans="2:8" s="1" customFormat="1" ht="15" customHeight="1" x14ac:dyDescent="0.6">
      <c r="B69" s="269">
        <v>25</v>
      </c>
      <c r="C69" s="267" t="s">
        <v>921</v>
      </c>
      <c r="D69" s="25">
        <v>9510</v>
      </c>
      <c r="E69" s="33" t="s">
        <v>636</v>
      </c>
      <c r="F69" s="8">
        <v>2296</v>
      </c>
      <c r="G69" s="162">
        <v>2042</v>
      </c>
      <c r="H69" s="270">
        <f t="shared" si="1"/>
        <v>0.88937282229965153</v>
      </c>
    </row>
    <row r="70" spans="2:8" s="1" customFormat="1" ht="15" customHeight="1" x14ac:dyDescent="0.6">
      <c r="B70" s="269">
        <v>25</v>
      </c>
      <c r="C70" s="267" t="s">
        <v>921</v>
      </c>
      <c r="D70" s="25">
        <v>9511</v>
      </c>
      <c r="E70" s="33" t="s">
        <v>637</v>
      </c>
      <c r="F70" s="8">
        <v>2457</v>
      </c>
      <c r="G70" s="162">
        <v>2411</v>
      </c>
      <c r="H70" s="270">
        <f t="shared" si="1"/>
        <v>0.98127798127798127</v>
      </c>
    </row>
    <row r="71" spans="2:8" s="1" customFormat="1" ht="15" customHeight="1" x14ac:dyDescent="0.6">
      <c r="B71" s="269">
        <v>25</v>
      </c>
      <c r="C71" s="267" t="s">
        <v>921</v>
      </c>
      <c r="D71" s="25">
        <v>9512</v>
      </c>
      <c r="E71" s="33" t="s">
        <v>638</v>
      </c>
      <c r="F71" s="8">
        <v>1164</v>
      </c>
      <c r="G71" s="162">
        <v>1181</v>
      </c>
      <c r="H71" s="270">
        <f t="shared" si="1"/>
        <v>1.0146048109965635</v>
      </c>
    </row>
    <row r="72" spans="2:8" s="1" customFormat="1" ht="15" customHeight="1" x14ac:dyDescent="0.6">
      <c r="B72" s="269">
        <v>25</v>
      </c>
      <c r="C72" s="267" t="s">
        <v>921</v>
      </c>
      <c r="D72" s="25">
        <v>9513</v>
      </c>
      <c r="E72" s="33" t="s">
        <v>639</v>
      </c>
      <c r="F72" s="8">
        <v>2354</v>
      </c>
      <c r="G72" s="162">
        <v>2523</v>
      </c>
      <c r="H72" s="270">
        <f t="shared" si="1"/>
        <v>1.0717926932880204</v>
      </c>
    </row>
    <row r="73" spans="2:8" s="1" customFormat="1" ht="15" customHeight="1" x14ac:dyDescent="0.6">
      <c r="B73" s="269">
        <v>27</v>
      </c>
      <c r="C73" s="267" t="s">
        <v>922</v>
      </c>
      <c r="D73" s="25">
        <v>9522</v>
      </c>
      <c r="E73" s="33" t="s">
        <v>640</v>
      </c>
      <c r="F73" s="8">
        <v>347</v>
      </c>
      <c r="G73" s="162">
        <v>347</v>
      </c>
      <c r="H73" s="270">
        <f t="shared" ref="H73:H104" si="2">+G73/F73</f>
        <v>1</v>
      </c>
    </row>
    <row r="74" spans="2:8" s="1" customFormat="1" ht="15" customHeight="1" x14ac:dyDescent="0.6">
      <c r="B74" s="269">
        <v>41</v>
      </c>
      <c r="C74" s="267" t="s">
        <v>923</v>
      </c>
      <c r="D74" s="25">
        <v>9116</v>
      </c>
      <c r="E74" s="33" t="s">
        <v>641</v>
      </c>
      <c r="F74" s="8">
        <v>801</v>
      </c>
      <c r="G74" s="162">
        <v>632</v>
      </c>
      <c r="H74" s="270">
        <f t="shared" si="2"/>
        <v>0.78901373283395759</v>
      </c>
    </row>
    <row r="75" spans="2:8" s="1" customFormat="1" ht="15" customHeight="1" x14ac:dyDescent="0.6">
      <c r="B75" s="269">
        <v>41</v>
      </c>
      <c r="C75" s="267" t="s">
        <v>923</v>
      </c>
      <c r="D75" s="25">
        <v>9525</v>
      </c>
      <c r="E75" s="33" t="s">
        <v>642</v>
      </c>
      <c r="F75" s="8">
        <v>988</v>
      </c>
      <c r="G75" s="162">
        <v>615</v>
      </c>
      <c r="H75" s="270">
        <f t="shared" si="2"/>
        <v>0.62246963562753033</v>
      </c>
    </row>
    <row r="76" spans="2:8" s="1" customFormat="1" ht="15" customHeight="1" x14ac:dyDescent="0.6">
      <c r="B76" s="269">
        <v>41</v>
      </c>
      <c r="C76" s="267" t="s">
        <v>923</v>
      </c>
      <c r="D76" s="25">
        <v>9526</v>
      </c>
      <c r="E76" s="33" t="s">
        <v>643</v>
      </c>
      <c r="F76" s="8">
        <v>517</v>
      </c>
      <c r="G76" s="162">
        <v>274</v>
      </c>
      <c r="H76" s="270">
        <f t="shared" si="2"/>
        <v>0.52998065764023206</v>
      </c>
    </row>
    <row r="77" spans="2:8" s="1" customFormat="1" ht="15" customHeight="1" x14ac:dyDescent="0.6">
      <c r="B77" s="269">
        <v>41</v>
      </c>
      <c r="C77" s="267" t="s">
        <v>923</v>
      </c>
      <c r="D77" s="25">
        <v>9527</v>
      </c>
      <c r="E77" s="33" t="s">
        <v>644</v>
      </c>
      <c r="F77" s="8">
        <v>1907</v>
      </c>
      <c r="G77" s="162">
        <v>1521</v>
      </c>
      <c r="H77" s="270">
        <f t="shared" si="2"/>
        <v>0.7975878342947037</v>
      </c>
    </row>
    <row r="78" spans="2:8" s="1" customFormat="1" ht="15" customHeight="1" x14ac:dyDescent="0.6">
      <c r="B78" s="269">
        <v>41</v>
      </c>
      <c r="C78" s="267" t="s">
        <v>923</v>
      </c>
      <c r="D78" s="25">
        <v>9528</v>
      </c>
      <c r="E78" s="33" t="s">
        <v>645</v>
      </c>
      <c r="F78" s="8">
        <v>1047</v>
      </c>
      <c r="G78" s="162">
        <v>720</v>
      </c>
      <c r="H78" s="270">
        <f t="shared" si="2"/>
        <v>0.68767908309455583</v>
      </c>
    </row>
    <row r="79" spans="2:8" s="1" customFormat="1" ht="15" customHeight="1" x14ac:dyDescent="0.6">
      <c r="B79" s="269">
        <v>44</v>
      </c>
      <c r="C79" s="267" t="s">
        <v>924</v>
      </c>
      <c r="D79" s="25">
        <v>9222</v>
      </c>
      <c r="E79" s="33" t="s">
        <v>646</v>
      </c>
      <c r="F79" s="8">
        <v>620</v>
      </c>
      <c r="G79" s="162">
        <v>620</v>
      </c>
      <c r="H79" s="270">
        <f t="shared" si="2"/>
        <v>1</v>
      </c>
    </row>
    <row r="80" spans="2:8" s="1" customFormat="1" ht="15" customHeight="1" x14ac:dyDescent="0.6">
      <c r="B80" s="269">
        <v>44</v>
      </c>
      <c r="C80" s="267" t="s">
        <v>924</v>
      </c>
      <c r="D80" s="25">
        <v>9524</v>
      </c>
      <c r="E80" s="33" t="s">
        <v>647</v>
      </c>
      <c r="F80" s="8">
        <v>1400</v>
      </c>
      <c r="G80" s="162">
        <v>1035</v>
      </c>
      <c r="H80" s="270">
        <f t="shared" si="2"/>
        <v>0.73928571428571432</v>
      </c>
    </row>
    <row r="81" spans="2:8" s="1" customFormat="1" ht="15" customHeight="1" x14ac:dyDescent="0.6">
      <c r="B81" s="269">
        <v>47</v>
      </c>
      <c r="C81" s="267" t="s">
        <v>925</v>
      </c>
      <c r="D81" s="25">
        <v>9118</v>
      </c>
      <c r="E81" s="33" t="s">
        <v>648</v>
      </c>
      <c r="F81" s="8">
        <v>1317</v>
      </c>
      <c r="G81" s="162">
        <v>1021</v>
      </c>
      <c r="H81" s="270">
        <f t="shared" si="2"/>
        <v>0.77524677296886868</v>
      </c>
    </row>
    <row r="82" spans="2:8" s="1" customFormat="1" ht="15" customHeight="1" x14ac:dyDescent="0.6">
      <c r="B82" s="269">
        <v>47</v>
      </c>
      <c r="C82" s="267" t="s">
        <v>925</v>
      </c>
      <c r="D82" s="25">
        <v>9529</v>
      </c>
      <c r="E82" s="33" t="s">
        <v>649</v>
      </c>
      <c r="F82" s="8">
        <v>1506</v>
      </c>
      <c r="G82" s="162">
        <v>1180</v>
      </c>
      <c r="H82" s="270">
        <f t="shared" si="2"/>
        <v>0.7835325365205843</v>
      </c>
    </row>
    <row r="83" spans="2:8" s="1" customFormat="1" ht="15" customHeight="1" x14ac:dyDescent="0.6">
      <c r="B83" s="269">
        <v>50</v>
      </c>
      <c r="C83" s="267" t="s">
        <v>273</v>
      </c>
      <c r="D83" s="25">
        <v>9117</v>
      </c>
      <c r="E83" s="33" t="s">
        <v>650</v>
      </c>
      <c r="F83" s="8">
        <v>726</v>
      </c>
      <c r="G83" s="162">
        <v>603</v>
      </c>
      <c r="H83" s="270">
        <f t="shared" si="2"/>
        <v>0.83057851239669422</v>
      </c>
    </row>
    <row r="84" spans="2:8" s="1" customFormat="1" ht="15" customHeight="1" x14ac:dyDescent="0.6">
      <c r="B84" s="269">
        <v>50</v>
      </c>
      <c r="C84" s="267" t="s">
        <v>273</v>
      </c>
      <c r="D84" s="25">
        <v>9532</v>
      </c>
      <c r="E84" s="33" t="s">
        <v>651</v>
      </c>
      <c r="F84" s="8">
        <v>928</v>
      </c>
      <c r="G84" s="162">
        <v>713</v>
      </c>
      <c r="H84" s="270">
        <f t="shared" si="2"/>
        <v>0.76831896551724133</v>
      </c>
    </row>
    <row r="85" spans="2:8" s="1" customFormat="1" ht="15" customHeight="1" x14ac:dyDescent="0.6">
      <c r="B85" s="269">
        <v>52</v>
      </c>
      <c r="C85" s="267" t="s">
        <v>926</v>
      </c>
      <c r="D85" s="25">
        <v>9534</v>
      </c>
      <c r="E85" s="33" t="s">
        <v>652</v>
      </c>
      <c r="F85" s="8">
        <v>721</v>
      </c>
      <c r="G85" s="162">
        <v>627</v>
      </c>
      <c r="H85" s="270">
        <f t="shared" si="2"/>
        <v>0.86962552011095695</v>
      </c>
    </row>
    <row r="86" spans="2:8" s="1" customFormat="1" ht="15" customHeight="1" x14ac:dyDescent="0.6">
      <c r="B86" s="269">
        <v>52</v>
      </c>
      <c r="C86" s="267" t="s">
        <v>926</v>
      </c>
      <c r="D86" s="25">
        <v>9535</v>
      </c>
      <c r="E86" s="33" t="s">
        <v>653</v>
      </c>
      <c r="F86" s="8">
        <v>464</v>
      </c>
      <c r="G86" s="162">
        <v>288</v>
      </c>
      <c r="H86" s="270">
        <f t="shared" si="2"/>
        <v>0.62068965517241381</v>
      </c>
    </row>
    <row r="87" spans="2:8" s="1" customFormat="1" ht="15" customHeight="1" x14ac:dyDescent="0.6">
      <c r="B87" s="269">
        <v>52</v>
      </c>
      <c r="C87" s="267" t="s">
        <v>926</v>
      </c>
      <c r="D87" s="25">
        <v>9536</v>
      </c>
      <c r="E87" s="33" t="s">
        <v>654</v>
      </c>
      <c r="F87" s="8">
        <v>582</v>
      </c>
      <c r="G87" s="162">
        <v>563</v>
      </c>
      <c r="H87" s="270">
        <f t="shared" si="2"/>
        <v>0.96735395189003437</v>
      </c>
    </row>
    <row r="88" spans="2:8" s="1" customFormat="1" ht="15" customHeight="1" x14ac:dyDescent="0.6">
      <c r="B88" s="269">
        <v>54</v>
      </c>
      <c r="C88" s="267" t="s">
        <v>927</v>
      </c>
      <c r="D88" s="25">
        <v>9119</v>
      </c>
      <c r="E88" s="33" t="s">
        <v>655</v>
      </c>
      <c r="F88" s="8">
        <v>2281</v>
      </c>
      <c r="G88" s="162">
        <v>1768</v>
      </c>
      <c r="H88" s="270">
        <f t="shared" si="2"/>
        <v>0.77509864094695313</v>
      </c>
    </row>
    <row r="89" spans="2:8" s="1" customFormat="1" ht="15" customHeight="1" x14ac:dyDescent="0.6">
      <c r="B89" s="269">
        <v>54</v>
      </c>
      <c r="C89" s="267" t="s">
        <v>927</v>
      </c>
      <c r="D89" s="25">
        <v>9537</v>
      </c>
      <c r="E89" s="33" t="s">
        <v>644</v>
      </c>
      <c r="F89" s="8">
        <v>2975</v>
      </c>
      <c r="G89" s="162">
        <v>2779</v>
      </c>
      <c r="H89" s="270">
        <f t="shared" si="2"/>
        <v>0.9341176470588235</v>
      </c>
    </row>
    <row r="90" spans="2:8" s="1" customFormat="1" ht="15" customHeight="1" x14ac:dyDescent="0.6">
      <c r="B90" s="269">
        <v>63</v>
      </c>
      <c r="C90" s="267" t="s">
        <v>928</v>
      </c>
      <c r="D90" s="25">
        <v>9120</v>
      </c>
      <c r="E90" s="33" t="s">
        <v>656</v>
      </c>
      <c r="F90" s="8">
        <v>1202</v>
      </c>
      <c r="G90" s="162">
        <v>903</v>
      </c>
      <c r="H90" s="270">
        <f t="shared" si="2"/>
        <v>0.75124792013311148</v>
      </c>
    </row>
    <row r="91" spans="2:8" s="1" customFormat="1" ht="15" customHeight="1" x14ac:dyDescent="0.6">
      <c r="B91" s="269">
        <v>63</v>
      </c>
      <c r="C91" s="267" t="s">
        <v>928</v>
      </c>
      <c r="D91" s="25">
        <v>9231</v>
      </c>
      <c r="E91" s="33" t="s">
        <v>657</v>
      </c>
      <c r="F91" s="8">
        <v>857</v>
      </c>
      <c r="G91" s="162">
        <v>844</v>
      </c>
      <c r="H91" s="270">
        <f t="shared" si="2"/>
        <v>0.98483080513418908</v>
      </c>
    </row>
    <row r="92" spans="2:8" s="1" customFormat="1" ht="15" customHeight="1" x14ac:dyDescent="0.6">
      <c r="B92" s="269">
        <v>63</v>
      </c>
      <c r="C92" s="267" t="s">
        <v>928</v>
      </c>
      <c r="D92" s="25">
        <v>9538</v>
      </c>
      <c r="E92" s="33" t="s">
        <v>658</v>
      </c>
      <c r="F92" s="8">
        <v>2559</v>
      </c>
      <c r="G92" s="162">
        <v>2371</v>
      </c>
      <c r="H92" s="270">
        <f t="shared" si="2"/>
        <v>0.92653380226651039</v>
      </c>
    </row>
    <row r="93" spans="2:8" s="1" customFormat="1" ht="15" customHeight="1" x14ac:dyDescent="0.6">
      <c r="B93" s="269">
        <v>66</v>
      </c>
      <c r="C93" s="267" t="s">
        <v>929</v>
      </c>
      <c r="D93" s="25">
        <v>9121</v>
      </c>
      <c r="E93" s="33" t="s">
        <v>659</v>
      </c>
      <c r="F93" s="8">
        <v>1229</v>
      </c>
      <c r="G93" s="162">
        <v>1029</v>
      </c>
      <c r="H93" s="270">
        <f t="shared" si="2"/>
        <v>0.83726606997558994</v>
      </c>
    </row>
    <row r="94" spans="2:8" s="1" customFormat="1" ht="15" customHeight="1" x14ac:dyDescent="0.6">
      <c r="B94" s="269">
        <v>66</v>
      </c>
      <c r="C94" s="267" t="s">
        <v>929</v>
      </c>
      <c r="D94" s="25">
        <v>9223</v>
      </c>
      <c r="E94" s="33" t="s">
        <v>660</v>
      </c>
      <c r="F94" s="8">
        <v>2185</v>
      </c>
      <c r="G94" s="162">
        <v>2009</v>
      </c>
      <c r="H94" s="270">
        <f t="shared" si="2"/>
        <v>0.91945080091533182</v>
      </c>
    </row>
    <row r="95" spans="2:8" s="1" customFormat="1" ht="15" customHeight="1" x14ac:dyDescent="0.6">
      <c r="B95" s="269">
        <v>66</v>
      </c>
      <c r="C95" s="267" t="s">
        <v>929</v>
      </c>
      <c r="D95" s="25">
        <v>9308</v>
      </c>
      <c r="E95" s="33" t="s">
        <v>598</v>
      </c>
      <c r="F95" s="8">
        <v>1722</v>
      </c>
      <c r="G95" s="162">
        <v>1524</v>
      </c>
      <c r="H95" s="270">
        <f t="shared" si="2"/>
        <v>0.8850174216027874</v>
      </c>
    </row>
    <row r="96" spans="2:8" s="1" customFormat="1" ht="15" customHeight="1" x14ac:dyDescent="0.6">
      <c r="B96" s="269">
        <v>68</v>
      </c>
      <c r="C96" s="267" t="s">
        <v>930</v>
      </c>
      <c r="D96" s="25">
        <v>9122</v>
      </c>
      <c r="E96" s="33" t="s">
        <v>659</v>
      </c>
      <c r="F96" s="8">
        <v>1111</v>
      </c>
      <c r="G96" s="162">
        <v>926</v>
      </c>
      <c r="H96" s="270">
        <f t="shared" si="2"/>
        <v>0.83348334833483351</v>
      </c>
    </row>
    <row r="97" spans="2:8" s="1" customFormat="1" ht="15" customHeight="1" x14ac:dyDescent="0.6">
      <c r="B97" s="269">
        <v>68</v>
      </c>
      <c r="C97" s="267" t="s">
        <v>930</v>
      </c>
      <c r="D97" s="25">
        <v>9224</v>
      </c>
      <c r="E97" s="33" t="s">
        <v>661</v>
      </c>
      <c r="F97" s="8">
        <v>1408</v>
      </c>
      <c r="G97" s="162">
        <v>1134</v>
      </c>
      <c r="H97" s="270">
        <f t="shared" si="2"/>
        <v>0.80539772727272729</v>
      </c>
    </row>
    <row r="98" spans="2:8" s="1" customFormat="1" ht="15" customHeight="1" x14ac:dyDescent="0.6">
      <c r="B98" s="269">
        <v>68</v>
      </c>
      <c r="C98" s="267" t="s">
        <v>930</v>
      </c>
      <c r="D98" s="25">
        <v>9225</v>
      </c>
      <c r="E98" s="33" t="s">
        <v>662</v>
      </c>
      <c r="F98" s="8">
        <v>1175</v>
      </c>
      <c r="G98" s="162">
        <v>1118</v>
      </c>
      <c r="H98" s="270">
        <f t="shared" si="2"/>
        <v>0.95148936170212761</v>
      </c>
    </row>
    <row r="99" spans="2:8" s="1" customFormat="1" ht="15" customHeight="1" x14ac:dyDescent="0.6">
      <c r="B99" s="269">
        <v>68</v>
      </c>
      <c r="C99" s="267" t="s">
        <v>930</v>
      </c>
      <c r="D99" s="25">
        <v>9309</v>
      </c>
      <c r="E99" s="33" t="s">
        <v>663</v>
      </c>
      <c r="F99" s="8">
        <v>1966</v>
      </c>
      <c r="G99" s="162">
        <v>2031</v>
      </c>
      <c r="H99" s="270">
        <f t="shared" si="2"/>
        <v>1.0330620549338758</v>
      </c>
    </row>
    <row r="100" spans="2:8" s="1" customFormat="1" ht="15" customHeight="1" x14ac:dyDescent="0.6">
      <c r="B100" s="269">
        <v>68</v>
      </c>
      <c r="C100" s="267" t="s">
        <v>930</v>
      </c>
      <c r="D100" s="25">
        <v>9540</v>
      </c>
      <c r="E100" s="33" t="s">
        <v>664</v>
      </c>
      <c r="F100" s="8">
        <v>1226</v>
      </c>
      <c r="G100" s="162">
        <v>1020</v>
      </c>
      <c r="H100" s="270">
        <f t="shared" si="2"/>
        <v>0.83197389885807504</v>
      </c>
    </row>
    <row r="101" spans="2:8" s="1" customFormat="1" ht="15" customHeight="1" x14ac:dyDescent="0.6">
      <c r="B101" s="269">
        <v>68</v>
      </c>
      <c r="C101" s="267" t="s">
        <v>930</v>
      </c>
      <c r="D101" s="25">
        <v>9541</v>
      </c>
      <c r="E101" s="33" t="s">
        <v>665</v>
      </c>
      <c r="F101" s="8">
        <v>2339</v>
      </c>
      <c r="G101" s="162">
        <v>1840</v>
      </c>
      <c r="H101" s="270">
        <f t="shared" si="2"/>
        <v>0.78666096622488246</v>
      </c>
    </row>
    <row r="102" spans="2:8" s="1" customFormat="1" ht="15" customHeight="1" x14ac:dyDescent="0.6">
      <c r="B102" s="269">
        <v>68</v>
      </c>
      <c r="C102" s="267" t="s">
        <v>930</v>
      </c>
      <c r="D102" s="25">
        <v>9545</v>
      </c>
      <c r="E102" s="33" t="s">
        <v>666</v>
      </c>
      <c r="F102" s="8">
        <v>1173</v>
      </c>
      <c r="G102" s="162">
        <v>959</v>
      </c>
      <c r="H102" s="270">
        <f t="shared" si="2"/>
        <v>0.81756180733162831</v>
      </c>
    </row>
    <row r="103" spans="2:8" s="1" customFormat="1" ht="15" customHeight="1" x14ac:dyDescent="0.6">
      <c r="B103" s="269">
        <v>68</v>
      </c>
      <c r="C103" s="267" t="s">
        <v>930</v>
      </c>
      <c r="D103" s="25">
        <v>9546</v>
      </c>
      <c r="E103" s="33" t="s">
        <v>667</v>
      </c>
      <c r="F103" s="8">
        <v>1259</v>
      </c>
      <c r="G103" s="162">
        <v>739</v>
      </c>
      <c r="H103" s="270">
        <f t="shared" si="2"/>
        <v>0.58697378872120731</v>
      </c>
    </row>
    <row r="104" spans="2:8" s="1" customFormat="1" ht="15" customHeight="1" x14ac:dyDescent="0.6">
      <c r="B104" s="269">
        <v>70</v>
      </c>
      <c r="C104" s="267" t="s">
        <v>931</v>
      </c>
      <c r="D104" s="25">
        <v>9542</v>
      </c>
      <c r="E104" s="33" t="s">
        <v>668</v>
      </c>
      <c r="F104" s="8">
        <v>354</v>
      </c>
      <c r="G104" s="162">
        <v>398</v>
      </c>
      <c r="H104" s="270">
        <f t="shared" si="2"/>
        <v>1.1242937853107344</v>
      </c>
    </row>
    <row r="105" spans="2:8" s="1" customFormat="1" ht="15" customHeight="1" x14ac:dyDescent="0.6">
      <c r="B105" s="269">
        <v>73</v>
      </c>
      <c r="C105" s="267" t="s">
        <v>932</v>
      </c>
      <c r="D105" s="25">
        <v>9123</v>
      </c>
      <c r="E105" s="33" t="s">
        <v>669</v>
      </c>
      <c r="F105" s="8">
        <v>1082</v>
      </c>
      <c r="G105" s="162">
        <v>933</v>
      </c>
      <c r="H105" s="270">
        <f t="shared" ref="H105:H124" si="3">+G105/F105</f>
        <v>0.86229205175600743</v>
      </c>
    </row>
    <row r="106" spans="2:8" s="1" customFormat="1" ht="15" customHeight="1" x14ac:dyDescent="0.6">
      <c r="B106" s="269">
        <v>73</v>
      </c>
      <c r="C106" s="267" t="s">
        <v>932</v>
      </c>
      <c r="D106" s="25">
        <v>9226</v>
      </c>
      <c r="E106" s="33" t="s">
        <v>670</v>
      </c>
      <c r="F106" s="8">
        <v>2936</v>
      </c>
      <c r="G106" s="162">
        <v>3163</v>
      </c>
      <c r="H106" s="270">
        <f t="shared" si="3"/>
        <v>1.0773160762942779</v>
      </c>
    </row>
    <row r="107" spans="2:8" s="1" customFormat="1" ht="15" customHeight="1" x14ac:dyDescent="0.6">
      <c r="B107" s="269">
        <v>73</v>
      </c>
      <c r="C107" s="267" t="s">
        <v>932</v>
      </c>
      <c r="D107" s="25">
        <v>9310</v>
      </c>
      <c r="E107" s="33" t="s">
        <v>598</v>
      </c>
      <c r="F107" s="8">
        <v>1957</v>
      </c>
      <c r="G107" s="162">
        <v>1934</v>
      </c>
      <c r="H107" s="270">
        <f t="shared" si="3"/>
        <v>0.98824731732243232</v>
      </c>
    </row>
    <row r="108" spans="2:8" s="1" customFormat="1" ht="15" customHeight="1" x14ac:dyDescent="0.6">
      <c r="B108" s="269">
        <v>76</v>
      </c>
      <c r="C108" s="267" t="s">
        <v>933</v>
      </c>
      <c r="D108" s="25">
        <v>9124</v>
      </c>
      <c r="E108" s="33" t="s">
        <v>671</v>
      </c>
      <c r="F108" s="8">
        <v>1908</v>
      </c>
      <c r="G108" s="162">
        <v>1329</v>
      </c>
      <c r="H108" s="270">
        <f t="shared" si="3"/>
        <v>0.69654088050314467</v>
      </c>
    </row>
    <row r="109" spans="2:8" s="1" customFormat="1" ht="15" customHeight="1" x14ac:dyDescent="0.6">
      <c r="B109" s="269">
        <v>76</v>
      </c>
      <c r="C109" s="267" t="s">
        <v>933</v>
      </c>
      <c r="D109" s="25">
        <v>9125</v>
      </c>
      <c r="E109" s="33" t="s">
        <v>672</v>
      </c>
      <c r="F109" s="8">
        <v>1875</v>
      </c>
      <c r="G109" s="162">
        <v>1521</v>
      </c>
      <c r="H109" s="270">
        <f t="shared" si="3"/>
        <v>0.81120000000000003</v>
      </c>
    </row>
    <row r="110" spans="2:8" s="1" customFormat="1" ht="15" customHeight="1" x14ac:dyDescent="0.6">
      <c r="B110" s="269">
        <v>76</v>
      </c>
      <c r="C110" s="267" t="s">
        <v>933</v>
      </c>
      <c r="D110" s="25">
        <v>9126</v>
      </c>
      <c r="E110" s="33" t="s">
        <v>673</v>
      </c>
      <c r="F110" s="8">
        <v>524</v>
      </c>
      <c r="G110" s="162">
        <v>518</v>
      </c>
      <c r="H110" s="270">
        <f t="shared" si="3"/>
        <v>0.98854961832061072</v>
      </c>
    </row>
    <row r="111" spans="2:8" s="1" customFormat="1" ht="15" customHeight="1" x14ac:dyDescent="0.6">
      <c r="B111" s="269">
        <v>76</v>
      </c>
      <c r="C111" s="267" t="s">
        <v>933</v>
      </c>
      <c r="D111" s="25">
        <v>9227</v>
      </c>
      <c r="E111" s="33" t="s">
        <v>674</v>
      </c>
      <c r="F111" s="8">
        <v>1900</v>
      </c>
      <c r="G111" s="162">
        <v>1907</v>
      </c>
      <c r="H111" s="270">
        <f t="shared" si="3"/>
        <v>1.0036842105263157</v>
      </c>
    </row>
    <row r="112" spans="2:8" s="1" customFormat="1" ht="15" customHeight="1" x14ac:dyDescent="0.6">
      <c r="B112" s="269">
        <v>76</v>
      </c>
      <c r="C112" s="267" t="s">
        <v>933</v>
      </c>
      <c r="D112" s="25">
        <v>9228</v>
      </c>
      <c r="E112" s="33" t="s">
        <v>675</v>
      </c>
      <c r="F112" s="8">
        <v>1391</v>
      </c>
      <c r="G112" s="162">
        <v>1221</v>
      </c>
      <c r="H112" s="270">
        <f t="shared" si="3"/>
        <v>0.8777857656362329</v>
      </c>
    </row>
    <row r="113" spans="2:8" s="1" customFormat="1" ht="15" customHeight="1" x14ac:dyDescent="0.6">
      <c r="B113" s="269">
        <v>76</v>
      </c>
      <c r="C113" s="267" t="s">
        <v>933</v>
      </c>
      <c r="D113" s="25">
        <v>9229</v>
      </c>
      <c r="E113" s="33" t="s">
        <v>676</v>
      </c>
      <c r="F113" s="8">
        <v>1460</v>
      </c>
      <c r="G113" s="162">
        <v>1510</v>
      </c>
      <c r="H113" s="270">
        <f t="shared" si="3"/>
        <v>1.0342465753424657</v>
      </c>
    </row>
    <row r="114" spans="2:8" s="1" customFormat="1" ht="15" customHeight="1" x14ac:dyDescent="0.6">
      <c r="B114" s="269">
        <v>76</v>
      </c>
      <c r="C114" s="267" t="s">
        <v>933</v>
      </c>
      <c r="D114" s="25">
        <v>9230</v>
      </c>
      <c r="E114" s="33" t="s">
        <v>677</v>
      </c>
      <c r="F114" s="8">
        <v>1237</v>
      </c>
      <c r="G114" s="162">
        <v>922</v>
      </c>
      <c r="H114" s="270">
        <f t="shared" si="3"/>
        <v>0.74535165723524655</v>
      </c>
    </row>
    <row r="115" spans="2:8" s="1" customFormat="1" ht="15" customHeight="1" x14ac:dyDescent="0.6">
      <c r="B115" s="269">
        <v>76</v>
      </c>
      <c r="C115" s="267" t="s">
        <v>933</v>
      </c>
      <c r="D115" s="25">
        <v>9311</v>
      </c>
      <c r="E115" s="33" t="s">
        <v>678</v>
      </c>
      <c r="F115" s="8">
        <v>1773</v>
      </c>
      <c r="G115" s="162">
        <v>1673</v>
      </c>
      <c r="H115" s="270">
        <f t="shared" si="3"/>
        <v>0.94359842075578115</v>
      </c>
    </row>
    <row r="116" spans="2:8" s="1" customFormat="1" ht="15" customHeight="1" x14ac:dyDescent="0.6">
      <c r="B116" s="269">
        <v>76</v>
      </c>
      <c r="C116" s="267" t="s">
        <v>933</v>
      </c>
      <c r="D116" s="25">
        <v>9543</v>
      </c>
      <c r="E116" s="33" t="s">
        <v>679</v>
      </c>
      <c r="F116" s="8">
        <v>1200</v>
      </c>
      <c r="G116" s="162">
        <v>794</v>
      </c>
      <c r="H116" s="270">
        <f t="shared" si="3"/>
        <v>0.66166666666666663</v>
      </c>
    </row>
    <row r="117" spans="2:8" s="1" customFormat="1" ht="15" customHeight="1" x14ac:dyDescent="0.6">
      <c r="B117" s="269">
        <v>76</v>
      </c>
      <c r="C117" s="267" t="s">
        <v>933</v>
      </c>
      <c r="D117" s="25">
        <v>9544</v>
      </c>
      <c r="E117" s="33" t="s">
        <v>680</v>
      </c>
      <c r="F117" s="8">
        <v>1641</v>
      </c>
      <c r="G117" s="162">
        <v>1455</v>
      </c>
      <c r="H117" s="270">
        <f t="shared" si="3"/>
        <v>0.88665447897623395</v>
      </c>
    </row>
    <row r="118" spans="2:8" s="1" customFormat="1" ht="15" customHeight="1" x14ac:dyDescent="0.6">
      <c r="B118" s="269">
        <v>81</v>
      </c>
      <c r="C118" s="267" t="s">
        <v>934</v>
      </c>
      <c r="D118" s="25">
        <v>9530</v>
      </c>
      <c r="E118" s="33" t="s">
        <v>681</v>
      </c>
      <c r="F118" s="8">
        <v>499</v>
      </c>
      <c r="G118" s="162">
        <v>482</v>
      </c>
      <c r="H118" s="270">
        <f t="shared" si="3"/>
        <v>0.96593186372745488</v>
      </c>
    </row>
    <row r="119" spans="2:8" s="1" customFormat="1" ht="15" customHeight="1" x14ac:dyDescent="0.6">
      <c r="B119" s="269">
        <v>85</v>
      </c>
      <c r="C119" s="267" t="s">
        <v>935</v>
      </c>
      <c r="D119" s="25">
        <v>9519</v>
      </c>
      <c r="E119" s="33" t="s">
        <v>682</v>
      </c>
      <c r="F119" s="8">
        <v>1163</v>
      </c>
      <c r="G119" s="162">
        <v>1038</v>
      </c>
      <c r="H119" s="270">
        <f t="shared" si="3"/>
        <v>0.89251934651762688</v>
      </c>
    </row>
    <row r="120" spans="2:8" s="1" customFormat="1" ht="15" customHeight="1" x14ac:dyDescent="0.6">
      <c r="B120" s="269">
        <v>86</v>
      </c>
      <c r="C120" s="267" t="s">
        <v>936</v>
      </c>
      <c r="D120" s="25">
        <v>9518</v>
      </c>
      <c r="E120" s="33" t="s">
        <v>683</v>
      </c>
      <c r="F120" s="8">
        <v>897</v>
      </c>
      <c r="G120" s="162">
        <v>639</v>
      </c>
      <c r="H120" s="270">
        <f t="shared" si="3"/>
        <v>0.7123745819397993</v>
      </c>
    </row>
    <row r="121" spans="2:8" s="1" customFormat="1" ht="15" customHeight="1" x14ac:dyDescent="0.6">
      <c r="B121" s="269">
        <v>88</v>
      </c>
      <c r="C121" s="267" t="s">
        <v>937</v>
      </c>
      <c r="D121" s="25">
        <v>9539</v>
      </c>
      <c r="E121" s="33" t="s">
        <v>684</v>
      </c>
      <c r="F121" s="8">
        <v>773</v>
      </c>
      <c r="G121" s="162">
        <v>907</v>
      </c>
      <c r="H121" s="270">
        <f t="shared" si="3"/>
        <v>1.1733505821474774</v>
      </c>
    </row>
    <row r="122" spans="2:8" s="1" customFormat="1" ht="15" customHeight="1" x14ac:dyDescent="0.6">
      <c r="B122" s="269">
        <v>91</v>
      </c>
      <c r="C122" s="267" t="s">
        <v>938</v>
      </c>
      <c r="D122" s="25">
        <v>9517</v>
      </c>
      <c r="E122" s="33" t="s">
        <v>685</v>
      </c>
      <c r="F122" s="8">
        <v>260</v>
      </c>
      <c r="G122" s="162">
        <v>311</v>
      </c>
      <c r="H122" s="270">
        <f t="shared" si="3"/>
        <v>1.1961538461538461</v>
      </c>
    </row>
    <row r="123" spans="2:8" s="1" customFormat="1" ht="15" customHeight="1" x14ac:dyDescent="0.6">
      <c r="B123" s="269">
        <v>94</v>
      </c>
      <c r="C123" s="267" t="s">
        <v>939</v>
      </c>
      <c r="D123" s="25">
        <v>9547</v>
      </c>
      <c r="E123" s="33" t="s">
        <v>686</v>
      </c>
      <c r="F123" s="8">
        <v>243</v>
      </c>
      <c r="G123" s="162">
        <v>274</v>
      </c>
      <c r="H123" s="270">
        <f t="shared" si="3"/>
        <v>1.1275720164609053</v>
      </c>
    </row>
    <row r="124" spans="2:8" s="1" customFormat="1" ht="15" customHeight="1" x14ac:dyDescent="0.6">
      <c r="B124" s="269">
        <v>95</v>
      </c>
      <c r="C124" s="267" t="s">
        <v>940</v>
      </c>
      <c r="D124" s="25">
        <v>9533</v>
      </c>
      <c r="E124" s="33" t="s">
        <v>687</v>
      </c>
      <c r="F124" s="8">
        <v>1002</v>
      </c>
      <c r="G124" s="162">
        <v>950</v>
      </c>
      <c r="H124" s="270">
        <f t="shared" si="3"/>
        <v>0.94810379241516962</v>
      </c>
    </row>
    <row r="125" spans="2:8" s="1" customFormat="1" ht="15" customHeight="1" x14ac:dyDescent="0.6">
      <c r="B125" s="269">
        <v>97</v>
      </c>
      <c r="C125" s="267" t="s">
        <v>941</v>
      </c>
      <c r="D125" s="25">
        <v>9548</v>
      </c>
      <c r="E125" s="33" t="s">
        <v>688</v>
      </c>
      <c r="F125" s="8">
        <v>25</v>
      </c>
      <c r="G125" s="162">
        <v>29</v>
      </c>
      <c r="H125" s="270">
        <v>0</v>
      </c>
    </row>
    <row r="126" spans="2:8" s="1" customFormat="1" ht="15" customHeight="1" thickBot="1" x14ac:dyDescent="0.65">
      <c r="B126" s="278">
        <v>99</v>
      </c>
      <c r="C126" s="553" t="s">
        <v>942</v>
      </c>
      <c r="D126" s="121">
        <v>9531</v>
      </c>
      <c r="E126" s="228" t="s">
        <v>689</v>
      </c>
      <c r="F126" s="38">
        <v>214</v>
      </c>
      <c r="G126" s="162">
        <v>275</v>
      </c>
      <c r="H126" s="280">
        <f>+G126/F126</f>
        <v>1.2850467289719627</v>
      </c>
    </row>
    <row r="127" spans="2:8" s="10" customFormat="1" ht="20.25" customHeight="1" thickBot="1" x14ac:dyDescent="0.6">
      <c r="B127" s="783" t="s">
        <v>690</v>
      </c>
      <c r="C127" s="790"/>
      <c r="D127" s="52"/>
      <c r="E127" s="52"/>
      <c r="F127" s="39"/>
      <c r="G127" s="39">
        <f>SUM(G9:G126)</f>
        <v>178528</v>
      </c>
      <c r="H127" s="281"/>
    </row>
    <row r="129" spans="2:2" x14ac:dyDescent="0.55000000000000004">
      <c r="B129" s="5" t="s">
        <v>390</v>
      </c>
    </row>
  </sheetData>
  <sortState xmlns:xlrd2="http://schemas.microsoft.com/office/spreadsheetml/2017/richdata2" ref="B8:H126">
    <sortCondition ref="B9:B126"/>
    <sortCondition ref="D9:D126"/>
  </sortState>
  <mergeCells count="1">
    <mergeCell ref="B127:C127"/>
  </mergeCell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6E770-57A7-40A1-BC9A-8F8611EE5000}">
  <sheetPr codeName="Hoja15">
    <tabColor rgb="FFFFFF00"/>
  </sheetPr>
  <dimension ref="A1:W144"/>
  <sheetViews>
    <sheetView zoomScale="70" zoomScaleNormal="70" workbookViewId="0">
      <pane xSplit="4" ySplit="11" topLeftCell="E15" activePane="bottomRight" state="frozen"/>
      <selection pane="topRight"/>
      <selection pane="bottomLeft"/>
      <selection pane="bottomRight"/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65.578125" customWidth="1"/>
    <col min="5" max="23" width="20.68359375" customWidth="1"/>
  </cols>
  <sheetData>
    <row r="1" spans="1:23" ht="15.75" customHeight="1" x14ac:dyDescent="0.55000000000000004"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51"/>
      <c r="U1" s="51"/>
      <c r="V1" s="51"/>
      <c r="W1" s="51"/>
    </row>
    <row r="2" spans="1:23" ht="15.75" customHeight="1" x14ac:dyDescent="0.55000000000000004">
      <c r="B2" s="3" t="s">
        <v>404</v>
      </c>
    </row>
    <row r="3" spans="1:23" ht="15.75" customHeight="1" x14ac:dyDescent="0.55000000000000004">
      <c r="B3" s="3" t="s">
        <v>407</v>
      </c>
    </row>
    <row r="4" spans="1:23" ht="15.75" customHeight="1" x14ac:dyDescent="0.55000000000000004">
      <c r="B4" s="5" t="s">
        <v>408</v>
      </c>
    </row>
    <row r="5" spans="1:23" ht="15.75" customHeight="1" x14ac:dyDescent="0.55000000000000004">
      <c r="A5" s="1"/>
      <c r="B5" s="5" t="s">
        <v>948</v>
      </c>
      <c r="E5" s="2"/>
      <c r="F5" s="2"/>
      <c r="G5" s="2"/>
      <c r="H5" s="2"/>
    </row>
    <row r="6" spans="1:23" ht="15.75" customHeight="1" x14ac:dyDescent="0.55000000000000004">
      <c r="A6" s="1"/>
      <c r="B6" s="6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4"/>
      <c r="U6" s="4"/>
      <c r="V6" s="4"/>
      <c r="W6" s="4"/>
    </row>
    <row r="7" spans="1:23" ht="15.75" customHeight="1" x14ac:dyDescent="0.55000000000000004">
      <c r="A7" s="1"/>
      <c r="B7" s="6"/>
      <c r="C7" s="6"/>
      <c r="D7" s="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4"/>
      <c r="U7" s="4"/>
      <c r="V7" s="4"/>
      <c r="W7" s="4"/>
    </row>
    <row r="8" spans="1:23" ht="15.75" customHeight="1" x14ac:dyDescent="0.55000000000000004">
      <c r="A8" s="1"/>
      <c r="B8" s="6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4"/>
      <c r="U8" s="4"/>
      <c r="V8" s="4"/>
      <c r="W8" s="4"/>
    </row>
    <row r="9" spans="1:23" ht="75" customHeight="1" x14ac:dyDescent="0.55000000000000004">
      <c r="A9" s="694" t="s">
        <v>413</v>
      </c>
      <c r="B9" s="694" t="s">
        <v>414</v>
      </c>
      <c r="C9" s="694" t="s">
        <v>562</v>
      </c>
      <c r="D9" s="694" t="s">
        <v>563</v>
      </c>
      <c r="E9" s="688" t="s">
        <v>415</v>
      </c>
      <c r="F9" s="689"/>
      <c r="G9" s="690"/>
      <c r="H9" s="699" t="s">
        <v>882</v>
      </c>
      <c r="I9" s="684"/>
      <c r="J9" s="684"/>
      <c r="K9" s="684"/>
      <c r="L9" s="684"/>
      <c r="M9" s="684"/>
      <c r="N9" s="684"/>
      <c r="O9" s="684"/>
      <c r="P9" s="684"/>
      <c r="Q9" s="791" t="s">
        <v>883</v>
      </c>
      <c r="R9" s="792"/>
      <c r="S9" s="793"/>
      <c r="T9" s="791" t="s">
        <v>884</v>
      </c>
      <c r="U9" s="792"/>
      <c r="V9" s="793"/>
      <c r="W9" s="671" t="s">
        <v>885</v>
      </c>
    </row>
    <row r="10" spans="1:23" ht="75" customHeight="1" x14ac:dyDescent="0.55000000000000004">
      <c r="A10" s="694"/>
      <c r="B10" s="694"/>
      <c r="C10" s="694"/>
      <c r="D10" s="694"/>
      <c r="E10" s="679" t="s">
        <v>886</v>
      </c>
      <c r="F10" s="680"/>
      <c r="G10" s="681"/>
      <c r="H10" s="679" t="s">
        <v>949</v>
      </c>
      <c r="I10" s="680"/>
      <c r="J10" s="681"/>
      <c r="K10" s="679" t="s">
        <v>887</v>
      </c>
      <c r="L10" s="680"/>
      <c r="M10" s="681"/>
      <c r="N10" s="763" t="s">
        <v>888</v>
      </c>
      <c r="O10" s="763"/>
      <c r="P10" s="763"/>
      <c r="Q10" s="699"/>
      <c r="R10" s="684"/>
      <c r="S10" s="685"/>
      <c r="T10" s="699"/>
      <c r="U10" s="684"/>
      <c r="V10" s="685"/>
      <c r="W10" s="785"/>
    </row>
    <row r="11" spans="1:23" ht="75" customHeight="1" x14ac:dyDescent="0.55000000000000004">
      <c r="A11" s="694"/>
      <c r="B11" s="694"/>
      <c r="C11" s="694"/>
      <c r="D11" s="694"/>
      <c r="E11" s="40" t="s">
        <v>889</v>
      </c>
      <c r="F11" s="40" t="s">
        <v>890</v>
      </c>
      <c r="G11" s="66" t="s">
        <v>950</v>
      </c>
      <c r="H11" s="40" t="s">
        <v>889</v>
      </c>
      <c r="I11" s="40" t="s">
        <v>890</v>
      </c>
      <c r="J11" s="40" t="s">
        <v>950</v>
      </c>
      <c r="K11" s="40" t="s">
        <v>889</v>
      </c>
      <c r="L11" s="40" t="s">
        <v>890</v>
      </c>
      <c r="M11" s="40" t="s">
        <v>950</v>
      </c>
      <c r="N11" s="40" t="s">
        <v>889</v>
      </c>
      <c r="O11" s="40" t="s">
        <v>890</v>
      </c>
      <c r="P11" s="40" t="s">
        <v>950</v>
      </c>
      <c r="Q11" s="40" t="s">
        <v>889</v>
      </c>
      <c r="R11" s="40" t="s">
        <v>890</v>
      </c>
      <c r="S11" s="40" t="s">
        <v>950</v>
      </c>
      <c r="T11" s="40" t="s">
        <v>892</v>
      </c>
      <c r="U11" s="40" t="s">
        <v>893</v>
      </c>
      <c r="V11" s="40" t="s">
        <v>950</v>
      </c>
      <c r="W11" s="40" t="s">
        <v>950</v>
      </c>
    </row>
    <row r="12" spans="1:23" s="1" customFormat="1" ht="15" customHeight="1" x14ac:dyDescent="0.55000000000000004">
      <c r="A12" s="16">
        <v>5</v>
      </c>
      <c r="B12" s="17" t="s">
        <v>521</v>
      </c>
      <c r="C12" s="18">
        <v>9101</v>
      </c>
      <c r="D12" s="17" t="s">
        <v>579</v>
      </c>
      <c r="E12" s="8"/>
      <c r="F12" s="8">
        <v>0</v>
      </c>
      <c r="G12" s="8">
        <v>0</v>
      </c>
      <c r="H12" s="8"/>
      <c r="I12" s="8"/>
      <c r="J12" s="8"/>
      <c r="K12" s="8"/>
      <c r="L12" s="8">
        <v>0</v>
      </c>
      <c r="M12" s="8">
        <v>0</v>
      </c>
      <c r="N12" s="8"/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/>
      <c r="U12" s="8"/>
      <c r="V12" s="8"/>
      <c r="W12" s="8">
        <v>0</v>
      </c>
    </row>
    <row r="13" spans="1:23" s="1" customFormat="1" ht="15" customHeight="1" x14ac:dyDescent="0.55000000000000004">
      <c r="A13" s="16">
        <v>5</v>
      </c>
      <c r="B13" s="17" t="s">
        <v>521</v>
      </c>
      <c r="C13" s="18">
        <v>9127</v>
      </c>
      <c r="D13" s="17" t="s">
        <v>580</v>
      </c>
      <c r="E13" s="8"/>
      <c r="F13" s="8">
        <v>0</v>
      </c>
      <c r="G13" s="8">
        <v>0</v>
      </c>
      <c r="H13" s="8"/>
      <c r="I13" s="8"/>
      <c r="J13" s="8"/>
      <c r="K13" s="8"/>
      <c r="L13" s="8">
        <v>0</v>
      </c>
      <c r="M13" s="8">
        <v>0</v>
      </c>
      <c r="N13" s="8"/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/>
      <c r="U13" s="8"/>
      <c r="V13" s="8"/>
      <c r="W13" s="8">
        <v>0</v>
      </c>
    </row>
    <row r="14" spans="1:23" s="1" customFormat="1" ht="15" customHeight="1" x14ac:dyDescent="0.55000000000000004">
      <c r="A14" s="16">
        <v>5</v>
      </c>
      <c r="B14" s="17" t="s">
        <v>521</v>
      </c>
      <c r="C14" s="18">
        <v>9201</v>
      </c>
      <c r="D14" s="17" t="s">
        <v>581</v>
      </c>
      <c r="E14" s="8"/>
      <c r="F14" s="8">
        <v>0</v>
      </c>
      <c r="G14" s="8">
        <v>0</v>
      </c>
      <c r="H14" s="8"/>
      <c r="I14" s="8"/>
      <c r="J14" s="8"/>
      <c r="K14" s="8"/>
      <c r="L14" s="8">
        <v>0</v>
      </c>
      <c r="M14" s="8">
        <v>0</v>
      </c>
      <c r="N14" s="8"/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/>
      <c r="U14" s="8"/>
      <c r="V14" s="8"/>
      <c r="W14" s="8">
        <v>0</v>
      </c>
    </row>
    <row r="15" spans="1:23" s="1" customFormat="1" ht="15" customHeight="1" x14ac:dyDescent="0.55000000000000004">
      <c r="A15" s="16">
        <v>5</v>
      </c>
      <c r="B15" s="17" t="s">
        <v>521</v>
      </c>
      <c r="C15" s="18">
        <v>9202</v>
      </c>
      <c r="D15" s="17" t="s">
        <v>582</v>
      </c>
      <c r="E15" s="8"/>
      <c r="F15" s="8">
        <v>0</v>
      </c>
      <c r="G15" s="8">
        <v>0</v>
      </c>
      <c r="H15" s="8"/>
      <c r="I15" s="8"/>
      <c r="J15" s="8"/>
      <c r="K15" s="8"/>
      <c r="L15" s="8">
        <v>0</v>
      </c>
      <c r="M15" s="8">
        <v>0</v>
      </c>
      <c r="N15" s="8"/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/>
      <c r="U15" s="8"/>
      <c r="V15" s="8"/>
      <c r="W15" s="8">
        <v>0</v>
      </c>
    </row>
    <row r="16" spans="1:23" s="1" customFormat="1" ht="15" customHeight="1" x14ac:dyDescent="0.55000000000000004">
      <c r="A16" s="16">
        <v>5</v>
      </c>
      <c r="B16" s="17" t="s">
        <v>521</v>
      </c>
      <c r="C16" s="18">
        <v>9203</v>
      </c>
      <c r="D16" s="17" t="s">
        <v>583</v>
      </c>
      <c r="E16" s="8"/>
      <c r="F16" s="8">
        <v>0</v>
      </c>
      <c r="G16" s="8">
        <v>0</v>
      </c>
      <c r="H16" s="8"/>
      <c r="I16" s="8"/>
      <c r="J16" s="8"/>
      <c r="K16" s="8"/>
      <c r="L16" s="8">
        <v>0</v>
      </c>
      <c r="M16" s="8">
        <v>0</v>
      </c>
      <c r="N16" s="8"/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/>
      <c r="U16" s="8"/>
      <c r="V16" s="8"/>
      <c r="W16" s="8">
        <v>0</v>
      </c>
    </row>
    <row r="17" spans="1:23" s="1" customFormat="1" ht="15" customHeight="1" x14ac:dyDescent="0.55000000000000004">
      <c r="A17" s="16">
        <v>5</v>
      </c>
      <c r="B17" s="17" t="s">
        <v>521</v>
      </c>
      <c r="C17" s="18">
        <v>9204</v>
      </c>
      <c r="D17" s="17" t="s">
        <v>584</v>
      </c>
      <c r="E17" s="8"/>
      <c r="F17" s="8">
        <v>0</v>
      </c>
      <c r="G17" s="8">
        <v>0</v>
      </c>
      <c r="H17" s="8"/>
      <c r="I17" s="8"/>
      <c r="J17" s="8"/>
      <c r="K17" s="8"/>
      <c r="L17" s="8">
        <v>0</v>
      </c>
      <c r="M17" s="8">
        <v>0</v>
      </c>
      <c r="N17" s="8"/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/>
      <c r="U17" s="8"/>
      <c r="V17" s="8"/>
      <c r="W17" s="8">
        <v>0</v>
      </c>
    </row>
    <row r="18" spans="1:23" s="1" customFormat="1" ht="15" customHeight="1" x14ac:dyDescent="0.55000000000000004">
      <c r="A18" s="16">
        <v>5</v>
      </c>
      <c r="B18" s="17" t="s">
        <v>521</v>
      </c>
      <c r="C18" s="18">
        <v>9205</v>
      </c>
      <c r="D18" s="17" t="s">
        <v>585</v>
      </c>
      <c r="E18" s="8"/>
      <c r="F18" s="8">
        <v>0</v>
      </c>
      <c r="G18" s="8">
        <v>0</v>
      </c>
      <c r="H18" s="8"/>
      <c r="I18" s="8"/>
      <c r="J18" s="8"/>
      <c r="K18" s="8"/>
      <c r="L18" s="8">
        <v>0</v>
      </c>
      <c r="M18" s="8">
        <v>0</v>
      </c>
      <c r="N18" s="8"/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/>
      <c r="U18" s="8"/>
      <c r="V18" s="8"/>
      <c r="W18" s="8">
        <v>0</v>
      </c>
    </row>
    <row r="19" spans="1:23" s="1" customFormat="1" ht="15" customHeight="1" x14ac:dyDescent="0.55000000000000004">
      <c r="A19" s="16">
        <v>5</v>
      </c>
      <c r="B19" s="17" t="s">
        <v>521</v>
      </c>
      <c r="C19" s="18">
        <v>9206</v>
      </c>
      <c r="D19" s="17" t="s">
        <v>586</v>
      </c>
      <c r="E19" s="8"/>
      <c r="F19" s="8">
        <v>0</v>
      </c>
      <c r="G19" s="8">
        <v>0</v>
      </c>
      <c r="H19" s="8"/>
      <c r="I19" s="8"/>
      <c r="J19" s="8"/>
      <c r="K19" s="8"/>
      <c r="L19" s="8">
        <v>0</v>
      </c>
      <c r="M19" s="8">
        <v>0</v>
      </c>
      <c r="N19" s="8"/>
      <c r="O19" s="8">
        <v>60</v>
      </c>
      <c r="P19" s="8">
        <v>60</v>
      </c>
      <c r="Q19" s="8">
        <v>0</v>
      </c>
      <c r="R19" s="8">
        <v>60</v>
      </c>
      <c r="S19" s="8">
        <v>60</v>
      </c>
      <c r="T19" s="8"/>
      <c r="U19" s="8"/>
      <c r="V19" s="8"/>
      <c r="W19" s="8">
        <v>60</v>
      </c>
    </row>
    <row r="20" spans="1:23" s="1" customFormat="1" ht="15" customHeight="1" x14ac:dyDescent="0.55000000000000004">
      <c r="A20" s="16">
        <v>5</v>
      </c>
      <c r="B20" s="17" t="s">
        <v>521</v>
      </c>
      <c r="C20" s="18">
        <v>9301</v>
      </c>
      <c r="D20" s="17" t="s">
        <v>587</v>
      </c>
      <c r="E20" s="8"/>
      <c r="F20" s="8">
        <v>0</v>
      </c>
      <c r="G20" s="8">
        <v>0</v>
      </c>
      <c r="H20" s="8"/>
      <c r="I20" s="8"/>
      <c r="J20" s="8"/>
      <c r="K20" s="8"/>
      <c r="L20" s="8">
        <v>0</v>
      </c>
      <c r="M20" s="8">
        <v>0</v>
      </c>
      <c r="N20" s="8"/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/>
      <c r="U20" s="8"/>
      <c r="V20" s="8"/>
      <c r="W20" s="8">
        <v>0</v>
      </c>
    </row>
    <row r="21" spans="1:23" s="1" customFormat="1" ht="15" customHeight="1" x14ac:dyDescent="0.55000000000000004">
      <c r="A21" s="16">
        <v>5</v>
      </c>
      <c r="B21" s="17" t="s">
        <v>521</v>
      </c>
      <c r="C21" s="18">
        <v>9401</v>
      </c>
      <c r="D21" s="17" t="s">
        <v>588</v>
      </c>
      <c r="E21" s="8"/>
      <c r="F21" s="8">
        <v>1380</v>
      </c>
      <c r="G21" s="8">
        <v>1380</v>
      </c>
      <c r="H21" s="8"/>
      <c r="I21" s="8"/>
      <c r="J21" s="8"/>
      <c r="K21" s="8"/>
      <c r="L21" s="8">
        <v>43</v>
      </c>
      <c r="M21" s="8">
        <v>43</v>
      </c>
      <c r="N21" s="8"/>
      <c r="O21" s="8">
        <v>802</v>
      </c>
      <c r="P21" s="8">
        <v>802</v>
      </c>
      <c r="Q21" s="8">
        <v>0</v>
      </c>
      <c r="R21" s="8">
        <v>2225</v>
      </c>
      <c r="S21" s="8">
        <v>2225</v>
      </c>
      <c r="T21" s="8"/>
      <c r="U21" s="8"/>
      <c r="V21" s="8"/>
      <c r="W21" s="8">
        <v>2225</v>
      </c>
    </row>
    <row r="22" spans="1:23" s="1" customFormat="1" ht="15" customHeight="1" x14ac:dyDescent="0.55000000000000004">
      <c r="A22" s="16">
        <v>5</v>
      </c>
      <c r="B22" s="17" t="s">
        <v>521</v>
      </c>
      <c r="C22" s="18">
        <v>9402</v>
      </c>
      <c r="D22" s="17" t="s">
        <v>589</v>
      </c>
      <c r="E22" s="8"/>
      <c r="F22" s="8">
        <v>0</v>
      </c>
      <c r="G22" s="8">
        <v>0</v>
      </c>
      <c r="H22" s="8"/>
      <c r="I22" s="8"/>
      <c r="J22" s="8"/>
      <c r="K22" s="8"/>
      <c r="L22" s="8">
        <v>0</v>
      </c>
      <c r="M22" s="8">
        <v>0</v>
      </c>
      <c r="N22" s="8"/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/>
      <c r="U22" s="8"/>
      <c r="V22" s="8"/>
      <c r="W22" s="8">
        <v>0</v>
      </c>
    </row>
    <row r="23" spans="1:23" s="1" customFormat="1" ht="15" customHeight="1" x14ac:dyDescent="0.55000000000000004">
      <c r="A23" s="16">
        <v>5</v>
      </c>
      <c r="B23" s="17" t="s">
        <v>521</v>
      </c>
      <c r="C23" s="18">
        <v>9501</v>
      </c>
      <c r="D23" s="17" t="s">
        <v>590</v>
      </c>
      <c r="E23" s="8"/>
      <c r="F23" s="8">
        <v>0</v>
      </c>
      <c r="G23" s="8">
        <v>0</v>
      </c>
      <c r="H23" s="8"/>
      <c r="I23" s="8"/>
      <c r="J23" s="8"/>
      <c r="K23" s="8"/>
      <c r="L23" s="8">
        <v>0</v>
      </c>
      <c r="M23" s="8">
        <v>0</v>
      </c>
      <c r="N23" s="8"/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/>
      <c r="U23" s="8"/>
      <c r="V23" s="8"/>
      <c r="W23" s="8">
        <v>0</v>
      </c>
    </row>
    <row r="24" spans="1:23" s="1" customFormat="1" ht="15" customHeight="1" x14ac:dyDescent="0.55000000000000004">
      <c r="A24" s="16">
        <v>5</v>
      </c>
      <c r="B24" s="17" t="s">
        <v>521</v>
      </c>
      <c r="C24" s="18">
        <v>9502</v>
      </c>
      <c r="D24" s="17" t="s">
        <v>591</v>
      </c>
      <c r="E24" s="8"/>
      <c r="F24" s="8">
        <v>0</v>
      </c>
      <c r="G24" s="8">
        <v>0</v>
      </c>
      <c r="H24" s="8"/>
      <c r="I24" s="8"/>
      <c r="J24" s="8"/>
      <c r="K24" s="8"/>
      <c r="L24" s="8">
        <v>0</v>
      </c>
      <c r="M24" s="8">
        <v>0</v>
      </c>
      <c r="N24" s="8"/>
      <c r="O24" s="8">
        <v>90</v>
      </c>
      <c r="P24" s="8">
        <v>90</v>
      </c>
      <c r="Q24" s="8">
        <v>0</v>
      </c>
      <c r="R24" s="8">
        <v>90</v>
      </c>
      <c r="S24" s="8">
        <v>90</v>
      </c>
      <c r="T24" s="8"/>
      <c r="U24" s="8"/>
      <c r="V24" s="8"/>
      <c r="W24" s="8">
        <v>90</v>
      </c>
    </row>
    <row r="25" spans="1:23" s="1" customFormat="1" ht="15" customHeight="1" x14ac:dyDescent="0.55000000000000004">
      <c r="A25" s="16">
        <v>5</v>
      </c>
      <c r="B25" s="17" t="s">
        <v>521</v>
      </c>
      <c r="C25" s="18">
        <v>9503</v>
      </c>
      <c r="D25" s="17" t="s">
        <v>592</v>
      </c>
      <c r="E25" s="8"/>
      <c r="F25" s="8">
        <v>0</v>
      </c>
      <c r="G25" s="8">
        <v>0</v>
      </c>
      <c r="H25" s="8"/>
      <c r="I25" s="8"/>
      <c r="J25" s="8"/>
      <c r="K25" s="8"/>
      <c r="L25" s="8">
        <v>0</v>
      </c>
      <c r="M25" s="8">
        <v>0</v>
      </c>
      <c r="N25" s="8"/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/>
      <c r="U25" s="8"/>
      <c r="V25" s="8"/>
      <c r="W25" s="8">
        <v>0</v>
      </c>
    </row>
    <row r="26" spans="1:23" s="1" customFormat="1" ht="15" customHeight="1" x14ac:dyDescent="0.55000000000000004">
      <c r="A26" s="16">
        <v>5</v>
      </c>
      <c r="B26" s="17" t="s">
        <v>521</v>
      </c>
      <c r="C26" s="18">
        <v>9504</v>
      </c>
      <c r="D26" s="17" t="s">
        <v>593</v>
      </c>
      <c r="E26" s="8"/>
      <c r="F26" s="8">
        <v>60</v>
      </c>
      <c r="G26" s="8">
        <v>60</v>
      </c>
      <c r="H26" s="8"/>
      <c r="I26" s="8"/>
      <c r="J26" s="8"/>
      <c r="K26" s="8"/>
      <c r="L26" s="8">
        <v>0</v>
      </c>
      <c r="M26" s="8">
        <v>0</v>
      </c>
      <c r="N26" s="8"/>
      <c r="O26" s="8">
        <v>210</v>
      </c>
      <c r="P26" s="8">
        <v>210</v>
      </c>
      <c r="Q26" s="8">
        <v>0</v>
      </c>
      <c r="R26" s="8">
        <v>270</v>
      </c>
      <c r="S26" s="8">
        <v>270</v>
      </c>
      <c r="T26" s="8"/>
      <c r="U26" s="8"/>
      <c r="V26" s="8"/>
      <c r="W26" s="8">
        <v>270</v>
      </c>
    </row>
    <row r="27" spans="1:23" s="1" customFormat="1" ht="15" customHeight="1" x14ac:dyDescent="0.55000000000000004">
      <c r="A27" s="16">
        <v>5</v>
      </c>
      <c r="B27" s="17" t="s">
        <v>521</v>
      </c>
      <c r="C27" s="18">
        <v>9549</v>
      </c>
      <c r="D27" s="17" t="s">
        <v>594</v>
      </c>
      <c r="E27" s="8"/>
      <c r="F27" s="8">
        <v>0</v>
      </c>
      <c r="G27" s="8">
        <v>0</v>
      </c>
      <c r="H27" s="8"/>
      <c r="I27" s="8"/>
      <c r="J27" s="8"/>
      <c r="K27" s="8"/>
      <c r="L27" s="8">
        <v>0</v>
      </c>
      <c r="M27" s="8">
        <v>0</v>
      </c>
      <c r="N27" s="8"/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/>
      <c r="U27" s="8"/>
      <c r="V27" s="8"/>
      <c r="W27" s="8">
        <v>0</v>
      </c>
    </row>
    <row r="28" spans="1:23" s="1" customFormat="1" ht="15" customHeight="1" x14ac:dyDescent="0.55000000000000004">
      <c r="A28" s="16">
        <v>8</v>
      </c>
      <c r="B28" s="17" t="s">
        <v>522</v>
      </c>
      <c r="C28" s="18">
        <v>9103</v>
      </c>
      <c r="D28" s="17" t="s">
        <v>595</v>
      </c>
      <c r="E28" s="8"/>
      <c r="F28" s="8">
        <v>0</v>
      </c>
      <c r="G28" s="8">
        <v>0</v>
      </c>
      <c r="H28" s="8"/>
      <c r="I28" s="8"/>
      <c r="J28" s="8"/>
      <c r="K28" s="8"/>
      <c r="L28" s="8">
        <v>0</v>
      </c>
      <c r="M28" s="8">
        <v>0</v>
      </c>
      <c r="N28" s="8"/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/>
      <c r="U28" s="8"/>
      <c r="V28" s="8"/>
      <c r="W28" s="8">
        <v>0</v>
      </c>
    </row>
    <row r="29" spans="1:23" s="1" customFormat="1" ht="15" customHeight="1" x14ac:dyDescent="0.55000000000000004">
      <c r="A29" s="16">
        <v>8</v>
      </c>
      <c r="B29" s="17" t="s">
        <v>522</v>
      </c>
      <c r="C29" s="18">
        <v>9207</v>
      </c>
      <c r="D29" s="17" t="s">
        <v>596</v>
      </c>
      <c r="E29" s="8"/>
      <c r="F29" s="8">
        <v>0</v>
      </c>
      <c r="G29" s="8">
        <v>0</v>
      </c>
      <c r="H29" s="8"/>
      <c r="I29" s="8"/>
      <c r="J29" s="8"/>
      <c r="K29" s="8"/>
      <c r="L29" s="8">
        <v>0</v>
      </c>
      <c r="M29" s="8">
        <v>0</v>
      </c>
      <c r="N29" s="8"/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/>
      <c r="U29" s="8"/>
      <c r="V29" s="8"/>
      <c r="W29" s="8">
        <v>0</v>
      </c>
    </row>
    <row r="30" spans="1:23" s="1" customFormat="1" ht="15" customHeight="1" x14ac:dyDescent="0.55000000000000004">
      <c r="A30" s="16">
        <v>8</v>
      </c>
      <c r="B30" s="17" t="s">
        <v>522</v>
      </c>
      <c r="C30" s="18">
        <v>9208</v>
      </c>
      <c r="D30" s="17" t="s">
        <v>597</v>
      </c>
      <c r="E30" s="8"/>
      <c r="F30" s="8">
        <v>0</v>
      </c>
      <c r="G30" s="8">
        <v>0</v>
      </c>
      <c r="H30" s="8"/>
      <c r="I30" s="8"/>
      <c r="J30" s="8"/>
      <c r="K30" s="8"/>
      <c r="L30" s="8">
        <v>0</v>
      </c>
      <c r="M30" s="8">
        <v>0</v>
      </c>
      <c r="N30" s="8"/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/>
      <c r="U30" s="8"/>
      <c r="V30" s="8"/>
      <c r="W30" s="8">
        <v>0</v>
      </c>
    </row>
    <row r="31" spans="1:23" s="1" customFormat="1" ht="15" customHeight="1" x14ac:dyDescent="0.55000000000000004">
      <c r="A31" s="16">
        <v>8</v>
      </c>
      <c r="B31" s="17" t="s">
        <v>522</v>
      </c>
      <c r="C31" s="18">
        <v>9302</v>
      </c>
      <c r="D31" s="17" t="s">
        <v>598</v>
      </c>
      <c r="E31" s="8"/>
      <c r="F31" s="8">
        <v>330</v>
      </c>
      <c r="G31" s="8">
        <v>330</v>
      </c>
      <c r="H31" s="8"/>
      <c r="I31" s="8"/>
      <c r="J31" s="8"/>
      <c r="K31" s="8"/>
      <c r="L31" s="8">
        <v>51</v>
      </c>
      <c r="M31" s="8">
        <v>51</v>
      </c>
      <c r="N31" s="8"/>
      <c r="O31" s="8">
        <v>360</v>
      </c>
      <c r="P31" s="8">
        <v>360</v>
      </c>
      <c r="Q31" s="8">
        <v>0</v>
      </c>
      <c r="R31" s="8">
        <v>741</v>
      </c>
      <c r="S31" s="8">
        <v>741</v>
      </c>
      <c r="T31" s="8"/>
      <c r="U31" s="8"/>
      <c r="V31" s="8"/>
      <c r="W31" s="8">
        <v>741</v>
      </c>
    </row>
    <row r="32" spans="1:23" s="1" customFormat="1" ht="15" customHeight="1" x14ac:dyDescent="0.55000000000000004">
      <c r="A32" s="16">
        <v>11</v>
      </c>
      <c r="B32" s="17" t="s">
        <v>523</v>
      </c>
      <c r="C32" s="18">
        <v>9209</v>
      </c>
      <c r="D32" s="17" t="s">
        <v>599</v>
      </c>
      <c r="E32" s="8"/>
      <c r="F32" s="8">
        <v>0</v>
      </c>
      <c r="G32" s="8">
        <v>0</v>
      </c>
      <c r="H32" s="8"/>
      <c r="I32" s="8"/>
      <c r="J32" s="8"/>
      <c r="K32" s="8"/>
      <c r="L32" s="8">
        <v>0</v>
      </c>
      <c r="M32" s="8">
        <v>0</v>
      </c>
      <c r="N32" s="8"/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/>
      <c r="U32" s="8"/>
      <c r="V32" s="8"/>
      <c r="W32" s="8">
        <v>0</v>
      </c>
    </row>
    <row r="33" spans="1:23" s="1" customFormat="1" ht="15" customHeight="1" x14ac:dyDescent="0.55000000000000004">
      <c r="A33" s="16">
        <v>11</v>
      </c>
      <c r="B33" s="17" t="s">
        <v>523</v>
      </c>
      <c r="C33" s="18">
        <v>9210</v>
      </c>
      <c r="D33" s="17" t="s">
        <v>600</v>
      </c>
      <c r="E33" s="8"/>
      <c r="F33" s="8">
        <v>0</v>
      </c>
      <c r="G33" s="8">
        <v>0</v>
      </c>
      <c r="H33" s="8"/>
      <c r="I33" s="8"/>
      <c r="J33" s="8"/>
      <c r="K33" s="8"/>
      <c r="L33" s="8">
        <v>0</v>
      </c>
      <c r="M33" s="8">
        <v>0</v>
      </c>
      <c r="N33" s="8"/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/>
      <c r="U33" s="8"/>
      <c r="V33" s="8"/>
      <c r="W33" s="8">
        <v>0</v>
      </c>
    </row>
    <row r="34" spans="1:23" s="1" customFormat="1" ht="15" customHeight="1" x14ac:dyDescent="0.55000000000000004">
      <c r="A34" s="16">
        <v>11</v>
      </c>
      <c r="B34" s="17" t="s">
        <v>523</v>
      </c>
      <c r="C34" s="18">
        <v>9211</v>
      </c>
      <c r="D34" s="17" t="s">
        <v>601</v>
      </c>
      <c r="E34" s="8"/>
      <c r="F34" s="8">
        <v>0</v>
      </c>
      <c r="G34" s="8">
        <v>0</v>
      </c>
      <c r="H34" s="8"/>
      <c r="I34" s="8"/>
      <c r="J34" s="8"/>
      <c r="K34" s="8"/>
      <c r="L34" s="8">
        <v>0</v>
      </c>
      <c r="M34" s="8">
        <v>0</v>
      </c>
      <c r="N34" s="8"/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/>
      <c r="U34" s="8"/>
      <c r="V34" s="8"/>
      <c r="W34" s="8">
        <v>0</v>
      </c>
    </row>
    <row r="35" spans="1:23" s="1" customFormat="1" ht="15" customHeight="1" x14ac:dyDescent="0.55000000000000004">
      <c r="A35" s="16">
        <v>11</v>
      </c>
      <c r="B35" s="17" t="s">
        <v>523</v>
      </c>
      <c r="C35" s="18">
        <v>9212</v>
      </c>
      <c r="D35" s="17" t="s">
        <v>602</v>
      </c>
      <c r="E35" s="8"/>
      <c r="F35" s="8">
        <v>0</v>
      </c>
      <c r="G35" s="8">
        <v>0</v>
      </c>
      <c r="H35" s="8"/>
      <c r="I35" s="8"/>
      <c r="J35" s="8"/>
      <c r="K35" s="8"/>
      <c r="L35" s="8">
        <v>0</v>
      </c>
      <c r="M35" s="8">
        <v>0</v>
      </c>
      <c r="N35" s="8"/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/>
      <c r="U35" s="8"/>
      <c r="V35" s="8"/>
      <c r="W35" s="8">
        <v>0</v>
      </c>
    </row>
    <row r="36" spans="1:23" s="1" customFormat="1" ht="15" customHeight="1" x14ac:dyDescent="0.55000000000000004">
      <c r="A36" s="16">
        <v>11</v>
      </c>
      <c r="B36" s="17" t="s">
        <v>523</v>
      </c>
      <c r="C36" s="18">
        <v>9213</v>
      </c>
      <c r="D36" s="17" t="s">
        <v>603</v>
      </c>
      <c r="E36" s="8"/>
      <c r="F36" s="8">
        <v>0</v>
      </c>
      <c r="G36" s="8">
        <v>0</v>
      </c>
      <c r="H36" s="8"/>
      <c r="I36" s="8"/>
      <c r="J36" s="8"/>
      <c r="K36" s="8"/>
      <c r="L36" s="8">
        <v>0</v>
      </c>
      <c r="M36" s="8">
        <v>0</v>
      </c>
      <c r="N36" s="8"/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/>
      <c r="U36" s="8"/>
      <c r="V36" s="8"/>
      <c r="W36" s="8">
        <v>0</v>
      </c>
    </row>
    <row r="37" spans="1:23" s="1" customFormat="1" ht="15" customHeight="1" x14ac:dyDescent="0.55000000000000004">
      <c r="A37" s="16">
        <v>11</v>
      </c>
      <c r="B37" s="17" t="s">
        <v>523</v>
      </c>
      <c r="C37" s="18">
        <v>9214</v>
      </c>
      <c r="D37" s="17" t="s">
        <v>604</v>
      </c>
      <c r="E37" s="8"/>
      <c r="F37" s="8">
        <v>0</v>
      </c>
      <c r="G37" s="8">
        <v>0</v>
      </c>
      <c r="H37" s="8"/>
      <c r="I37" s="8"/>
      <c r="J37" s="8"/>
      <c r="K37" s="8"/>
      <c r="L37" s="8">
        <v>0</v>
      </c>
      <c r="M37" s="8">
        <v>0</v>
      </c>
      <c r="N37" s="8"/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/>
      <c r="U37" s="8"/>
      <c r="V37" s="8"/>
      <c r="W37" s="8">
        <v>0</v>
      </c>
    </row>
    <row r="38" spans="1:23" s="1" customFormat="1" ht="15" customHeight="1" x14ac:dyDescent="0.55000000000000004">
      <c r="A38" s="16">
        <v>11</v>
      </c>
      <c r="B38" s="17" t="s">
        <v>523</v>
      </c>
      <c r="C38" s="18">
        <v>9215</v>
      </c>
      <c r="D38" s="17" t="s">
        <v>605</v>
      </c>
      <c r="E38" s="8"/>
      <c r="F38" s="8">
        <v>0</v>
      </c>
      <c r="G38" s="8">
        <v>0</v>
      </c>
      <c r="H38" s="8"/>
      <c r="I38" s="8"/>
      <c r="J38" s="8"/>
      <c r="K38" s="8"/>
      <c r="L38" s="8">
        <v>0</v>
      </c>
      <c r="M38" s="8">
        <v>0</v>
      </c>
      <c r="N38" s="8"/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/>
      <c r="U38" s="8"/>
      <c r="V38" s="8"/>
      <c r="W38" s="8">
        <v>0</v>
      </c>
    </row>
    <row r="39" spans="1:23" s="1" customFormat="1" ht="15" customHeight="1" x14ac:dyDescent="0.55000000000000004">
      <c r="A39" s="16">
        <v>11</v>
      </c>
      <c r="B39" s="17" t="s">
        <v>523</v>
      </c>
      <c r="C39" s="18">
        <v>9216</v>
      </c>
      <c r="D39" s="17" t="s">
        <v>606</v>
      </c>
      <c r="E39" s="8"/>
      <c r="F39" s="8">
        <v>30</v>
      </c>
      <c r="G39" s="8">
        <v>30</v>
      </c>
      <c r="H39" s="8"/>
      <c r="I39" s="8"/>
      <c r="J39" s="8"/>
      <c r="K39" s="8"/>
      <c r="L39" s="8">
        <v>0</v>
      </c>
      <c r="M39" s="8">
        <v>0</v>
      </c>
      <c r="N39" s="8"/>
      <c r="O39" s="8">
        <v>0</v>
      </c>
      <c r="P39" s="8">
        <v>0</v>
      </c>
      <c r="Q39" s="8">
        <v>0</v>
      </c>
      <c r="R39" s="8">
        <v>30</v>
      </c>
      <c r="S39" s="8">
        <v>30</v>
      </c>
      <c r="T39" s="8"/>
      <c r="U39" s="8"/>
      <c r="V39" s="8"/>
      <c r="W39" s="8">
        <v>30</v>
      </c>
    </row>
    <row r="40" spans="1:23" s="1" customFormat="1" ht="15" customHeight="1" x14ac:dyDescent="0.55000000000000004">
      <c r="A40" s="16">
        <v>11</v>
      </c>
      <c r="B40" s="17" t="s">
        <v>523</v>
      </c>
      <c r="C40" s="18">
        <v>9217</v>
      </c>
      <c r="D40" s="17" t="s">
        <v>607</v>
      </c>
      <c r="E40" s="8"/>
      <c r="F40" s="8">
        <v>0</v>
      </c>
      <c r="G40" s="8">
        <v>0</v>
      </c>
      <c r="H40" s="8"/>
      <c r="I40" s="8"/>
      <c r="J40" s="8"/>
      <c r="K40" s="8"/>
      <c r="L40" s="8">
        <v>0</v>
      </c>
      <c r="M40" s="8">
        <v>0</v>
      </c>
      <c r="N40" s="8"/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/>
      <c r="U40" s="8"/>
      <c r="V40" s="8"/>
      <c r="W40" s="8">
        <v>0</v>
      </c>
    </row>
    <row r="41" spans="1:23" s="1" customFormat="1" ht="15" customHeight="1" x14ac:dyDescent="0.55000000000000004">
      <c r="A41" s="16">
        <v>11</v>
      </c>
      <c r="B41" s="17" t="s">
        <v>523</v>
      </c>
      <c r="C41" s="18">
        <v>9303</v>
      </c>
      <c r="D41" s="17" t="s">
        <v>608</v>
      </c>
      <c r="E41" s="8"/>
      <c r="F41" s="8">
        <v>0</v>
      </c>
      <c r="G41" s="8">
        <v>0</v>
      </c>
      <c r="H41" s="8"/>
      <c r="I41" s="8"/>
      <c r="J41" s="8"/>
      <c r="K41" s="8"/>
      <c r="L41" s="8">
        <v>0</v>
      </c>
      <c r="M41" s="8">
        <v>0</v>
      </c>
      <c r="N41" s="8"/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/>
      <c r="U41" s="8"/>
      <c r="V41" s="8"/>
      <c r="W41" s="8">
        <v>0</v>
      </c>
    </row>
    <row r="42" spans="1:23" s="1" customFormat="1" ht="15" customHeight="1" x14ac:dyDescent="0.55000000000000004">
      <c r="A42" s="16">
        <v>11</v>
      </c>
      <c r="B42" s="17" t="s">
        <v>523</v>
      </c>
      <c r="C42" s="18">
        <v>9403</v>
      </c>
      <c r="D42" s="17" t="s">
        <v>609</v>
      </c>
      <c r="E42" s="8"/>
      <c r="F42" s="8">
        <v>480</v>
      </c>
      <c r="G42" s="8">
        <v>480</v>
      </c>
      <c r="H42" s="8"/>
      <c r="I42" s="8"/>
      <c r="J42" s="8"/>
      <c r="K42" s="8"/>
      <c r="L42" s="8">
        <v>120</v>
      </c>
      <c r="M42" s="8">
        <v>120</v>
      </c>
      <c r="N42" s="8"/>
      <c r="O42" s="8">
        <v>1110</v>
      </c>
      <c r="P42" s="8">
        <v>1110</v>
      </c>
      <c r="Q42" s="8">
        <v>0</v>
      </c>
      <c r="R42" s="8">
        <v>1710</v>
      </c>
      <c r="S42" s="8">
        <v>1710</v>
      </c>
      <c r="T42" s="8"/>
      <c r="U42" s="8"/>
      <c r="V42" s="8"/>
      <c r="W42" s="8">
        <v>1710</v>
      </c>
    </row>
    <row r="43" spans="1:23" s="1" customFormat="1" ht="15" customHeight="1" x14ac:dyDescent="0.55000000000000004">
      <c r="A43" s="16">
        <v>11</v>
      </c>
      <c r="B43" s="17" t="s">
        <v>523</v>
      </c>
      <c r="C43" s="18">
        <v>9404</v>
      </c>
      <c r="D43" s="17" t="s">
        <v>610</v>
      </c>
      <c r="E43" s="8"/>
      <c r="F43" s="8">
        <v>0</v>
      </c>
      <c r="G43" s="8">
        <v>0</v>
      </c>
      <c r="H43" s="8"/>
      <c r="I43" s="8"/>
      <c r="J43" s="8"/>
      <c r="K43" s="8"/>
      <c r="L43" s="8">
        <v>0</v>
      </c>
      <c r="M43" s="8">
        <v>0</v>
      </c>
      <c r="N43" s="8"/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/>
      <c r="U43" s="8"/>
      <c r="V43" s="8"/>
      <c r="W43" s="8">
        <v>0</v>
      </c>
    </row>
    <row r="44" spans="1:23" s="1" customFormat="1" ht="15" customHeight="1" x14ac:dyDescent="0.55000000000000004">
      <c r="A44" s="16">
        <v>11</v>
      </c>
      <c r="B44" s="17" t="s">
        <v>523</v>
      </c>
      <c r="C44" s="18">
        <v>9405</v>
      </c>
      <c r="D44" s="17" t="s">
        <v>611</v>
      </c>
      <c r="E44" s="8"/>
      <c r="F44" s="8">
        <v>0</v>
      </c>
      <c r="G44" s="8">
        <v>0</v>
      </c>
      <c r="H44" s="8"/>
      <c r="I44" s="8"/>
      <c r="J44" s="8"/>
      <c r="K44" s="8"/>
      <c r="L44" s="8">
        <v>0</v>
      </c>
      <c r="M44" s="8">
        <v>0</v>
      </c>
      <c r="N44" s="8"/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/>
      <c r="U44" s="8"/>
      <c r="V44" s="8"/>
      <c r="W44" s="8">
        <v>0</v>
      </c>
    </row>
    <row r="45" spans="1:23" s="1" customFormat="1" ht="15" customHeight="1" x14ac:dyDescent="0.55000000000000004">
      <c r="A45" s="16">
        <v>11</v>
      </c>
      <c r="B45" s="17" t="s">
        <v>523</v>
      </c>
      <c r="C45" s="18">
        <v>9406</v>
      </c>
      <c r="D45" s="17" t="s">
        <v>612</v>
      </c>
      <c r="E45" s="8"/>
      <c r="F45" s="8">
        <v>0</v>
      </c>
      <c r="G45" s="8">
        <v>0</v>
      </c>
      <c r="H45" s="8"/>
      <c r="I45" s="8"/>
      <c r="J45" s="8"/>
      <c r="K45" s="8"/>
      <c r="L45" s="8">
        <v>0</v>
      </c>
      <c r="M45" s="8">
        <v>0</v>
      </c>
      <c r="N45" s="8"/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/>
      <c r="U45" s="8"/>
      <c r="V45" s="8"/>
      <c r="W45" s="8">
        <v>0</v>
      </c>
    </row>
    <row r="46" spans="1:23" s="1" customFormat="1" ht="15" customHeight="1" x14ac:dyDescent="0.55000000000000004">
      <c r="A46" s="16">
        <v>11</v>
      </c>
      <c r="B46" s="17" t="s">
        <v>523</v>
      </c>
      <c r="C46" s="18">
        <v>9508</v>
      </c>
      <c r="D46" s="17" t="s">
        <v>613</v>
      </c>
      <c r="E46" s="8"/>
      <c r="F46" s="8">
        <v>0</v>
      </c>
      <c r="G46" s="8">
        <v>0</v>
      </c>
      <c r="H46" s="8"/>
      <c r="I46" s="8"/>
      <c r="J46" s="8"/>
      <c r="K46" s="8"/>
      <c r="L46" s="8">
        <v>0</v>
      </c>
      <c r="M46" s="8">
        <v>0</v>
      </c>
      <c r="N46" s="8"/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/>
      <c r="U46" s="8"/>
      <c r="V46" s="8"/>
      <c r="W46" s="8">
        <v>0</v>
      </c>
    </row>
    <row r="47" spans="1:23" s="1" customFormat="1" ht="15" customHeight="1" x14ac:dyDescent="0.55000000000000004">
      <c r="A47" s="16">
        <v>13</v>
      </c>
      <c r="B47" s="17" t="s">
        <v>524</v>
      </c>
      <c r="C47" s="18">
        <v>9104</v>
      </c>
      <c r="D47" s="17" t="s">
        <v>614</v>
      </c>
      <c r="E47" s="8"/>
      <c r="F47" s="8">
        <v>0</v>
      </c>
      <c r="G47" s="8">
        <v>0</v>
      </c>
      <c r="H47" s="8"/>
      <c r="I47" s="8"/>
      <c r="J47" s="8"/>
      <c r="K47" s="8"/>
      <c r="L47" s="8">
        <v>0</v>
      </c>
      <c r="M47" s="8">
        <v>0</v>
      </c>
      <c r="N47" s="8"/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/>
      <c r="U47" s="8"/>
      <c r="V47" s="8"/>
      <c r="W47" s="8">
        <v>0</v>
      </c>
    </row>
    <row r="48" spans="1:23" s="1" customFormat="1" ht="15" customHeight="1" x14ac:dyDescent="0.55000000000000004">
      <c r="A48" s="16">
        <v>13</v>
      </c>
      <c r="B48" s="17" t="s">
        <v>524</v>
      </c>
      <c r="C48" s="18">
        <v>9105</v>
      </c>
      <c r="D48" s="17" t="s">
        <v>615</v>
      </c>
      <c r="E48" s="8"/>
      <c r="F48" s="8">
        <v>0</v>
      </c>
      <c r="G48" s="8">
        <v>0</v>
      </c>
      <c r="H48" s="8"/>
      <c r="I48" s="8"/>
      <c r="J48" s="8"/>
      <c r="K48" s="8"/>
      <c r="L48" s="8">
        <v>0</v>
      </c>
      <c r="M48" s="8">
        <v>0</v>
      </c>
      <c r="N48" s="8"/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/>
      <c r="U48" s="8"/>
      <c r="V48" s="8"/>
      <c r="W48" s="8">
        <v>0</v>
      </c>
    </row>
    <row r="49" spans="1:23" s="1" customFormat="1" ht="15" customHeight="1" x14ac:dyDescent="0.55000000000000004">
      <c r="A49" s="16">
        <v>13</v>
      </c>
      <c r="B49" s="17" t="s">
        <v>524</v>
      </c>
      <c r="C49" s="18">
        <v>9218</v>
      </c>
      <c r="D49" s="17" t="s">
        <v>616</v>
      </c>
      <c r="E49" s="8"/>
      <c r="F49" s="8">
        <v>0</v>
      </c>
      <c r="G49" s="8">
        <v>0</v>
      </c>
      <c r="H49" s="8"/>
      <c r="I49" s="8"/>
      <c r="J49" s="8"/>
      <c r="K49" s="8"/>
      <c r="L49" s="8">
        <v>0</v>
      </c>
      <c r="M49" s="8">
        <v>0</v>
      </c>
      <c r="N49" s="8"/>
      <c r="O49" s="8">
        <v>150</v>
      </c>
      <c r="P49" s="8">
        <v>150</v>
      </c>
      <c r="Q49" s="8">
        <v>0</v>
      </c>
      <c r="R49" s="8">
        <v>150</v>
      </c>
      <c r="S49" s="8">
        <v>150</v>
      </c>
      <c r="T49" s="8"/>
      <c r="U49" s="8"/>
      <c r="V49" s="8"/>
      <c r="W49" s="8">
        <v>150</v>
      </c>
    </row>
    <row r="50" spans="1:23" s="1" customFormat="1" ht="15" customHeight="1" x14ac:dyDescent="0.55000000000000004">
      <c r="A50" s="16">
        <v>13</v>
      </c>
      <c r="B50" s="17" t="s">
        <v>524</v>
      </c>
      <c r="C50" s="18">
        <v>9304</v>
      </c>
      <c r="D50" s="17" t="s">
        <v>598</v>
      </c>
      <c r="E50" s="8"/>
      <c r="F50" s="8">
        <v>270</v>
      </c>
      <c r="G50" s="8">
        <v>270</v>
      </c>
      <c r="H50" s="8"/>
      <c r="I50" s="8"/>
      <c r="J50" s="8"/>
      <c r="K50" s="8"/>
      <c r="L50" s="8">
        <v>30</v>
      </c>
      <c r="M50" s="8">
        <v>30</v>
      </c>
      <c r="N50" s="8"/>
      <c r="O50" s="8">
        <v>450</v>
      </c>
      <c r="P50" s="8">
        <v>450</v>
      </c>
      <c r="Q50" s="8">
        <v>0</v>
      </c>
      <c r="R50" s="8">
        <v>750</v>
      </c>
      <c r="S50" s="8">
        <v>750</v>
      </c>
      <c r="T50" s="8"/>
      <c r="U50" s="8"/>
      <c r="V50" s="8"/>
      <c r="W50" s="8">
        <v>750</v>
      </c>
    </row>
    <row r="51" spans="1:23" s="1" customFormat="1" ht="15" customHeight="1" x14ac:dyDescent="0.55000000000000004">
      <c r="A51" s="16">
        <v>15</v>
      </c>
      <c r="B51" s="17" t="s">
        <v>525</v>
      </c>
      <c r="C51" s="18">
        <v>9110</v>
      </c>
      <c r="D51" s="17" t="s">
        <v>617</v>
      </c>
      <c r="E51" s="8"/>
      <c r="F51" s="8">
        <v>0</v>
      </c>
      <c r="G51" s="8">
        <v>0</v>
      </c>
      <c r="H51" s="8"/>
      <c r="I51" s="8"/>
      <c r="J51" s="8"/>
      <c r="K51" s="8"/>
      <c r="L51" s="8">
        <v>0</v>
      </c>
      <c r="M51" s="8">
        <v>0</v>
      </c>
      <c r="N51" s="8"/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/>
      <c r="U51" s="8"/>
      <c r="V51" s="8"/>
      <c r="W51" s="8">
        <v>0</v>
      </c>
    </row>
    <row r="52" spans="1:23" s="1" customFormat="1" ht="15" customHeight="1" x14ac:dyDescent="0.55000000000000004">
      <c r="A52" s="16">
        <v>15</v>
      </c>
      <c r="B52" s="17" t="s">
        <v>525</v>
      </c>
      <c r="C52" s="18">
        <v>9111</v>
      </c>
      <c r="D52" s="17" t="s">
        <v>618</v>
      </c>
      <c r="E52" s="8"/>
      <c r="F52" s="8">
        <v>0</v>
      </c>
      <c r="G52" s="8">
        <v>0</v>
      </c>
      <c r="H52" s="8"/>
      <c r="I52" s="8"/>
      <c r="J52" s="8"/>
      <c r="K52" s="8"/>
      <c r="L52" s="8">
        <v>0</v>
      </c>
      <c r="M52" s="8">
        <v>0</v>
      </c>
      <c r="N52" s="8"/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/>
      <c r="U52" s="8"/>
      <c r="V52" s="8"/>
      <c r="W52" s="8">
        <v>0</v>
      </c>
    </row>
    <row r="53" spans="1:23" s="1" customFormat="1" ht="15" customHeight="1" x14ac:dyDescent="0.55000000000000004">
      <c r="A53" s="16">
        <v>15</v>
      </c>
      <c r="B53" s="17" t="s">
        <v>525</v>
      </c>
      <c r="C53" s="18">
        <v>9305</v>
      </c>
      <c r="D53" s="17" t="s">
        <v>619</v>
      </c>
      <c r="E53" s="8"/>
      <c r="F53" s="8">
        <v>0</v>
      </c>
      <c r="G53" s="8">
        <v>0</v>
      </c>
      <c r="H53" s="8"/>
      <c r="I53" s="8"/>
      <c r="J53" s="8"/>
      <c r="K53" s="8"/>
      <c r="L53" s="8">
        <v>30</v>
      </c>
      <c r="M53" s="8">
        <v>30</v>
      </c>
      <c r="N53" s="8"/>
      <c r="O53" s="8">
        <v>180</v>
      </c>
      <c r="P53" s="8">
        <v>180</v>
      </c>
      <c r="Q53" s="8">
        <v>0</v>
      </c>
      <c r="R53" s="8">
        <v>210</v>
      </c>
      <c r="S53" s="8">
        <v>210</v>
      </c>
      <c r="T53" s="8"/>
      <c r="U53" s="8"/>
      <c r="V53" s="8"/>
      <c r="W53" s="8">
        <v>210</v>
      </c>
    </row>
    <row r="54" spans="1:23" s="1" customFormat="1" ht="15" customHeight="1" x14ac:dyDescent="0.55000000000000004">
      <c r="A54" s="16">
        <v>15</v>
      </c>
      <c r="B54" s="17" t="s">
        <v>525</v>
      </c>
      <c r="C54" s="18">
        <v>9514</v>
      </c>
      <c r="D54" s="17" t="s">
        <v>620</v>
      </c>
      <c r="E54" s="8"/>
      <c r="F54" s="8">
        <v>0</v>
      </c>
      <c r="G54" s="8">
        <v>0</v>
      </c>
      <c r="H54" s="8"/>
      <c r="I54" s="8"/>
      <c r="J54" s="8"/>
      <c r="K54" s="8"/>
      <c r="L54" s="8">
        <v>0</v>
      </c>
      <c r="M54" s="8">
        <v>0</v>
      </c>
      <c r="N54" s="8"/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/>
      <c r="U54" s="8"/>
      <c r="V54" s="8"/>
      <c r="W54" s="8">
        <v>0</v>
      </c>
    </row>
    <row r="55" spans="1:23" s="1" customFormat="1" ht="15" customHeight="1" x14ac:dyDescent="0.55000000000000004">
      <c r="A55" s="16">
        <v>15</v>
      </c>
      <c r="B55" s="17" t="s">
        <v>525</v>
      </c>
      <c r="C55" s="18">
        <v>9551</v>
      </c>
      <c r="D55" s="17" t="s">
        <v>621</v>
      </c>
      <c r="E55" s="8"/>
      <c r="F55" s="8">
        <v>0</v>
      </c>
      <c r="G55" s="8">
        <v>0</v>
      </c>
      <c r="H55" s="8"/>
      <c r="I55" s="8"/>
      <c r="J55" s="8"/>
      <c r="K55" s="8"/>
      <c r="L55" s="8">
        <v>0</v>
      </c>
      <c r="M55" s="8">
        <v>0</v>
      </c>
      <c r="N55" s="8"/>
      <c r="O55" s="8">
        <v>25</v>
      </c>
      <c r="P55" s="8">
        <v>25</v>
      </c>
      <c r="Q55" s="8">
        <v>0</v>
      </c>
      <c r="R55" s="8">
        <v>25</v>
      </c>
      <c r="S55" s="8">
        <v>25</v>
      </c>
      <c r="T55" s="8"/>
      <c r="U55" s="8"/>
      <c r="V55" s="8"/>
      <c r="W55" s="8">
        <v>25</v>
      </c>
    </row>
    <row r="56" spans="1:23" s="1" customFormat="1" ht="15" customHeight="1" x14ac:dyDescent="0.55000000000000004">
      <c r="A56" s="16">
        <v>17</v>
      </c>
      <c r="B56" s="17" t="s">
        <v>526</v>
      </c>
      <c r="C56" s="18">
        <v>9112</v>
      </c>
      <c r="D56" s="17" t="s">
        <v>622</v>
      </c>
      <c r="E56" s="8"/>
      <c r="F56" s="8">
        <v>0</v>
      </c>
      <c r="G56" s="8">
        <v>0</v>
      </c>
      <c r="H56" s="8"/>
      <c r="I56" s="8"/>
      <c r="J56" s="8"/>
      <c r="K56" s="8"/>
      <c r="L56" s="8">
        <v>0</v>
      </c>
      <c r="M56" s="8">
        <v>0</v>
      </c>
      <c r="N56" s="8"/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/>
      <c r="U56" s="8"/>
      <c r="V56" s="8"/>
      <c r="W56" s="8">
        <v>0</v>
      </c>
    </row>
    <row r="57" spans="1:23" s="1" customFormat="1" ht="15" customHeight="1" x14ac:dyDescent="0.55000000000000004">
      <c r="A57" s="16">
        <v>17</v>
      </c>
      <c r="B57" s="17" t="s">
        <v>526</v>
      </c>
      <c r="C57" s="18">
        <v>9219</v>
      </c>
      <c r="D57" s="17" t="s">
        <v>623</v>
      </c>
      <c r="E57" s="8"/>
      <c r="F57" s="8">
        <v>0</v>
      </c>
      <c r="G57" s="8">
        <v>0</v>
      </c>
      <c r="H57" s="8"/>
      <c r="I57" s="8"/>
      <c r="J57" s="8"/>
      <c r="K57" s="8"/>
      <c r="L57" s="8">
        <v>0</v>
      </c>
      <c r="M57" s="8">
        <v>0</v>
      </c>
      <c r="N57" s="8"/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/>
      <c r="U57" s="8"/>
      <c r="V57" s="8"/>
      <c r="W57" s="8">
        <v>0</v>
      </c>
    </row>
    <row r="58" spans="1:23" s="1" customFormat="1" ht="15" customHeight="1" x14ac:dyDescent="0.55000000000000004">
      <c r="A58" s="16">
        <v>17</v>
      </c>
      <c r="B58" s="17" t="s">
        <v>526</v>
      </c>
      <c r="C58" s="18">
        <v>9220</v>
      </c>
      <c r="D58" s="17" t="s">
        <v>624</v>
      </c>
      <c r="E58" s="8"/>
      <c r="F58" s="8">
        <v>0</v>
      </c>
      <c r="G58" s="8">
        <v>0</v>
      </c>
      <c r="H58" s="8"/>
      <c r="I58" s="8"/>
      <c r="J58" s="8"/>
      <c r="K58" s="8"/>
      <c r="L58" s="8">
        <v>0</v>
      </c>
      <c r="M58" s="8">
        <v>0</v>
      </c>
      <c r="N58" s="8"/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/>
      <c r="U58" s="8"/>
      <c r="V58" s="8"/>
      <c r="W58" s="8">
        <v>0</v>
      </c>
    </row>
    <row r="59" spans="1:23" s="1" customFormat="1" ht="15" customHeight="1" x14ac:dyDescent="0.55000000000000004">
      <c r="A59" s="16">
        <v>17</v>
      </c>
      <c r="B59" s="17" t="s">
        <v>526</v>
      </c>
      <c r="C59" s="18">
        <v>9306</v>
      </c>
      <c r="D59" s="17" t="s">
        <v>598</v>
      </c>
      <c r="E59" s="8"/>
      <c r="F59" s="8">
        <v>120</v>
      </c>
      <c r="G59" s="8">
        <v>120</v>
      </c>
      <c r="H59" s="8"/>
      <c r="I59" s="8"/>
      <c r="J59" s="8"/>
      <c r="K59" s="8"/>
      <c r="L59" s="8">
        <v>0</v>
      </c>
      <c r="M59" s="8">
        <v>0</v>
      </c>
      <c r="N59" s="8"/>
      <c r="O59" s="8">
        <v>90</v>
      </c>
      <c r="P59" s="8">
        <v>90</v>
      </c>
      <c r="Q59" s="8">
        <v>0</v>
      </c>
      <c r="R59" s="8">
        <v>210</v>
      </c>
      <c r="S59" s="8">
        <v>210</v>
      </c>
      <c r="T59" s="8"/>
      <c r="U59" s="8"/>
      <c r="V59" s="8"/>
      <c r="W59" s="8">
        <v>210</v>
      </c>
    </row>
    <row r="60" spans="1:23" s="1" customFormat="1" ht="15" customHeight="1" x14ac:dyDescent="0.55000000000000004">
      <c r="A60" s="16">
        <v>17</v>
      </c>
      <c r="B60" s="17" t="s">
        <v>526</v>
      </c>
      <c r="C60" s="18">
        <v>9515</v>
      </c>
      <c r="D60" s="17" t="s">
        <v>625</v>
      </c>
      <c r="E60" s="8"/>
      <c r="F60" s="8">
        <v>0</v>
      </c>
      <c r="G60" s="8">
        <v>0</v>
      </c>
      <c r="H60" s="8"/>
      <c r="I60" s="8"/>
      <c r="J60" s="8"/>
      <c r="K60" s="8"/>
      <c r="L60" s="8">
        <v>0</v>
      </c>
      <c r="M60" s="8">
        <v>0</v>
      </c>
      <c r="N60" s="8"/>
      <c r="O60" s="8">
        <v>60</v>
      </c>
      <c r="P60" s="8">
        <v>60</v>
      </c>
      <c r="Q60" s="8">
        <v>0</v>
      </c>
      <c r="R60" s="8">
        <v>60</v>
      </c>
      <c r="S60" s="8">
        <v>60</v>
      </c>
      <c r="T60" s="8"/>
      <c r="U60" s="8"/>
      <c r="V60" s="8"/>
      <c r="W60" s="8">
        <v>60</v>
      </c>
    </row>
    <row r="61" spans="1:23" s="1" customFormat="1" ht="15" customHeight="1" x14ac:dyDescent="0.55000000000000004">
      <c r="A61" s="16">
        <v>18</v>
      </c>
      <c r="B61" s="17" t="s">
        <v>528</v>
      </c>
      <c r="C61" s="18">
        <v>9516</v>
      </c>
      <c r="D61" s="17" t="s">
        <v>626</v>
      </c>
      <c r="E61" s="8"/>
      <c r="F61" s="8">
        <v>0</v>
      </c>
      <c r="G61" s="8">
        <v>0</v>
      </c>
      <c r="H61" s="8"/>
      <c r="I61" s="8"/>
      <c r="J61" s="8"/>
      <c r="K61" s="8"/>
      <c r="L61" s="8">
        <v>0</v>
      </c>
      <c r="M61" s="8">
        <v>0</v>
      </c>
      <c r="N61" s="8"/>
      <c r="O61" s="8">
        <v>275</v>
      </c>
      <c r="P61" s="8">
        <v>275</v>
      </c>
      <c r="Q61" s="8">
        <v>0</v>
      </c>
      <c r="R61" s="8">
        <v>275</v>
      </c>
      <c r="S61" s="8">
        <v>275</v>
      </c>
      <c r="T61" s="8"/>
      <c r="U61" s="8"/>
      <c r="V61" s="8"/>
      <c r="W61" s="8">
        <v>275</v>
      </c>
    </row>
    <row r="62" spans="1:23" s="1" customFormat="1" ht="15" customHeight="1" x14ac:dyDescent="0.55000000000000004">
      <c r="A62" s="16">
        <v>19</v>
      </c>
      <c r="B62" s="17" t="s">
        <v>529</v>
      </c>
      <c r="C62" s="18">
        <v>9113</v>
      </c>
      <c r="D62" s="17" t="s">
        <v>627</v>
      </c>
      <c r="E62" s="8"/>
      <c r="F62" s="8">
        <v>0</v>
      </c>
      <c r="G62" s="8">
        <v>0</v>
      </c>
      <c r="H62" s="8"/>
      <c r="I62" s="8"/>
      <c r="J62" s="8"/>
      <c r="K62" s="8"/>
      <c r="L62" s="8">
        <v>0</v>
      </c>
      <c r="M62" s="8">
        <v>0</v>
      </c>
      <c r="N62" s="8"/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/>
      <c r="U62" s="8"/>
      <c r="V62" s="8"/>
      <c r="W62" s="8">
        <v>0</v>
      </c>
    </row>
    <row r="63" spans="1:23" s="1" customFormat="1" ht="15" customHeight="1" x14ac:dyDescent="0.55000000000000004">
      <c r="A63" s="16">
        <v>19</v>
      </c>
      <c r="B63" s="17" t="s">
        <v>529</v>
      </c>
      <c r="C63" s="18">
        <v>9221</v>
      </c>
      <c r="D63" s="17" t="s">
        <v>628</v>
      </c>
      <c r="E63" s="8"/>
      <c r="F63" s="8">
        <v>0</v>
      </c>
      <c r="G63" s="8">
        <v>0</v>
      </c>
      <c r="H63" s="8"/>
      <c r="I63" s="8"/>
      <c r="J63" s="8"/>
      <c r="K63" s="8"/>
      <c r="L63" s="8">
        <v>0</v>
      </c>
      <c r="M63" s="8">
        <v>0</v>
      </c>
      <c r="N63" s="8"/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/>
      <c r="U63" s="8"/>
      <c r="V63" s="8"/>
      <c r="W63" s="8">
        <v>0</v>
      </c>
    </row>
    <row r="64" spans="1:23" s="1" customFormat="1" ht="15" customHeight="1" x14ac:dyDescent="0.55000000000000004">
      <c r="A64" s="16">
        <v>19</v>
      </c>
      <c r="B64" s="17" t="s">
        <v>529</v>
      </c>
      <c r="C64" s="18">
        <v>9307</v>
      </c>
      <c r="D64" s="17" t="s">
        <v>598</v>
      </c>
      <c r="E64" s="8"/>
      <c r="F64" s="8">
        <v>116</v>
      </c>
      <c r="G64" s="8">
        <v>116</v>
      </c>
      <c r="H64" s="8"/>
      <c r="I64" s="8"/>
      <c r="J64" s="8"/>
      <c r="K64" s="8"/>
      <c r="L64" s="8">
        <v>0</v>
      </c>
      <c r="M64" s="8">
        <v>0</v>
      </c>
      <c r="N64" s="8"/>
      <c r="O64" s="8">
        <v>427</v>
      </c>
      <c r="P64" s="8">
        <v>427</v>
      </c>
      <c r="Q64" s="8">
        <v>0</v>
      </c>
      <c r="R64" s="8">
        <v>543</v>
      </c>
      <c r="S64" s="8">
        <v>543</v>
      </c>
      <c r="T64" s="8"/>
      <c r="U64" s="8"/>
      <c r="V64" s="8"/>
      <c r="W64" s="8">
        <v>543</v>
      </c>
    </row>
    <row r="65" spans="1:23" s="1" customFormat="1" ht="15" customHeight="1" x14ac:dyDescent="0.55000000000000004">
      <c r="A65" s="16">
        <v>20</v>
      </c>
      <c r="B65" s="17" t="s">
        <v>530</v>
      </c>
      <c r="C65" s="18">
        <v>9114</v>
      </c>
      <c r="D65" s="17" t="s">
        <v>629</v>
      </c>
      <c r="E65" s="8"/>
      <c r="F65" s="8">
        <v>0</v>
      </c>
      <c r="G65" s="8">
        <v>0</v>
      </c>
      <c r="H65" s="8"/>
      <c r="I65" s="8"/>
      <c r="J65" s="8"/>
      <c r="K65" s="8"/>
      <c r="L65" s="8">
        <v>0</v>
      </c>
      <c r="M65" s="8">
        <v>0</v>
      </c>
      <c r="N65" s="8"/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/>
      <c r="U65" s="8"/>
      <c r="V65" s="8"/>
      <c r="W65" s="8">
        <v>0</v>
      </c>
    </row>
    <row r="66" spans="1:23" s="1" customFormat="1" ht="15" customHeight="1" x14ac:dyDescent="0.55000000000000004">
      <c r="A66" s="16">
        <v>20</v>
      </c>
      <c r="B66" s="17" t="s">
        <v>530</v>
      </c>
      <c r="C66" s="18">
        <v>9520</v>
      </c>
      <c r="D66" s="17" t="s">
        <v>630</v>
      </c>
      <c r="E66" s="8"/>
      <c r="F66" s="8">
        <v>0</v>
      </c>
      <c r="G66" s="8">
        <v>0</v>
      </c>
      <c r="H66" s="8"/>
      <c r="I66" s="8"/>
      <c r="J66" s="8"/>
      <c r="K66" s="8"/>
      <c r="L66" s="8">
        <v>0</v>
      </c>
      <c r="M66" s="8">
        <v>0</v>
      </c>
      <c r="N66" s="8"/>
      <c r="O66" s="8">
        <v>90</v>
      </c>
      <c r="P66" s="8">
        <v>90</v>
      </c>
      <c r="Q66" s="8">
        <v>0</v>
      </c>
      <c r="R66" s="8">
        <v>90</v>
      </c>
      <c r="S66" s="8">
        <v>90</v>
      </c>
      <c r="T66" s="8"/>
      <c r="U66" s="8"/>
      <c r="V66" s="8"/>
      <c r="W66" s="8">
        <v>90</v>
      </c>
    </row>
    <row r="67" spans="1:23" s="1" customFormat="1" ht="15" customHeight="1" x14ac:dyDescent="0.55000000000000004">
      <c r="A67" s="16">
        <v>20</v>
      </c>
      <c r="B67" s="17" t="s">
        <v>530</v>
      </c>
      <c r="C67" s="18">
        <v>9521</v>
      </c>
      <c r="D67" s="17" t="s">
        <v>631</v>
      </c>
      <c r="E67" s="8"/>
      <c r="F67" s="8">
        <v>0</v>
      </c>
      <c r="G67" s="8">
        <v>0</v>
      </c>
      <c r="H67" s="8"/>
      <c r="I67" s="8"/>
      <c r="J67" s="8"/>
      <c r="K67" s="8"/>
      <c r="L67" s="8">
        <v>0</v>
      </c>
      <c r="M67" s="8">
        <v>0</v>
      </c>
      <c r="N67" s="8"/>
      <c r="O67" s="8">
        <v>90</v>
      </c>
      <c r="P67" s="8">
        <v>90</v>
      </c>
      <c r="Q67" s="8">
        <v>0</v>
      </c>
      <c r="R67" s="8">
        <v>90</v>
      </c>
      <c r="S67" s="8">
        <v>90</v>
      </c>
      <c r="T67" s="8"/>
      <c r="U67" s="8"/>
      <c r="V67" s="8"/>
      <c r="W67" s="8">
        <v>90</v>
      </c>
    </row>
    <row r="68" spans="1:23" s="1" customFormat="1" ht="15" customHeight="1" x14ac:dyDescent="0.55000000000000004">
      <c r="A68" s="16">
        <v>23</v>
      </c>
      <c r="B68" s="17" t="s">
        <v>531</v>
      </c>
      <c r="C68" s="18">
        <v>9115</v>
      </c>
      <c r="D68" s="17" t="s">
        <v>632</v>
      </c>
      <c r="E68" s="8"/>
      <c r="F68" s="8">
        <v>0</v>
      </c>
      <c r="G68" s="8">
        <v>0</v>
      </c>
      <c r="H68" s="8"/>
      <c r="I68" s="8"/>
      <c r="J68" s="8"/>
      <c r="K68" s="8"/>
      <c r="L68" s="8">
        <v>0</v>
      </c>
      <c r="M68" s="8">
        <v>0</v>
      </c>
      <c r="N68" s="8"/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/>
      <c r="U68" s="8"/>
      <c r="V68" s="8"/>
      <c r="W68" s="8">
        <v>0</v>
      </c>
    </row>
    <row r="69" spans="1:23" s="1" customFormat="1" ht="15" customHeight="1" x14ac:dyDescent="0.55000000000000004">
      <c r="A69" s="16">
        <v>23</v>
      </c>
      <c r="B69" s="17" t="s">
        <v>531</v>
      </c>
      <c r="C69" s="18">
        <v>9523</v>
      </c>
      <c r="D69" s="17" t="s">
        <v>633</v>
      </c>
      <c r="E69" s="8"/>
      <c r="F69" s="8">
        <v>51</v>
      </c>
      <c r="G69" s="8">
        <v>51</v>
      </c>
      <c r="H69" s="8"/>
      <c r="I69" s="8"/>
      <c r="J69" s="8"/>
      <c r="K69" s="8"/>
      <c r="L69" s="8">
        <v>0</v>
      </c>
      <c r="M69" s="8">
        <v>0</v>
      </c>
      <c r="N69" s="8"/>
      <c r="O69" s="8">
        <v>90</v>
      </c>
      <c r="P69" s="8">
        <v>90</v>
      </c>
      <c r="Q69" s="8">
        <v>0</v>
      </c>
      <c r="R69" s="8">
        <v>141</v>
      </c>
      <c r="S69" s="8">
        <v>141</v>
      </c>
      <c r="T69" s="8"/>
      <c r="U69" s="8"/>
      <c r="V69" s="8"/>
      <c r="W69" s="8">
        <v>141</v>
      </c>
    </row>
    <row r="70" spans="1:23" s="1" customFormat="1" ht="15" customHeight="1" x14ac:dyDescent="0.55000000000000004">
      <c r="A70" s="16">
        <v>25</v>
      </c>
      <c r="B70" s="17" t="s">
        <v>532</v>
      </c>
      <c r="C70" s="18">
        <v>9232</v>
      </c>
      <c r="D70" s="17" t="s">
        <v>634</v>
      </c>
      <c r="E70" s="8"/>
      <c r="F70" s="8">
        <v>30</v>
      </c>
      <c r="G70" s="8">
        <v>30</v>
      </c>
      <c r="H70" s="8"/>
      <c r="I70" s="8"/>
      <c r="J70" s="8"/>
      <c r="K70" s="8"/>
      <c r="L70" s="8">
        <v>0</v>
      </c>
      <c r="M70" s="8">
        <v>0</v>
      </c>
      <c r="N70" s="8"/>
      <c r="O70" s="8">
        <v>180</v>
      </c>
      <c r="P70" s="8">
        <v>180</v>
      </c>
      <c r="Q70" s="8">
        <v>0</v>
      </c>
      <c r="R70" s="8">
        <v>210</v>
      </c>
      <c r="S70" s="8">
        <v>210</v>
      </c>
      <c r="T70" s="8"/>
      <c r="U70" s="8"/>
      <c r="V70" s="8"/>
      <c r="W70" s="8">
        <v>210</v>
      </c>
    </row>
    <row r="71" spans="1:23" s="1" customFormat="1" ht="15" customHeight="1" x14ac:dyDescent="0.55000000000000004">
      <c r="A71" s="16">
        <v>25</v>
      </c>
      <c r="B71" s="17" t="s">
        <v>532</v>
      </c>
      <c r="C71" s="18">
        <v>9509</v>
      </c>
      <c r="D71" s="17" t="s">
        <v>635</v>
      </c>
      <c r="E71" s="8"/>
      <c r="F71" s="8">
        <v>0</v>
      </c>
      <c r="G71" s="8">
        <v>0</v>
      </c>
      <c r="H71" s="8"/>
      <c r="I71" s="8"/>
      <c r="J71" s="8"/>
      <c r="K71" s="8"/>
      <c r="L71" s="8">
        <v>0</v>
      </c>
      <c r="M71" s="8">
        <v>0</v>
      </c>
      <c r="N71" s="8"/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/>
      <c r="U71" s="8"/>
      <c r="V71" s="8"/>
      <c r="W71" s="8">
        <v>0</v>
      </c>
    </row>
    <row r="72" spans="1:23" s="1" customFormat="1" ht="15" customHeight="1" x14ac:dyDescent="0.55000000000000004">
      <c r="A72" s="16">
        <v>25</v>
      </c>
      <c r="B72" s="17" t="s">
        <v>532</v>
      </c>
      <c r="C72" s="18">
        <v>9510</v>
      </c>
      <c r="D72" s="17" t="s">
        <v>636</v>
      </c>
      <c r="E72" s="8"/>
      <c r="F72" s="8">
        <v>0</v>
      </c>
      <c r="G72" s="8">
        <v>0</v>
      </c>
      <c r="H72" s="8"/>
      <c r="I72" s="8"/>
      <c r="J72" s="8"/>
      <c r="K72" s="8"/>
      <c r="L72" s="8">
        <v>30</v>
      </c>
      <c r="M72" s="8">
        <v>30</v>
      </c>
      <c r="N72" s="8"/>
      <c r="O72" s="8">
        <v>60</v>
      </c>
      <c r="P72" s="8">
        <v>60</v>
      </c>
      <c r="Q72" s="8">
        <v>0</v>
      </c>
      <c r="R72" s="8">
        <v>90</v>
      </c>
      <c r="S72" s="8">
        <v>90</v>
      </c>
      <c r="T72" s="8"/>
      <c r="U72" s="8"/>
      <c r="V72" s="8"/>
      <c r="W72" s="8">
        <v>90</v>
      </c>
    </row>
    <row r="73" spans="1:23" s="1" customFormat="1" ht="15" customHeight="1" x14ac:dyDescent="0.55000000000000004">
      <c r="A73" s="16">
        <v>25</v>
      </c>
      <c r="B73" s="17" t="s">
        <v>532</v>
      </c>
      <c r="C73" s="18">
        <v>9511</v>
      </c>
      <c r="D73" s="17" t="s">
        <v>637</v>
      </c>
      <c r="E73" s="8"/>
      <c r="F73" s="8">
        <v>0</v>
      </c>
      <c r="G73" s="8">
        <v>0</v>
      </c>
      <c r="H73" s="8"/>
      <c r="I73" s="8"/>
      <c r="J73" s="8"/>
      <c r="K73" s="8"/>
      <c r="L73" s="8">
        <v>54</v>
      </c>
      <c r="M73" s="8">
        <v>54</v>
      </c>
      <c r="N73" s="8"/>
      <c r="O73" s="8">
        <v>90</v>
      </c>
      <c r="P73" s="8">
        <v>90</v>
      </c>
      <c r="Q73" s="8">
        <v>0</v>
      </c>
      <c r="R73" s="8">
        <v>144</v>
      </c>
      <c r="S73" s="8">
        <v>144</v>
      </c>
      <c r="T73" s="8"/>
      <c r="U73" s="8"/>
      <c r="V73" s="8"/>
      <c r="W73" s="8">
        <v>144</v>
      </c>
    </row>
    <row r="74" spans="1:23" s="1" customFormat="1" ht="15" customHeight="1" x14ac:dyDescent="0.55000000000000004">
      <c r="A74" s="16">
        <v>25</v>
      </c>
      <c r="B74" s="17" t="s">
        <v>532</v>
      </c>
      <c r="C74" s="18">
        <v>9512</v>
      </c>
      <c r="D74" s="17" t="s">
        <v>638</v>
      </c>
      <c r="E74" s="8"/>
      <c r="F74" s="8">
        <v>0</v>
      </c>
      <c r="G74" s="8">
        <v>0</v>
      </c>
      <c r="H74" s="8"/>
      <c r="I74" s="8"/>
      <c r="J74" s="8"/>
      <c r="K74" s="8"/>
      <c r="L74" s="8">
        <v>0</v>
      </c>
      <c r="M74" s="8">
        <v>0</v>
      </c>
      <c r="N74" s="8"/>
      <c r="O74" s="8">
        <v>90</v>
      </c>
      <c r="P74" s="8">
        <v>90</v>
      </c>
      <c r="Q74" s="8">
        <v>0</v>
      </c>
      <c r="R74" s="8">
        <v>90</v>
      </c>
      <c r="S74" s="8">
        <v>90</v>
      </c>
      <c r="T74" s="8"/>
      <c r="U74" s="8"/>
      <c r="V74" s="8"/>
      <c r="W74" s="8">
        <v>90</v>
      </c>
    </row>
    <row r="75" spans="1:23" s="1" customFormat="1" ht="15" customHeight="1" x14ac:dyDescent="0.55000000000000004">
      <c r="A75" s="16">
        <v>25</v>
      </c>
      <c r="B75" s="17" t="s">
        <v>532</v>
      </c>
      <c r="C75" s="18">
        <v>9513</v>
      </c>
      <c r="D75" s="17" t="s">
        <v>639</v>
      </c>
      <c r="E75" s="8"/>
      <c r="F75" s="8">
        <v>30</v>
      </c>
      <c r="G75" s="8">
        <v>30</v>
      </c>
      <c r="H75" s="8"/>
      <c r="I75" s="8"/>
      <c r="J75" s="8"/>
      <c r="K75" s="8"/>
      <c r="L75" s="8">
        <v>0</v>
      </c>
      <c r="M75" s="8">
        <v>0</v>
      </c>
      <c r="N75" s="8"/>
      <c r="O75" s="8">
        <v>180</v>
      </c>
      <c r="P75" s="8">
        <v>180</v>
      </c>
      <c r="Q75" s="8">
        <v>0</v>
      </c>
      <c r="R75" s="8">
        <v>210</v>
      </c>
      <c r="S75" s="8">
        <v>210</v>
      </c>
      <c r="T75" s="8"/>
      <c r="U75" s="8"/>
      <c r="V75" s="8"/>
      <c r="W75" s="8">
        <v>210</v>
      </c>
    </row>
    <row r="76" spans="1:23" s="1" customFormat="1" ht="15" customHeight="1" x14ac:dyDescent="0.55000000000000004">
      <c r="A76" s="16">
        <v>27</v>
      </c>
      <c r="B76" s="17" t="s">
        <v>533</v>
      </c>
      <c r="C76" s="18">
        <v>9522</v>
      </c>
      <c r="D76" s="17" t="s">
        <v>640</v>
      </c>
      <c r="E76" s="8"/>
      <c r="F76" s="8">
        <v>0</v>
      </c>
      <c r="G76" s="8">
        <v>0</v>
      </c>
      <c r="H76" s="8"/>
      <c r="I76" s="8"/>
      <c r="J76" s="8"/>
      <c r="K76" s="8"/>
      <c r="L76" s="8">
        <v>0</v>
      </c>
      <c r="M76" s="8">
        <v>0</v>
      </c>
      <c r="N76" s="8"/>
      <c r="O76" s="8">
        <v>100</v>
      </c>
      <c r="P76" s="8">
        <v>100</v>
      </c>
      <c r="Q76" s="8">
        <v>0</v>
      </c>
      <c r="R76" s="8">
        <v>100</v>
      </c>
      <c r="S76" s="8">
        <v>100</v>
      </c>
      <c r="T76" s="8"/>
      <c r="U76" s="8"/>
      <c r="V76" s="8"/>
      <c r="W76" s="8">
        <v>100</v>
      </c>
    </row>
    <row r="77" spans="1:23" s="1" customFormat="1" ht="15" customHeight="1" x14ac:dyDescent="0.55000000000000004">
      <c r="A77" s="16">
        <v>41</v>
      </c>
      <c r="B77" s="17" t="s">
        <v>534</v>
      </c>
      <c r="C77" s="18">
        <v>9116</v>
      </c>
      <c r="D77" s="17" t="s">
        <v>641</v>
      </c>
      <c r="E77" s="8"/>
      <c r="F77" s="8">
        <v>0</v>
      </c>
      <c r="G77" s="8">
        <v>0</v>
      </c>
      <c r="H77" s="8"/>
      <c r="I77" s="8"/>
      <c r="J77" s="8"/>
      <c r="K77" s="8"/>
      <c r="L77" s="8">
        <v>0</v>
      </c>
      <c r="M77" s="8">
        <v>0</v>
      </c>
      <c r="N77" s="8"/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/>
      <c r="U77" s="8"/>
      <c r="V77" s="8"/>
      <c r="W77" s="8">
        <v>0</v>
      </c>
    </row>
    <row r="78" spans="1:23" s="1" customFormat="1" ht="15" customHeight="1" x14ac:dyDescent="0.55000000000000004">
      <c r="A78" s="16">
        <v>41</v>
      </c>
      <c r="B78" s="17" t="s">
        <v>534</v>
      </c>
      <c r="C78" s="18">
        <v>9525</v>
      </c>
      <c r="D78" s="17" t="s">
        <v>642</v>
      </c>
      <c r="E78" s="8"/>
      <c r="F78" s="8">
        <v>0</v>
      </c>
      <c r="G78" s="8">
        <v>0</v>
      </c>
      <c r="H78" s="8"/>
      <c r="I78" s="8"/>
      <c r="J78" s="8"/>
      <c r="K78" s="8"/>
      <c r="L78" s="8">
        <v>0</v>
      </c>
      <c r="M78" s="8">
        <v>0</v>
      </c>
      <c r="N78" s="8"/>
      <c r="O78" s="8">
        <v>60</v>
      </c>
      <c r="P78" s="8">
        <v>60</v>
      </c>
      <c r="Q78" s="8">
        <v>0</v>
      </c>
      <c r="R78" s="8">
        <v>60</v>
      </c>
      <c r="S78" s="8">
        <v>60</v>
      </c>
      <c r="T78" s="8"/>
      <c r="U78" s="8"/>
      <c r="V78" s="8"/>
      <c r="W78" s="8">
        <v>60</v>
      </c>
    </row>
    <row r="79" spans="1:23" s="1" customFormat="1" ht="15" customHeight="1" x14ac:dyDescent="0.55000000000000004">
      <c r="A79" s="16">
        <v>41</v>
      </c>
      <c r="B79" s="17" t="s">
        <v>534</v>
      </c>
      <c r="C79" s="18">
        <v>9526</v>
      </c>
      <c r="D79" s="17" t="s">
        <v>643</v>
      </c>
      <c r="E79" s="8"/>
      <c r="F79" s="8">
        <v>0</v>
      </c>
      <c r="G79" s="8">
        <v>0</v>
      </c>
      <c r="H79" s="8"/>
      <c r="I79" s="8"/>
      <c r="J79" s="8"/>
      <c r="K79" s="8"/>
      <c r="L79" s="8">
        <v>0</v>
      </c>
      <c r="M79" s="8">
        <v>0</v>
      </c>
      <c r="N79" s="8"/>
      <c r="O79" s="8">
        <v>60</v>
      </c>
      <c r="P79" s="8">
        <v>60</v>
      </c>
      <c r="Q79" s="8">
        <v>0</v>
      </c>
      <c r="R79" s="8">
        <v>60</v>
      </c>
      <c r="S79" s="8">
        <v>60</v>
      </c>
      <c r="T79" s="8"/>
      <c r="U79" s="8"/>
      <c r="V79" s="8"/>
      <c r="W79" s="8">
        <v>60</v>
      </c>
    </row>
    <row r="80" spans="1:23" s="1" customFormat="1" ht="15" customHeight="1" x14ac:dyDescent="0.55000000000000004">
      <c r="A80" s="16">
        <v>41</v>
      </c>
      <c r="B80" s="17" t="s">
        <v>534</v>
      </c>
      <c r="C80" s="18">
        <v>9527</v>
      </c>
      <c r="D80" s="17" t="s">
        <v>644</v>
      </c>
      <c r="E80" s="8"/>
      <c r="F80" s="8">
        <v>0</v>
      </c>
      <c r="G80" s="8">
        <v>0</v>
      </c>
      <c r="H80" s="8"/>
      <c r="I80" s="8"/>
      <c r="J80" s="8"/>
      <c r="K80" s="8"/>
      <c r="L80" s="8">
        <v>0</v>
      </c>
      <c r="M80" s="8">
        <v>0</v>
      </c>
      <c r="N80" s="8"/>
      <c r="O80" s="8">
        <v>120</v>
      </c>
      <c r="P80" s="8">
        <v>120</v>
      </c>
      <c r="Q80" s="8">
        <v>0</v>
      </c>
      <c r="R80" s="8">
        <v>120</v>
      </c>
      <c r="S80" s="8">
        <v>120</v>
      </c>
      <c r="T80" s="8"/>
      <c r="U80" s="8"/>
      <c r="V80" s="8"/>
      <c r="W80" s="8">
        <v>120</v>
      </c>
    </row>
    <row r="81" spans="1:23" s="1" customFormat="1" ht="15" customHeight="1" x14ac:dyDescent="0.55000000000000004">
      <c r="A81" s="16">
        <v>41</v>
      </c>
      <c r="B81" s="17" t="s">
        <v>534</v>
      </c>
      <c r="C81" s="18">
        <v>9528</v>
      </c>
      <c r="D81" s="17" t="s">
        <v>645</v>
      </c>
      <c r="E81" s="8"/>
      <c r="F81" s="8">
        <v>0</v>
      </c>
      <c r="G81" s="8">
        <v>0</v>
      </c>
      <c r="H81" s="8"/>
      <c r="I81" s="8"/>
      <c r="J81" s="8"/>
      <c r="K81" s="8"/>
      <c r="L81" s="8">
        <v>0</v>
      </c>
      <c r="M81" s="8">
        <v>0</v>
      </c>
      <c r="N81" s="8"/>
      <c r="O81" s="8">
        <v>239</v>
      </c>
      <c r="P81" s="8">
        <v>239</v>
      </c>
      <c r="Q81" s="8">
        <v>0</v>
      </c>
      <c r="R81" s="8">
        <v>239</v>
      </c>
      <c r="S81" s="8">
        <v>239</v>
      </c>
      <c r="T81" s="8"/>
      <c r="U81" s="8"/>
      <c r="V81" s="8"/>
      <c r="W81" s="8">
        <v>239</v>
      </c>
    </row>
    <row r="82" spans="1:23" s="1" customFormat="1" ht="15" customHeight="1" x14ac:dyDescent="0.55000000000000004">
      <c r="A82" s="16">
        <v>44</v>
      </c>
      <c r="B82" s="17" t="s">
        <v>535</v>
      </c>
      <c r="C82" s="18">
        <v>9222</v>
      </c>
      <c r="D82" s="17" t="s">
        <v>646</v>
      </c>
      <c r="E82" s="8"/>
      <c r="F82" s="8">
        <v>0</v>
      </c>
      <c r="G82" s="8">
        <v>0</v>
      </c>
      <c r="H82" s="8"/>
      <c r="I82" s="8"/>
      <c r="J82" s="8"/>
      <c r="K82" s="8"/>
      <c r="L82" s="8">
        <v>0</v>
      </c>
      <c r="M82" s="8">
        <v>0</v>
      </c>
      <c r="N82" s="8"/>
      <c r="O82" s="8">
        <v>60</v>
      </c>
      <c r="P82" s="8">
        <v>60</v>
      </c>
      <c r="Q82" s="8">
        <v>0</v>
      </c>
      <c r="R82" s="8">
        <v>60</v>
      </c>
      <c r="S82" s="8">
        <v>60</v>
      </c>
      <c r="T82" s="8"/>
      <c r="U82" s="8"/>
      <c r="V82" s="8"/>
      <c r="W82" s="8">
        <v>60</v>
      </c>
    </row>
    <row r="83" spans="1:23" s="1" customFormat="1" ht="15" customHeight="1" x14ac:dyDescent="0.55000000000000004">
      <c r="A83" s="16">
        <v>44</v>
      </c>
      <c r="B83" s="17" t="s">
        <v>535</v>
      </c>
      <c r="C83" s="18">
        <v>9524</v>
      </c>
      <c r="D83" s="17" t="s">
        <v>647</v>
      </c>
      <c r="E83" s="8"/>
      <c r="F83" s="8">
        <v>0</v>
      </c>
      <c r="G83" s="8">
        <v>0</v>
      </c>
      <c r="H83" s="8"/>
      <c r="I83" s="8"/>
      <c r="J83" s="8"/>
      <c r="K83" s="8"/>
      <c r="L83" s="8">
        <v>0</v>
      </c>
      <c r="M83" s="8">
        <v>0</v>
      </c>
      <c r="N83" s="8"/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/>
      <c r="U83" s="8"/>
      <c r="V83" s="8"/>
      <c r="W83" s="8">
        <v>0</v>
      </c>
    </row>
    <row r="84" spans="1:23" s="1" customFormat="1" ht="15" customHeight="1" x14ac:dyDescent="0.55000000000000004">
      <c r="A84" s="16">
        <v>47</v>
      </c>
      <c r="B84" s="17" t="s">
        <v>536</v>
      </c>
      <c r="C84" s="18">
        <v>9118</v>
      </c>
      <c r="D84" s="17" t="s">
        <v>648</v>
      </c>
      <c r="E84" s="8"/>
      <c r="F84" s="8">
        <v>0</v>
      </c>
      <c r="G84" s="8">
        <v>0</v>
      </c>
      <c r="H84" s="8"/>
      <c r="I84" s="8"/>
      <c r="J84" s="8"/>
      <c r="K84" s="8"/>
      <c r="L84" s="8">
        <v>0</v>
      </c>
      <c r="M84" s="8">
        <v>0</v>
      </c>
      <c r="N84" s="8"/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/>
      <c r="U84" s="8"/>
      <c r="V84" s="8"/>
      <c r="W84" s="8">
        <v>0</v>
      </c>
    </row>
    <row r="85" spans="1:23" s="1" customFormat="1" ht="15" customHeight="1" x14ac:dyDescent="0.55000000000000004">
      <c r="A85" s="16">
        <v>47</v>
      </c>
      <c r="B85" s="17" t="s">
        <v>536</v>
      </c>
      <c r="C85" s="18">
        <v>9529</v>
      </c>
      <c r="D85" s="17" t="s">
        <v>649</v>
      </c>
      <c r="E85" s="8"/>
      <c r="F85" s="8">
        <v>90</v>
      </c>
      <c r="G85" s="8">
        <v>90</v>
      </c>
      <c r="H85" s="8"/>
      <c r="I85" s="8"/>
      <c r="J85" s="8"/>
      <c r="K85" s="8"/>
      <c r="L85" s="8">
        <v>0</v>
      </c>
      <c r="M85" s="8">
        <v>0</v>
      </c>
      <c r="N85" s="8"/>
      <c r="O85" s="8">
        <v>360</v>
      </c>
      <c r="P85" s="8">
        <v>360</v>
      </c>
      <c r="Q85" s="8">
        <v>0</v>
      </c>
      <c r="R85" s="8">
        <v>450</v>
      </c>
      <c r="S85" s="8">
        <v>450</v>
      </c>
      <c r="T85" s="8"/>
      <c r="U85" s="8"/>
      <c r="V85" s="8"/>
      <c r="W85" s="8">
        <v>450</v>
      </c>
    </row>
    <row r="86" spans="1:23" s="1" customFormat="1" ht="15" customHeight="1" x14ac:dyDescent="0.55000000000000004">
      <c r="A86" s="16">
        <v>50</v>
      </c>
      <c r="B86" s="17" t="s">
        <v>537</v>
      </c>
      <c r="C86" s="18">
        <v>9117</v>
      </c>
      <c r="D86" s="17" t="s">
        <v>650</v>
      </c>
      <c r="E86" s="8"/>
      <c r="F86" s="8">
        <v>0</v>
      </c>
      <c r="G86" s="8">
        <v>0</v>
      </c>
      <c r="H86" s="8"/>
      <c r="I86" s="8"/>
      <c r="J86" s="8"/>
      <c r="K86" s="8"/>
      <c r="L86" s="8">
        <v>0</v>
      </c>
      <c r="M86" s="8">
        <v>0</v>
      </c>
      <c r="N86" s="8"/>
      <c r="O86" s="8">
        <v>25</v>
      </c>
      <c r="P86" s="8">
        <v>25</v>
      </c>
      <c r="Q86" s="8">
        <v>0</v>
      </c>
      <c r="R86" s="8">
        <v>25</v>
      </c>
      <c r="S86" s="8">
        <v>25</v>
      </c>
      <c r="T86" s="8"/>
      <c r="U86" s="8"/>
      <c r="V86" s="8"/>
      <c r="W86" s="8">
        <v>25</v>
      </c>
    </row>
    <row r="87" spans="1:23" s="1" customFormat="1" ht="15" customHeight="1" x14ac:dyDescent="0.55000000000000004">
      <c r="A87" s="16">
        <v>50</v>
      </c>
      <c r="B87" s="17" t="s">
        <v>537</v>
      </c>
      <c r="C87" s="18">
        <v>9532</v>
      </c>
      <c r="D87" s="17" t="s">
        <v>651</v>
      </c>
      <c r="E87" s="8"/>
      <c r="F87" s="8">
        <v>0</v>
      </c>
      <c r="G87" s="8">
        <v>0</v>
      </c>
      <c r="H87" s="8"/>
      <c r="I87" s="8"/>
      <c r="J87" s="8"/>
      <c r="K87" s="8"/>
      <c r="L87" s="8">
        <v>0</v>
      </c>
      <c r="M87" s="8">
        <v>0</v>
      </c>
      <c r="N87" s="8"/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/>
      <c r="U87" s="8"/>
      <c r="V87" s="8"/>
      <c r="W87" s="8">
        <v>0</v>
      </c>
    </row>
    <row r="88" spans="1:23" s="1" customFormat="1" ht="15" customHeight="1" x14ac:dyDescent="0.55000000000000004">
      <c r="A88" s="16">
        <v>52</v>
      </c>
      <c r="B88" s="17" t="s">
        <v>538</v>
      </c>
      <c r="C88" s="18">
        <v>9534</v>
      </c>
      <c r="D88" s="17" t="s">
        <v>652</v>
      </c>
      <c r="E88" s="8"/>
      <c r="F88" s="8">
        <v>0</v>
      </c>
      <c r="G88" s="8">
        <v>0</v>
      </c>
      <c r="H88" s="8"/>
      <c r="I88" s="8"/>
      <c r="J88" s="8"/>
      <c r="K88" s="8"/>
      <c r="L88" s="8">
        <v>0</v>
      </c>
      <c r="M88" s="8">
        <v>0</v>
      </c>
      <c r="N88" s="8"/>
      <c r="O88" s="8">
        <v>86</v>
      </c>
      <c r="P88" s="8">
        <v>86</v>
      </c>
      <c r="Q88" s="8">
        <v>0</v>
      </c>
      <c r="R88" s="8">
        <v>86</v>
      </c>
      <c r="S88" s="8">
        <v>86</v>
      </c>
      <c r="T88" s="8"/>
      <c r="U88" s="8"/>
      <c r="V88" s="8"/>
      <c r="W88" s="8">
        <v>86</v>
      </c>
    </row>
    <row r="89" spans="1:23" s="1" customFormat="1" ht="15" customHeight="1" x14ac:dyDescent="0.55000000000000004">
      <c r="A89" s="16">
        <v>52</v>
      </c>
      <c r="B89" s="17" t="s">
        <v>538</v>
      </c>
      <c r="C89" s="18">
        <v>9535</v>
      </c>
      <c r="D89" s="17" t="s">
        <v>653</v>
      </c>
      <c r="E89" s="8"/>
      <c r="F89" s="8">
        <v>0</v>
      </c>
      <c r="G89" s="8">
        <v>0</v>
      </c>
      <c r="H89" s="8"/>
      <c r="I89" s="8"/>
      <c r="J89" s="8"/>
      <c r="K89" s="8"/>
      <c r="L89" s="8">
        <v>0</v>
      </c>
      <c r="M89" s="8">
        <v>0</v>
      </c>
      <c r="N89" s="8"/>
      <c r="O89" s="8">
        <v>30</v>
      </c>
      <c r="P89" s="8">
        <v>30</v>
      </c>
      <c r="Q89" s="8">
        <v>0</v>
      </c>
      <c r="R89" s="8">
        <v>30</v>
      </c>
      <c r="S89" s="8">
        <v>30</v>
      </c>
      <c r="T89" s="8"/>
      <c r="U89" s="8"/>
      <c r="V89" s="8"/>
      <c r="W89" s="8">
        <v>30</v>
      </c>
    </row>
    <row r="90" spans="1:23" s="1" customFormat="1" ht="15" customHeight="1" x14ac:dyDescent="0.55000000000000004">
      <c r="A90" s="16">
        <v>52</v>
      </c>
      <c r="B90" s="17" t="s">
        <v>538</v>
      </c>
      <c r="C90" s="18">
        <v>9536</v>
      </c>
      <c r="D90" s="17" t="s">
        <v>654</v>
      </c>
      <c r="E90" s="8"/>
      <c r="F90" s="8">
        <v>0</v>
      </c>
      <c r="G90" s="8">
        <v>0</v>
      </c>
      <c r="H90" s="8"/>
      <c r="I90" s="8"/>
      <c r="J90" s="8"/>
      <c r="K90" s="8"/>
      <c r="L90" s="8">
        <v>0</v>
      </c>
      <c r="M90" s="8">
        <v>0</v>
      </c>
      <c r="N90" s="8"/>
      <c r="O90" s="8">
        <v>120</v>
      </c>
      <c r="P90" s="8">
        <v>120</v>
      </c>
      <c r="Q90" s="8">
        <v>0</v>
      </c>
      <c r="R90" s="8">
        <v>120</v>
      </c>
      <c r="S90" s="8">
        <v>120</v>
      </c>
      <c r="T90" s="8"/>
      <c r="U90" s="8"/>
      <c r="V90" s="8"/>
      <c r="W90" s="8">
        <v>120</v>
      </c>
    </row>
    <row r="91" spans="1:23" s="1" customFormat="1" ht="15" customHeight="1" x14ac:dyDescent="0.55000000000000004">
      <c r="A91" s="16">
        <v>54</v>
      </c>
      <c r="B91" s="17" t="s">
        <v>539</v>
      </c>
      <c r="C91" s="18">
        <v>9119</v>
      </c>
      <c r="D91" s="17" t="s">
        <v>655</v>
      </c>
      <c r="E91" s="8"/>
      <c r="F91" s="8">
        <v>0</v>
      </c>
      <c r="G91" s="8">
        <v>0</v>
      </c>
      <c r="H91" s="8"/>
      <c r="I91" s="8"/>
      <c r="J91" s="8"/>
      <c r="K91" s="8"/>
      <c r="L91" s="8">
        <v>0</v>
      </c>
      <c r="M91" s="8">
        <v>0</v>
      </c>
      <c r="N91" s="8"/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/>
      <c r="U91" s="8"/>
      <c r="V91" s="8"/>
      <c r="W91" s="8">
        <v>0</v>
      </c>
    </row>
    <row r="92" spans="1:23" s="1" customFormat="1" ht="15" customHeight="1" x14ac:dyDescent="0.55000000000000004">
      <c r="A92" s="16">
        <v>54</v>
      </c>
      <c r="B92" s="17" t="s">
        <v>539</v>
      </c>
      <c r="C92" s="18">
        <v>9537</v>
      </c>
      <c r="D92" s="17" t="s">
        <v>644</v>
      </c>
      <c r="E92" s="8"/>
      <c r="F92" s="8">
        <v>90</v>
      </c>
      <c r="G92" s="8">
        <v>90</v>
      </c>
      <c r="H92" s="8"/>
      <c r="I92" s="8"/>
      <c r="J92" s="8"/>
      <c r="K92" s="8"/>
      <c r="L92" s="8">
        <v>0</v>
      </c>
      <c r="M92" s="8">
        <v>0</v>
      </c>
      <c r="N92" s="8"/>
      <c r="O92" s="8">
        <v>360</v>
      </c>
      <c r="P92" s="8">
        <v>360</v>
      </c>
      <c r="Q92" s="8">
        <v>0</v>
      </c>
      <c r="R92" s="8">
        <v>450</v>
      </c>
      <c r="S92" s="8">
        <v>450</v>
      </c>
      <c r="T92" s="8"/>
      <c r="U92" s="8"/>
      <c r="V92" s="8"/>
      <c r="W92" s="8">
        <v>450</v>
      </c>
    </row>
    <row r="93" spans="1:23" s="1" customFormat="1" ht="15" customHeight="1" x14ac:dyDescent="0.55000000000000004">
      <c r="A93" s="16">
        <v>63</v>
      </c>
      <c r="B93" s="17" t="s">
        <v>540</v>
      </c>
      <c r="C93" s="18">
        <v>9120</v>
      </c>
      <c r="D93" s="17" t="s">
        <v>656</v>
      </c>
      <c r="E93" s="8"/>
      <c r="F93" s="8">
        <v>0</v>
      </c>
      <c r="G93" s="8">
        <v>0</v>
      </c>
      <c r="H93" s="8"/>
      <c r="I93" s="8"/>
      <c r="J93" s="8"/>
      <c r="K93" s="8"/>
      <c r="L93" s="8">
        <v>0</v>
      </c>
      <c r="M93" s="8">
        <v>0</v>
      </c>
      <c r="N93" s="8"/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/>
      <c r="U93" s="8"/>
      <c r="V93" s="8"/>
      <c r="W93" s="8">
        <v>0</v>
      </c>
    </row>
    <row r="94" spans="1:23" s="1" customFormat="1" ht="15" customHeight="1" x14ac:dyDescent="0.55000000000000004">
      <c r="A94" s="16">
        <v>63</v>
      </c>
      <c r="B94" s="17" t="s">
        <v>540</v>
      </c>
      <c r="C94" s="18">
        <v>9231</v>
      </c>
      <c r="D94" s="17" t="s">
        <v>657</v>
      </c>
      <c r="E94" s="8"/>
      <c r="F94" s="8">
        <v>0</v>
      </c>
      <c r="G94" s="8">
        <v>0</v>
      </c>
      <c r="H94" s="8"/>
      <c r="I94" s="8"/>
      <c r="J94" s="8"/>
      <c r="K94" s="8"/>
      <c r="L94" s="8">
        <v>0</v>
      </c>
      <c r="M94" s="8">
        <v>0</v>
      </c>
      <c r="N94" s="8"/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/>
      <c r="U94" s="8"/>
      <c r="V94" s="8"/>
      <c r="W94" s="8">
        <v>0</v>
      </c>
    </row>
    <row r="95" spans="1:23" s="1" customFormat="1" ht="15" customHeight="1" x14ac:dyDescent="0.55000000000000004">
      <c r="A95" s="16">
        <v>63</v>
      </c>
      <c r="B95" s="17" t="s">
        <v>540</v>
      </c>
      <c r="C95" s="18">
        <v>9538</v>
      </c>
      <c r="D95" s="17" t="s">
        <v>658</v>
      </c>
      <c r="E95" s="8"/>
      <c r="F95" s="8">
        <v>30</v>
      </c>
      <c r="G95" s="8">
        <v>30</v>
      </c>
      <c r="H95" s="8"/>
      <c r="I95" s="8"/>
      <c r="J95" s="8"/>
      <c r="K95" s="8"/>
      <c r="L95" s="8">
        <v>48</v>
      </c>
      <c r="M95" s="8">
        <v>48</v>
      </c>
      <c r="N95" s="8"/>
      <c r="O95" s="8">
        <v>90</v>
      </c>
      <c r="P95" s="8">
        <v>90</v>
      </c>
      <c r="Q95" s="8">
        <v>0</v>
      </c>
      <c r="R95" s="8">
        <v>168</v>
      </c>
      <c r="S95" s="8">
        <v>168</v>
      </c>
      <c r="T95" s="8"/>
      <c r="U95" s="8"/>
      <c r="V95" s="8"/>
      <c r="W95" s="8">
        <v>168</v>
      </c>
    </row>
    <row r="96" spans="1:23" s="1" customFormat="1" ht="15" customHeight="1" x14ac:dyDescent="0.55000000000000004">
      <c r="A96" s="16">
        <v>66</v>
      </c>
      <c r="B96" s="17" t="s">
        <v>541</v>
      </c>
      <c r="C96" s="18">
        <v>9121</v>
      </c>
      <c r="D96" s="17" t="s">
        <v>659</v>
      </c>
      <c r="E96" s="8"/>
      <c r="F96" s="8">
        <v>0</v>
      </c>
      <c r="G96" s="8">
        <v>0</v>
      </c>
      <c r="H96" s="8"/>
      <c r="I96" s="8"/>
      <c r="J96" s="8"/>
      <c r="K96" s="8"/>
      <c r="L96" s="8">
        <v>0</v>
      </c>
      <c r="M96" s="8">
        <v>0</v>
      </c>
      <c r="N96" s="8"/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/>
      <c r="U96" s="8"/>
      <c r="V96" s="8"/>
      <c r="W96" s="8">
        <v>0</v>
      </c>
    </row>
    <row r="97" spans="1:23" s="1" customFormat="1" ht="15" customHeight="1" x14ac:dyDescent="0.55000000000000004">
      <c r="A97" s="16">
        <v>66</v>
      </c>
      <c r="B97" s="17" t="s">
        <v>541</v>
      </c>
      <c r="C97" s="18">
        <v>9223</v>
      </c>
      <c r="D97" s="17" t="s">
        <v>660</v>
      </c>
      <c r="E97" s="8"/>
      <c r="F97" s="8">
        <v>0</v>
      </c>
      <c r="G97" s="8">
        <v>0</v>
      </c>
      <c r="H97" s="8"/>
      <c r="I97" s="8"/>
      <c r="J97" s="8"/>
      <c r="K97" s="8"/>
      <c r="L97" s="8">
        <v>0</v>
      </c>
      <c r="M97" s="8">
        <v>0</v>
      </c>
      <c r="N97" s="8"/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/>
      <c r="U97" s="8"/>
      <c r="V97" s="8"/>
      <c r="W97" s="8">
        <v>0</v>
      </c>
    </row>
    <row r="98" spans="1:23" s="1" customFormat="1" ht="15" customHeight="1" x14ac:dyDescent="0.55000000000000004">
      <c r="A98" s="16">
        <v>66</v>
      </c>
      <c r="B98" s="17" t="s">
        <v>541</v>
      </c>
      <c r="C98" s="18">
        <v>9308</v>
      </c>
      <c r="D98" s="17" t="s">
        <v>598</v>
      </c>
      <c r="E98" s="8"/>
      <c r="F98" s="8">
        <v>0</v>
      </c>
      <c r="G98" s="8">
        <v>0</v>
      </c>
      <c r="H98" s="8"/>
      <c r="I98" s="8"/>
      <c r="J98" s="8"/>
      <c r="K98" s="8"/>
      <c r="L98" s="8">
        <v>30</v>
      </c>
      <c r="M98" s="8">
        <v>30</v>
      </c>
      <c r="N98" s="8"/>
      <c r="O98" s="8">
        <v>150</v>
      </c>
      <c r="P98" s="8">
        <v>150</v>
      </c>
      <c r="Q98" s="8">
        <v>0</v>
      </c>
      <c r="R98" s="8">
        <v>180</v>
      </c>
      <c r="S98" s="8">
        <v>180</v>
      </c>
      <c r="T98" s="8"/>
      <c r="U98" s="8"/>
      <c r="V98" s="8"/>
      <c r="W98" s="8">
        <v>180</v>
      </c>
    </row>
    <row r="99" spans="1:23" s="1" customFormat="1" ht="15" customHeight="1" x14ac:dyDescent="0.55000000000000004">
      <c r="A99" s="16">
        <v>68</v>
      </c>
      <c r="B99" s="17" t="s">
        <v>542</v>
      </c>
      <c r="C99" s="18">
        <v>9122</v>
      </c>
      <c r="D99" s="17" t="s">
        <v>659</v>
      </c>
      <c r="E99" s="8"/>
      <c r="F99" s="8">
        <v>0</v>
      </c>
      <c r="G99" s="8">
        <v>0</v>
      </c>
      <c r="H99" s="8"/>
      <c r="I99" s="8"/>
      <c r="J99" s="8"/>
      <c r="K99" s="8"/>
      <c r="L99" s="8">
        <v>0</v>
      </c>
      <c r="M99" s="8">
        <v>0</v>
      </c>
      <c r="N99" s="8"/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/>
      <c r="U99" s="8"/>
      <c r="V99" s="8"/>
      <c r="W99" s="8">
        <v>0</v>
      </c>
    </row>
    <row r="100" spans="1:23" s="1" customFormat="1" ht="15" customHeight="1" x14ac:dyDescent="0.55000000000000004">
      <c r="A100" s="16">
        <v>68</v>
      </c>
      <c r="B100" s="17" t="s">
        <v>542</v>
      </c>
      <c r="C100" s="18">
        <v>9224</v>
      </c>
      <c r="D100" s="17" t="s">
        <v>661</v>
      </c>
      <c r="E100" s="8"/>
      <c r="F100" s="8">
        <v>0</v>
      </c>
      <c r="G100" s="8">
        <v>0</v>
      </c>
      <c r="H100" s="8"/>
      <c r="I100" s="8"/>
      <c r="J100" s="8"/>
      <c r="K100" s="8"/>
      <c r="L100" s="8">
        <v>0</v>
      </c>
      <c r="M100" s="8">
        <v>0</v>
      </c>
      <c r="N100" s="8"/>
      <c r="O100" s="8">
        <v>30</v>
      </c>
      <c r="P100" s="8">
        <v>30</v>
      </c>
      <c r="Q100" s="8">
        <v>0</v>
      </c>
      <c r="R100" s="8">
        <v>30</v>
      </c>
      <c r="S100" s="8">
        <v>30</v>
      </c>
      <c r="T100" s="8"/>
      <c r="U100" s="8"/>
      <c r="V100" s="8"/>
      <c r="W100" s="8">
        <v>30</v>
      </c>
    </row>
    <row r="101" spans="1:23" s="1" customFormat="1" ht="15" customHeight="1" x14ac:dyDescent="0.55000000000000004">
      <c r="A101" s="16">
        <v>68</v>
      </c>
      <c r="B101" s="17" t="s">
        <v>542</v>
      </c>
      <c r="C101" s="18">
        <v>9225</v>
      </c>
      <c r="D101" s="17" t="s">
        <v>662</v>
      </c>
      <c r="E101" s="8"/>
      <c r="F101" s="8">
        <v>0</v>
      </c>
      <c r="G101" s="8">
        <v>0</v>
      </c>
      <c r="H101" s="8"/>
      <c r="I101" s="8"/>
      <c r="J101" s="8"/>
      <c r="K101" s="8"/>
      <c r="L101" s="8">
        <v>0</v>
      </c>
      <c r="M101" s="8">
        <v>0</v>
      </c>
      <c r="N101" s="8"/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/>
      <c r="U101" s="8"/>
      <c r="V101" s="8"/>
      <c r="W101" s="8">
        <v>0</v>
      </c>
    </row>
    <row r="102" spans="1:23" s="1" customFormat="1" ht="15" customHeight="1" x14ac:dyDescent="0.55000000000000004">
      <c r="A102" s="16">
        <v>68</v>
      </c>
      <c r="B102" s="17" t="s">
        <v>542</v>
      </c>
      <c r="C102" s="18">
        <v>9309</v>
      </c>
      <c r="D102" s="17" t="s">
        <v>663</v>
      </c>
      <c r="E102" s="8"/>
      <c r="F102" s="8">
        <v>90</v>
      </c>
      <c r="G102" s="8">
        <v>90</v>
      </c>
      <c r="H102" s="8"/>
      <c r="I102" s="8"/>
      <c r="J102" s="8"/>
      <c r="K102" s="8"/>
      <c r="L102" s="8">
        <v>0</v>
      </c>
      <c r="M102" s="8">
        <v>0</v>
      </c>
      <c r="N102" s="8"/>
      <c r="O102" s="8">
        <v>180</v>
      </c>
      <c r="P102" s="8">
        <v>180</v>
      </c>
      <c r="Q102" s="8">
        <v>0</v>
      </c>
      <c r="R102" s="8">
        <v>270</v>
      </c>
      <c r="S102" s="8">
        <v>270</v>
      </c>
      <c r="T102" s="8"/>
      <c r="U102" s="8"/>
      <c r="V102" s="8"/>
      <c r="W102" s="8">
        <v>270</v>
      </c>
    </row>
    <row r="103" spans="1:23" s="1" customFormat="1" ht="15" customHeight="1" x14ac:dyDescent="0.55000000000000004">
      <c r="A103" s="16">
        <v>68</v>
      </c>
      <c r="B103" s="17" t="s">
        <v>542</v>
      </c>
      <c r="C103" s="18">
        <v>9540</v>
      </c>
      <c r="D103" s="17" t="s">
        <v>664</v>
      </c>
      <c r="E103" s="8"/>
      <c r="F103" s="8">
        <v>0</v>
      </c>
      <c r="G103" s="8">
        <v>0</v>
      </c>
      <c r="H103" s="8"/>
      <c r="I103" s="8"/>
      <c r="J103" s="8"/>
      <c r="K103" s="8"/>
      <c r="L103" s="8">
        <v>0</v>
      </c>
      <c r="M103" s="8">
        <v>0</v>
      </c>
      <c r="N103" s="8"/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/>
      <c r="U103" s="8"/>
      <c r="V103" s="8"/>
      <c r="W103" s="8">
        <v>0</v>
      </c>
    </row>
    <row r="104" spans="1:23" s="1" customFormat="1" ht="15" customHeight="1" x14ac:dyDescent="0.55000000000000004">
      <c r="A104" s="16">
        <v>68</v>
      </c>
      <c r="B104" s="17" t="s">
        <v>542</v>
      </c>
      <c r="C104" s="18">
        <v>9541</v>
      </c>
      <c r="D104" s="17" t="s">
        <v>665</v>
      </c>
      <c r="E104" s="8"/>
      <c r="F104" s="8">
        <v>0</v>
      </c>
      <c r="G104" s="8">
        <v>0</v>
      </c>
      <c r="H104" s="8"/>
      <c r="I104" s="8"/>
      <c r="J104" s="8"/>
      <c r="K104" s="8"/>
      <c r="L104" s="8">
        <v>0</v>
      </c>
      <c r="M104" s="8">
        <v>0</v>
      </c>
      <c r="N104" s="8"/>
      <c r="O104" s="8">
        <v>90</v>
      </c>
      <c r="P104" s="8">
        <v>90</v>
      </c>
      <c r="Q104" s="8">
        <v>0</v>
      </c>
      <c r="R104" s="8">
        <v>90</v>
      </c>
      <c r="S104" s="8">
        <v>90</v>
      </c>
      <c r="T104" s="8"/>
      <c r="U104" s="8"/>
      <c r="V104" s="8"/>
      <c r="W104" s="8">
        <v>90</v>
      </c>
    </row>
    <row r="105" spans="1:23" s="1" customFormat="1" ht="15" customHeight="1" x14ac:dyDescent="0.55000000000000004">
      <c r="A105" s="16">
        <v>68</v>
      </c>
      <c r="B105" s="17" t="s">
        <v>542</v>
      </c>
      <c r="C105" s="18">
        <v>9545</v>
      </c>
      <c r="D105" s="17" t="s">
        <v>666</v>
      </c>
      <c r="E105" s="8"/>
      <c r="F105" s="8">
        <v>0</v>
      </c>
      <c r="G105" s="8">
        <v>0</v>
      </c>
      <c r="H105" s="8"/>
      <c r="I105" s="8"/>
      <c r="J105" s="8"/>
      <c r="K105" s="8"/>
      <c r="L105" s="8">
        <v>22</v>
      </c>
      <c r="M105" s="8">
        <v>22</v>
      </c>
      <c r="N105" s="8"/>
      <c r="O105" s="8">
        <v>146</v>
      </c>
      <c r="P105" s="8">
        <v>146</v>
      </c>
      <c r="Q105" s="8">
        <v>0</v>
      </c>
      <c r="R105" s="8">
        <v>168</v>
      </c>
      <c r="S105" s="8">
        <v>168</v>
      </c>
      <c r="T105" s="8"/>
      <c r="U105" s="8"/>
      <c r="V105" s="8"/>
      <c r="W105" s="8">
        <v>168</v>
      </c>
    </row>
    <row r="106" spans="1:23" s="1" customFormat="1" ht="15" customHeight="1" x14ac:dyDescent="0.55000000000000004">
      <c r="A106" s="16">
        <v>68</v>
      </c>
      <c r="B106" s="17" t="s">
        <v>542</v>
      </c>
      <c r="C106" s="18">
        <v>9546</v>
      </c>
      <c r="D106" s="17" t="s">
        <v>667</v>
      </c>
      <c r="E106" s="8"/>
      <c r="F106" s="8">
        <v>0</v>
      </c>
      <c r="G106" s="8">
        <v>0</v>
      </c>
      <c r="H106" s="8"/>
      <c r="I106" s="8"/>
      <c r="J106" s="8"/>
      <c r="K106" s="8"/>
      <c r="L106" s="8">
        <v>0</v>
      </c>
      <c r="M106" s="8">
        <v>0</v>
      </c>
      <c r="N106" s="8"/>
      <c r="O106" s="8">
        <v>90</v>
      </c>
      <c r="P106" s="8">
        <v>90</v>
      </c>
      <c r="Q106" s="8">
        <v>0</v>
      </c>
      <c r="R106" s="8">
        <v>90</v>
      </c>
      <c r="S106" s="8">
        <v>90</v>
      </c>
      <c r="T106" s="8"/>
      <c r="U106" s="8"/>
      <c r="V106" s="8"/>
      <c r="W106" s="8">
        <v>90</v>
      </c>
    </row>
    <row r="107" spans="1:23" s="1" customFormat="1" ht="15" customHeight="1" x14ac:dyDescent="0.55000000000000004">
      <c r="A107" s="16">
        <v>70</v>
      </c>
      <c r="B107" s="17" t="s">
        <v>543</v>
      </c>
      <c r="C107" s="18">
        <v>9542</v>
      </c>
      <c r="D107" s="17" t="s">
        <v>668</v>
      </c>
      <c r="E107" s="8"/>
      <c r="F107" s="8">
        <v>0</v>
      </c>
      <c r="G107" s="8">
        <v>0</v>
      </c>
      <c r="H107" s="8"/>
      <c r="I107" s="8"/>
      <c r="J107" s="8"/>
      <c r="K107" s="8"/>
      <c r="L107" s="8">
        <v>0</v>
      </c>
      <c r="M107" s="8">
        <v>0</v>
      </c>
      <c r="N107" s="8"/>
      <c r="O107" s="8">
        <v>150</v>
      </c>
      <c r="P107" s="8">
        <v>150</v>
      </c>
      <c r="Q107" s="8">
        <v>0</v>
      </c>
      <c r="R107" s="8">
        <v>150</v>
      </c>
      <c r="S107" s="8">
        <v>150</v>
      </c>
      <c r="T107" s="8"/>
      <c r="U107" s="8"/>
      <c r="V107" s="8"/>
      <c r="W107" s="8">
        <v>150</v>
      </c>
    </row>
    <row r="108" spans="1:23" s="1" customFormat="1" ht="15" customHeight="1" x14ac:dyDescent="0.55000000000000004">
      <c r="A108" s="16">
        <v>73</v>
      </c>
      <c r="B108" s="17" t="s">
        <v>544</v>
      </c>
      <c r="C108" s="18">
        <v>9123</v>
      </c>
      <c r="D108" s="17" t="s">
        <v>669</v>
      </c>
      <c r="E108" s="8"/>
      <c r="F108" s="8">
        <v>0</v>
      </c>
      <c r="G108" s="8">
        <v>0</v>
      </c>
      <c r="H108" s="8"/>
      <c r="I108" s="8"/>
      <c r="J108" s="8"/>
      <c r="K108" s="8"/>
      <c r="L108" s="8">
        <v>0</v>
      </c>
      <c r="M108" s="8">
        <v>0</v>
      </c>
      <c r="N108" s="8"/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/>
      <c r="U108" s="8"/>
      <c r="V108" s="8"/>
      <c r="W108" s="8">
        <v>0</v>
      </c>
    </row>
    <row r="109" spans="1:23" s="1" customFormat="1" ht="15" customHeight="1" x14ac:dyDescent="0.55000000000000004">
      <c r="A109" s="16">
        <v>73</v>
      </c>
      <c r="B109" s="17" t="s">
        <v>544</v>
      </c>
      <c r="C109" s="18">
        <v>9226</v>
      </c>
      <c r="D109" s="17" t="s">
        <v>670</v>
      </c>
      <c r="E109" s="8"/>
      <c r="F109" s="8">
        <v>0</v>
      </c>
      <c r="G109" s="8">
        <v>0</v>
      </c>
      <c r="H109" s="8"/>
      <c r="I109" s="8"/>
      <c r="J109" s="8"/>
      <c r="K109" s="8"/>
      <c r="L109" s="8">
        <v>0</v>
      </c>
      <c r="M109" s="8">
        <v>0</v>
      </c>
      <c r="N109" s="8"/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/>
      <c r="U109" s="8"/>
      <c r="V109" s="8"/>
      <c r="W109" s="8">
        <v>0</v>
      </c>
    </row>
    <row r="110" spans="1:23" s="1" customFormat="1" ht="15" customHeight="1" x14ac:dyDescent="0.55000000000000004">
      <c r="A110" s="16">
        <v>73</v>
      </c>
      <c r="B110" s="17" t="s">
        <v>544</v>
      </c>
      <c r="C110" s="18">
        <v>9310</v>
      </c>
      <c r="D110" s="17" t="s">
        <v>598</v>
      </c>
      <c r="E110" s="8"/>
      <c r="F110" s="8">
        <v>60</v>
      </c>
      <c r="G110" s="8">
        <v>60</v>
      </c>
      <c r="H110" s="8"/>
      <c r="I110" s="8"/>
      <c r="J110" s="8"/>
      <c r="K110" s="8"/>
      <c r="L110" s="8">
        <v>90</v>
      </c>
      <c r="M110" s="8">
        <v>90</v>
      </c>
      <c r="N110" s="8"/>
      <c r="O110" s="8">
        <v>146</v>
      </c>
      <c r="P110" s="8">
        <v>146</v>
      </c>
      <c r="Q110" s="8">
        <v>0</v>
      </c>
      <c r="R110" s="8">
        <v>296</v>
      </c>
      <c r="S110" s="8">
        <v>296</v>
      </c>
      <c r="T110" s="8"/>
      <c r="U110" s="8"/>
      <c r="V110" s="8"/>
      <c r="W110" s="8">
        <v>296</v>
      </c>
    </row>
    <row r="111" spans="1:23" s="1" customFormat="1" ht="15" customHeight="1" x14ac:dyDescent="0.55000000000000004">
      <c r="A111" s="16">
        <v>76</v>
      </c>
      <c r="B111" s="17" t="s">
        <v>545</v>
      </c>
      <c r="C111" s="18">
        <v>9124</v>
      </c>
      <c r="D111" s="17" t="s">
        <v>671</v>
      </c>
      <c r="E111" s="8"/>
      <c r="F111" s="8">
        <v>25</v>
      </c>
      <c r="G111" s="8">
        <v>25</v>
      </c>
      <c r="H111" s="8"/>
      <c r="I111" s="8"/>
      <c r="J111" s="8"/>
      <c r="K111" s="8"/>
      <c r="L111" s="8">
        <v>0</v>
      </c>
      <c r="M111" s="8">
        <v>0</v>
      </c>
      <c r="N111" s="8"/>
      <c r="O111" s="8">
        <v>50</v>
      </c>
      <c r="P111" s="8">
        <v>50</v>
      </c>
      <c r="Q111" s="8">
        <v>0</v>
      </c>
      <c r="R111" s="8">
        <v>75</v>
      </c>
      <c r="S111" s="8">
        <v>75</v>
      </c>
      <c r="T111" s="8"/>
      <c r="U111" s="8"/>
      <c r="V111" s="8"/>
      <c r="W111" s="8">
        <v>75</v>
      </c>
    </row>
    <row r="112" spans="1:23" s="1" customFormat="1" ht="15" customHeight="1" x14ac:dyDescent="0.55000000000000004">
      <c r="A112" s="16">
        <v>76</v>
      </c>
      <c r="B112" s="17" t="s">
        <v>545</v>
      </c>
      <c r="C112" s="18">
        <v>9125</v>
      </c>
      <c r="D112" s="17" t="s">
        <v>672</v>
      </c>
      <c r="E112" s="8"/>
      <c r="F112" s="8">
        <v>0</v>
      </c>
      <c r="G112" s="8">
        <v>0</v>
      </c>
      <c r="H112" s="8"/>
      <c r="I112" s="8"/>
      <c r="J112" s="8"/>
      <c r="K112" s="8"/>
      <c r="L112" s="8">
        <v>0</v>
      </c>
      <c r="M112" s="8">
        <v>0</v>
      </c>
      <c r="N112" s="8"/>
      <c r="O112" s="8">
        <v>125</v>
      </c>
      <c r="P112" s="8">
        <v>125</v>
      </c>
      <c r="Q112" s="8">
        <v>0</v>
      </c>
      <c r="R112" s="8">
        <v>125</v>
      </c>
      <c r="S112" s="8">
        <v>125</v>
      </c>
      <c r="T112" s="8"/>
      <c r="U112" s="8"/>
      <c r="V112" s="8"/>
      <c r="W112" s="8">
        <v>125</v>
      </c>
    </row>
    <row r="113" spans="1:23" s="1" customFormat="1" ht="15" customHeight="1" x14ac:dyDescent="0.55000000000000004">
      <c r="A113" s="16">
        <v>76</v>
      </c>
      <c r="B113" s="17" t="s">
        <v>545</v>
      </c>
      <c r="C113" s="18">
        <v>9126</v>
      </c>
      <c r="D113" s="17" t="s">
        <v>673</v>
      </c>
      <c r="E113" s="8"/>
      <c r="F113" s="8">
        <v>0</v>
      </c>
      <c r="G113" s="8">
        <v>0</v>
      </c>
      <c r="H113" s="8"/>
      <c r="I113" s="8"/>
      <c r="J113" s="8"/>
      <c r="K113" s="8"/>
      <c r="L113" s="8">
        <v>0</v>
      </c>
      <c r="M113" s="8">
        <v>0</v>
      </c>
      <c r="N113" s="8"/>
      <c r="O113" s="8">
        <v>25</v>
      </c>
      <c r="P113" s="8">
        <v>25</v>
      </c>
      <c r="Q113" s="8">
        <v>0</v>
      </c>
      <c r="R113" s="8">
        <v>25</v>
      </c>
      <c r="S113" s="8">
        <v>25</v>
      </c>
      <c r="T113" s="8"/>
      <c r="U113" s="8"/>
      <c r="V113" s="8"/>
      <c r="W113" s="8">
        <v>25</v>
      </c>
    </row>
    <row r="114" spans="1:23" s="1" customFormat="1" ht="15" customHeight="1" x14ac:dyDescent="0.55000000000000004">
      <c r="A114" s="16">
        <v>76</v>
      </c>
      <c r="B114" s="17" t="s">
        <v>545</v>
      </c>
      <c r="C114" s="18">
        <v>9227</v>
      </c>
      <c r="D114" s="17" t="s">
        <v>674</v>
      </c>
      <c r="E114" s="8"/>
      <c r="F114" s="8">
        <v>0</v>
      </c>
      <c r="G114" s="8">
        <v>0</v>
      </c>
      <c r="H114" s="8"/>
      <c r="I114" s="8"/>
      <c r="J114" s="8"/>
      <c r="K114" s="8"/>
      <c r="L114" s="8">
        <v>0</v>
      </c>
      <c r="M114" s="8">
        <v>0</v>
      </c>
      <c r="N114" s="8"/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/>
      <c r="U114" s="8"/>
      <c r="V114" s="8"/>
      <c r="W114" s="8">
        <v>0</v>
      </c>
    </row>
    <row r="115" spans="1:23" s="1" customFormat="1" ht="15" customHeight="1" x14ac:dyDescent="0.55000000000000004">
      <c r="A115" s="16">
        <v>76</v>
      </c>
      <c r="B115" s="17" t="s">
        <v>545</v>
      </c>
      <c r="C115" s="18">
        <v>9228</v>
      </c>
      <c r="D115" s="17" t="s">
        <v>675</v>
      </c>
      <c r="E115" s="8"/>
      <c r="F115" s="8">
        <v>0</v>
      </c>
      <c r="G115" s="8">
        <v>0</v>
      </c>
      <c r="H115" s="8"/>
      <c r="I115" s="8"/>
      <c r="J115" s="8"/>
      <c r="K115" s="8"/>
      <c r="L115" s="8">
        <v>0</v>
      </c>
      <c r="M115" s="8">
        <v>0</v>
      </c>
      <c r="N115" s="8"/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/>
      <c r="U115" s="8"/>
      <c r="V115" s="8"/>
      <c r="W115" s="8">
        <v>0</v>
      </c>
    </row>
    <row r="116" spans="1:23" s="1" customFormat="1" ht="15" customHeight="1" x14ac:dyDescent="0.55000000000000004">
      <c r="A116" s="16">
        <v>76</v>
      </c>
      <c r="B116" s="17" t="s">
        <v>545</v>
      </c>
      <c r="C116" s="18">
        <v>9229</v>
      </c>
      <c r="D116" s="17" t="s">
        <v>676</v>
      </c>
      <c r="E116" s="8"/>
      <c r="F116" s="8">
        <v>0</v>
      </c>
      <c r="G116" s="8">
        <v>0</v>
      </c>
      <c r="H116" s="8"/>
      <c r="I116" s="8"/>
      <c r="J116" s="8"/>
      <c r="K116" s="8"/>
      <c r="L116" s="8">
        <v>0</v>
      </c>
      <c r="M116" s="8">
        <v>0</v>
      </c>
      <c r="N116" s="8"/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/>
      <c r="U116" s="8"/>
      <c r="V116" s="8"/>
      <c r="W116" s="8">
        <v>0</v>
      </c>
    </row>
    <row r="117" spans="1:23" s="1" customFormat="1" ht="15" customHeight="1" x14ac:dyDescent="0.55000000000000004">
      <c r="A117" s="16">
        <v>76</v>
      </c>
      <c r="B117" s="17" t="s">
        <v>545</v>
      </c>
      <c r="C117" s="18">
        <v>9230</v>
      </c>
      <c r="D117" s="17" t="s">
        <v>677</v>
      </c>
      <c r="E117" s="8"/>
      <c r="F117" s="8">
        <v>0</v>
      </c>
      <c r="G117" s="8">
        <v>0</v>
      </c>
      <c r="H117" s="8"/>
      <c r="I117" s="8"/>
      <c r="J117" s="8"/>
      <c r="K117" s="8"/>
      <c r="L117" s="8">
        <v>0</v>
      </c>
      <c r="M117" s="8">
        <v>0</v>
      </c>
      <c r="N117" s="8"/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/>
      <c r="U117" s="8"/>
      <c r="V117" s="8"/>
      <c r="W117" s="8">
        <v>0</v>
      </c>
    </row>
    <row r="118" spans="1:23" s="1" customFormat="1" ht="15" customHeight="1" x14ac:dyDescent="0.55000000000000004">
      <c r="A118" s="16">
        <v>76</v>
      </c>
      <c r="B118" s="17" t="s">
        <v>545</v>
      </c>
      <c r="C118" s="18">
        <v>9311</v>
      </c>
      <c r="D118" s="17" t="s">
        <v>678</v>
      </c>
      <c r="E118" s="8"/>
      <c r="F118" s="8">
        <v>60</v>
      </c>
      <c r="G118" s="8">
        <v>60</v>
      </c>
      <c r="H118" s="8"/>
      <c r="I118" s="8"/>
      <c r="J118" s="8"/>
      <c r="K118" s="8"/>
      <c r="L118" s="8">
        <v>0</v>
      </c>
      <c r="M118" s="8">
        <v>0</v>
      </c>
      <c r="N118" s="8"/>
      <c r="O118" s="8">
        <v>330</v>
      </c>
      <c r="P118" s="8">
        <v>330</v>
      </c>
      <c r="Q118" s="8">
        <v>0</v>
      </c>
      <c r="R118" s="8">
        <v>390</v>
      </c>
      <c r="S118" s="8">
        <v>390</v>
      </c>
      <c r="T118" s="8"/>
      <c r="U118" s="8"/>
      <c r="V118" s="8"/>
      <c r="W118" s="8">
        <v>390</v>
      </c>
    </row>
    <row r="119" spans="1:23" s="1" customFormat="1" ht="15" customHeight="1" x14ac:dyDescent="0.55000000000000004">
      <c r="A119" s="16">
        <v>76</v>
      </c>
      <c r="B119" s="17" t="s">
        <v>545</v>
      </c>
      <c r="C119" s="18">
        <v>9543</v>
      </c>
      <c r="D119" s="17" t="s">
        <v>679</v>
      </c>
      <c r="E119" s="8"/>
      <c r="F119" s="8">
        <v>0</v>
      </c>
      <c r="G119" s="8">
        <v>0</v>
      </c>
      <c r="H119" s="8"/>
      <c r="I119" s="8"/>
      <c r="J119" s="8"/>
      <c r="K119" s="8"/>
      <c r="L119" s="8">
        <v>0</v>
      </c>
      <c r="M119" s="8">
        <v>0</v>
      </c>
      <c r="N119" s="8"/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/>
      <c r="U119" s="8"/>
      <c r="V119" s="8"/>
      <c r="W119" s="8">
        <v>0</v>
      </c>
    </row>
    <row r="120" spans="1:23" s="1" customFormat="1" ht="15" customHeight="1" x14ac:dyDescent="0.55000000000000004">
      <c r="A120" s="16">
        <v>76</v>
      </c>
      <c r="B120" s="17" t="s">
        <v>545</v>
      </c>
      <c r="C120" s="18">
        <v>9544</v>
      </c>
      <c r="D120" s="17" t="s">
        <v>680</v>
      </c>
      <c r="E120" s="8"/>
      <c r="F120" s="8">
        <v>0</v>
      </c>
      <c r="G120" s="8">
        <v>0</v>
      </c>
      <c r="H120" s="8"/>
      <c r="I120" s="8"/>
      <c r="J120" s="8"/>
      <c r="K120" s="8"/>
      <c r="L120" s="8">
        <v>0</v>
      </c>
      <c r="M120" s="8">
        <v>0</v>
      </c>
      <c r="N120" s="8"/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/>
      <c r="U120" s="8"/>
      <c r="V120" s="8"/>
      <c r="W120" s="8">
        <v>0</v>
      </c>
    </row>
    <row r="121" spans="1:23" s="1" customFormat="1" ht="15" customHeight="1" x14ac:dyDescent="0.55000000000000004">
      <c r="A121" s="16">
        <v>81</v>
      </c>
      <c r="B121" s="17" t="s">
        <v>546</v>
      </c>
      <c r="C121" s="18">
        <v>9530</v>
      </c>
      <c r="D121" s="17" t="s">
        <v>681</v>
      </c>
      <c r="E121" s="8"/>
      <c r="F121" s="8">
        <v>0</v>
      </c>
      <c r="G121" s="8">
        <v>0</v>
      </c>
      <c r="H121" s="8"/>
      <c r="I121" s="8"/>
      <c r="J121" s="8"/>
      <c r="K121" s="8"/>
      <c r="L121" s="8">
        <v>0</v>
      </c>
      <c r="M121" s="8">
        <v>0</v>
      </c>
      <c r="N121" s="8"/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/>
      <c r="U121" s="8"/>
      <c r="V121" s="8"/>
      <c r="W121" s="8">
        <v>0</v>
      </c>
    </row>
    <row r="122" spans="1:23" s="1" customFormat="1" ht="15" customHeight="1" x14ac:dyDescent="0.55000000000000004">
      <c r="A122" s="16">
        <v>85</v>
      </c>
      <c r="B122" s="17" t="s">
        <v>547</v>
      </c>
      <c r="C122" s="18">
        <v>9519</v>
      </c>
      <c r="D122" s="17" t="s">
        <v>682</v>
      </c>
      <c r="E122" s="8"/>
      <c r="F122" s="8">
        <v>0</v>
      </c>
      <c r="G122" s="8">
        <v>0</v>
      </c>
      <c r="H122" s="8"/>
      <c r="I122" s="8"/>
      <c r="J122" s="8"/>
      <c r="K122" s="8"/>
      <c r="L122" s="8">
        <v>0</v>
      </c>
      <c r="M122" s="8">
        <v>0</v>
      </c>
      <c r="N122" s="8"/>
      <c r="O122" s="8">
        <v>100</v>
      </c>
      <c r="P122" s="8">
        <v>100</v>
      </c>
      <c r="Q122" s="8">
        <v>0</v>
      </c>
      <c r="R122" s="8">
        <v>100</v>
      </c>
      <c r="S122" s="8">
        <v>100</v>
      </c>
      <c r="T122" s="8"/>
      <c r="U122" s="8"/>
      <c r="V122" s="8"/>
      <c r="W122" s="8">
        <v>100</v>
      </c>
    </row>
    <row r="123" spans="1:23" s="1" customFormat="1" ht="15" customHeight="1" x14ac:dyDescent="0.55000000000000004">
      <c r="A123" s="16">
        <v>86</v>
      </c>
      <c r="B123" s="17" t="s">
        <v>548</v>
      </c>
      <c r="C123" s="18">
        <v>9518</v>
      </c>
      <c r="D123" s="17" t="s">
        <v>683</v>
      </c>
      <c r="E123" s="8"/>
      <c r="F123" s="8">
        <v>0</v>
      </c>
      <c r="G123" s="8">
        <v>0</v>
      </c>
      <c r="H123" s="8"/>
      <c r="I123" s="8"/>
      <c r="J123" s="8"/>
      <c r="K123" s="8"/>
      <c r="L123" s="8">
        <v>0</v>
      </c>
      <c r="M123" s="8">
        <v>0</v>
      </c>
      <c r="N123" s="8"/>
      <c r="O123" s="8">
        <v>100</v>
      </c>
      <c r="P123" s="8">
        <v>100</v>
      </c>
      <c r="Q123" s="8">
        <v>0</v>
      </c>
      <c r="R123" s="8">
        <v>100</v>
      </c>
      <c r="S123" s="8">
        <v>100</v>
      </c>
      <c r="T123" s="8"/>
      <c r="U123" s="8"/>
      <c r="V123" s="8"/>
      <c r="W123" s="8">
        <v>100</v>
      </c>
    </row>
    <row r="124" spans="1:23" s="1" customFormat="1" ht="15" customHeight="1" x14ac:dyDescent="0.55000000000000004">
      <c r="A124" s="16">
        <v>88</v>
      </c>
      <c r="B124" s="17" t="s">
        <v>549</v>
      </c>
      <c r="C124" s="18">
        <v>9539</v>
      </c>
      <c r="D124" s="17" t="s">
        <v>684</v>
      </c>
      <c r="E124" s="8"/>
      <c r="F124" s="8">
        <v>0</v>
      </c>
      <c r="G124" s="8">
        <v>0</v>
      </c>
      <c r="H124" s="8"/>
      <c r="I124" s="8"/>
      <c r="J124" s="8"/>
      <c r="K124" s="8"/>
      <c r="L124" s="8">
        <v>0</v>
      </c>
      <c r="M124" s="8">
        <v>0</v>
      </c>
      <c r="N124" s="8"/>
      <c r="O124" s="8">
        <v>25</v>
      </c>
      <c r="P124" s="8">
        <v>25</v>
      </c>
      <c r="Q124" s="8">
        <v>0</v>
      </c>
      <c r="R124" s="8">
        <v>25</v>
      </c>
      <c r="S124" s="8">
        <v>25</v>
      </c>
      <c r="T124" s="8"/>
      <c r="U124" s="8"/>
      <c r="V124" s="8"/>
      <c r="W124" s="8">
        <v>25</v>
      </c>
    </row>
    <row r="125" spans="1:23" s="1" customFormat="1" ht="15" customHeight="1" x14ac:dyDescent="0.55000000000000004">
      <c r="A125" s="16">
        <v>91</v>
      </c>
      <c r="B125" s="17" t="s">
        <v>550</v>
      </c>
      <c r="C125" s="18">
        <v>9517</v>
      </c>
      <c r="D125" s="17" t="s">
        <v>685</v>
      </c>
      <c r="E125" s="8"/>
      <c r="F125" s="8">
        <v>0</v>
      </c>
      <c r="G125" s="8">
        <v>0</v>
      </c>
      <c r="H125" s="8"/>
      <c r="I125" s="8"/>
      <c r="J125" s="8"/>
      <c r="K125" s="8"/>
      <c r="L125" s="8">
        <v>0</v>
      </c>
      <c r="M125" s="8">
        <v>0</v>
      </c>
      <c r="N125" s="8"/>
      <c r="O125" s="8">
        <v>75</v>
      </c>
      <c r="P125" s="8">
        <v>75</v>
      </c>
      <c r="Q125" s="8">
        <v>0</v>
      </c>
      <c r="R125" s="8">
        <v>75</v>
      </c>
      <c r="S125" s="8">
        <v>75</v>
      </c>
      <c r="T125" s="8"/>
      <c r="U125" s="8"/>
      <c r="V125" s="8"/>
      <c r="W125" s="8">
        <v>75</v>
      </c>
    </row>
    <row r="126" spans="1:23" s="1" customFormat="1" ht="15" customHeight="1" x14ac:dyDescent="0.55000000000000004">
      <c r="A126" s="16">
        <v>94</v>
      </c>
      <c r="B126" s="17" t="s">
        <v>551</v>
      </c>
      <c r="C126" s="18">
        <v>9547</v>
      </c>
      <c r="D126" s="17" t="s">
        <v>686</v>
      </c>
      <c r="E126" s="8"/>
      <c r="F126" s="8">
        <v>0</v>
      </c>
      <c r="G126" s="8">
        <v>0</v>
      </c>
      <c r="H126" s="8"/>
      <c r="I126" s="8"/>
      <c r="J126" s="8"/>
      <c r="K126" s="8"/>
      <c r="L126" s="8">
        <v>0</v>
      </c>
      <c r="M126" s="8">
        <v>0</v>
      </c>
      <c r="N126" s="8"/>
      <c r="O126" s="8">
        <v>50</v>
      </c>
      <c r="P126" s="8">
        <v>50</v>
      </c>
      <c r="Q126" s="8">
        <v>0</v>
      </c>
      <c r="R126" s="8">
        <v>50</v>
      </c>
      <c r="S126" s="8">
        <v>50</v>
      </c>
      <c r="T126" s="8"/>
      <c r="U126" s="8"/>
      <c r="V126" s="8"/>
      <c r="W126" s="8">
        <v>50</v>
      </c>
    </row>
    <row r="127" spans="1:23" s="1" customFormat="1" ht="15" customHeight="1" x14ac:dyDescent="0.55000000000000004">
      <c r="A127" s="16">
        <v>95</v>
      </c>
      <c r="B127" s="17" t="s">
        <v>552</v>
      </c>
      <c r="C127" s="18">
        <v>9533</v>
      </c>
      <c r="D127" s="17" t="s">
        <v>687</v>
      </c>
      <c r="E127" s="8"/>
      <c r="F127" s="8">
        <v>0</v>
      </c>
      <c r="G127" s="8">
        <v>0</v>
      </c>
      <c r="H127" s="8"/>
      <c r="I127" s="8"/>
      <c r="J127" s="8"/>
      <c r="K127" s="8"/>
      <c r="L127" s="8">
        <v>0</v>
      </c>
      <c r="M127" s="8">
        <v>0</v>
      </c>
      <c r="N127" s="8"/>
      <c r="O127" s="8">
        <v>50</v>
      </c>
      <c r="P127" s="8">
        <v>50</v>
      </c>
      <c r="Q127" s="8">
        <v>0</v>
      </c>
      <c r="R127" s="8">
        <v>50</v>
      </c>
      <c r="S127" s="8">
        <v>50</v>
      </c>
      <c r="T127" s="8"/>
      <c r="U127" s="8"/>
      <c r="V127" s="8"/>
      <c r="W127" s="8">
        <v>50</v>
      </c>
    </row>
    <row r="128" spans="1:23" s="1" customFormat="1" ht="15" customHeight="1" x14ac:dyDescent="0.55000000000000004">
      <c r="A128" s="16">
        <v>97</v>
      </c>
      <c r="B128" s="17" t="s">
        <v>553</v>
      </c>
      <c r="C128" s="18">
        <v>9548</v>
      </c>
      <c r="D128" s="17" t="s">
        <v>688</v>
      </c>
      <c r="E128" s="8"/>
      <c r="F128" s="8">
        <v>0</v>
      </c>
      <c r="G128" s="8">
        <v>0</v>
      </c>
      <c r="H128" s="8"/>
      <c r="I128" s="8"/>
      <c r="J128" s="8"/>
      <c r="K128" s="8"/>
      <c r="L128" s="8">
        <v>0</v>
      </c>
      <c r="M128" s="8">
        <v>0</v>
      </c>
      <c r="N128" s="8"/>
      <c r="O128" s="8">
        <v>10</v>
      </c>
      <c r="P128" s="8">
        <v>10</v>
      </c>
      <c r="Q128" s="8">
        <v>0</v>
      </c>
      <c r="R128" s="8">
        <v>10</v>
      </c>
      <c r="S128" s="8">
        <v>10</v>
      </c>
      <c r="T128" s="8"/>
      <c r="U128" s="8"/>
      <c r="V128" s="8"/>
      <c r="W128" s="8">
        <v>10</v>
      </c>
    </row>
    <row r="129" spans="1:23" s="1" customFormat="1" ht="15" customHeight="1" thickBot="1" x14ac:dyDescent="0.6">
      <c r="A129" s="16">
        <v>99</v>
      </c>
      <c r="B129" s="17" t="s">
        <v>554</v>
      </c>
      <c r="C129" s="18">
        <v>9531</v>
      </c>
      <c r="D129" s="17" t="s">
        <v>689</v>
      </c>
      <c r="E129" s="8"/>
      <c r="F129" s="8">
        <v>0</v>
      </c>
      <c r="G129" s="8">
        <v>0</v>
      </c>
      <c r="H129" s="8"/>
      <c r="I129" s="8"/>
      <c r="J129" s="8"/>
      <c r="K129" s="8"/>
      <c r="L129" s="8">
        <v>0</v>
      </c>
      <c r="M129" s="8">
        <v>0</v>
      </c>
      <c r="N129" s="8"/>
      <c r="O129" s="8">
        <v>73</v>
      </c>
      <c r="P129" s="8">
        <v>73</v>
      </c>
      <c r="Q129" s="8">
        <v>0</v>
      </c>
      <c r="R129" s="8">
        <v>73</v>
      </c>
      <c r="S129" s="8">
        <v>73</v>
      </c>
      <c r="T129" s="8"/>
      <c r="U129" s="8"/>
      <c r="V129" s="8"/>
      <c r="W129" s="8">
        <v>73</v>
      </c>
    </row>
    <row r="130" spans="1:23" s="10" customFormat="1" ht="20.25" customHeight="1" thickBot="1" x14ac:dyDescent="0.6">
      <c r="A130" s="783" t="s">
        <v>895</v>
      </c>
      <c r="B130" s="790"/>
      <c r="C130" s="52"/>
      <c r="D130" s="52"/>
      <c r="E130" s="39">
        <v>0</v>
      </c>
      <c r="F130" s="39">
        <v>3342</v>
      </c>
      <c r="G130" s="39">
        <v>3342</v>
      </c>
      <c r="H130" s="39">
        <v>0</v>
      </c>
      <c r="I130" s="39">
        <v>0</v>
      </c>
      <c r="J130" s="39">
        <v>0</v>
      </c>
      <c r="K130" s="39">
        <v>0</v>
      </c>
      <c r="L130" s="39">
        <v>548</v>
      </c>
      <c r="M130" s="39">
        <v>548</v>
      </c>
      <c r="N130" s="39">
        <v>0</v>
      </c>
      <c r="O130" s="39">
        <v>8864</v>
      </c>
      <c r="P130" s="39">
        <v>8864</v>
      </c>
      <c r="Q130" s="39">
        <v>0</v>
      </c>
      <c r="R130" s="39">
        <v>12754</v>
      </c>
      <c r="S130" s="39">
        <v>12754</v>
      </c>
      <c r="T130" s="39">
        <v>0</v>
      </c>
      <c r="U130" s="39">
        <v>0</v>
      </c>
      <c r="V130" s="39">
        <v>0</v>
      </c>
      <c r="W130" s="39">
        <v>12754</v>
      </c>
    </row>
    <row r="131" spans="1:23" x14ac:dyDescent="0.55000000000000004"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</row>
    <row r="132" spans="1:23" x14ac:dyDescent="0.55000000000000004">
      <c r="T132" s="12"/>
      <c r="U132" s="12"/>
    </row>
    <row r="133" spans="1:23" x14ac:dyDescent="0.55000000000000004">
      <c r="A133" t="s">
        <v>951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</row>
    <row r="134" spans="1:23" x14ac:dyDescent="0.55000000000000004">
      <c r="W134" s="12"/>
    </row>
    <row r="135" spans="1:23" x14ac:dyDescent="0.55000000000000004"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x14ac:dyDescent="0.55000000000000004"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</row>
    <row r="138" spans="1:23" x14ac:dyDescent="0.55000000000000004">
      <c r="E138" s="12"/>
      <c r="F138" s="12"/>
      <c r="G138" s="12"/>
    </row>
    <row r="140" spans="1:23" x14ac:dyDescent="0.55000000000000004">
      <c r="E140" s="12"/>
      <c r="F140" s="12"/>
      <c r="G140" s="12"/>
      <c r="Q140" s="12"/>
      <c r="R140" s="12"/>
      <c r="S140" s="12"/>
    </row>
    <row r="141" spans="1:23" x14ac:dyDescent="0.55000000000000004">
      <c r="E141" s="12"/>
      <c r="F141" s="12"/>
      <c r="G141" s="12"/>
    </row>
    <row r="142" spans="1:23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5"/>
      <c r="R142" s="15"/>
      <c r="S142" s="15"/>
      <c r="T142" s="12"/>
      <c r="U142" s="12"/>
      <c r="V142" s="12"/>
      <c r="W142" s="12"/>
    </row>
    <row r="144" spans="1:23" x14ac:dyDescent="0.55000000000000004"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</row>
  </sheetData>
  <mergeCells count="14">
    <mergeCell ref="A130:B130"/>
    <mergeCell ref="Q9:S10"/>
    <mergeCell ref="T9:V10"/>
    <mergeCell ref="W9:W10"/>
    <mergeCell ref="E10:G10"/>
    <mergeCell ref="H10:J10"/>
    <mergeCell ref="K10:M10"/>
    <mergeCell ref="N10:P10"/>
    <mergeCell ref="A9:A11"/>
    <mergeCell ref="B9:B11"/>
    <mergeCell ref="C9:C11"/>
    <mergeCell ref="D9:D11"/>
    <mergeCell ref="E9:G9"/>
    <mergeCell ref="H9:P9"/>
  </mergeCells>
  <conditionalFormatting sqref="E144:W144">
    <cfRule type="cellIs" dxfId="2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EE0B0-7715-4D7A-868E-94664D80FA50}">
  <sheetPr codeName="Hoja16">
    <tabColor rgb="FF82DEF0"/>
  </sheetPr>
  <dimension ref="A1:T144"/>
  <sheetViews>
    <sheetView zoomScale="70" zoomScaleNormal="70" workbookViewId="0">
      <pane xSplit="4" ySplit="11" topLeftCell="E12" activePane="bottomRight" state="frozen"/>
      <selection pane="topRight" activeCell="E1" sqref="E1"/>
      <selection pane="bottomLeft" activeCell="A12" sqref="A12"/>
      <selection pane="bottomRight" sqref="A1:XFD1048576"/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65.578125" customWidth="1"/>
    <col min="5" max="12" width="20.68359375" customWidth="1"/>
    <col min="13" max="13" width="26.41796875" customWidth="1"/>
    <col min="14" max="16" width="20.68359375" customWidth="1"/>
    <col min="17" max="17" width="30.578125" customWidth="1"/>
    <col min="18" max="20" width="20.68359375" customWidth="1"/>
  </cols>
  <sheetData>
    <row r="1" spans="1:20" ht="15.75" customHeight="1" x14ac:dyDescent="0.55000000000000004"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.75" customHeight="1" x14ac:dyDescent="0.55000000000000004">
      <c r="B2" s="3" t="s">
        <v>404</v>
      </c>
    </row>
    <row r="3" spans="1:20" ht="15.75" customHeight="1" x14ac:dyDescent="0.55000000000000004">
      <c r="B3" s="3" t="s">
        <v>407</v>
      </c>
    </row>
    <row r="4" spans="1:20" ht="15.75" customHeight="1" x14ac:dyDescent="0.55000000000000004">
      <c r="B4" s="5" t="s">
        <v>408</v>
      </c>
    </row>
    <row r="5" spans="1:20" ht="15.75" customHeight="1" x14ac:dyDescent="0.55000000000000004">
      <c r="A5" s="1"/>
      <c r="B5" s="5" t="s">
        <v>948</v>
      </c>
      <c r="E5" s="2"/>
      <c r="F5" s="2"/>
      <c r="G5" s="2"/>
      <c r="H5" s="2"/>
    </row>
    <row r="6" spans="1:20" ht="15.75" customHeight="1" x14ac:dyDescent="0.55000000000000004">
      <c r="A6" s="1"/>
      <c r="B6" s="6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15.75" customHeight="1" x14ac:dyDescent="0.55000000000000004">
      <c r="A7" s="1"/>
      <c r="B7" s="6"/>
      <c r="C7" s="6"/>
      <c r="D7" s="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15.75" customHeight="1" x14ac:dyDescent="0.55000000000000004">
      <c r="A8" s="1"/>
      <c r="B8" s="6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75" customHeight="1" x14ac:dyDescent="0.55000000000000004">
      <c r="A9" s="694" t="s">
        <v>413</v>
      </c>
      <c r="B9" s="694" t="s">
        <v>414</v>
      </c>
      <c r="C9" s="694" t="s">
        <v>562</v>
      </c>
      <c r="D9" s="694" t="s">
        <v>563</v>
      </c>
      <c r="E9" s="688" t="s">
        <v>952</v>
      </c>
      <c r="F9" s="689"/>
      <c r="G9" s="690"/>
      <c r="H9" s="699" t="s">
        <v>882</v>
      </c>
      <c r="I9" s="684"/>
      <c r="J9" s="684"/>
      <c r="K9" s="684"/>
      <c r="L9" s="684"/>
      <c r="M9" s="684"/>
      <c r="N9" s="684"/>
      <c r="O9" s="684"/>
      <c r="P9" s="684"/>
      <c r="Q9" s="65"/>
      <c r="R9" s="791" t="s">
        <v>953</v>
      </c>
      <c r="S9" s="792"/>
      <c r="T9" s="793"/>
    </row>
    <row r="10" spans="1:20" ht="75" customHeight="1" x14ac:dyDescent="0.55000000000000004">
      <c r="A10" s="694"/>
      <c r="B10" s="694"/>
      <c r="C10" s="694"/>
      <c r="D10" s="694"/>
      <c r="E10" s="679" t="s">
        <v>954</v>
      </c>
      <c r="F10" s="680"/>
      <c r="G10" s="681"/>
      <c r="H10" s="679" t="s">
        <v>949</v>
      </c>
      <c r="I10" s="680"/>
      <c r="J10" s="681"/>
      <c r="K10" s="679" t="s">
        <v>887</v>
      </c>
      <c r="L10" s="680"/>
      <c r="M10" s="681"/>
      <c r="N10" s="763" t="s">
        <v>888</v>
      </c>
      <c r="O10" s="763"/>
      <c r="P10" s="763"/>
      <c r="Q10" s="794" t="s">
        <v>955</v>
      </c>
      <c r="R10" s="699"/>
      <c r="S10" s="684"/>
      <c r="T10" s="685"/>
    </row>
    <row r="11" spans="1:20" ht="75" customHeight="1" x14ac:dyDescent="0.55000000000000004">
      <c r="A11" s="694"/>
      <c r="B11" s="694"/>
      <c r="C11" s="694"/>
      <c r="D11" s="694"/>
      <c r="E11" s="40" t="s">
        <v>889</v>
      </c>
      <c r="F11" s="40" t="s">
        <v>890</v>
      </c>
      <c r="G11" s="30" t="s">
        <v>956</v>
      </c>
      <c r="H11" s="40" t="s">
        <v>889</v>
      </c>
      <c r="I11" s="40" t="s">
        <v>890</v>
      </c>
      <c r="J11" s="30" t="s">
        <v>957</v>
      </c>
      <c r="K11" s="40" t="s">
        <v>889</v>
      </c>
      <c r="L11" s="40" t="s">
        <v>890</v>
      </c>
      <c r="M11" s="30" t="s">
        <v>958</v>
      </c>
      <c r="N11" s="40" t="s">
        <v>889</v>
      </c>
      <c r="O11" s="40" t="s">
        <v>890</v>
      </c>
      <c r="P11" s="30" t="s">
        <v>959</v>
      </c>
      <c r="Q11" s="795"/>
      <c r="R11" s="40" t="s">
        <v>889</v>
      </c>
      <c r="S11" s="40" t="s">
        <v>890</v>
      </c>
      <c r="T11" s="30" t="s">
        <v>960</v>
      </c>
    </row>
    <row r="12" spans="1:20" s="1" customFormat="1" ht="15" customHeight="1" x14ac:dyDescent="0.55000000000000004">
      <c r="A12" s="16">
        <v>5</v>
      </c>
      <c r="B12" s="17" t="s">
        <v>521</v>
      </c>
      <c r="C12" s="18">
        <v>9101</v>
      </c>
      <c r="D12" s="17" t="s">
        <v>579</v>
      </c>
      <c r="E12" s="8"/>
      <c r="F12" s="8">
        <v>0</v>
      </c>
      <c r="G12" s="8">
        <v>0</v>
      </c>
      <c r="H12" s="8"/>
      <c r="I12" s="8"/>
      <c r="J12" s="8"/>
      <c r="K12" s="8"/>
      <c r="L12" s="8">
        <v>0</v>
      </c>
      <c r="M12" s="8">
        <v>0</v>
      </c>
      <c r="N12" s="8"/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</row>
    <row r="13" spans="1:20" s="1" customFormat="1" ht="15" customHeight="1" x14ac:dyDescent="0.55000000000000004">
      <c r="A13" s="16">
        <v>5</v>
      </c>
      <c r="B13" s="17" t="s">
        <v>521</v>
      </c>
      <c r="C13" s="18">
        <v>9127</v>
      </c>
      <c r="D13" s="17" t="s">
        <v>580</v>
      </c>
      <c r="E13" s="8"/>
      <c r="F13" s="8">
        <v>0</v>
      </c>
      <c r="G13" s="8">
        <v>0</v>
      </c>
      <c r="H13" s="8"/>
      <c r="I13" s="8"/>
      <c r="J13" s="8"/>
      <c r="K13" s="8"/>
      <c r="L13" s="8">
        <v>0</v>
      </c>
      <c r="M13" s="8">
        <v>0</v>
      </c>
      <c r="N13" s="8"/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</row>
    <row r="14" spans="1:20" s="1" customFormat="1" ht="15" customHeight="1" x14ac:dyDescent="0.55000000000000004">
      <c r="A14" s="16">
        <v>5</v>
      </c>
      <c r="B14" s="17" t="s">
        <v>521</v>
      </c>
      <c r="C14" s="18">
        <v>9201</v>
      </c>
      <c r="D14" s="17" t="s">
        <v>581</v>
      </c>
      <c r="E14" s="8"/>
      <c r="F14" s="8">
        <v>0</v>
      </c>
      <c r="G14" s="8">
        <v>0</v>
      </c>
      <c r="H14" s="8"/>
      <c r="I14" s="8"/>
      <c r="J14" s="8"/>
      <c r="K14" s="8"/>
      <c r="L14" s="8">
        <v>0</v>
      </c>
      <c r="M14" s="8">
        <v>0</v>
      </c>
      <c r="N14" s="8"/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</row>
    <row r="15" spans="1:20" s="1" customFormat="1" ht="15" customHeight="1" x14ac:dyDescent="0.55000000000000004">
      <c r="A15" s="16">
        <v>5</v>
      </c>
      <c r="B15" s="17" t="s">
        <v>521</v>
      </c>
      <c r="C15" s="18">
        <v>9202</v>
      </c>
      <c r="D15" s="17" t="s">
        <v>582</v>
      </c>
      <c r="E15" s="8"/>
      <c r="F15" s="8">
        <v>0</v>
      </c>
      <c r="G15" s="8">
        <v>0</v>
      </c>
      <c r="H15" s="8"/>
      <c r="I15" s="8"/>
      <c r="J15" s="8"/>
      <c r="K15" s="8"/>
      <c r="L15" s="8">
        <v>0</v>
      </c>
      <c r="M15" s="8">
        <v>0</v>
      </c>
      <c r="N15" s="8"/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</row>
    <row r="16" spans="1:20" s="1" customFormat="1" ht="15" customHeight="1" x14ac:dyDescent="0.55000000000000004">
      <c r="A16" s="16">
        <v>5</v>
      </c>
      <c r="B16" s="17" t="s">
        <v>521</v>
      </c>
      <c r="C16" s="18">
        <v>9203</v>
      </c>
      <c r="D16" s="17" t="s">
        <v>583</v>
      </c>
      <c r="E16" s="8"/>
      <c r="F16" s="8">
        <v>0</v>
      </c>
      <c r="G16" s="8">
        <v>0</v>
      </c>
      <c r="H16" s="8"/>
      <c r="I16" s="8"/>
      <c r="J16" s="8"/>
      <c r="K16" s="8"/>
      <c r="L16" s="8">
        <v>0</v>
      </c>
      <c r="M16" s="8">
        <v>0</v>
      </c>
      <c r="N16" s="8"/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</row>
    <row r="17" spans="1:20" s="1" customFormat="1" ht="15" customHeight="1" x14ac:dyDescent="0.55000000000000004">
      <c r="A17" s="16">
        <v>5</v>
      </c>
      <c r="B17" s="17" t="s">
        <v>521</v>
      </c>
      <c r="C17" s="18">
        <v>9204</v>
      </c>
      <c r="D17" s="17" t="s">
        <v>584</v>
      </c>
      <c r="E17" s="8"/>
      <c r="F17" s="8">
        <v>0</v>
      </c>
      <c r="G17" s="8">
        <v>0</v>
      </c>
      <c r="H17" s="8"/>
      <c r="I17" s="8"/>
      <c r="J17" s="8"/>
      <c r="K17" s="8"/>
      <c r="L17" s="8">
        <v>0</v>
      </c>
      <c r="M17" s="8">
        <v>0</v>
      </c>
      <c r="N17" s="8"/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</row>
    <row r="18" spans="1:20" s="1" customFormat="1" ht="15" customHeight="1" x14ac:dyDescent="0.55000000000000004">
      <c r="A18" s="16">
        <v>5</v>
      </c>
      <c r="B18" s="17" t="s">
        <v>521</v>
      </c>
      <c r="C18" s="18">
        <v>9205</v>
      </c>
      <c r="D18" s="17" t="s">
        <v>585</v>
      </c>
      <c r="E18" s="8"/>
      <c r="F18" s="8">
        <v>0</v>
      </c>
      <c r="G18" s="8">
        <v>0</v>
      </c>
      <c r="H18" s="8"/>
      <c r="I18" s="8"/>
      <c r="J18" s="8"/>
      <c r="K18" s="8"/>
      <c r="L18" s="8">
        <v>0</v>
      </c>
      <c r="M18" s="8">
        <v>0</v>
      </c>
      <c r="N18" s="8"/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</row>
    <row r="19" spans="1:20" s="1" customFormat="1" ht="15" customHeight="1" x14ac:dyDescent="0.55000000000000004">
      <c r="A19" s="16">
        <v>5</v>
      </c>
      <c r="B19" s="17" t="s">
        <v>521</v>
      </c>
      <c r="C19" s="18">
        <v>9206</v>
      </c>
      <c r="D19" s="17" t="s">
        <v>586</v>
      </c>
      <c r="E19" s="8"/>
      <c r="F19" s="8">
        <v>0</v>
      </c>
      <c r="G19" s="8">
        <v>0</v>
      </c>
      <c r="H19" s="8"/>
      <c r="I19" s="8"/>
      <c r="J19" s="8"/>
      <c r="K19" s="8"/>
      <c r="L19" s="8">
        <v>0</v>
      </c>
      <c r="M19" s="8">
        <v>0</v>
      </c>
      <c r="N19" s="8"/>
      <c r="O19" s="8">
        <v>60</v>
      </c>
      <c r="P19" s="8">
        <v>60</v>
      </c>
      <c r="Q19" s="8">
        <v>60</v>
      </c>
      <c r="R19" s="8">
        <v>0</v>
      </c>
      <c r="S19" s="8">
        <v>60</v>
      </c>
      <c r="T19" s="8">
        <v>60</v>
      </c>
    </row>
    <row r="20" spans="1:20" s="1" customFormat="1" ht="15" customHeight="1" x14ac:dyDescent="0.55000000000000004">
      <c r="A20" s="16">
        <v>5</v>
      </c>
      <c r="B20" s="17" t="s">
        <v>521</v>
      </c>
      <c r="C20" s="18">
        <v>9301</v>
      </c>
      <c r="D20" s="17" t="s">
        <v>587</v>
      </c>
      <c r="E20" s="8"/>
      <c r="F20" s="8">
        <v>0</v>
      </c>
      <c r="G20" s="8">
        <v>0</v>
      </c>
      <c r="H20" s="8"/>
      <c r="I20" s="8"/>
      <c r="J20" s="8"/>
      <c r="K20" s="8"/>
      <c r="L20" s="8">
        <v>0</v>
      </c>
      <c r="M20" s="8">
        <v>0</v>
      </c>
      <c r="N20" s="8"/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</row>
    <row r="21" spans="1:20" s="1" customFormat="1" ht="15" customHeight="1" x14ac:dyDescent="0.55000000000000004">
      <c r="A21" s="16">
        <v>5</v>
      </c>
      <c r="B21" s="17" t="s">
        <v>521</v>
      </c>
      <c r="C21" s="18">
        <v>9401</v>
      </c>
      <c r="D21" s="17" t="s">
        <v>588</v>
      </c>
      <c r="E21" s="8"/>
      <c r="F21" s="8">
        <v>1380</v>
      </c>
      <c r="G21" s="8">
        <v>1380</v>
      </c>
      <c r="H21" s="8"/>
      <c r="I21" s="8"/>
      <c r="J21" s="8"/>
      <c r="K21" s="8"/>
      <c r="L21" s="8">
        <v>43</v>
      </c>
      <c r="M21" s="8">
        <v>43</v>
      </c>
      <c r="N21" s="8"/>
      <c r="O21" s="8">
        <v>802</v>
      </c>
      <c r="P21" s="8">
        <v>802</v>
      </c>
      <c r="Q21" s="8">
        <v>845</v>
      </c>
      <c r="R21" s="8">
        <v>0</v>
      </c>
      <c r="S21" s="8">
        <v>2225</v>
      </c>
      <c r="T21" s="8">
        <v>2225</v>
      </c>
    </row>
    <row r="22" spans="1:20" s="1" customFormat="1" ht="15" customHeight="1" x14ac:dyDescent="0.55000000000000004">
      <c r="A22" s="16">
        <v>5</v>
      </c>
      <c r="B22" s="17" t="s">
        <v>521</v>
      </c>
      <c r="C22" s="18">
        <v>9402</v>
      </c>
      <c r="D22" s="17" t="s">
        <v>589</v>
      </c>
      <c r="E22" s="8"/>
      <c r="F22" s="8">
        <v>0</v>
      </c>
      <c r="G22" s="8">
        <v>0</v>
      </c>
      <c r="H22" s="8"/>
      <c r="I22" s="8"/>
      <c r="J22" s="8"/>
      <c r="K22" s="8"/>
      <c r="L22" s="8">
        <v>0</v>
      </c>
      <c r="M22" s="8">
        <v>0</v>
      </c>
      <c r="N22" s="8"/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</row>
    <row r="23" spans="1:20" s="1" customFormat="1" ht="15" customHeight="1" x14ac:dyDescent="0.55000000000000004">
      <c r="A23" s="16">
        <v>5</v>
      </c>
      <c r="B23" s="17" t="s">
        <v>521</v>
      </c>
      <c r="C23" s="18">
        <v>9501</v>
      </c>
      <c r="D23" s="17" t="s">
        <v>590</v>
      </c>
      <c r="E23" s="8"/>
      <c r="F23" s="8">
        <v>0</v>
      </c>
      <c r="G23" s="8">
        <v>0</v>
      </c>
      <c r="H23" s="8"/>
      <c r="I23" s="8"/>
      <c r="J23" s="8"/>
      <c r="K23" s="8"/>
      <c r="L23" s="8">
        <v>0</v>
      </c>
      <c r="M23" s="8">
        <v>0</v>
      </c>
      <c r="N23" s="8"/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</row>
    <row r="24" spans="1:20" s="1" customFormat="1" ht="15" customHeight="1" x14ac:dyDescent="0.55000000000000004">
      <c r="A24" s="16">
        <v>5</v>
      </c>
      <c r="B24" s="17" t="s">
        <v>521</v>
      </c>
      <c r="C24" s="18">
        <v>9502</v>
      </c>
      <c r="D24" s="17" t="s">
        <v>591</v>
      </c>
      <c r="E24" s="8"/>
      <c r="F24" s="8">
        <v>0</v>
      </c>
      <c r="G24" s="8">
        <v>0</v>
      </c>
      <c r="H24" s="8"/>
      <c r="I24" s="8"/>
      <c r="J24" s="8"/>
      <c r="K24" s="8"/>
      <c r="L24" s="8">
        <v>0</v>
      </c>
      <c r="M24" s="8">
        <v>0</v>
      </c>
      <c r="N24" s="8"/>
      <c r="O24" s="8">
        <v>90</v>
      </c>
      <c r="P24" s="8">
        <v>90</v>
      </c>
      <c r="Q24" s="8">
        <v>90</v>
      </c>
      <c r="R24" s="8">
        <v>0</v>
      </c>
      <c r="S24" s="8">
        <v>90</v>
      </c>
      <c r="T24" s="8">
        <v>90</v>
      </c>
    </row>
    <row r="25" spans="1:20" s="1" customFormat="1" ht="15" customHeight="1" x14ac:dyDescent="0.55000000000000004">
      <c r="A25" s="16">
        <v>5</v>
      </c>
      <c r="B25" s="17" t="s">
        <v>521</v>
      </c>
      <c r="C25" s="18">
        <v>9503</v>
      </c>
      <c r="D25" s="17" t="s">
        <v>592</v>
      </c>
      <c r="E25" s="8"/>
      <c r="F25" s="8">
        <v>0</v>
      </c>
      <c r="G25" s="8">
        <v>0</v>
      </c>
      <c r="H25" s="8"/>
      <c r="I25" s="8"/>
      <c r="J25" s="8"/>
      <c r="K25" s="8"/>
      <c r="L25" s="8">
        <v>0</v>
      </c>
      <c r="M25" s="8">
        <v>0</v>
      </c>
      <c r="N25" s="8"/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</row>
    <row r="26" spans="1:20" s="1" customFormat="1" ht="15" customHeight="1" x14ac:dyDescent="0.55000000000000004">
      <c r="A26" s="16">
        <v>5</v>
      </c>
      <c r="B26" s="17" t="s">
        <v>521</v>
      </c>
      <c r="C26" s="18">
        <v>9504</v>
      </c>
      <c r="D26" s="17" t="s">
        <v>593</v>
      </c>
      <c r="E26" s="8"/>
      <c r="F26" s="8">
        <v>60</v>
      </c>
      <c r="G26" s="8">
        <v>60</v>
      </c>
      <c r="H26" s="8"/>
      <c r="I26" s="8"/>
      <c r="J26" s="8"/>
      <c r="K26" s="8"/>
      <c r="L26" s="8">
        <v>0</v>
      </c>
      <c r="M26" s="8">
        <v>0</v>
      </c>
      <c r="N26" s="8"/>
      <c r="O26" s="8">
        <v>210</v>
      </c>
      <c r="P26" s="8">
        <v>210</v>
      </c>
      <c r="Q26" s="8">
        <v>210</v>
      </c>
      <c r="R26" s="8">
        <v>0</v>
      </c>
      <c r="S26" s="8">
        <v>270</v>
      </c>
      <c r="T26" s="8">
        <v>270</v>
      </c>
    </row>
    <row r="27" spans="1:20" s="1" customFormat="1" ht="15" customHeight="1" x14ac:dyDescent="0.55000000000000004">
      <c r="A27" s="16">
        <v>5</v>
      </c>
      <c r="B27" s="17" t="s">
        <v>521</v>
      </c>
      <c r="C27" s="18">
        <v>9549</v>
      </c>
      <c r="D27" s="17" t="s">
        <v>594</v>
      </c>
      <c r="E27" s="8"/>
      <c r="F27" s="8">
        <v>0</v>
      </c>
      <c r="G27" s="8">
        <v>0</v>
      </c>
      <c r="H27" s="8"/>
      <c r="I27" s="8"/>
      <c r="J27" s="8"/>
      <c r="K27" s="8"/>
      <c r="L27" s="8">
        <v>0</v>
      </c>
      <c r="M27" s="8">
        <v>0</v>
      </c>
      <c r="N27" s="8"/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</row>
    <row r="28" spans="1:20" s="1" customFormat="1" ht="15" customHeight="1" x14ac:dyDescent="0.55000000000000004">
      <c r="A28" s="16">
        <v>8</v>
      </c>
      <c r="B28" s="17" t="s">
        <v>522</v>
      </c>
      <c r="C28" s="18">
        <v>9103</v>
      </c>
      <c r="D28" s="17" t="s">
        <v>595</v>
      </c>
      <c r="E28" s="8"/>
      <c r="F28" s="8">
        <v>0</v>
      </c>
      <c r="G28" s="8">
        <v>0</v>
      </c>
      <c r="H28" s="8"/>
      <c r="I28" s="8"/>
      <c r="J28" s="8"/>
      <c r="K28" s="8"/>
      <c r="L28" s="8">
        <v>0</v>
      </c>
      <c r="M28" s="8">
        <v>0</v>
      </c>
      <c r="N28" s="8"/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</row>
    <row r="29" spans="1:20" s="1" customFormat="1" ht="15" customHeight="1" x14ac:dyDescent="0.55000000000000004">
      <c r="A29" s="16">
        <v>8</v>
      </c>
      <c r="B29" s="17" t="s">
        <v>522</v>
      </c>
      <c r="C29" s="18">
        <v>9207</v>
      </c>
      <c r="D29" s="17" t="s">
        <v>596</v>
      </c>
      <c r="E29" s="8"/>
      <c r="F29" s="8">
        <v>0</v>
      </c>
      <c r="G29" s="8">
        <v>0</v>
      </c>
      <c r="H29" s="8"/>
      <c r="I29" s="8"/>
      <c r="J29" s="8"/>
      <c r="K29" s="8"/>
      <c r="L29" s="8">
        <v>0</v>
      </c>
      <c r="M29" s="8">
        <v>0</v>
      </c>
      <c r="N29" s="8"/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</row>
    <row r="30" spans="1:20" s="1" customFormat="1" ht="15" customHeight="1" x14ac:dyDescent="0.55000000000000004">
      <c r="A30" s="16">
        <v>8</v>
      </c>
      <c r="B30" s="17" t="s">
        <v>522</v>
      </c>
      <c r="C30" s="18">
        <v>9208</v>
      </c>
      <c r="D30" s="17" t="s">
        <v>597</v>
      </c>
      <c r="E30" s="8"/>
      <c r="F30" s="8">
        <v>0</v>
      </c>
      <c r="G30" s="8">
        <v>0</v>
      </c>
      <c r="H30" s="8"/>
      <c r="I30" s="8"/>
      <c r="J30" s="8"/>
      <c r="K30" s="8"/>
      <c r="L30" s="8">
        <v>0</v>
      </c>
      <c r="M30" s="8">
        <v>0</v>
      </c>
      <c r="N30" s="8"/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</row>
    <row r="31" spans="1:20" s="1" customFormat="1" ht="15" customHeight="1" x14ac:dyDescent="0.55000000000000004">
      <c r="A31" s="16">
        <v>8</v>
      </c>
      <c r="B31" s="17" t="s">
        <v>522</v>
      </c>
      <c r="C31" s="18">
        <v>9302</v>
      </c>
      <c r="D31" s="17" t="s">
        <v>598</v>
      </c>
      <c r="E31" s="8"/>
      <c r="F31" s="8">
        <v>330</v>
      </c>
      <c r="G31" s="8">
        <v>330</v>
      </c>
      <c r="H31" s="8"/>
      <c r="I31" s="8"/>
      <c r="J31" s="8"/>
      <c r="K31" s="8"/>
      <c r="L31" s="8">
        <v>51</v>
      </c>
      <c r="M31" s="8">
        <v>51</v>
      </c>
      <c r="N31" s="8"/>
      <c r="O31" s="8">
        <v>360</v>
      </c>
      <c r="P31" s="8">
        <v>360</v>
      </c>
      <c r="Q31" s="8">
        <v>411</v>
      </c>
      <c r="R31" s="8">
        <v>0</v>
      </c>
      <c r="S31" s="8">
        <v>741</v>
      </c>
      <c r="T31" s="8">
        <v>741</v>
      </c>
    </row>
    <row r="32" spans="1:20" s="1" customFormat="1" ht="15" customHeight="1" x14ac:dyDescent="0.55000000000000004">
      <c r="A32" s="16">
        <v>11</v>
      </c>
      <c r="B32" s="17" t="s">
        <v>523</v>
      </c>
      <c r="C32" s="18">
        <v>9209</v>
      </c>
      <c r="D32" s="17" t="s">
        <v>599</v>
      </c>
      <c r="E32" s="8"/>
      <c r="F32" s="8">
        <v>0</v>
      </c>
      <c r="G32" s="8">
        <v>0</v>
      </c>
      <c r="H32" s="8"/>
      <c r="I32" s="8"/>
      <c r="J32" s="8"/>
      <c r="K32" s="8"/>
      <c r="L32" s="8">
        <v>0</v>
      </c>
      <c r="M32" s="8">
        <v>0</v>
      </c>
      <c r="N32" s="8"/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</row>
    <row r="33" spans="1:20" s="1" customFormat="1" ht="15" customHeight="1" x14ac:dyDescent="0.55000000000000004">
      <c r="A33" s="16">
        <v>11</v>
      </c>
      <c r="B33" s="17" t="s">
        <v>523</v>
      </c>
      <c r="C33" s="18">
        <v>9210</v>
      </c>
      <c r="D33" s="17" t="s">
        <v>600</v>
      </c>
      <c r="E33" s="8"/>
      <c r="F33" s="8">
        <v>0</v>
      </c>
      <c r="G33" s="8">
        <v>0</v>
      </c>
      <c r="H33" s="8"/>
      <c r="I33" s="8"/>
      <c r="J33" s="8"/>
      <c r="K33" s="8"/>
      <c r="L33" s="8">
        <v>0</v>
      </c>
      <c r="M33" s="8">
        <v>0</v>
      </c>
      <c r="N33" s="8"/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</row>
    <row r="34" spans="1:20" s="1" customFormat="1" ht="15" customHeight="1" x14ac:dyDescent="0.55000000000000004">
      <c r="A34" s="16">
        <v>11</v>
      </c>
      <c r="B34" s="17" t="s">
        <v>523</v>
      </c>
      <c r="C34" s="18">
        <v>9211</v>
      </c>
      <c r="D34" s="17" t="s">
        <v>601</v>
      </c>
      <c r="E34" s="8"/>
      <c r="F34" s="8">
        <v>0</v>
      </c>
      <c r="G34" s="8">
        <v>0</v>
      </c>
      <c r="H34" s="8"/>
      <c r="I34" s="8"/>
      <c r="J34" s="8"/>
      <c r="K34" s="8"/>
      <c r="L34" s="8">
        <v>0</v>
      </c>
      <c r="M34" s="8">
        <v>0</v>
      </c>
      <c r="N34" s="8"/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</row>
    <row r="35" spans="1:20" s="1" customFormat="1" ht="15" customHeight="1" x14ac:dyDescent="0.55000000000000004">
      <c r="A35" s="16">
        <v>11</v>
      </c>
      <c r="B35" s="17" t="s">
        <v>523</v>
      </c>
      <c r="C35" s="18">
        <v>9212</v>
      </c>
      <c r="D35" s="17" t="s">
        <v>602</v>
      </c>
      <c r="E35" s="8"/>
      <c r="F35" s="8">
        <v>0</v>
      </c>
      <c r="G35" s="8">
        <v>0</v>
      </c>
      <c r="H35" s="8"/>
      <c r="I35" s="8"/>
      <c r="J35" s="8"/>
      <c r="K35" s="8"/>
      <c r="L35" s="8">
        <v>0</v>
      </c>
      <c r="M35" s="8">
        <v>0</v>
      </c>
      <c r="N35" s="8"/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</row>
    <row r="36" spans="1:20" s="1" customFormat="1" ht="15" customHeight="1" x14ac:dyDescent="0.55000000000000004">
      <c r="A36" s="16">
        <v>11</v>
      </c>
      <c r="B36" s="17" t="s">
        <v>523</v>
      </c>
      <c r="C36" s="18">
        <v>9213</v>
      </c>
      <c r="D36" s="17" t="s">
        <v>603</v>
      </c>
      <c r="E36" s="8"/>
      <c r="F36" s="8">
        <v>0</v>
      </c>
      <c r="G36" s="8">
        <v>0</v>
      </c>
      <c r="H36" s="8"/>
      <c r="I36" s="8"/>
      <c r="J36" s="8"/>
      <c r="K36" s="8"/>
      <c r="L36" s="8">
        <v>0</v>
      </c>
      <c r="M36" s="8">
        <v>0</v>
      </c>
      <c r="N36" s="8"/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</row>
    <row r="37" spans="1:20" s="1" customFormat="1" ht="15" customHeight="1" x14ac:dyDescent="0.55000000000000004">
      <c r="A37" s="16">
        <v>11</v>
      </c>
      <c r="B37" s="17" t="s">
        <v>523</v>
      </c>
      <c r="C37" s="18">
        <v>9214</v>
      </c>
      <c r="D37" s="17" t="s">
        <v>604</v>
      </c>
      <c r="E37" s="8"/>
      <c r="F37" s="8">
        <v>0</v>
      </c>
      <c r="G37" s="8">
        <v>0</v>
      </c>
      <c r="H37" s="8"/>
      <c r="I37" s="8"/>
      <c r="J37" s="8"/>
      <c r="K37" s="8"/>
      <c r="L37" s="8">
        <v>0</v>
      </c>
      <c r="M37" s="8">
        <v>0</v>
      </c>
      <c r="N37" s="8"/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</row>
    <row r="38" spans="1:20" s="1" customFormat="1" ht="15" customHeight="1" x14ac:dyDescent="0.55000000000000004">
      <c r="A38" s="16">
        <v>11</v>
      </c>
      <c r="B38" s="17" t="s">
        <v>523</v>
      </c>
      <c r="C38" s="18">
        <v>9215</v>
      </c>
      <c r="D38" s="17" t="s">
        <v>605</v>
      </c>
      <c r="E38" s="8"/>
      <c r="F38" s="8">
        <v>0</v>
      </c>
      <c r="G38" s="8">
        <v>0</v>
      </c>
      <c r="H38" s="8"/>
      <c r="I38" s="8"/>
      <c r="J38" s="8"/>
      <c r="K38" s="8"/>
      <c r="L38" s="8">
        <v>0</v>
      </c>
      <c r="M38" s="8">
        <v>0</v>
      </c>
      <c r="N38" s="8"/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</row>
    <row r="39" spans="1:20" s="1" customFormat="1" ht="15" customHeight="1" x14ac:dyDescent="0.55000000000000004">
      <c r="A39" s="16">
        <v>11</v>
      </c>
      <c r="B39" s="17" t="s">
        <v>523</v>
      </c>
      <c r="C39" s="18">
        <v>9216</v>
      </c>
      <c r="D39" s="17" t="s">
        <v>606</v>
      </c>
      <c r="E39" s="8"/>
      <c r="F39" s="8">
        <v>30</v>
      </c>
      <c r="G39" s="8">
        <v>30</v>
      </c>
      <c r="H39" s="8"/>
      <c r="I39" s="8"/>
      <c r="J39" s="8"/>
      <c r="K39" s="8"/>
      <c r="L39" s="8">
        <v>0</v>
      </c>
      <c r="M39" s="8">
        <v>0</v>
      </c>
      <c r="N39" s="8"/>
      <c r="O39" s="8">
        <v>0</v>
      </c>
      <c r="P39" s="8">
        <v>0</v>
      </c>
      <c r="Q39" s="8">
        <v>0</v>
      </c>
      <c r="R39" s="8">
        <v>0</v>
      </c>
      <c r="S39" s="8">
        <v>30</v>
      </c>
      <c r="T39" s="8">
        <v>30</v>
      </c>
    </row>
    <row r="40" spans="1:20" s="1" customFormat="1" ht="15" customHeight="1" x14ac:dyDescent="0.55000000000000004">
      <c r="A40" s="16">
        <v>11</v>
      </c>
      <c r="B40" s="17" t="s">
        <v>523</v>
      </c>
      <c r="C40" s="18">
        <v>9217</v>
      </c>
      <c r="D40" s="17" t="s">
        <v>607</v>
      </c>
      <c r="E40" s="8"/>
      <c r="F40" s="8">
        <v>0</v>
      </c>
      <c r="G40" s="8">
        <v>0</v>
      </c>
      <c r="H40" s="8"/>
      <c r="I40" s="8"/>
      <c r="J40" s="8"/>
      <c r="K40" s="8"/>
      <c r="L40" s="8">
        <v>0</v>
      </c>
      <c r="M40" s="8">
        <v>0</v>
      </c>
      <c r="N40" s="8"/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</row>
    <row r="41" spans="1:20" s="1" customFormat="1" ht="15" customHeight="1" x14ac:dyDescent="0.55000000000000004">
      <c r="A41" s="16">
        <v>11</v>
      </c>
      <c r="B41" s="17" t="s">
        <v>523</v>
      </c>
      <c r="C41" s="18">
        <v>9303</v>
      </c>
      <c r="D41" s="17" t="s">
        <v>608</v>
      </c>
      <c r="E41" s="8"/>
      <c r="F41" s="8">
        <v>0</v>
      </c>
      <c r="G41" s="8">
        <v>0</v>
      </c>
      <c r="H41" s="8"/>
      <c r="I41" s="8"/>
      <c r="J41" s="8"/>
      <c r="K41" s="8"/>
      <c r="L41" s="8">
        <v>0</v>
      </c>
      <c r="M41" s="8">
        <v>0</v>
      </c>
      <c r="N41" s="8"/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</row>
    <row r="42" spans="1:20" s="1" customFormat="1" ht="15" customHeight="1" x14ac:dyDescent="0.55000000000000004">
      <c r="A42" s="16">
        <v>11</v>
      </c>
      <c r="B42" s="17" t="s">
        <v>523</v>
      </c>
      <c r="C42" s="18">
        <v>9403</v>
      </c>
      <c r="D42" s="17" t="s">
        <v>609</v>
      </c>
      <c r="E42" s="8"/>
      <c r="F42" s="8">
        <v>480</v>
      </c>
      <c r="G42" s="8">
        <v>480</v>
      </c>
      <c r="H42" s="8"/>
      <c r="I42" s="8"/>
      <c r="J42" s="8"/>
      <c r="K42" s="8"/>
      <c r="L42" s="8">
        <v>120</v>
      </c>
      <c r="M42" s="8">
        <v>120</v>
      </c>
      <c r="N42" s="8"/>
      <c r="O42" s="8">
        <v>1110</v>
      </c>
      <c r="P42" s="8">
        <v>1110</v>
      </c>
      <c r="Q42" s="8">
        <v>1230</v>
      </c>
      <c r="R42" s="8">
        <v>0</v>
      </c>
      <c r="S42" s="8">
        <v>1710</v>
      </c>
      <c r="T42" s="8">
        <v>1710</v>
      </c>
    </row>
    <row r="43" spans="1:20" s="1" customFormat="1" ht="15" customHeight="1" x14ac:dyDescent="0.55000000000000004">
      <c r="A43" s="16">
        <v>11</v>
      </c>
      <c r="B43" s="17" t="s">
        <v>523</v>
      </c>
      <c r="C43" s="18">
        <v>9404</v>
      </c>
      <c r="D43" s="17" t="s">
        <v>610</v>
      </c>
      <c r="E43" s="8"/>
      <c r="F43" s="8">
        <v>0</v>
      </c>
      <c r="G43" s="8">
        <v>0</v>
      </c>
      <c r="H43" s="8"/>
      <c r="I43" s="8"/>
      <c r="J43" s="8"/>
      <c r="K43" s="8"/>
      <c r="L43" s="8">
        <v>0</v>
      </c>
      <c r="M43" s="8">
        <v>0</v>
      </c>
      <c r="N43" s="8"/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</row>
    <row r="44" spans="1:20" s="1" customFormat="1" ht="15" customHeight="1" x14ac:dyDescent="0.55000000000000004">
      <c r="A44" s="16">
        <v>11</v>
      </c>
      <c r="B44" s="17" t="s">
        <v>523</v>
      </c>
      <c r="C44" s="18">
        <v>9405</v>
      </c>
      <c r="D44" s="17" t="s">
        <v>611</v>
      </c>
      <c r="E44" s="8"/>
      <c r="F44" s="8">
        <v>0</v>
      </c>
      <c r="G44" s="8">
        <v>0</v>
      </c>
      <c r="H44" s="8"/>
      <c r="I44" s="8"/>
      <c r="J44" s="8"/>
      <c r="K44" s="8"/>
      <c r="L44" s="8">
        <v>0</v>
      </c>
      <c r="M44" s="8">
        <v>0</v>
      </c>
      <c r="N44" s="8"/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</row>
    <row r="45" spans="1:20" s="1" customFormat="1" ht="15" customHeight="1" x14ac:dyDescent="0.55000000000000004">
      <c r="A45" s="16">
        <v>11</v>
      </c>
      <c r="B45" s="17" t="s">
        <v>523</v>
      </c>
      <c r="C45" s="18">
        <v>9406</v>
      </c>
      <c r="D45" s="17" t="s">
        <v>612</v>
      </c>
      <c r="E45" s="8"/>
      <c r="F45" s="8">
        <v>0</v>
      </c>
      <c r="G45" s="8">
        <v>0</v>
      </c>
      <c r="H45" s="8"/>
      <c r="I45" s="8"/>
      <c r="J45" s="8"/>
      <c r="K45" s="8"/>
      <c r="L45" s="8">
        <v>0</v>
      </c>
      <c r="M45" s="8">
        <v>0</v>
      </c>
      <c r="N45" s="8"/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</row>
    <row r="46" spans="1:20" s="1" customFormat="1" ht="15" customHeight="1" x14ac:dyDescent="0.55000000000000004">
      <c r="A46" s="16">
        <v>11</v>
      </c>
      <c r="B46" s="17" t="s">
        <v>523</v>
      </c>
      <c r="C46" s="18">
        <v>9508</v>
      </c>
      <c r="D46" s="17" t="s">
        <v>613</v>
      </c>
      <c r="E46" s="8"/>
      <c r="F46" s="8">
        <v>0</v>
      </c>
      <c r="G46" s="8">
        <v>0</v>
      </c>
      <c r="H46" s="8"/>
      <c r="I46" s="8"/>
      <c r="J46" s="8"/>
      <c r="K46" s="8"/>
      <c r="L46" s="8">
        <v>0</v>
      </c>
      <c r="M46" s="8">
        <v>0</v>
      </c>
      <c r="N46" s="8"/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</row>
    <row r="47" spans="1:20" s="1" customFormat="1" ht="15" customHeight="1" x14ac:dyDescent="0.55000000000000004">
      <c r="A47" s="16">
        <v>13</v>
      </c>
      <c r="B47" s="17" t="s">
        <v>524</v>
      </c>
      <c r="C47" s="18">
        <v>9104</v>
      </c>
      <c r="D47" s="17" t="s">
        <v>614</v>
      </c>
      <c r="E47" s="8"/>
      <c r="F47" s="8">
        <v>0</v>
      </c>
      <c r="G47" s="8">
        <v>0</v>
      </c>
      <c r="H47" s="8"/>
      <c r="I47" s="8"/>
      <c r="J47" s="8"/>
      <c r="K47" s="8"/>
      <c r="L47" s="8">
        <v>0</v>
      </c>
      <c r="M47" s="8">
        <v>0</v>
      </c>
      <c r="N47" s="8"/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</row>
    <row r="48" spans="1:20" s="1" customFormat="1" ht="15" customHeight="1" x14ac:dyDescent="0.55000000000000004">
      <c r="A48" s="16">
        <v>13</v>
      </c>
      <c r="B48" s="17" t="s">
        <v>524</v>
      </c>
      <c r="C48" s="18">
        <v>9105</v>
      </c>
      <c r="D48" s="17" t="s">
        <v>615</v>
      </c>
      <c r="E48" s="8"/>
      <c r="F48" s="8">
        <v>0</v>
      </c>
      <c r="G48" s="8">
        <v>0</v>
      </c>
      <c r="H48" s="8"/>
      <c r="I48" s="8"/>
      <c r="J48" s="8"/>
      <c r="K48" s="8"/>
      <c r="L48" s="8">
        <v>0</v>
      </c>
      <c r="M48" s="8">
        <v>0</v>
      </c>
      <c r="N48" s="8"/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</row>
    <row r="49" spans="1:20" s="1" customFormat="1" ht="15" customHeight="1" x14ac:dyDescent="0.55000000000000004">
      <c r="A49" s="16">
        <v>13</v>
      </c>
      <c r="B49" s="17" t="s">
        <v>524</v>
      </c>
      <c r="C49" s="18">
        <v>9218</v>
      </c>
      <c r="D49" s="17" t="s">
        <v>616</v>
      </c>
      <c r="E49" s="8"/>
      <c r="F49" s="8">
        <v>0</v>
      </c>
      <c r="G49" s="8">
        <v>0</v>
      </c>
      <c r="H49" s="8"/>
      <c r="I49" s="8"/>
      <c r="J49" s="8"/>
      <c r="K49" s="8"/>
      <c r="L49" s="8">
        <v>0</v>
      </c>
      <c r="M49" s="8">
        <v>0</v>
      </c>
      <c r="N49" s="8"/>
      <c r="O49" s="8">
        <v>150</v>
      </c>
      <c r="P49" s="8">
        <v>150</v>
      </c>
      <c r="Q49" s="8">
        <v>150</v>
      </c>
      <c r="R49" s="8">
        <v>0</v>
      </c>
      <c r="S49" s="8">
        <v>150</v>
      </c>
      <c r="T49" s="8">
        <v>150</v>
      </c>
    </row>
    <row r="50" spans="1:20" s="1" customFormat="1" ht="15" customHeight="1" x14ac:dyDescent="0.55000000000000004">
      <c r="A50" s="16">
        <v>13</v>
      </c>
      <c r="B50" s="17" t="s">
        <v>524</v>
      </c>
      <c r="C50" s="18">
        <v>9304</v>
      </c>
      <c r="D50" s="17" t="s">
        <v>598</v>
      </c>
      <c r="E50" s="8"/>
      <c r="F50" s="8">
        <v>270</v>
      </c>
      <c r="G50" s="8">
        <v>270</v>
      </c>
      <c r="H50" s="8"/>
      <c r="I50" s="8"/>
      <c r="J50" s="8"/>
      <c r="K50" s="8"/>
      <c r="L50" s="8">
        <v>30</v>
      </c>
      <c r="M50" s="8">
        <v>30</v>
      </c>
      <c r="N50" s="8"/>
      <c r="O50" s="8">
        <v>450</v>
      </c>
      <c r="P50" s="8">
        <v>450</v>
      </c>
      <c r="Q50" s="8">
        <v>480</v>
      </c>
      <c r="R50" s="8">
        <v>0</v>
      </c>
      <c r="S50" s="8">
        <v>750</v>
      </c>
      <c r="T50" s="8">
        <v>750</v>
      </c>
    </row>
    <row r="51" spans="1:20" s="1" customFormat="1" ht="15" customHeight="1" x14ac:dyDescent="0.55000000000000004">
      <c r="A51" s="16">
        <v>15</v>
      </c>
      <c r="B51" s="17" t="s">
        <v>525</v>
      </c>
      <c r="C51" s="18">
        <v>9110</v>
      </c>
      <c r="D51" s="17" t="s">
        <v>617</v>
      </c>
      <c r="E51" s="8"/>
      <c r="F51" s="8">
        <v>0</v>
      </c>
      <c r="G51" s="8">
        <v>0</v>
      </c>
      <c r="H51" s="8"/>
      <c r="I51" s="8"/>
      <c r="J51" s="8"/>
      <c r="K51" s="8"/>
      <c r="L51" s="8">
        <v>0</v>
      </c>
      <c r="M51" s="8">
        <v>0</v>
      </c>
      <c r="N51" s="8"/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</row>
    <row r="52" spans="1:20" s="1" customFormat="1" ht="15" customHeight="1" x14ac:dyDescent="0.55000000000000004">
      <c r="A52" s="16">
        <v>15</v>
      </c>
      <c r="B52" s="17" t="s">
        <v>525</v>
      </c>
      <c r="C52" s="18">
        <v>9111</v>
      </c>
      <c r="D52" s="17" t="s">
        <v>618</v>
      </c>
      <c r="E52" s="8"/>
      <c r="F52" s="8">
        <v>0</v>
      </c>
      <c r="G52" s="8">
        <v>0</v>
      </c>
      <c r="H52" s="8"/>
      <c r="I52" s="8"/>
      <c r="J52" s="8"/>
      <c r="K52" s="8"/>
      <c r="L52" s="8">
        <v>0</v>
      </c>
      <c r="M52" s="8">
        <v>0</v>
      </c>
      <c r="N52" s="8"/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</row>
    <row r="53" spans="1:20" s="1" customFormat="1" ht="15" customHeight="1" x14ac:dyDescent="0.55000000000000004">
      <c r="A53" s="16">
        <v>15</v>
      </c>
      <c r="B53" s="17" t="s">
        <v>525</v>
      </c>
      <c r="C53" s="18">
        <v>9305</v>
      </c>
      <c r="D53" s="17" t="s">
        <v>619</v>
      </c>
      <c r="E53" s="8"/>
      <c r="F53" s="8">
        <v>0</v>
      </c>
      <c r="G53" s="8">
        <v>0</v>
      </c>
      <c r="H53" s="8"/>
      <c r="I53" s="8"/>
      <c r="J53" s="8"/>
      <c r="K53" s="8"/>
      <c r="L53" s="8">
        <v>30</v>
      </c>
      <c r="M53" s="8">
        <v>30</v>
      </c>
      <c r="N53" s="8"/>
      <c r="O53" s="8">
        <v>180</v>
      </c>
      <c r="P53" s="8">
        <v>180</v>
      </c>
      <c r="Q53" s="8">
        <v>210</v>
      </c>
      <c r="R53" s="8">
        <v>0</v>
      </c>
      <c r="S53" s="8">
        <v>210</v>
      </c>
      <c r="T53" s="8">
        <v>210</v>
      </c>
    </row>
    <row r="54" spans="1:20" s="1" customFormat="1" ht="15" customHeight="1" x14ac:dyDescent="0.55000000000000004">
      <c r="A54" s="16">
        <v>15</v>
      </c>
      <c r="B54" s="17" t="s">
        <v>525</v>
      </c>
      <c r="C54" s="18">
        <v>9514</v>
      </c>
      <c r="D54" s="17" t="s">
        <v>620</v>
      </c>
      <c r="E54" s="8"/>
      <c r="F54" s="8">
        <v>0</v>
      </c>
      <c r="G54" s="8">
        <v>0</v>
      </c>
      <c r="H54" s="8"/>
      <c r="I54" s="8"/>
      <c r="J54" s="8"/>
      <c r="K54" s="8"/>
      <c r="L54" s="8">
        <v>0</v>
      </c>
      <c r="M54" s="8">
        <v>0</v>
      </c>
      <c r="N54" s="8"/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</row>
    <row r="55" spans="1:20" s="1" customFormat="1" ht="15" customHeight="1" x14ac:dyDescent="0.55000000000000004">
      <c r="A55" s="16">
        <v>15</v>
      </c>
      <c r="B55" s="17" t="s">
        <v>525</v>
      </c>
      <c r="C55" s="18">
        <v>9551</v>
      </c>
      <c r="D55" s="17" t="s">
        <v>621</v>
      </c>
      <c r="E55" s="8"/>
      <c r="F55" s="8">
        <v>0</v>
      </c>
      <c r="G55" s="8">
        <v>0</v>
      </c>
      <c r="H55" s="8"/>
      <c r="I55" s="8"/>
      <c r="J55" s="8"/>
      <c r="K55" s="8"/>
      <c r="L55" s="8">
        <v>0</v>
      </c>
      <c r="M55" s="8">
        <v>0</v>
      </c>
      <c r="N55" s="8"/>
      <c r="O55" s="8">
        <v>25</v>
      </c>
      <c r="P55" s="8">
        <v>25</v>
      </c>
      <c r="Q55" s="8">
        <v>25</v>
      </c>
      <c r="R55" s="8">
        <v>0</v>
      </c>
      <c r="S55" s="8">
        <v>25</v>
      </c>
      <c r="T55" s="8">
        <v>25</v>
      </c>
    </row>
    <row r="56" spans="1:20" s="1" customFormat="1" ht="15" customHeight="1" x14ac:dyDescent="0.55000000000000004">
      <c r="A56" s="16">
        <v>17</v>
      </c>
      <c r="B56" s="17" t="s">
        <v>526</v>
      </c>
      <c r="C56" s="18">
        <v>9112</v>
      </c>
      <c r="D56" s="17" t="s">
        <v>622</v>
      </c>
      <c r="E56" s="8"/>
      <c r="F56" s="8">
        <v>0</v>
      </c>
      <c r="G56" s="8">
        <v>0</v>
      </c>
      <c r="H56" s="8"/>
      <c r="I56" s="8"/>
      <c r="J56" s="8"/>
      <c r="K56" s="8"/>
      <c r="L56" s="8">
        <v>0</v>
      </c>
      <c r="M56" s="8">
        <v>0</v>
      </c>
      <c r="N56" s="8"/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</row>
    <row r="57" spans="1:20" s="1" customFormat="1" ht="15" customHeight="1" x14ac:dyDescent="0.55000000000000004">
      <c r="A57" s="16">
        <v>17</v>
      </c>
      <c r="B57" s="17" t="s">
        <v>526</v>
      </c>
      <c r="C57" s="18">
        <v>9219</v>
      </c>
      <c r="D57" s="17" t="s">
        <v>623</v>
      </c>
      <c r="E57" s="8"/>
      <c r="F57" s="8">
        <v>0</v>
      </c>
      <c r="G57" s="8">
        <v>0</v>
      </c>
      <c r="H57" s="8"/>
      <c r="I57" s="8"/>
      <c r="J57" s="8"/>
      <c r="K57" s="8"/>
      <c r="L57" s="8">
        <v>0</v>
      </c>
      <c r="M57" s="8">
        <v>0</v>
      </c>
      <c r="N57" s="8"/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</row>
    <row r="58" spans="1:20" s="1" customFormat="1" ht="15" customHeight="1" x14ac:dyDescent="0.55000000000000004">
      <c r="A58" s="16">
        <v>17</v>
      </c>
      <c r="B58" s="17" t="s">
        <v>526</v>
      </c>
      <c r="C58" s="18">
        <v>9220</v>
      </c>
      <c r="D58" s="17" t="s">
        <v>624</v>
      </c>
      <c r="E58" s="8"/>
      <c r="F58" s="8">
        <v>0</v>
      </c>
      <c r="G58" s="8">
        <v>0</v>
      </c>
      <c r="H58" s="8"/>
      <c r="I58" s="8"/>
      <c r="J58" s="8"/>
      <c r="K58" s="8"/>
      <c r="L58" s="8">
        <v>0</v>
      </c>
      <c r="M58" s="8">
        <v>0</v>
      </c>
      <c r="N58" s="8"/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</row>
    <row r="59" spans="1:20" s="1" customFormat="1" ht="15" customHeight="1" x14ac:dyDescent="0.55000000000000004">
      <c r="A59" s="16">
        <v>17</v>
      </c>
      <c r="B59" s="17" t="s">
        <v>526</v>
      </c>
      <c r="C59" s="18">
        <v>9306</v>
      </c>
      <c r="D59" s="17" t="s">
        <v>598</v>
      </c>
      <c r="E59" s="8"/>
      <c r="F59" s="8">
        <v>120</v>
      </c>
      <c r="G59" s="8">
        <v>120</v>
      </c>
      <c r="H59" s="8"/>
      <c r="I59" s="8"/>
      <c r="J59" s="8"/>
      <c r="K59" s="8"/>
      <c r="L59" s="8">
        <v>0</v>
      </c>
      <c r="M59" s="8">
        <v>0</v>
      </c>
      <c r="N59" s="8"/>
      <c r="O59" s="8">
        <v>90</v>
      </c>
      <c r="P59" s="8">
        <v>90</v>
      </c>
      <c r="Q59" s="8">
        <v>90</v>
      </c>
      <c r="R59" s="8">
        <v>0</v>
      </c>
      <c r="S59" s="8">
        <v>210</v>
      </c>
      <c r="T59" s="8">
        <v>210</v>
      </c>
    </row>
    <row r="60" spans="1:20" s="1" customFormat="1" ht="15" customHeight="1" x14ac:dyDescent="0.55000000000000004">
      <c r="A60" s="16">
        <v>17</v>
      </c>
      <c r="B60" s="17" t="s">
        <v>526</v>
      </c>
      <c r="C60" s="18">
        <v>9515</v>
      </c>
      <c r="D60" s="17" t="s">
        <v>625</v>
      </c>
      <c r="E60" s="8"/>
      <c r="F60" s="8">
        <v>0</v>
      </c>
      <c r="G60" s="8">
        <v>0</v>
      </c>
      <c r="H60" s="8"/>
      <c r="I60" s="8"/>
      <c r="J60" s="8"/>
      <c r="K60" s="8"/>
      <c r="L60" s="8">
        <v>0</v>
      </c>
      <c r="M60" s="8">
        <v>0</v>
      </c>
      <c r="N60" s="8"/>
      <c r="O60" s="8">
        <v>60</v>
      </c>
      <c r="P60" s="8">
        <v>60</v>
      </c>
      <c r="Q60" s="8">
        <v>60</v>
      </c>
      <c r="R60" s="8">
        <v>0</v>
      </c>
      <c r="S60" s="8">
        <v>60</v>
      </c>
      <c r="T60" s="8">
        <v>60</v>
      </c>
    </row>
    <row r="61" spans="1:20" s="1" customFormat="1" ht="15" customHeight="1" x14ac:dyDescent="0.55000000000000004">
      <c r="A61" s="16">
        <v>18</v>
      </c>
      <c r="B61" s="17" t="s">
        <v>528</v>
      </c>
      <c r="C61" s="18">
        <v>9516</v>
      </c>
      <c r="D61" s="17" t="s">
        <v>626</v>
      </c>
      <c r="E61" s="8"/>
      <c r="F61" s="8">
        <v>0</v>
      </c>
      <c r="G61" s="8">
        <v>0</v>
      </c>
      <c r="H61" s="8"/>
      <c r="I61" s="8"/>
      <c r="J61" s="8"/>
      <c r="K61" s="8"/>
      <c r="L61" s="8">
        <v>0</v>
      </c>
      <c r="M61" s="8">
        <v>0</v>
      </c>
      <c r="N61" s="8"/>
      <c r="O61" s="8">
        <v>275</v>
      </c>
      <c r="P61" s="8">
        <v>275</v>
      </c>
      <c r="Q61" s="8">
        <v>275</v>
      </c>
      <c r="R61" s="8">
        <v>0</v>
      </c>
      <c r="S61" s="8">
        <v>275</v>
      </c>
      <c r="T61" s="8">
        <v>275</v>
      </c>
    </row>
    <row r="62" spans="1:20" s="1" customFormat="1" ht="15" customHeight="1" x14ac:dyDescent="0.55000000000000004">
      <c r="A62" s="16">
        <v>19</v>
      </c>
      <c r="B62" s="17" t="s">
        <v>529</v>
      </c>
      <c r="C62" s="18">
        <v>9113</v>
      </c>
      <c r="D62" s="17" t="s">
        <v>627</v>
      </c>
      <c r="E62" s="8"/>
      <c r="F62" s="8">
        <v>0</v>
      </c>
      <c r="G62" s="8">
        <v>0</v>
      </c>
      <c r="H62" s="8"/>
      <c r="I62" s="8"/>
      <c r="J62" s="8"/>
      <c r="K62" s="8"/>
      <c r="L62" s="8">
        <v>0</v>
      </c>
      <c r="M62" s="8">
        <v>0</v>
      </c>
      <c r="N62" s="8"/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</row>
    <row r="63" spans="1:20" s="1" customFormat="1" ht="15" customHeight="1" x14ac:dyDescent="0.55000000000000004">
      <c r="A63" s="16">
        <v>19</v>
      </c>
      <c r="B63" s="17" t="s">
        <v>529</v>
      </c>
      <c r="C63" s="18">
        <v>9221</v>
      </c>
      <c r="D63" s="17" t="s">
        <v>628</v>
      </c>
      <c r="E63" s="8"/>
      <c r="F63" s="8">
        <v>0</v>
      </c>
      <c r="G63" s="8">
        <v>0</v>
      </c>
      <c r="H63" s="8"/>
      <c r="I63" s="8"/>
      <c r="J63" s="8"/>
      <c r="K63" s="8"/>
      <c r="L63" s="8">
        <v>0</v>
      </c>
      <c r="M63" s="8">
        <v>0</v>
      </c>
      <c r="N63" s="8"/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</row>
    <row r="64" spans="1:20" s="1" customFormat="1" ht="15" customHeight="1" x14ac:dyDescent="0.55000000000000004">
      <c r="A64" s="16">
        <v>19</v>
      </c>
      <c r="B64" s="17" t="s">
        <v>529</v>
      </c>
      <c r="C64" s="18">
        <v>9307</v>
      </c>
      <c r="D64" s="17" t="s">
        <v>598</v>
      </c>
      <c r="E64" s="8"/>
      <c r="F64" s="8">
        <v>116</v>
      </c>
      <c r="G64" s="8">
        <v>116</v>
      </c>
      <c r="H64" s="8"/>
      <c r="I64" s="8"/>
      <c r="J64" s="8"/>
      <c r="K64" s="8"/>
      <c r="L64" s="8">
        <v>0</v>
      </c>
      <c r="M64" s="8">
        <v>0</v>
      </c>
      <c r="N64" s="8"/>
      <c r="O64" s="8">
        <v>427</v>
      </c>
      <c r="P64" s="8">
        <v>427</v>
      </c>
      <c r="Q64" s="8">
        <v>427</v>
      </c>
      <c r="R64" s="8">
        <v>0</v>
      </c>
      <c r="S64" s="8">
        <v>543</v>
      </c>
      <c r="T64" s="8">
        <v>543</v>
      </c>
    </row>
    <row r="65" spans="1:20" s="1" customFormat="1" ht="15" customHeight="1" x14ac:dyDescent="0.55000000000000004">
      <c r="A65" s="16">
        <v>20</v>
      </c>
      <c r="B65" s="17" t="s">
        <v>530</v>
      </c>
      <c r="C65" s="18">
        <v>9114</v>
      </c>
      <c r="D65" s="17" t="s">
        <v>629</v>
      </c>
      <c r="E65" s="8"/>
      <c r="F65" s="8">
        <v>0</v>
      </c>
      <c r="G65" s="8">
        <v>0</v>
      </c>
      <c r="H65" s="8"/>
      <c r="I65" s="8"/>
      <c r="J65" s="8"/>
      <c r="K65" s="8"/>
      <c r="L65" s="8">
        <v>0</v>
      </c>
      <c r="M65" s="8">
        <v>0</v>
      </c>
      <c r="N65" s="8"/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</row>
    <row r="66" spans="1:20" s="1" customFormat="1" ht="15" customHeight="1" x14ac:dyDescent="0.55000000000000004">
      <c r="A66" s="16">
        <v>20</v>
      </c>
      <c r="B66" s="17" t="s">
        <v>530</v>
      </c>
      <c r="C66" s="18">
        <v>9520</v>
      </c>
      <c r="D66" s="17" t="s">
        <v>630</v>
      </c>
      <c r="E66" s="8"/>
      <c r="F66" s="8">
        <v>0</v>
      </c>
      <c r="G66" s="8">
        <v>0</v>
      </c>
      <c r="H66" s="8"/>
      <c r="I66" s="8"/>
      <c r="J66" s="8"/>
      <c r="K66" s="8"/>
      <c r="L66" s="8">
        <v>0</v>
      </c>
      <c r="M66" s="8">
        <v>0</v>
      </c>
      <c r="N66" s="8"/>
      <c r="O66" s="8">
        <v>90</v>
      </c>
      <c r="P66" s="8">
        <v>90</v>
      </c>
      <c r="Q66" s="8">
        <v>90</v>
      </c>
      <c r="R66" s="8">
        <v>0</v>
      </c>
      <c r="S66" s="8">
        <v>90</v>
      </c>
      <c r="T66" s="8">
        <v>90</v>
      </c>
    </row>
    <row r="67" spans="1:20" s="1" customFormat="1" ht="15" customHeight="1" x14ac:dyDescent="0.55000000000000004">
      <c r="A67" s="16">
        <v>20</v>
      </c>
      <c r="B67" s="17" t="s">
        <v>530</v>
      </c>
      <c r="C67" s="18">
        <v>9521</v>
      </c>
      <c r="D67" s="17" t="s">
        <v>631</v>
      </c>
      <c r="E67" s="8"/>
      <c r="F67" s="8">
        <v>0</v>
      </c>
      <c r="G67" s="8">
        <v>0</v>
      </c>
      <c r="H67" s="8"/>
      <c r="I67" s="8"/>
      <c r="J67" s="8"/>
      <c r="K67" s="8"/>
      <c r="L67" s="8">
        <v>0</v>
      </c>
      <c r="M67" s="8">
        <v>0</v>
      </c>
      <c r="N67" s="8"/>
      <c r="O67" s="8">
        <v>90</v>
      </c>
      <c r="P67" s="8">
        <v>90</v>
      </c>
      <c r="Q67" s="8">
        <v>90</v>
      </c>
      <c r="R67" s="8">
        <v>0</v>
      </c>
      <c r="S67" s="8">
        <v>90</v>
      </c>
      <c r="T67" s="8">
        <v>90</v>
      </c>
    </row>
    <row r="68" spans="1:20" s="1" customFormat="1" ht="15" customHeight="1" x14ac:dyDescent="0.55000000000000004">
      <c r="A68" s="16">
        <v>23</v>
      </c>
      <c r="B68" s="17" t="s">
        <v>531</v>
      </c>
      <c r="C68" s="18">
        <v>9115</v>
      </c>
      <c r="D68" s="17" t="s">
        <v>632</v>
      </c>
      <c r="E68" s="8"/>
      <c r="F68" s="8">
        <v>0</v>
      </c>
      <c r="G68" s="8">
        <v>0</v>
      </c>
      <c r="H68" s="8"/>
      <c r="I68" s="8"/>
      <c r="J68" s="8"/>
      <c r="K68" s="8"/>
      <c r="L68" s="8">
        <v>0</v>
      </c>
      <c r="M68" s="8">
        <v>0</v>
      </c>
      <c r="N68" s="8"/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</row>
    <row r="69" spans="1:20" s="1" customFormat="1" ht="15" customHeight="1" x14ac:dyDescent="0.55000000000000004">
      <c r="A69" s="16">
        <v>23</v>
      </c>
      <c r="B69" s="17" t="s">
        <v>531</v>
      </c>
      <c r="C69" s="18">
        <v>9523</v>
      </c>
      <c r="D69" s="17" t="s">
        <v>633</v>
      </c>
      <c r="E69" s="8"/>
      <c r="F69" s="8">
        <v>51</v>
      </c>
      <c r="G69" s="8">
        <v>51</v>
      </c>
      <c r="H69" s="8"/>
      <c r="I69" s="8"/>
      <c r="J69" s="8"/>
      <c r="K69" s="8"/>
      <c r="L69" s="8">
        <v>0</v>
      </c>
      <c r="M69" s="8">
        <v>0</v>
      </c>
      <c r="N69" s="8"/>
      <c r="O69" s="8">
        <v>90</v>
      </c>
      <c r="P69" s="8">
        <v>90</v>
      </c>
      <c r="Q69" s="8">
        <v>90</v>
      </c>
      <c r="R69" s="8">
        <v>0</v>
      </c>
      <c r="S69" s="8">
        <v>141</v>
      </c>
      <c r="T69" s="8">
        <v>141</v>
      </c>
    </row>
    <row r="70" spans="1:20" s="1" customFormat="1" ht="15" customHeight="1" x14ac:dyDescent="0.55000000000000004">
      <c r="A70" s="16">
        <v>25</v>
      </c>
      <c r="B70" s="17" t="s">
        <v>532</v>
      </c>
      <c r="C70" s="18">
        <v>9232</v>
      </c>
      <c r="D70" s="17" t="s">
        <v>634</v>
      </c>
      <c r="E70" s="8"/>
      <c r="F70" s="8">
        <v>30</v>
      </c>
      <c r="G70" s="8">
        <v>30</v>
      </c>
      <c r="H70" s="8"/>
      <c r="I70" s="8"/>
      <c r="J70" s="8"/>
      <c r="K70" s="8"/>
      <c r="L70" s="8">
        <v>0</v>
      </c>
      <c r="M70" s="8">
        <v>0</v>
      </c>
      <c r="N70" s="8"/>
      <c r="O70" s="8">
        <v>180</v>
      </c>
      <c r="P70" s="8">
        <v>180</v>
      </c>
      <c r="Q70" s="8">
        <v>180</v>
      </c>
      <c r="R70" s="8">
        <v>0</v>
      </c>
      <c r="S70" s="8">
        <v>210</v>
      </c>
      <c r="T70" s="8">
        <v>210</v>
      </c>
    </row>
    <row r="71" spans="1:20" s="1" customFormat="1" ht="15" customHeight="1" x14ac:dyDescent="0.55000000000000004">
      <c r="A71" s="16">
        <v>25</v>
      </c>
      <c r="B71" s="17" t="s">
        <v>532</v>
      </c>
      <c r="C71" s="18">
        <v>9509</v>
      </c>
      <c r="D71" s="17" t="s">
        <v>635</v>
      </c>
      <c r="E71" s="8"/>
      <c r="F71" s="8">
        <v>0</v>
      </c>
      <c r="G71" s="8">
        <v>0</v>
      </c>
      <c r="H71" s="8"/>
      <c r="I71" s="8"/>
      <c r="J71" s="8"/>
      <c r="K71" s="8"/>
      <c r="L71" s="8">
        <v>0</v>
      </c>
      <c r="M71" s="8">
        <v>0</v>
      </c>
      <c r="N71" s="8"/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</row>
    <row r="72" spans="1:20" s="1" customFormat="1" ht="15" customHeight="1" x14ac:dyDescent="0.55000000000000004">
      <c r="A72" s="16">
        <v>25</v>
      </c>
      <c r="B72" s="17" t="s">
        <v>532</v>
      </c>
      <c r="C72" s="18">
        <v>9510</v>
      </c>
      <c r="D72" s="17" t="s">
        <v>636</v>
      </c>
      <c r="E72" s="8"/>
      <c r="F72" s="8">
        <v>0</v>
      </c>
      <c r="G72" s="8">
        <v>0</v>
      </c>
      <c r="H72" s="8"/>
      <c r="I72" s="8"/>
      <c r="J72" s="8"/>
      <c r="K72" s="8"/>
      <c r="L72" s="8">
        <v>30</v>
      </c>
      <c r="M72" s="8">
        <v>30</v>
      </c>
      <c r="N72" s="8"/>
      <c r="O72" s="8">
        <v>60</v>
      </c>
      <c r="P72" s="8">
        <v>60</v>
      </c>
      <c r="Q72" s="8">
        <v>90</v>
      </c>
      <c r="R72" s="8">
        <v>0</v>
      </c>
      <c r="S72" s="8">
        <v>90</v>
      </c>
      <c r="T72" s="8">
        <v>90</v>
      </c>
    </row>
    <row r="73" spans="1:20" s="1" customFormat="1" ht="15" customHeight="1" x14ac:dyDescent="0.55000000000000004">
      <c r="A73" s="16">
        <v>25</v>
      </c>
      <c r="B73" s="17" t="s">
        <v>532</v>
      </c>
      <c r="C73" s="18">
        <v>9511</v>
      </c>
      <c r="D73" s="17" t="s">
        <v>637</v>
      </c>
      <c r="E73" s="8"/>
      <c r="F73" s="8">
        <v>0</v>
      </c>
      <c r="G73" s="8">
        <v>0</v>
      </c>
      <c r="H73" s="8"/>
      <c r="I73" s="8"/>
      <c r="J73" s="8"/>
      <c r="K73" s="8"/>
      <c r="L73" s="8">
        <v>54</v>
      </c>
      <c r="M73" s="8">
        <v>54</v>
      </c>
      <c r="N73" s="8"/>
      <c r="O73" s="8">
        <v>90</v>
      </c>
      <c r="P73" s="8">
        <v>90</v>
      </c>
      <c r="Q73" s="8">
        <v>144</v>
      </c>
      <c r="R73" s="8">
        <v>0</v>
      </c>
      <c r="S73" s="8">
        <v>144</v>
      </c>
      <c r="T73" s="8">
        <v>144</v>
      </c>
    </row>
    <row r="74" spans="1:20" s="1" customFormat="1" ht="15" customHeight="1" x14ac:dyDescent="0.55000000000000004">
      <c r="A74" s="16">
        <v>25</v>
      </c>
      <c r="B74" s="17" t="s">
        <v>532</v>
      </c>
      <c r="C74" s="18">
        <v>9512</v>
      </c>
      <c r="D74" s="17" t="s">
        <v>638</v>
      </c>
      <c r="E74" s="8"/>
      <c r="F74" s="8">
        <v>0</v>
      </c>
      <c r="G74" s="8">
        <v>0</v>
      </c>
      <c r="H74" s="8"/>
      <c r="I74" s="8"/>
      <c r="J74" s="8"/>
      <c r="K74" s="8"/>
      <c r="L74" s="8">
        <v>0</v>
      </c>
      <c r="M74" s="8">
        <v>0</v>
      </c>
      <c r="N74" s="8"/>
      <c r="O74" s="8">
        <v>90</v>
      </c>
      <c r="P74" s="8">
        <v>90</v>
      </c>
      <c r="Q74" s="8">
        <v>90</v>
      </c>
      <c r="R74" s="8">
        <v>0</v>
      </c>
      <c r="S74" s="8">
        <v>90</v>
      </c>
      <c r="T74" s="8">
        <v>90</v>
      </c>
    </row>
    <row r="75" spans="1:20" s="1" customFormat="1" ht="15" customHeight="1" x14ac:dyDescent="0.55000000000000004">
      <c r="A75" s="16">
        <v>25</v>
      </c>
      <c r="B75" s="17" t="s">
        <v>532</v>
      </c>
      <c r="C75" s="18">
        <v>9513</v>
      </c>
      <c r="D75" s="17" t="s">
        <v>639</v>
      </c>
      <c r="E75" s="8"/>
      <c r="F75" s="8">
        <v>30</v>
      </c>
      <c r="G75" s="8">
        <v>30</v>
      </c>
      <c r="H75" s="8"/>
      <c r="I75" s="8"/>
      <c r="J75" s="8"/>
      <c r="K75" s="8"/>
      <c r="L75" s="8">
        <v>0</v>
      </c>
      <c r="M75" s="8">
        <v>0</v>
      </c>
      <c r="N75" s="8"/>
      <c r="O75" s="8">
        <v>180</v>
      </c>
      <c r="P75" s="8">
        <v>180</v>
      </c>
      <c r="Q75" s="8">
        <v>180</v>
      </c>
      <c r="R75" s="8">
        <v>0</v>
      </c>
      <c r="S75" s="8">
        <v>210</v>
      </c>
      <c r="T75" s="8">
        <v>210</v>
      </c>
    </row>
    <row r="76" spans="1:20" s="1" customFormat="1" ht="15" customHeight="1" x14ac:dyDescent="0.55000000000000004">
      <c r="A76" s="16">
        <v>27</v>
      </c>
      <c r="B76" s="17" t="s">
        <v>533</v>
      </c>
      <c r="C76" s="18">
        <v>9522</v>
      </c>
      <c r="D76" s="17" t="s">
        <v>640</v>
      </c>
      <c r="E76" s="8"/>
      <c r="F76" s="8">
        <v>0</v>
      </c>
      <c r="G76" s="8">
        <v>0</v>
      </c>
      <c r="H76" s="8"/>
      <c r="I76" s="8"/>
      <c r="J76" s="8"/>
      <c r="K76" s="8"/>
      <c r="L76" s="8">
        <v>0</v>
      </c>
      <c r="M76" s="8">
        <v>0</v>
      </c>
      <c r="N76" s="8"/>
      <c r="O76" s="8">
        <v>100</v>
      </c>
      <c r="P76" s="8">
        <v>100</v>
      </c>
      <c r="Q76" s="8">
        <v>100</v>
      </c>
      <c r="R76" s="8">
        <v>0</v>
      </c>
      <c r="S76" s="8">
        <v>100</v>
      </c>
      <c r="T76" s="8">
        <v>100</v>
      </c>
    </row>
    <row r="77" spans="1:20" s="1" customFormat="1" ht="15" customHeight="1" x14ac:dyDescent="0.55000000000000004">
      <c r="A77" s="16">
        <v>41</v>
      </c>
      <c r="B77" s="17" t="s">
        <v>534</v>
      </c>
      <c r="C77" s="18">
        <v>9116</v>
      </c>
      <c r="D77" s="17" t="s">
        <v>641</v>
      </c>
      <c r="E77" s="8"/>
      <c r="F77" s="8">
        <v>0</v>
      </c>
      <c r="G77" s="8">
        <v>0</v>
      </c>
      <c r="H77" s="8"/>
      <c r="I77" s="8"/>
      <c r="J77" s="8"/>
      <c r="K77" s="8"/>
      <c r="L77" s="8">
        <v>0</v>
      </c>
      <c r="M77" s="8">
        <v>0</v>
      </c>
      <c r="N77" s="8"/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</row>
    <row r="78" spans="1:20" s="1" customFormat="1" ht="15" customHeight="1" x14ac:dyDescent="0.55000000000000004">
      <c r="A78" s="16">
        <v>41</v>
      </c>
      <c r="B78" s="17" t="s">
        <v>534</v>
      </c>
      <c r="C78" s="18">
        <v>9525</v>
      </c>
      <c r="D78" s="17" t="s">
        <v>642</v>
      </c>
      <c r="E78" s="8"/>
      <c r="F78" s="8">
        <v>0</v>
      </c>
      <c r="G78" s="8">
        <v>0</v>
      </c>
      <c r="H78" s="8"/>
      <c r="I78" s="8"/>
      <c r="J78" s="8"/>
      <c r="K78" s="8"/>
      <c r="L78" s="8">
        <v>0</v>
      </c>
      <c r="M78" s="8">
        <v>0</v>
      </c>
      <c r="N78" s="8"/>
      <c r="O78" s="8">
        <v>60</v>
      </c>
      <c r="P78" s="8">
        <v>60</v>
      </c>
      <c r="Q78" s="8">
        <v>60</v>
      </c>
      <c r="R78" s="8">
        <v>0</v>
      </c>
      <c r="S78" s="8">
        <v>60</v>
      </c>
      <c r="T78" s="8">
        <v>60</v>
      </c>
    </row>
    <row r="79" spans="1:20" s="1" customFormat="1" ht="15" customHeight="1" x14ac:dyDescent="0.55000000000000004">
      <c r="A79" s="16">
        <v>41</v>
      </c>
      <c r="B79" s="17" t="s">
        <v>534</v>
      </c>
      <c r="C79" s="18">
        <v>9526</v>
      </c>
      <c r="D79" s="17" t="s">
        <v>643</v>
      </c>
      <c r="E79" s="8"/>
      <c r="F79" s="8">
        <v>0</v>
      </c>
      <c r="G79" s="8">
        <v>0</v>
      </c>
      <c r="H79" s="8"/>
      <c r="I79" s="8"/>
      <c r="J79" s="8"/>
      <c r="K79" s="8"/>
      <c r="L79" s="8">
        <v>0</v>
      </c>
      <c r="M79" s="8">
        <v>0</v>
      </c>
      <c r="N79" s="8"/>
      <c r="O79" s="8">
        <v>60</v>
      </c>
      <c r="P79" s="8">
        <v>60</v>
      </c>
      <c r="Q79" s="8">
        <v>60</v>
      </c>
      <c r="R79" s="8">
        <v>0</v>
      </c>
      <c r="S79" s="8">
        <v>60</v>
      </c>
      <c r="T79" s="8">
        <v>60</v>
      </c>
    </row>
    <row r="80" spans="1:20" s="1" customFormat="1" ht="15" customHeight="1" x14ac:dyDescent="0.55000000000000004">
      <c r="A80" s="16">
        <v>41</v>
      </c>
      <c r="B80" s="17" t="s">
        <v>534</v>
      </c>
      <c r="C80" s="18">
        <v>9527</v>
      </c>
      <c r="D80" s="17" t="s">
        <v>644</v>
      </c>
      <c r="E80" s="8"/>
      <c r="F80" s="8">
        <v>0</v>
      </c>
      <c r="G80" s="8">
        <v>0</v>
      </c>
      <c r="H80" s="8"/>
      <c r="I80" s="8"/>
      <c r="J80" s="8"/>
      <c r="K80" s="8"/>
      <c r="L80" s="8">
        <v>0</v>
      </c>
      <c r="M80" s="8">
        <v>0</v>
      </c>
      <c r="N80" s="8"/>
      <c r="O80" s="8">
        <v>120</v>
      </c>
      <c r="P80" s="8">
        <v>120</v>
      </c>
      <c r="Q80" s="8">
        <v>120</v>
      </c>
      <c r="R80" s="8">
        <v>0</v>
      </c>
      <c r="S80" s="8">
        <v>120</v>
      </c>
      <c r="T80" s="8">
        <v>120</v>
      </c>
    </row>
    <row r="81" spans="1:20" s="1" customFormat="1" ht="15" customHeight="1" x14ac:dyDescent="0.55000000000000004">
      <c r="A81" s="16">
        <v>41</v>
      </c>
      <c r="B81" s="17" t="s">
        <v>534</v>
      </c>
      <c r="C81" s="18">
        <v>9528</v>
      </c>
      <c r="D81" s="17" t="s">
        <v>645</v>
      </c>
      <c r="E81" s="8"/>
      <c r="F81" s="8">
        <v>0</v>
      </c>
      <c r="G81" s="8">
        <v>0</v>
      </c>
      <c r="H81" s="8"/>
      <c r="I81" s="8"/>
      <c r="J81" s="8"/>
      <c r="K81" s="8"/>
      <c r="L81" s="8">
        <v>0</v>
      </c>
      <c r="M81" s="8">
        <v>0</v>
      </c>
      <c r="N81" s="8"/>
      <c r="O81" s="8">
        <v>239</v>
      </c>
      <c r="P81" s="8">
        <v>239</v>
      </c>
      <c r="Q81" s="8">
        <v>239</v>
      </c>
      <c r="R81" s="8">
        <v>0</v>
      </c>
      <c r="S81" s="8">
        <v>239</v>
      </c>
      <c r="T81" s="8">
        <v>239</v>
      </c>
    </row>
    <row r="82" spans="1:20" s="1" customFormat="1" ht="15" customHeight="1" x14ac:dyDescent="0.55000000000000004">
      <c r="A82" s="16">
        <v>44</v>
      </c>
      <c r="B82" s="17" t="s">
        <v>535</v>
      </c>
      <c r="C82" s="18">
        <v>9222</v>
      </c>
      <c r="D82" s="17" t="s">
        <v>646</v>
      </c>
      <c r="E82" s="8"/>
      <c r="F82" s="8">
        <v>0</v>
      </c>
      <c r="G82" s="8">
        <v>0</v>
      </c>
      <c r="H82" s="8"/>
      <c r="I82" s="8"/>
      <c r="J82" s="8"/>
      <c r="K82" s="8"/>
      <c r="L82" s="8">
        <v>0</v>
      </c>
      <c r="M82" s="8">
        <v>0</v>
      </c>
      <c r="N82" s="8"/>
      <c r="O82" s="8">
        <v>60</v>
      </c>
      <c r="P82" s="8">
        <v>60</v>
      </c>
      <c r="Q82" s="8">
        <v>60</v>
      </c>
      <c r="R82" s="8">
        <v>0</v>
      </c>
      <c r="S82" s="8">
        <v>60</v>
      </c>
      <c r="T82" s="8">
        <v>60</v>
      </c>
    </row>
    <row r="83" spans="1:20" s="1" customFormat="1" ht="15" customHeight="1" x14ac:dyDescent="0.55000000000000004">
      <c r="A83" s="16">
        <v>44</v>
      </c>
      <c r="B83" s="17" t="s">
        <v>535</v>
      </c>
      <c r="C83" s="18">
        <v>9524</v>
      </c>
      <c r="D83" s="17" t="s">
        <v>647</v>
      </c>
      <c r="E83" s="8"/>
      <c r="F83" s="8">
        <v>0</v>
      </c>
      <c r="G83" s="8">
        <v>0</v>
      </c>
      <c r="H83" s="8"/>
      <c r="I83" s="8"/>
      <c r="J83" s="8"/>
      <c r="K83" s="8"/>
      <c r="L83" s="8">
        <v>0</v>
      </c>
      <c r="M83" s="8">
        <v>0</v>
      </c>
      <c r="N83" s="8"/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</row>
    <row r="84" spans="1:20" s="1" customFormat="1" ht="15" customHeight="1" x14ac:dyDescent="0.55000000000000004">
      <c r="A84" s="16">
        <v>47</v>
      </c>
      <c r="B84" s="17" t="s">
        <v>536</v>
      </c>
      <c r="C84" s="18">
        <v>9118</v>
      </c>
      <c r="D84" s="17" t="s">
        <v>648</v>
      </c>
      <c r="E84" s="8"/>
      <c r="F84" s="8">
        <v>0</v>
      </c>
      <c r="G84" s="8">
        <v>0</v>
      </c>
      <c r="H84" s="8"/>
      <c r="I84" s="8"/>
      <c r="J84" s="8"/>
      <c r="K84" s="8"/>
      <c r="L84" s="8">
        <v>0</v>
      </c>
      <c r="M84" s="8">
        <v>0</v>
      </c>
      <c r="N84" s="8"/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</row>
    <row r="85" spans="1:20" s="1" customFormat="1" ht="15" customHeight="1" x14ac:dyDescent="0.55000000000000004">
      <c r="A85" s="16">
        <v>47</v>
      </c>
      <c r="B85" s="17" t="s">
        <v>536</v>
      </c>
      <c r="C85" s="18">
        <v>9529</v>
      </c>
      <c r="D85" s="17" t="s">
        <v>649</v>
      </c>
      <c r="E85" s="8"/>
      <c r="F85" s="8">
        <v>90</v>
      </c>
      <c r="G85" s="8">
        <v>90</v>
      </c>
      <c r="H85" s="8"/>
      <c r="I85" s="8"/>
      <c r="J85" s="8"/>
      <c r="K85" s="8"/>
      <c r="L85" s="8">
        <v>0</v>
      </c>
      <c r="M85" s="8">
        <v>0</v>
      </c>
      <c r="N85" s="8"/>
      <c r="O85" s="8">
        <v>360</v>
      </c>
      <c r="P85" s="8">
        <v>360</v>
      </c>
      <c r="Q85" s="8">
        <v>360</v>
      </c>
      <c r="R85" s="8">
        <v>0</v>
      </c>
      <c r="S85" s="8">
        <v>450</v>
      </c>
      <c r="T85" s="8">
        <v>450</v>
      </c>
    </row>
    <row r="86" spans="1:20" s="1" customFormat="1" ht="15" customHeight="1" x14ac:dyDescent="0.55000000000000004">
      <c r="A86" s="16">
        <v>50</v>
      </c>
      <c r="B86" s="17" t="s">
        <v>537</v>
      </c>
      <c r="C86" s="18">
        <v>9117</v>
      </c>
      <c r="D86" s="17" t="s">
        <v>650</v>
      </c>
      <c r="E86" s="8"/>
      <c r="F86" s="8">
        <v>0</v>
      </c>
      <c r="G86" s="8">
        <v>0</v>
      </c>
      <c r="H86" s="8"/>
      <c r="I86" s="8"/>
      <c r="J86" s="8"/>
      <c r="K86" s="8"/>
      <c r="L86" s="8">
        <v>0</v>
      </c>
      <c r="M86" s="8">
        <v>0</v>
      </c>
      <c r="N86" s="8"/>
      <c r="O86" s="8">
        <v>25</v>
      </c>
      <c r="P86" s="8">
        <v>25</v>
      </c>
      <c r="Q86" s="8">
        <v>25</v>
      </c>
      <c r="R86" s="8">
        <v>0</v>
      </c>
      <c r="S86" s="8">
        <v>25</v>
      </c>
      <c r="T86" s="8">
        <v>25</v>
      </c>
    </row>
    <row r="87" spans="1:20" s="1" customFormat="1" ht="15" customHeight="1" x14ac:dyDescent="0.55000000000000004">
      <c r="A87" s="16">
        <v>50</v>
      </c>
      <c r="B87" s="17" t="s">
        <v>537</v>
      </c>
      <c r="C87" s="18">
        <v>9532</v>
      </c>
      <c r="D87" s="17" t="s">
        <v>651</v>
      </c>
      <c r="E87" s="8"/>
      <c r="F87" s="8">
        <v>0</v>
      </c>
      <c r="G87" s="8">
        <v>0</v>
      </c>
      <c r="H87" s="8"/>
      <c r="I87" s="8"/>
      <c r="J87" s="8"/>
      <c r="K87" s="8"/>
      <c r="L87" s="8">
        <v>0</v>
      </c>
      <c r="M87" s="8">
        <v>0</v>
      </c>
      <c r="N87" s="8"/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</row>
    <row r="88" spans="1:20" s="1" customFormat="1" ht="15" customHeight="1" x14ac:dyDescent="0.55000000000000004">
      <c r="A88" s="16">
        <v>52</v>
      </c>
      <c r="B88" s="17" t="s">
        <v>538</v>
      </c>
      <c r="C88" s="18">
        <v>9534</v>
      </c>
      <c r="D88" s="17" t="s">
        <v>652</v>
      </c>
      <c r="E88" s="8"/>
      <c r="F88" s="8">
        <v>0</v>
      </c>
      <c r="G88" s="8">
        <v>0</v>
      </c>
      <c r="H88" s="8"/>
      <c r="I88" s="8"/>
      <c r="J88" s="8"/>
      <c r="K88" s="8"/>
      <c r="L88" s="8">
        <v>0</v>
      </c>
      <c r="M88" s="8">
        <v>0</v>
      </c>
      <c r="N88" s="8"/>
      <c r="O88" s="8">
        <v>86</v>
      </c>
      <c r="P88" s="8">
        <v>86</v>
      </c>
      <c r="Q88" s="8">
        <v>86</v>
      </c>
      <c r="R88" s="8">
        <v>0</v>
      </c>
      <c r="S88" s="8">
        <v>86</v>
      </c>
      <c r="T88" s="8">
        <v>86</v>
      </c>
    </row>
    <row r="89" spans="1:20" s="1" customFormat="1" ht="15" customHeight="1" x14ac:dyDescent="0.55000000000000004">
      <c r="A89" s="16">
        <v>52</v>
      </c>
      <c r="B89" s="17" t="s">
        <v>538</v>
      </c>
      <c r="C89" s="18">
        <v>9535</v>
      </c>
      <c r="D89" s="17" t="s">
        <v>653</v>
      </c>
      <c r="E89" s="8"/>
      <c r="F89" s="8">
        <v>0</v>
      </c>
      <c r="G89" s="8">
        <v>0</v>
      </c>
      <c r="H89" s="8"/>
      <c r="I89" s="8"/>
      <c r="J89" s="8"/>
      <c r="K89" s="8"/>
      <c r="L89" s="8">
        <v>0</v>
      </c>
      <c r="M89" s="8">
        <v>0</v>
      </c>
      <c r="N89" s="8"/>
      <c r="O89" s="8">
        <v>30</v>
      </c>
      <c r="P89" s="8">
        <v>30</v>
      </c>
      <c r="Q89" s="8">
        <v>30</v>
      </c>
      <c r="R89" s="8">
        <v>0</v>
      </c>
      <c r="S89" s="8">
        <v>30</v>
      </c>
      <c r="T89" s="8">
        <v>30</v>
      </c>
    </row>
    <row r="90" spans="1:20" s="1" customFormat="1" ht="15" customHeight="1" x14ac:dyDescent="0.55000000000000004">
      <c r="A90" s="16">
        <v>52</v>
      </c>
      <c r="B90" s="17" t="s">
        <v>538</v>
      </c>
      <c r="C90" s="18">
        <v>9536</v>
      </c>
      <c r="D90" s="17" t="s">
        <v>654</v>
      </c>
      <c r="E90" s="8"/>
      <c r="F90" s="8">
        <v>0</v>
      </c>
      <c r="G90" s="8">
        <v>0</v>
      </c>
      <c r="H90" s="8"/>
      <c r="I90" s="8"/>
      <c r="J90" s="8"/>
      <c r="K90" s="8"/>
      <c r="L90" s="8">
        <v>0</v>
      </c>
      <c r="M90" s="8">
        <v>0</v>
      </c>
      <c r="N90" s="8"/>
      <c r="O90" s="8">
        <v>120</v>
      </c>
      <c r="P90" s="8">
        <v>120</v>
      </c>
      <c r="Q90" s="8">
        <v>120</v>
      </c>
      <c r="R90" s="8">
        <v>0</v>
      </c>
      <c r="S90" s="8">
        <v>120</v>
      </c>
      <c r="T90" s="8">
        <v>120</v>
      </c>
    </row>
    <row r="91" spans="1:20" s="1" customFormat="1" ht="15" customHeight="1" x14ac:dyDescent="0.55000000000000004">
      <c r="A91" s="16">
        <v>54</v>
      </c>
      <c r="B91" s="17" t="s">
        <v>539</v>
      </c>
      <c r="C91" s="18">
        <v>9119</v>
      </c>
      <c r="D91" s="17" t="s">
        <v>655</v>
      </c>
      <c r="E91" s="8"/>
      <c r="F91" s="8">
        <v>0</v>
      </c>
      <c r="G91" s="8">
        <v>0</v>
      </c>
      <c r="H91" s="8"/>
      <c r="I91" s="8"/>
      <c r="J91" s="8"/>
      <c r="K91" s="8"/>
      <c r="L91" s="8">
        <v>0</v>
      </c>
      <c r="M91" s="8">
        <v>0</v>
      </c>
      <c r="N91" s="8"/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</row>
    <row r="92" spans="1:20" s="1" customFormat="1" ht="15" customHeight="1" x14ac:dyDescent="0.55000000000000004">
      <c r="A92" s="16">
        <v>54</v>
      </c>
      <c r="B92" s="17" t="s">
        <v>539</v>
      </c>
      <c r="C92" s="18">
        <v>9537</v>
      </c>
      <c r="D92" s="17" t="s">
        <v>644</v>
      </c>
      <c r="E92" s="8"/>
      <c r="F92" s="8">
        <v>90</v>
      </c>
      <c r="G92" s="8">
        <v>90</v>
      </c>
      <c r="H92" s="8"/>
      <c r="I92" s="8"/>
      <c r="J92" s="8"/>
      <c r="K92" s="8"/>
      <c r="L92" s="8">
        <v>0</v>
      </c>
      <c r="M92" s="8">
        <v>0</v>
      </c>
      <c r="N92" s="8"/>
      <c r="O92" s="8">
        <v>360</v>
      </c>
      <c r="P92" s="8">
        <v>360</v>
      </c>
      <c r="Q92" s="8">
        <v>360</v>
      </c>
      <c r="R92" s="8">
        <v>0</v>
      </c>
      <c r="S92" s="8">
        <v>450</v>
      </c>
      <c r="T92" s="8">
        <v>450</v>
      </c>
    </row>
    <row r="93" spans="1:20" s="1" customFormat="1" ht="15" customHeight="1" x14ac:dyDescent="0.55000000000000004">
      <c r="A93" s="16">
        <v>63</v>
      </c>
      <c r="B93" s="17" t="s">
        <v>540</v>
      </c>
      <c r="C93" s="18">
        <v>9120</v>
      </c>
      <c r="D93" s="17" t="s">
        <v>656</v>
      </c>
      <c r="E93" s="8"/>
      <c r="F93" s="8">
        <v>0</v>
      </c>
      <c r="G93" s="8">
        <v>0</v>
      </c>
      <c r="H93" s="8"/>
      <c r="I93" s="8"/>
      <c r="J93" s="8"/>
      <c r="K93" s="8"/>
      <c r="L93" s="8">
        <v>0</v>
      </c>
      <c r="M93" s="8">
        <v>0</v>
      </c>
      <c r="N93" s="8"/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</row>
    <row r="94" spans="1:20" s="1" customFormat="1" ht="15" customHeight="1" x14ac:dyDescent="0.55000000000000004">
      <c r="A94" s="16">
        <v>63</v>
      </c>
      <c r="B94" s="17" t="s">
        <v>540</v>
      </c>
      <c r="C94" s="18">
        <v>9231</v>
      </c>
      <c r="D94" s="17" t="s">
        <v>657</v>
      </c>
      <c r="E94" s="8"/>
      <c r="F94" s="8">
        <v>0</v>
      </c>
      <c r="G94" s="8">
        <v>0</v>
      </c>
      <c r="H94" s="8"/>
      <c r="I94" s="8"/>
      <c r="J94" s="8"/>
      <c r="K94" s="8"/>
      <c r="L94" s="8">
        <v>0</v>
      </c>
      <c r="M94" s="8">
        <v>0</v>
      </c>
      <c r="N94" s="8"/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</row>
    <row r="95" spans="1:20" s="1" customFormat="1" ht="15" customHeight="1" x14ac:dyDescent="0.55000000000000004">
      <c r="A95" s="16">
        <v>63</v>
      </c>
      <c r="B95" s="17" t="s">
        <v>540</v>
      </c>
      <c r="C95" s="18">
        <v>9538</v>
      </c>
      <c r="D95" s="17" t="s">
        <v>658</v>
      </c>
      <c r="E95" s="8"/>
      <c r="F95" s="8">
        <v>30</v>
      </c>
      <c r="G95" s="8">
        <v>30</v>
      </c>
      <c r="H95" s="8"/>
      <c r="I95" s="8"/>
      <c r="J95" s="8"/>
      <c r="K95" s="8"/>
      <c r="L95" s="8">
        <v>48</v>
      </c>
      <c r="M95" s="8">
        <v>48</v>
      </c>
      <c r="N95" s="8"/>
      <c r="O95" s="8">
        <v>90</v>
      </c>
      <c r="P95" s="8">
        <v>90</v>
      </c>
      <c r="Q95" s="8">
        <v>138</v>
      </c>
      <c r="R95" s="8">
        <v>0</v>
      </c>
      <c r="S95" s="8">
        <v>168</v>
      </c>
      <c r="T95" s="8">
        <v>168</v>
      </c>
    </row>
    <row r="96" spans="1:20" s="1" customFormat="1" ht="15" customHeight="1" x14ac:dyDescent="0.55000000000000004">
      <c r="A96" s="16">
        <v>66</v>
      </c>
      <c r="B96" s="17" t="s">
        <v>541</v>
      </c>
      <c r="C96" s="18">
        <v>9121</v>
      </c>
      <c r="D96" s="17" t="s">
        <v>659</v>
      </c>
      <c r="E96" s="8"/>
      <c r="F96" s="8">
        <v>0</v>
      </c>
      <c r="G96" s="8">
        <v>0</v>
      </c>
      <c r="H96" s="8"/>
      <c r="I96" s="8"/>
      <c r="J96" s="8"/>
      <c r="K96" s="8"/>
      <c r="L96" s="8">
        <v>0</v>
      </c>
      <c r="M96" s="8">
        <v>0</v>
      </c>
      <c r="N96" s="8"/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</row>
    <row r="97" spans="1:20" s="1" customFormat="1" ht="15" customHeight="1" x14ac:dyDescent="0.55000000000000004">
      <c r="A97" s="16">
        <v>66</v>
      </c>
      <c r="B97" s="17" t="s">
        <v>541</v>
      </c>
      <c r="C97" s="18">
        <v>9223</v>
      </c>
      <c r="D97" s="17" t="s">
        <v>660</v>
      </c>
      <c r="E97" s="8"/>
      <c r="F97" s="8">
        <v>0</v>
      </c>
      <c r="G97" s="8">
        <v>0</v>
      </c>
      <c r="H97" s="8"/>
      <c r="I97" s="8"/>
      <c r="J97" s="8"/>
      <c r="K97" s="8"/>
      <c r="L97" s="8">
        <v>0</v>
      </c>
      <c r="M97" s="8">
        <v>0</v>
      </c>
      <c r="N97" s="8"/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</row>
    <row r="98" spans="1:20" s="1" customFormat="1" ht="15" customHeight="1" x14ac:dyDescent="0.55000000000000004">
      <c r="A98" s="16">
        <v>66</v>
      </c>
      <c r="B98" s="17" t="s">
        <v>541</v>
      </c>
      <c r="C98" s="18">
        <v>9308</v>
      </c>
      <c r="D98" s="17" t="s">
        <v>598</v>
      </c>
      <c r="E98" s="8"/>
      <c r="F98" s="8">
        <v>0</v>
      </c>
      <c r="G98" s="8">
        <v>0</v>
      </c>
      <c r="H98" s="8"/>
      <c r="I98" s="8"/>
      <c r="J98" s="8"/>
      <c r="K98" s="8"/>
      <c r="L98" s="8">
        <v>30</v>
      </c>
      <c r="M98" s="8">
        <v>30</v>
      </c>
      <c r="N98" s="8"/>
      <c r="O98" s="8">
        <v>150</v>
      </c>
      <c r="P98" s="8">
        <v>150</v>
      </c>
      <c r="Q98" s="8">
        <v>180</v>
      </c>
      <c r="R98" s="8">
        <v>0</v>
      </c>
      <c r="S98" s="8">
        <v>180</v>
      </c>
      <c r="T98" s="8">
        <v>180</v>
      </c>
    </row>
    <row r="99" spans="1:20" s="1" customFormat="1" ht="15" customHeight="1" x14ac:dyDescent="0.55000000000000004">
      <c r="A99" s="16">
        <v>68</v>
      </c>
      <c r="B99" s="17" t="s">
        <v>542</v>
      </c>
      <c r="C99" s="18">
        <v>9122</v>
      </c>
      <c r="D99" s="17" t="s">
        <v>659</v>
      </c>
      <c r="E99" s="8"/>
      <c r="F99" s="8">
        <v>0</v>
      </c>
      <c r="G99" s="8">
        <v>0</v>
      </c>
      <c r="H99" s="8"/>
      <c r="I99" s="8"/>
      <c r="J99" s="8"/>
      <c r="K99" s="8"/>
      <c r="L99" s="8">
        <v>0</v>
      </c>
      <c r="M99" s="8">
        <v>0</v>
      </c>
      <c r="N99" s="8"/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</row>
    <row r="100" spans="1:20" s="1" customFormat="1" ht="15" customHeight="1" x14ac:dyDescent="0.55000000000000004">
      <c r="A100" s="16">
        <v>68</v>
      </c>
      <c r="B100" s="17" t="s">
        <v>542</v>
      </c>
      <c r="C100" s="18">
        <v>9224</v>
      </c>
      <c r="D100" s="17" t="s">
        <v>661</v>
      </c>
      <c r="E100" s="8"/>
      <c r="F100" s="8">
        <v>0</v>
      </c>
      <c r="G100" s="8">
        <v>0</v>
      </c>
      <c r="H100" s="8"/>
      <c r="I100" s="8"/>
      <c r="J100" s="8"/>
      <c r="K100" s="8"/>
      <c r="L100" s="8">
        <v>0</v>
      </c>
      <c r="M100" s="8">
        <v>0</v>
      </c>
      <c r="N100" s="8"/>
      <c r="O100" s="8">
        <v>30</v>
      </c>
      <c r="P100" s="8">
        <v>30</v>
      </c>
      <c r="Q100" s="8">
        <v>30</v>
      </c>
      <c r="R100" s="8">
        <v>0</v>
      </c>
      <c r="S100" s="8">
        <v>30</v>
      </c>
      <c r="T100" s="8">
        <v>30</v>
      </c>
    </row>
    <row r="101" spans="1:20" s="1" customFormat="1" ht="15" customHeight="1" x14ac:dyDescent="0.55000000000000004">
      <c r="A101" s="16">
        <v>68</v>
      </c>
      <c r="B101" s="17" t="s">
        <v>542</v>
      </c>
      <c r="C101" s="18">
        <v>9225</v>
      </c>
      <c r="D101" s="17" t="s">
        <v>662</v>
      </c>
      <c r="E101" s="8"/>
      <c r="F101" s="8">
        <v>0</v>
      </c>
      <c r="G101" s="8">
        <v>0</v>
      </c>
      <c r="H101" s="8"/>
      <c r="I101" s="8"/>
      <c r="J101" s="8"/>
      <c r="K101" s="8"/>
      <c r="L101" s="8">
        <v>0</v>
      </c>
      <c r="M101" s="8">
        <v>0</v>
      </c>
      <c r="N101" s="8"/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</row>
    <row r="102" spans="1:20" s="1" customFormat="1" ht="15" customHeight="1" x14ac:dyDescent="0.55000000000000004">
      <c r="A102" s="16">
        <v>68</v>
      </c>
      <c r="B102" s="17" t="s">
        <v>542</v>
      </c>
      <c r="C102" s="18">
        <v>9309</v>
      </c>
      <c r="D102" s="17" t="s">
        <v>663</v>
      </c>
      <c r="E102" s="8"/>
      <c r="F102" s="8">
        <v>90</v>
      </c>
      <c r="G102" s="8">
        <v>90</v>
      </c>
      <c r="H102" s="8"/>
      <c r="I102" s="8"/>
      <c r="J102" s="8"/>
      <c r="K102" s="8"/>
      <c r="L102" s="8">
        <v>0</v>
      </c>
      <c r="M102" s="8">
        <v>0</v>
      </c>
      <c r="N102" s="8"/>
      <c r="O102" s="8">
        <v>180</v>
      </c>
      <c r="P102" s="8">
        <v>180</v>
      </c>
      <c r="Q102" s="8">
        <v>180</v>
      </c>
      <c r="R102" s="8">
        <v>0</v>
      </c>
      <c r="S102" s="8">
        <v>270</v>
      </c>
      <c r="T102" s="8">
        <v>270</v>
      </c>
    </row>
    <row r="103" spans="1:20" s="1" customFormat="1" ht="15" customHeight="1" x14ac:dyDescent="0.55000000000000004">
      <c r="A103" s="16">
        <v>68</v>
      </c>
      <c r="B103" s="17" t="s">
        <v>542</v>
      </c>
      <c r="C103" s="18">
        <v>9540</v>
      </c>
      <c r="D103" s="17" t="s">
        <v>664</v>
      </c>
      <c r="E103" s="8"/>
      <c r="F103" s="8">
        <v>0</v>
      </c>
      <c r="G103" s="8">
        <v>0</v>
      </c>
      <c r="H103" s="8"/>
      <c r="I103" s="8"/>
      <c r="J103" s="8"/>
      <c r="K103" s="8"/>
      <c r="L103" s="8">
        <v>0</v>
      </c>
      <c r="M103" s="8">
        <v>0</v>
      </c>
      <c r="N103" s="8"/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</row>
    <row r="104" spans="1:20" s="1" customFormat="1" ht="15" customHeight="1" x14ac:dyDescent="0.55000000000000004">
      <c r="A104" s="16">
        <v>68</v>
      </c>
      <c r="B104" s="17" t="s">
        <v>542</v>
      </c>
      <c r="C104" s="18">
        <v>9541</v>
      </c>
      <c r="D104" s="17" t="s">
        <v>665</v>
      </c>
      <c r="E104" s="8"/>
      <c r="F104" s="8">
        <v>0</v>
      </c>
      <c r="G104" s="8">
        <v>0</v>
      </c>
      <c r="H104" s="8"/>
      <c r="I104" s="8"/>
      <c r="J104" s="8"/>
      <c r="K104" s="8"/>
      <c r="L104" s="8">
        <v>0</v>
      </c>
      <c r="M104" s="8">
        <v>0</v>
      </c>
      <c r="N104" s="8"/>
      <c r="O104" s="8">
        <v>90</v>
      </c>
      <c r="P104" s="8">
        <v>90</v>
      </c>
      <c r="Q104" s="8">
        <v>90</v>
      </c>
      <c r="R104" s="8">
        <v>0</v>
      </c>
      <c r="S104" s="8">
        <v>90</v>
      </c>
      <c r="T104" s="8">
        <v>90</v>
      </c>
    </row>
    <row r="105" spans="1:20" s="1" customFormat="1" ht="15" customHeight="1" x14ac:dyDescent="0.55000000000000004">
      <c r="A105" s="16">
        <v>68</v>
      </c>
      <c r="B105" s="17" t="s">
        <v>542</v>
      </c>
      <c r="C105" s="18">
        <v>9545</v>
      </c>
      <c r="D105" s="17" t="s">
        <v>666</v>
      </c>
      <c r="E105" s="8"/>
      <c r="F105" s="8">
        <v>0</v>
      </c>
      <c r="G105" s="8">
        <v>0</v>
      </c>
      <c r="H105" s="8"/>
      <c r="I105" s="8"/>
      <c r="J105" s="8"/>
      <c r="K105" s="8"/>
      <c r="L105" s="8">
        <v>22</v>
      </c>
      <c r="M105" s="8">
        <v>22</v>
      </c>
      <c r="N105" s="8"/>
      <c r="O105" s="8">
        <v>146</v>
      </c>
      <c r="P105" s="8">
        <v>146</v>
      </c>
      <c r="Q105" s="8">
        <v>168</v>
      </c>
      <c r="R105" s="8">
        <v>0</v>
      </c>
      <c r="S105" s="8">
        <v>168</v>
      </c>
      <c r="T105" s="8">
        <v>168</v>
      </c>
    </row>
    <row r="106" spans="1:20" s="1" customFormat="1" ht="15" customHeight="1" x14ac:dyDescent="0.55000000000000004">
      <c r="A106" s="16">
        <v>68</v>
      </c>
      <c r="B106" s="17" t="s">
        <v>542</v>
      </c>
      <c r="C106" s="18">
        <v>9546</v>
      </c>
      <c r="D106" s="17" t="s">
        <v>667</v>
      </c>
      <c r="E106" s="8"/>
      <c r="F106" s="8">
        <v>0</v>
      </c>
      <c r="G106" s="8">
        <v>0</v>
      </c>
      <c r="H106" s="8"/>
      <c r="I106" s="8"/>
      <c r="J106" s="8"/>
      <c r="K106" s="8"/>
      <c r="L106" s="8">
        <v>0</v>
      </c>
      <c r="M106" s="8">
        <v>0</v>
      </c>
      <c r="N106" s="8"/>
      <c r="O106" s="8">
        <v>90</v>
      </c>
      <c r="P106" s="8">
        <v>90</v>
      </c>
      <c r="Q106" s="8">
        <v>90</v>
      </c>
      <c r="R106" s="8">
        <v>0</v>
      </c>
      <c r="S106" s="8">
        <v>90</v>
      </c>
      <c r="T106" s="8">
        <v>90</v>
      </c>
    </row>
    <row r="107" spans="1:20" s="1" customFormat="1" ht="15" customHeight="1" x14ac:dyDescent="0.55000000000000004">
      <c r="A107" s="16">
        <v>70</v>
      </c>
      <c r="B107" s="17" t="s">
        <v>543</v>
      </c>
      <c r="C107" s="18">
        <v>9542</v>
      </c>
      <c r="D107" s="17" t="s">
        <v>668</v>
      </c>
      <c r="E107" s="8"/>
      <c r="F107" s="8">
        <v>0</v>
      </c>
      <c r="G107" s="8">
        <v>0</v>
      </c>
      <c r="H107" s="8"/>
      <c r="I107" s="8"/>
      <c r="J107" s="8"/>
      <c r="K107" s="8"/>
      <c r="L107" s="8">
        <v>0</v>
      </c>
      <c r="M107" s="8">
        <v>0</v>
      </c>
      <c r="N107" s="8"/>
      <c r="O107" s="8">
        <v>150</v>
      </c>
      <c r="P107" s="8">
        <v>150</v>
      </c>
      <c r="Q107" s="8">
        <v>150</v>
      </c>
      <c r="R107" s="8">
        <v>0</v>
      </c>
      <c r="S107" s="8">
        <v>150</v>
      </c>
      <c r="T107" s="8">
        <v>150</v>
      </c>
    </row>
    <row r="108" spans="1:20" s="1" customFormat="1" ht="15" customHeight="1" x14ac:dyDescent="0.55000000000000004">
      <c r="A108" s="16">
        <v>73</v>
      </c>
      <c r="B108" s="17" t="s">
        <v>544</v>
      </c>
      <c r="C108" s="18">
        <v>9123</v>
      </c>
      <c r="D108" s="17" t="s">
        <v>669</v>
      </c>
      <c r="E108" s="8"/>
      <c r="F108" s="8">
        <v>0</v>
      </c>
      <c r="G108" s="8">
        <v>0</v>
      </c>
      <c r="H108" s="8"/>
      <c r="I108" s="8"/>
      <c r="J108" s="8"/>
      <c r="K108" s="8"/>
      <c r="L108" s="8">
        <v>0</v>
      </c>
      <c r="M108" s="8">
        <v>0</v>
      </c>
      <c r="N108" s="8"/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</row>
    <row r="109" spans="1:20" s="1" customFormat="1" ht="15" customHeight="1" x14ac:dyDescent="0.55000000000000004">
      <c r="A109" s="16">
        <v>73</v>
      </c>
      <c r="B109" s="17" t="s">
        <v>544</v>
      </c>
      <c r="C109" s="18">
        <v>9226</v>
      </c>
      <c r="D109" s="17" t="s">
        <v>670</v>
      </c>
      <c r="E109" s="8"/>
      <c r="F109" s="8">
        <v>0</v>
      </c>
      <c r="G109" s="8">
        <v>0</v>
      </c>
      <c r="H109" s="8"/>
      <c r="I109" s="8"/>
      <c r="J109" s="8"/>
      <c r="K109" s="8"/>
      <c r="L109" s="8">
        <v>0</v>
      </c>
      <c r="M109" s="8">
        <v>0</v>
      </c>
      <c r="N109" s="8"/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</row>
    <row r="110" spans="1:20" s="1" customFormat="1" ht="15" customHeight="1" x14ac:dyDescent="0.55000000000000004">
      <c r="A110" s="16">
        <v>73</v>
      </c>
      <c r="B110" s="17" t="s">
        <v>544</v>
      </c>
      <c r="C110" s="18">
        <v>9310</v>
      </c>
      <c r="D110" s="17" t="s">
        <v>598</v>
      </c>
      <c r="E110" s="8"/>
      <c r="F110" s="8">
        <v>60</v>
      </c>
      <c r="G110" s="8">
        <v>60</v>
      </c>
      <c r="H110" s="8"/>
      <c r="I110" s="8"/>
      <c r="J110" s="8"/>
      <c r="K110" s="8"/>
      <c r="L110" s="8">
        <v>90</v>
      </c>
      <c r="M110" s="8">
        <v>90</v>
      </c>
      <c r="N110" s="8"/>
      <c r="O110" s="8">
        <v>146</v>
      </c>
      <c r="P110" s="8">
        <v>146</v>
      </c>
      <c r="Q110" s="8">
        <v>236</v>
      </c>
      <c r="R110" s="8">
        <v>0</v>
      </c>
      <c r="S110" s="8">
        <v>296</v>
      </c>
      <c r="T110" s="8">
        <v>296</v>
      </c>
    </row>
    <row r="111" spans="1:20" s="1" customFormat="1" ht="15" customHeight="1" x14ac:dyDescent="0.55000000000000004">
      <c r="A111" s="16">
        <v>76</v>
      </c>
      <c r="B111" s="17" t="s">
        <v>545</v>
      </c>
      <c r="C111" s="18">
        <v>9124</v>
      </c>
      <c r="D111" s="17" t="s">
        <v>671</v>
      </c>
      <c r="E111" s="8"/>
      <c r="F111" s="8">
        <v>25</v>
      </c>
      <c r="G111" s="8">
        <v>25</v>
      </c>
      <c r="H111" s="8"/>
      <c r="I111" s="8"/>
      <c r="J111" s="8"/>
      <c r="K111" s="8"/>
      <c r="L111" s="8">
        <v>0</v>
      </c>
      <c r="M111" s="8">
        <v>0</v>
      </c>
      <c r="N111" s="8"/>
      <c r="O111" s="8">
        <v>50</v>
      </c>
      <c r="P111" s="8">
        <v>50</v>
      </c>
      <c r="Q111" s="8">
        <v>50</v>
      </c>
      <c r="R111" s="8">
        <v>0</v>
      </c>
      <c r="S111" s="8">
        <v>75</v>
      </c>
      <c r="T111" s="8">
        <v>75</v>
      </c>
    </row>
    <row r="112" spans="1:20" s="1" customFormat="1" ht="15" customHeight="1" x14ac:dyDescent="0.55000000000000004">
      <c r="A112" s="16">
        <v>76</v>
      </c>
      <c r="B112" s="17" t="s">
        <v>545</v>
      </c>
      <c r="C112" s="18">
        <v>9125</v>
      </c>
      <c r="D112" s="17" t="s">
        <v>672</v>
      </c>
      <c r="E112" s="8"/>
      <c r="F112" s="8">
        <v>0</v>
      </c>
      <c r="G112" s="8">
        <v>0</v>
      </c>
      <c r="H112" s="8"/>
      <c r="I112" s="8"/>
      <c r="J112" s="8"/>
      <c r="K112" s="8"/>
      <c r="L112" s="8">
        <v>0</v>
      </c>
      <c r="M112" s="8">
        <v>0</v>
      </c>
      <c r="N112" s="8"/>
      <c r="O112" s="8">
        <v>125</v>
      </c>
      <c r="P112" s="8">
        <v>125</v>
      </c>
      <c r="Q112" s="8">
        <v>125</v>
      </c>
      <c r="R112" s="8">
        <v>0</v>
      </c>
      <c r="S112" s="8">
        <v>125</v>
      </c>
      <c r="T112" s="8">
        <v>125</v>
      </c>
    </row>
    <row r="113" spans="1:20" s="1" customFormat="1" ht="15" customHeight="1" x14ac:dyDescent="0.55000000000000004">
      <c r="A113" s="16">
        <v>76</v>
      </c>
      <c r="B113" s="17" t="s">
        <v>545</v>
      </c>
      <c r="C113" s="18">
        <v>9126</v>
      </c>
      <c r="D113" s="17" t="s">
        <v>673</v>
      </c>
      <c r="E113" s="8"/>
      <c r="F113" s="8">
        <v>0</v>
      </c>
      <c r="G113" s="8">
        <v>0</v>
      </c>
      <c r="H113" s="8"/>
      <c r="I113" s="8"/>
      <c r="J113" s="8"/>
      <c r="K113" s="8"/>
      <c r="L113" s="8">
        <v>0</v>
      </c>
      <c r="M113" s="8">
        <v>0</v>
      </c>
      <c r="N113" s="8"/>
      <c r="O113" s="8">
        <v>25</v>
      </c>
      <c r="P113" s="8">
        <v>25</v>
      </c>
      <c r="Q113" s="8">
        <v>25</v>
      </c>
      <c r="R113" s="8">
        <v>0</v>
      </c>
      <c r="S113" s="8">
        <v>25</v>
      </c>
      <c r="T113" s="8">
        <v>25</v>
      </c>
    </row>
    <row r="114" spans="1:20" s="1" customFormat="1" ht="15" customHeight="1" x14ac:dyDescent="0.55000000000000004">
      <c r="A114" s="16">
        <v>76</v>
      </c>
      <c r="B114" s="17" t="s">
        <v>545</v>
      </c>
      <c r="C114" s="18">
        <v>9227</v>
      </c>
      <c r="D114" s="17" t="s">
        <v>674</v>
      </c>
      <c r="E114" s="8"/>
      <c r="F114" s="8">
        <v>0</v>
      </c>
      <c r="G114" s="8">
        <v>0</v>
      </c>
      <c r="H114" s="8"/>
      <c r="I114" s="8"/>
      <c r="J114" s="8"/>
      <c r="K114" s="8"/>
      <c r="L114" s="8">
        <v>0</v>
      </c>
      <c r="M114" s="8">
        <v>0</v>
      </c>
      <c r="N114" s="8"/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</row>
    <row r="115" spans="1:20" s="1" customFormat="1" ht="15" customHeight="1" x14ac:dyDescent="0.55000000000000004">
      <c r="A115" s="16">
        <v>76</v>
      </c>
      <c r="B115" s="17" t="s">
        <v>545</v>
      </c>
      <c r="C115" s="18">
        <v>9228</v>
      </c>
      <c r="D115" s="17" t="s">
        <v>675</v>
      </c>
      <c r="E115" s="8"/>
      <c r="F115" s="8">
        <v>0</v>
      </c>
      <c r="G115" s="8">
        <v>0</v>
      </c>
      <c r="H115" s="8"/>
      <c r="I115" s="8"/>
      <c r="J115" s="8"/>
      <c r="K115" s="8"/>
      <c r="L115" s="8">
        <v>0</v>
      </c>
      <c r="M115" s="8">
        <v>0</v>
      </c>
      <c r="N115" s="8"/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</row>
    <row r="116" spans="1:20" s="1" customFormat="1" ht="15" customHeight="1" x14ac:dyDescent="0.55000000000000004">
      <c r="A116" s="16">
        <v>76</v>
      </c>
      <c r="B116" s="17" t="s">
        <v>545</v>
      </c>
      <c r="C116" s="18">
        <v>9229</v>
      </c>
      <c r="D116" s="17" t="s">
        <v>676</v>
      </c>
      <c r="E116" s="8"/>
      <c r="F116" s="8">
        <v>0</v>
      </c>
      <c r="G116" s="8">
        <v>0</v>
      </c>
      <c r="H116" s="8"/>
      <c r="I116" s="8"/>
      <c r="J116" s="8"/>
      <c r="K116" s="8"/>
      <c r="L116" s="8">
        <v>0</v>
      </c>
      <c r="M116" s="8">
        <v>0</v>
      </c>
      <c r="N116" s="8"/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</row>
    <row r="117" spans="1:20" s="1" customFormat="1" ht="15" customHeight="1" x14ac:dyDescent="0.55000000000000004">
      <c r="A117" s="16">
        <v>76</v>
      </c>
      <c r="B117" s="17" t="s">
        <v>545</v>
      </c>
      <c r="C117" s="18">
        <v>9230</v>
      </c>
      <c r="D117" s="17" t="s">
        <v>677</v>
      </c>
      <c r="E117" s="8"/>
      <c r="F117" s="8">
        <v>0</v>
      </c>
      <c r="G117" s="8">
        <v>0</v>
      </c>
      <c r="H117" s="8"/>
      <c r="I117" s="8"/>
      <c r="J117" s="8"/>
      <c r="K117" s="8"/>
      <c r="L117" s="8">
        <v>0</v>
      </c>
      <c r="M117" s="8">
        <v>0</v>
      </c>
      <c r="N117" s="8"/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</row>
    <row r="118" spans="1:20" s="1" customFormat="1" ht="15" customHeight="1" x14ac:dyDescent="0.55000000000000004">
      <c r="A118" s="16">
        <v>76</v>
      </c>
      <c r="B118" s="17" t="s">
        <v>545</v>
      </c>
      <c r="C118" s="18">
        <v>9311</v>
      </c>
      <c r="D118" s="17" t="s">
        <v>678</v>
      </c>
      <c r="E118" s="8"/>
      <c r="F118" s="8">
        <v>60</v>
      </c>
      <c r="G118" s="8">
        <v>60</v>
      </c>
      <c r="H118" s="8"/>
      <c r="I118" s="8"/>
      <c r="J118" s="8"/>
      <c r="K118" s="8"/>
      <c r="L118" s="8">
        <v>0</v>
      </c>
      <c r="M118" s="8">
        <v>0</v>
      </c>
      <c r="N118" s="8"/>
      <c r="O118" s="8">
        <v>330</v>
      </c>
      <c r="P118" s="8">
        <v>330</v>
      </c>
      <c r="Q118" s="8">
        <v>330</v>
      </c>
      <c r="R118" s="8">
        <v>0</v>
      </c>
      <c r="S118" s="8">
        <v>390</v>
      </c>
      <c r="T118" s="8">
        <v>390</v>
      </c>
    </row>
    <row r="119" spans="1:20" s="1" customFormat="1" ht="15" customHeight="1" x14ac:dyDescent="0.55000000000000004">
      <c r="A119" s="16">
        <v>76</v>
      </c>
      <c r="B119" s="17" t="s">
        <v>545</v>
      </c>
      <c r="C119" s="18">
        <v>9543</v>
      </c>
      <c r="D119" s="17" t="s">
        <v>679</v>
      </c>
      <c r="E119" s="8"/>
      <c r="F119" s="8">
        <v>0</v>
      </c>
      <c r="G119" s="8">
        <v>0</v>
      </c>
      <c r="H119" s="8"/>
      <c r="I119" s="8"/>
      <c r="J119" s="8"/>
      <c r="K119" s="8"/>
      <c r="L119" s="8">
        <v>0</v>
      </c>
      <c r="M119" s="8">
        <v>0</v>
      </c>
      <c r="N119" s="8"/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</row>
    <row r="120" spans="1:20" s="1" customFormat="1" ht="15" customHeight="1" x14ac:dyDescent="0.55000000000000004">
      <c r="A120" s="16">
        <v>76</v>
      </c>
      <c r="B120" s="17" t="s">
        <v>545</v>
      </c>
      <c r="C120" s="18">
        <v>9544</v>
      </c>
      <c r="D120" s="17" t="s">
        <v>680</v>
      </c>
      <c r="E120" s="8"/>
      <c r="F120" s="8">
        <v>0</v>
      </c>
      <c r="G120" s="8">
        <v>0</v>
      </c>
      <c r="H120" s="8"/>
      <c r="I120" s="8"/>
      <c r="J120" s="8"/>
      <c r="K120" s="8"/>
      <c r="L120" s="8">
        <v>0</v>
      </c>
      <c r="M120" s="8">
        <v>0</v>
      </c>
      <c r="N120" s="8"/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</row>
    <row r="121" spans="1:20" s="1" customFormat="1" ht="15" customHeight="1" x14ac:dyDescent="0.55000000000000004">
      <c r="A121" s="16">
        <v>81</v>
      </c>
      <c r="B121" s="17" t="s">
        <v>546</v>
      </c>
      <c r="C121" s="18">
        <v>9530</v>
      </c>
      <c r="D121" s="17" t="s">
        <v>681</v>
      </c>
      <c r="E121" s="8"/>
      <c r="F121" s="8">
        <v>0</v>
      </c>
      <c r="G121" s="8">
        <v>0</v>
      </c>
      <c r="H121" s="8"/>
      <c r="I121" s="8"/>
      <c r="J121" s="8"/>
      <c r="K121" s="8"/>
      <c r="L121" s="8">
        <v>0</v>
      </c>
      <c r="M121" s="8">
        <v>0</v>
      </c>
      <c r="N121" s="8"/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</row>
    <row r="122" spans="1:20" s="1" customFormat="1" ht="15" customHeight="1" x14ac:dyDescent="0.55000000000000004">
      <c r="A122" s="16">
        <v>85</v>
      </c>
      <c r="B122" s="17" t="s">
        <v>547</v>
      </c>
      <c r="C122" s="18">
        <v>9519</v>
      </c>
      <c r="D122" s="17" t="s">
        <v>682</v>
      </c>
      <c r="E122" s="8"/>
      <c r="F122" s="8">
        <v>0</v>
      </c>
      <c r="G122" s="8">
        <v>0</v>
      </c>
      <c r="H122" s="8"/>
      <c r="I122" s="8"/>
      <c r="J122" s="8"/>
      <c r="K122" s="8"/>
      <c r="L122" s="8">
        <v>0</v>
      </c>
      <c r="M122" s="8">
        <v>0</v>
      </c>
      <c r="N122" s="8"/>
      <c r="O122" s="8">
        <v>100</v>
      </c>
      <c r="P122" s="8">
        <v>100</v>
      </c>
      <c r="Q122" s="8">
        <v>100</v>
      </c>
      <c r="R122" s="8">
        <v>0</v>
      </c>
      <c r="S122" s="8">
        <v>100</v>
      </c>
      <c r="T122" s="8">
        <v>100</v>
      </c>
    </row>
    <row r="123" spans="1:20" s="1" customFormat="1" ht="15" customHeight="1" x14ac:dyDescent="0.55000000000000004">
      <c r="A123" s="16">
        <v>86</v>
      </c>
      <c r="B123" s="17" t="s">
        <v>548</v>
      </c>
      <c r="C123" s="18">
        <v>9518</v>
      </c>
      <c r="D123" s="17" t="s">
        <v>683</v>
      </c>
      <c r="E123" s="8"/>
      <c r="F123" s="8">
        <v>0</v>
      </c>
      <c r="G123" s="8">
        <v>0</v>
      </c>
      <c r="H123" s="8"/>
      <c r="I123" s="8"/>
      <c r="J123" s="8"/>
      <c r="K123" s="8"/>
      <c r="L123" s="8">
        <v>0</v>
      </c>
      <c r="M123" s="8">
        <v>0</v>
      </c>
      <c r="N123" s="8"/>
      <c r="O123" s="8">
        <v>100</v>
      </c>
      <c r="P123" s="8">
        <v>100</v>
      </c>
      <c r="Q123" s="8">
        <v>100</v>
      </c>
      <c r="R123" s="8">
        <v>0</v>
      </c>
      <c r="S123" s="8">
        <v>100</v>
      </c>
      <c r="T123" s="8">
        <v>100</v>
      </c>
    </row>
    <row r="124" spans="1:20" s="1" customFormat="1" ht="15" customHeight="1" x14ac:dyDescent="0.55000000000000004">
      <c r="A124" s="16">
        <v>88</v>
      </c>
      <c r="B124" s="17" t="s">
        <v>549</v>
      </c>
      <c r="C124" s="18">
        <v>9539</v>
      </c>
      <c r="D124" s="17" t="s">
        <v>684</v>
      </c>
      <c r="E124" s="8"/>
      <c r="F124" s="8">
        <v>0</v>
      </c>
      <c r="G124" s="8">
        <v>0</v>
      </c>
      <c r="H124" s="8"/>
      <c r="I124" s="8"/>
      <c r="J124" s="8"/>
      <c r="K124" s="8"/>
      <c r="L124" s="8">
        <v>0</v>
      </c>
      <c r="M124" s="8">
        <v>0</v>
      </c>
      <c r="N124" s="8"/>
      <c r="O124" s="8">
        <v>25</v>
      </c>
      <c r="P124" s="8">
        <v>25</v>
      </c>
      <c r="Q124" s="8">
        <v>25</v>
      </c>
      <c r="R124" s="8">
        <v>0</v>
      </c>
      <c r="S124" s="8">
        <v>25</v>
      </c>
      <c r="T124" s="8">
        <v>25</v>
      </c>
    </row>
    <row r="125" spans="1:20" s="1" customFormat="1" ht="15" customHeight="1" x14ac:dyDescent="0.55000000000000004">
      <c r="A125" s="16">
        <v>91</v>
      </c>
      <c r="B125" s="17" t="s">
        <v>550</v>
      </c>
      <c r="C125" s="18">
        <v>9517</v>
      </c>
      <c r="D125" s="17" t="s">
        <v>685</v>
      </c>
      <c r="E125" s="8"/>
      <c r="F125" s="8">
        <v>0</v>
      </c>
      <c r="G125" s="8">
        <v>0</v>
      </c>
      <c r="H125" s="8"/>
      <c r="I125" s="8"/>
      <c r="J125" s="8"/>
      <c r="K125" s="8"/>
      <c r="L125" s="8">
        <v>0</v>
      </c>
      <c r="M125" s="8">
        <v>0</v>
      </c>
      <c r="N125" s="8"/>
      <c r="O125" s="8">
        <v>75</v>
      </c>
      <c r="P125" s="8">
        <v>75</v>
      </c>
      <c r="Q125" s="8">
        <v>75</v>
      </c>
      <c r="R125" s="8">
        <v>0</v>
      </c>
      <c r="S125" s="8">
        <v>75</v>
      </c>
      <c r="T125" s="8">
        <v>75</v>
      </c>
    </row>
    <row r="126" spans="1:20" s="1" customFormat="1" ht="15" customHeight="1" x14ac:dyDescent="0.55000000000000004">
      <c r="A126" s="16">
        <v>94</v>
      </c>
      <c r="B126" s="17" t="s">
        <v>551</v>
      </c>
      <c r="C126" s="18">
        <v>9547</v>
      </c>
      <c r="D126" s="17" t="s">
        <v>686</v>
      </c>
      <c r="E126" s="8"/>
      <c r="F126" s="8">
        <v>0</v>
      </c>
      <c r="G126" s="8">
        <v>0</v>
      </c>
      <c r="H126" s="8"/>
      <c r="I126" s="8"/>
      <c r="J126" s="8"/>
      <c r="K126" s="8"/>
      <c r="L126" s="8">
        <v>0</v>
      </c>
      <c r="M126" s="8">
        <v>0</v>
      </c>
      <c r="N126" s="8"/>
      <c r="O126" s="8">
        <v>50</v>
      </c>
      <c r="P126" s="8">
        <v>50</v>
      </c>
      <c r="Q126" s="8">
        <v>50</v>
      </c>
      <c r="R126" s="8">
        <v>0</v>
      </c>
      <c r="S126" s="8">
        <v>50</v>
      </c>
      <c r="T126" s="8">
        <v>50</v>
      </c>
    </row>
    <row r="127" spans="1:20" s="1" customFormat="1" ht="15" customHeight="1" x14ac:dyDescent="0.55000000000000004">
      <c r="A127" s="16">
        <v>95</v>
      </c>
      <c r="B127" s="17" t="s">
        <v>552</v>
      </c>
      <c r="C127" s="18">
        <v>9533</v>
      </c>
      <c r="D127" s="17" t="s">
        <v>687</v>
      </c>
      <c r="E127" s="8"/>
      <c r="F127" s="8">
        <v>0</v>
      </c>
      <c r="G127" s="8">
        <v>0</v>
      </c>
      <c r="H127" s="8"/>
      <c r="I127" s="8"/>
      <c r="J127" s="8"/>
      <c r="K127" s="8"/>
      <c r="L127" s="8">
        <v>0</v>
      </c>
      <c r="M127" s="8">
        <v>0</v>
      </c>
      <c r="N127" s="8"/>
      <c r="O127" s="8">
        <v>50</v>
      </c>
      <c r="P127" s="8">
        <v>50</v>
      </c>
      <c r="Q127" s="8">
        <v>50</v>
      </c>
      <c r="R127" s="8">
        <v>0</v>
      </c>
      <c r="S127" s="8">
        <v>50</v>
      </c>
      <c r="T127" s="8">
        <v>50</v>
      </c>
    </row>
    <row r="128" spans="1:20" s="1" customFormat="1" ht="15" customHeight="1" x14ac:dyDescent="0.55000000000000004">
      <c r="A128" s="16">
        <v>97</v>
      </c>
      <c r="B128" s="17" t="s">
        <v>553</v>
      </c>
      <c r="C128" s="18">
        <v>9548</v>
      </c>
      <c r="D128" s="17" t="s">
        <v>688</v>
      </c>
      <c r="E128" s="8"/>
      <c r="F128" s="8">
        <v>0</v>
      </c>
      <c r="G128" s="8">
        <v>0</v>
      </c>
      <c r="H128" s="8"/>
      <c r="I128" s="8"/>
      <c r="J128" s="8"/>
      <c r="K128" s="8"/>
      <c r="L128" s="8">
        <v>0</v>
      </c>
      <c r="M128" s="8">
        <v>0</v>
      </c>
      <c r="N128" s="8"/>
      <c r="O128" s="8">
        <v>10</v>
      </c>
      <c r="P128" s="8">
        <v>10</v>
      </c>
      <c r="Q128" s="8">
        <v>10</v>
      </c>
      <c r="R128" s="8">
        <v>0</v>
      </c>
      <c r="S128" s="8">
        <v>10</v>
      </c>
      <c r="T128" s="8">
        <v>10</v>
      </c>
    </row>
    <row r="129" spans="1:20" s="1" customFormat="1" ht="15" customHeight="1" thickBot="1" x14ac:dyDescent="0.6">
      <c r="A129" s="16">
        <v>99</v>
      </c>
      <c r="B129" s="17" t="s">
        <v>554</v>
      </c>
      <c r="C129" s="18">
        <v>9531</v>
      </c>
      <c r="D129" s="17" t="s">
        <v>689</v>
      </c>
      <c r="E129" s="8"/>
      <c r="F129" s="8">
        <v>0</v>
      </c>
      <c r="G129" s="8">
        <v>0</v>
      </c>
      <c r="H129" s="8"/>
      <c r="I129" s="8"/>
      <c r="J129" s="8"/>
      <c r="K129" s="8"/>
      <c r="L129" s="8">
        <v>0</v>
      </c>
      <c r="M129" s="8">
        <v>0</v>
      </c>
      <c r="N129" s="8"/>
      <c r="O129" s="8">
        <v>73</v>
      </c>
      <c r="P129" s="8">
        <v>73</v>
      </c>
      <c r="Q129" s="8">
        <v>73</v>
      </c>
      <c r="R129" s="8">
        <v>0</v>
      </c>
      <c r="S129" s="8">
        <v>73</v>
      </c>
      <c r="T129" s="8">
        <v>73</v>
      </c>
    </row>
    <row r="130" spans="1:20" s="10" customFormat="1" ht="20.25" customHeight="1" thickBot="1" x14ac:dyDescent="0.6">
      <c r="A130" s="783" t="s">
        <v>895</v>
      </c>
      <c r="B130" s="790"/>
      <c r="C130" s="52"/>
      <c r="D130" s="52"/>
      <c r="E130" s="39">
        <v>0</v>
      </c>
      <c r="F130" s="39">
        <v>3342</v>
      </c>
      <c r="G130" s="39">
        <v>3342</v>
      </c>
      <c r="H130" s="39">
        <v>0</v>
      </c>
      <c r="I130" s="39">
        <v>0</v>
      </c>
      <c r="J130" s="39">
        <v>0</v>
      </c>
      <c r="K130" s="39">
        <v>0</v>
      </c>
      <c r="L130" s="39">
        <v>548</v>
      </c>
      <c r="M130" s="39">
        <v>548</v>
      </c>
      <c r="N130" s="39">
        <v>0</v>
      </c>
      <c r="O130" s="39">
        <v>8864</v>
      </c>
      <c r="P130" s="39">
        <v>8864</v>
      </c>
      <c r="Q130" s="39">
        <v>9412</v>
      </c>
      <c r="R130" s="39">
        <v>0</v>
      </c>
      <c r="S130" s="39">
        <v>12754</v>
      </c>
      <c r="T130" s="39">
        <v>12754</v>
      </c>
    </row>
    <row r="131" spans="1:20" x14ac:dyDescent="0.55000000000000004"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</row>
    <row r="133" spans="1:20" x14ac:dyDescent="0.55000000000000004">
      <c r="A133" t="s">
        <v>951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</row>
    <row r="135" spans="1:20" x14ac:dyDescent="0.55000000000000004"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</row>
    <row r="136" spans="1:20" x14ac:dyDescent="0.55000000000000004"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</row>
    <row r="138" spans="1:20" x14ac:dyDescent="0.55000000000000004">
      <c r="E138" s="12"/>
      <c r="F138" s="12"/>
      <c r="G138" s="12"/>
    </row>
    <row r="140" spans="1:20" x14ac:dyDescent="0.55000000000000004">
      <c r="E140" s="12"/>
      <c r="F140" s="12"/>
      <c r="G140" s="12"/>
      <c r="R140" s="12"/>
      <c r="S140" s="12"/>
      <c r="T140" s="12"/>
    </row>
    <row r="141" spans="1:20" x14ac:dyDescent="0.55000000000000004">
      <c r="E141" s="12"/>
      <c r="F141" s="12"/>
      <c r="G141" s="12"/>
    </row>
    <row r="142" spans="1:20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5"/>
      <c r="S142" s="15"/>
      <c r="T142" s="15"/>
    </row>
    <row r="144" spans="1:20" x14ac:dyDescent="0.55000000000000004"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</row>
  </sheetData>
  <mergeCells count="13">
    <mergeCell ref="A130:B130"/>
    <mergeCell ref="Q10:Q11"/>
    <mergeCell ref="R9:T10"/>
    <mergeCell ref="E10:G10"/>
    <mergeCell ref="H10:J10"/>
    <mergeCell ref="K10:M10"/>
    <mergeCell ref="N10:P10"/>
    <mergeCell ref="A9:A11"/>
    <mergeCell ref="B9:B11"/>
    <mergeCell ref="C9:C11"/>
    <mergeCell ref="D9:D11"/>
    <mergeCell ref="E9:G9"/>
    <mergeCell ref="H9:P9"/>
  </mergeCells>
  <conditionalFormatting sqref="E144:T144">
    <cfRule type="cellIs" dxfId="1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8B544-C60B-4F20-B386-40A31AB3F5C8}">
  <sheetPr codeName="Hoja17">
    <tabColor rgb="FFFFFF00"/>
  </sheetPr>
  <dimension ref="A1:Q142"/>
  <sheetViews>
    <sheetView zoomScale="70" zoomScaleNormal="70" workbookViewId="0">
      <pane xSplit="4" ySplit="9" topLeftCell="E10" activePane="bottomRight" state="frozen"/>
      <selection pane="topRight"/>
      <selection pane="bottomLeft"/>
      <selection pane="bottomRight"/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76.15625" bestFit="1" customWidth="1"/>
    <col min="5" max="16" width="20.68359375" customWidth="1"/>
  </cols>
  <sheetData>
    <row r="1" spans="1:17" ht="15.75" customHeight="1" x14ac:dyDescent="0.55000000000000004"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17" ht="15.75" customHeight="1" x14ac:dyDescent="0.55000000000000004">
      <c r="B2" s="3" t="s">
        <v>404</v>
      </c>
    </row>
    <row r="3" spans="1:17" ht="15.75" customHeight="1" x14ac:dyDescent="0.55000000000000004">
      <c r="B3" s="3" t="s">
        <v>407</v>
      </c>
    </row>
    <row r="4" spans="1:17" ht="15.75" customHeight="1" x14ac:dyDescent="0.55000000000000004">
      <c r="B4" s="5" t="s">
        <v>408</v>
      </c>
    </row>
    <row r="5" spans="1:17" ht="15.75" customHeight="1" x14ac:dyDescent="0.55000000000000004">
      <c r="A5" s="1"/>
      <c r="B5" s="5" t="s">
        <v>961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7" ht="15.75" customHeight="1" x14ac:dyDescent="0.55000000000000004">
      <c r="A6" s="1"/>
      <c r="B6" s="6"/>
      <c r="C6" s="6"/>
      <c r="D6" s="6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7" ht="15.75" customHeight="1" x14ac:dyDescent="0.55000000000000004">
      <c r="A7" s="1"/>
      <c r="B7" s="6"/>
      <c r="C7" s="6"/>
      <c r="D7" s="6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7" ht="15.75" customHeight="1" x14ac:dyDescent="0.55000000000000004">
      <c r="A8" s="1"/>
      <c r="B8" s="6"/>
      <c r="C8" s="6"/>
      <c r="D8" s="6"/>
      <c r="E8" s="796" t="s">
        <v>962</v>
      </c>
      <c r="F8" s="796"/>
      <c r="G8" s="796"/>
      <c r="H8" s="796"/>
      <c r="I8" s="796" t="s">
        <v>963</v>
      </c>
      <c r="J8" s="796"/>
      <c r="K8" s="796"/>
      <c r="L8" s="796"/>
      <c r="M8" s="796" t="s">
        <v>964</v>
      </c>
      <c r="N8" s="796"/>
      <c r="O8" s="796"/>
      <c r="P8" s="796"/>
    </row>
    <row r="9" spans="1:17" ht="75" customHeight="1" x14ac:dyDescent="0.55000000000000004">
      <c r="A9" s="53" t="s">
        <v>413</v>
      </c>
      <c r="B9" s="53" t="s">
        <v>414</v>
      </c>
      <c r="C9" s="53" t="s">
        <v>562</v>
      </c>
      <c r="D9" s="53" t="s">
        <v>563</v>
      </c>
      <c r="E9" s="36" t="s">
        <v>965</v>
      </c>
      <c r="F9" s="36" t="s">
        <v>966</v>
      </c>
      <c r="G9" s="36" t="s">
        <v>967</v>
      </c>
      <c r="H9" s="36" t="s">
        <v>968</v>
      </c>
      <c r="I9" s="29" t="s">
        <v>965</v>
      </c>
      <c r="J9" s="29" t="s">
        <v>966</v>
      </c>
      <c r="K9" s="29" t="s">
        <v>967</v>
      </c>
      <c r="L9" s="29" t="s">
        <v>968</v>
      </c>
      <c r="M9" s="67" t="s">
        <v>969</v>
      </c>
      <c r="N9" s="67" t="s">
        <v>970</v>
      </c>
      <c r="O9" s="67" t="s">
        <v>971</v>
      </c>
      <c r="P9" s="32" t="s">
        <v>972</v>
      </c>
    </row>
    <row r="10" spans="1:17" s="1" customFormat="1" ht="15" customHeight="1" x14ac:dyDescent="0.55000000000000004">
      <c r="A10" s="16">
        <v>5</v>
      </c>
      <c r="B10" s="17" t="s">
        <v>521</v>
      </c>
      <c r="C10" s="18">
        <v>9101</v>
      </c>
      <c r="D10" s="17" t="s">
        <v>579</v>
      </c>
      <c r="E10" s="8">
        <v>1320</v>
      </c>
      <c r="F10" s="8">
        <v>183</v>
      </c>
      <c r="G10" s="8">
        <v>0</v>
      </c>
      <c r="H10" s="8">
        <v>1503</v>
      </c>
      <c r="I10" s="8">
        <v>1304</v>
      </c>
      <c r="J10" s="8">
        <v>169</v>
      </c>
      <c r="K10" s="8">
        <v>0</v>
      </c>
      <c r="L10" s="8">
        <v>1473</v>
      </c>
      <c r="M10" s="8">
        <v>2624</v>
      </c>
      <c r="N10" s="8">
        <v>352</v>
      </c>
      <c r="O10" s="8">
        <v>0</v>
      </c>
      <c r="P10" s="8">
        <v>2976</v>
      </c>
      <c r="Q10" s="41"/>
    </row>
    <row r="11" spans="1:17" s="1" customFormat="1" ht="15" customHeight="1" x14ac:dyDescent="0.55000000000000004">
      <c r="A11" s="16">
        <v>5</v>
      </c>
      <c r="B11" s="17" t="s">
        <v>521</v>
      </c>
      <c r="C11" s="18">
        <v>9127</v>
      </c>
      <c r="D11" s="17" t="s">
        <v>580</v>
      </c>
      <c r="E11" s="8">
        <v>87</v>
      </c>
      <c r="F11" s="8">
        <v>635</v>
      </c>
      <c r="G11" s="8">
        <v>0</v>
      </c>
      <c r="H11" s="8">
        <v>722</v>
      </c>
      <c r="I11" s="8">
        <v>81</v>
      </c>
      <c r="J11" s="8">
        <v>569</v>
      </c>
      <c r="K11" s="8">
        <v>0</v>
      </c>
      <c r="L11" s="8">
        <v>650</v>
      </c>
      <c r="M11" s="8">
        <v>168</v>
      </c>
      <c r="N11" s="8">
        <v>1204</v>
      </c>
      <c r="O11" s="8">
        <v>0</v>
      </c>
      <c r="P11" s="8">
        <v>1372</v>
      </c>
      <c r="Q11" s="41"/>
    </row>
    <row r="12" spans="1:17" s="1" customFormat="1" ht="15" customHeight="1" x14ac:dyDescent="0.55000000000000004">
      <c r="A12" s="16">
        <v>5</v>
      </c>
      <c r="B12" s="17" t="s">
        <v>521</v>
      </c>
      <c r="C12" s="18">
        <v>9201</v>
      </c>
      <c r="D12" s="17" t="s">
        <v>581</v>
      </c>
      <c r="E12" s="8">
        <v>620</v>
      </c>
      <c r="F12" s="8">
        <v>129</v>
      </c>
      <c r="G12" s="8">
        <v>0</v>
      </c>
      <c r="H12" s="8">
        <v>749</v>
      </c>
      <c r="I12" s="8">
        <v>542</v>
      </c>
      <c r="J12" s="8">
        <v>189</v>
      </c>
      <c r="K12" s="8">
        <v>0</v>
      </c>
      <c r="L12" s="8">
        <v>731</v>
      </c>
      <c r="M12" s="8">
        <v>1162</v>
      </c>
      <c r="N12" s="8">
        <v>318</v>
      </c>
      <c r="O12" s="8">
        <v>0</v>
      </c>
      <c r="P12" s="8">
        <v>1480</v>
      </c>
      <c r="Q12" s="41"/>
    </row>
    <row r="13" spans="1:17" s="1" customFormat="1" ht="15" customHeight="1" x14ac:dyDescent="0.55000000000000004">
      <c r="A13" s="16">
        <v>5</v>
      </c>
      <c r="B13" s="17" t="s">
        <v>521</v>
      </c>
      <c r="C13" s="18">
        <v>9202</v>
      </c>
      <c r="D13" s="17" t="s">
        <v>582</v>
      </c>
      <c r="E13" s="8">
        <v>289</v>
      </c>
      <c r="F13" s="8">
        <v>0</v>
      </c>
      <c r="G13" s="8">
        <v>0</v>
      </c>
      <c r="H13" s="8">
        <v>289</v>
      </c>
      <c r="I13" s="8">
        <v>291</v>
      </c>
      <c r="J13" s="8">
        <v>0</v>
      </c>
      <c r="K13" s="8">
        <v>0</v>
      </c>
      <c r="L13" s="8">
        <v>291</v>
      </c>
      <c r="M13" s="8">
        <v>580</v>
      </c>
      <c r="N13" s="8">
        <v>0</v>
      </c>
      <c r="O13" s="8">
        <v>0</v>
      </c>
      <c r="P13" s="8">
        <v>580</v>
      </c>
      <c r="Q13" s="41"/>
    </row>
    <row r="14" spans="1:17" s="1" customFormat="1" ht="15" customHeight="1" x14ac:dyDescent="0.55000000000000004">
      <c r="A14" s="16">
        <v>5</v>
      </c>
      <c r="B14" s="17" t="s">
        <v>521</v>
      </c>
      <c r="C14" s="18">
        <v>9203</v>
      </c>
      <c r="D14" s="17" t="s">
        <v>583</v>
      </c>
      <c r="E14" s="8">
        <v>557</v>
      </c>
      <c r="F14" s="8">
        <v>450</v>
      </c>
      <c r="G14" s="8">
        <v>0</v>
      </c>
      <c r="H14" s="8">
        <v>1007</v>
      </c>
      <c r="I14" s="8">
        <v>524</v>
      </c>
      <c r="J14" s="8">
        <v>376</v>
      </c>
      <c r="K14" s="8">
        <v>0</v>
      </c>
      <c r="L14" s="8">
        <v>900</v>
      </c>
      <c r="M14" s="8">
        <v>1081</v>
      </c>
      <c r="N14" s="8">
        <v>826</v>
      </c>
      <c r="O14" s="8">
        <v>0</v>
      </c>
      <c r="P14" s="8">
        <v>1907</v>
      </c>
      <c r="Q14" s="41"/>
    </row>
    <row r="15" spans="1:17" s="1" customFormat="1" ht="15" customHeight="1" x14ac:dyDescent="0.55000000000000004">
      <c r="A15" s="16">
        <v>5</v>
      </c>
      <c r="B15" s="17" t="s">
        <v>521</v>
      </c>
      <c r="C15" s="18">
        <v>9204</v>
      </c>
      <c r="D15" s="17" t="s">
        <v>584</v>
      </c>
      <c r="E15" s="8">
        <v>1256</v>
      </c>
      <c r="F15" s="8">
        <v>0</v>
      </c>
      <c r="G15" s="8">
        <v>0</v>
      </c>
      <c r="H15" s="8">
        <v>1256</v>
      </c>
      <c r="I15" s="8">
        <v>1294</v>
      </c>
      <c r="J15" s="8">
        <v>0</v>
      </c>
      <c r="K15" s="8">
        <v>0</v>
      </c>
      <c r="L15" s="8">
        <v>1294</v>
      </c>
      <c r="M15" s="8">
        <v>2550</v>
      </c>
      <c r="N15" s="8">
        <v>0</v>
      </c>
      <c r="O15" s="8">
        <v>0</v>
      </c>
      <c r="P15" s="8">
        <v>2550</v>
      </c>
      <c r="Q15" s="41"/>
    </row>
    <row r="16" spans="1:17" s="1" customFormat="1" ht="15" customHeight="1" x14ac:dyDescent="0.55000000000000004">
      <c r="A16" s="16">
        <v>5</v>
      </c>
      <c r="B16" s="17" t="s">
        <v>521</v>
      </c>
      <c r="C16" s="18">
        <v>9205</v>
      </c>
      <c r="D16" s="17" t="s">
        <v>585</v>
      </c>
      <c r="E16" s="8">
        <v>983</v>
      </c>
      <c r="F16" s="8">
        <v>76</v>
      </c>
      <c r="G16" s="8">
        <v>0</v>
      </c>
      <c r="H16" s="8">
        <v>1059</v>
      </c>
      <c r="I16" s="8">
        <v>930</v>
      </c>
      <c r="J16" s="8">
        <v>81</v>
      </c>
      <c r="K16" s="8">
        <v>30</v>
      </c>
      <c r="L16" s="8">
        <v>1041</v>
      </c>
      <c r="M16" s="8">
        <v>1913</v>
      </c>
      <c r="N16" s="8">
        <v>157</v>
      </c>
      <c r="O16" s="8">
        <v>30</v>
      </c>
      <c r="P16" s="8">
        <v>2100</v>
      </c>
      <c r="Q16" s="41"/>
    </row>
    <row r="17" spans="1:17" s="1" customFormat="1" ht="15" customHeight="1" x14ac:dyDescent="0.55000000000000004">
      <c r="A17" s="16">
        <v>5</v>
      </c>
      <c r="B17" s="17" t="s">
        <v>521</v>
      </c>
      <c r="C17" s="18">
        <v>9206</v>
      </c>
      <c r="D17" s="17" t="s">
        <v>586</v>
      </c>
      <c r="E17" s="8">
        <v>1941</v>
      </c>
      <c r="F17" s="8">
        <v>705</v>
      </c>
      <c r="G17" s="8">
        <v>0</v>
      </c>
      <c r="H17" s="8">
        <v>2646</v>
      </c>
      <c r="I17" s="8">
        <v>1858</v>
      </c>
      <c r="J17" s="8">
        <v>810</v>
      </c>
      <c r="K17" s="8">
        <v>0</v>
      </c>
      <c r="L17" s="8">
        <v>2668</v>
      </c>
      <c r="M17" s="8">
        <v>3799</v>
      </c>
      <c r="N17" s="8">
        <v>1515</v>
      </c>
      <c r="O17" s="8">
        <v>0</v>
      </c>
      <c r="P17" s="8">
        <v>5314</v>
      </c>
      <c r="Q17" s="41"/>
    </row>
    <row r="18" spans="1:17" s="1" customFormat="1" ht="15" customHeight="1" x14ac:dyDescent="0.55000000000000004">
      <c r="A18" s="16">
        <v>5</v>
      </c>
      <c r="B18" s="17" t="s">
        <v>521</v>
      </c>
      <c r="C18" s="18">
        <v>9301</v>
      </c>
      <c r="D18" s="17" t="s">
        <v>587</v>
      </c>
      <c r="E18" s="8">
        <v>1607</v>
      </c>
      <c r="F18" s="8">
        <v>0</v>
      </c>
      <c r="G18" s="8">
        <v>0</v>
      </c>
      <c r="H18" s="8">
        <v>1607</v>
      </c>
      <c r="I18" s="8">
        <v>1487</v>
      </c>
      <c r="J18" s="8">
        <v>0</v>
      </c>
      <c r="K18" s="8">
        <v>0</v>
      </c>
      <c r="L18" s="8">
        <v>1487</v>
      </c>
      <c r="M18" s="8">
        <v>3094</v>
      </c>
      <c r="N18" s="8">
        <v>0</v>
      </c>
      <c r="O18" s="8">
        <v>0</v>
      </c>
      <c r="P18" s="8">
        <v>3094</v>
      </c>
      <c r="Q18" s="41"/>
    </row>
    <row r="19" spans="1:17" s="1" customFormat="1" ht="15" customHeight="1" x14ac:dyDescent="0.55000000000000004">
      <c r="A19" s="16">
        <v>5</v>
      </c>
      <c r="B19" s="17" t="s">
        <v>521</v>
      </c>
      <c r="C19" s="18">
        <v>9401</v>
      </c>
      <c r="D19" s="17" t="s">
        <v>588</v>
      </c>
      <c r="E19" s="8">
        <v>803</v>
      </c>
      <c r="F19" s="8">
        <v>203</v>
      </c>
      <c r="G19" s="8">
        <v>0</v>
      </c>
      <c r="H19" s="8">
        <v>1006</v>
      </c>
      <c r="I19" s="8">
        <v>548</v>
      </c>
      <c r="J19" s="8">
        <v>97</v>
      </c>
      <c r="K19" s="8">
        <v>229</v>
      </c>
      <c r="L19" s="8">
        <v>874</v>
      </c>
      <c r="M19" s="8">
        <v>1351</v>
      </c>
      <c r="N19" s="8">
        <v>300</v>
      </c>
      <c r="O19" s="8">
        <v>229</v>
      </c>
      <c r="P19" s="8">
        <v>1880</v>
      </c>
      <c r="Q19" s="41"/>
    </row>
    <row r="20" spans="1:17" s="1" customFormat="1" ht="15" customHeight="1" x14ac:dyDescent="0.55000000000000004">
      <c r="A20" s="16">
        <v>5</v>
      </c>
      <c r="B20" s="17" t="s">
        <v>521</v>
      </c>
      <c r="C20" s="18">
        <v>9402</v>
      </c>
      <c r="D20" s="17" t="s">
        <v>589</v>
      </c>
      <c r="E20" s="8">
        <v>3125</v>
      </c>
      <c r="F20" s="8">
        <v>29</v>
      </c>
      <c r="G20" s="8">
        <v>424</v>
      </c>
      <c r="H20" s="8">
        <v>3578</v>
      </c>
      <c r="I20" s="8">
        <v>3287</v>
      </c>
      <c r="J20" s="8">
        <v>51</v>
      </c>
      <c r="K20" s="8">
        <v>420</v>
      </c>
      <c r="L20" s="8">
        <v>3758</v>
      </c>
      <c r="M20" s="8">
        <v>6412</v>
      </c>
      <c r="N20" s="8">
        <v>80</v>
      </c>
      <c r="O20" s="8">
        <v>844</v>
      </c>
      <c r="P20" s="8">
        <v>7336</v>
      </c>
      <c r="Q20" s="41"/>
    </row>
    <row r="21" spans="1:17" s="1" customFormat="1" ht="15" customHeight="1" x14ac:dyDescent="0.55000000000000004">
      <c r="A21" s="16">
        <v>5</v>
      </c>
      <c r="B21" s="17" t="s">
        <v>521</v>
      </c>
      <c r="C21" s="18">
        <v>9501</v>
      </c>
      <c r="D21" s="17" t="s">
        <v>590</v>
      </c>
      <c r="E21" s="8">
        <v>220</v>
      </c>
      <c r="F21" s="8">
        <v>770</v>
      </c>
      <c r="G21" s="8">
        <v>0</v>
      </c>
      <c r="H21" s="8">
        <v>990</v>
      </c>
      <c r="I21" s="8">
        <v>232</v>
      </c>
      <c r="J21" s="8">
        <v>771</v>
      </c>
      <c r="K21" s="8">
        <v>30</v>
      </c>
      <c r="L21" s="8">
        <v>1033</v>
      </c>
      <c r="M21" s="8">
        <v>452</v>
      </c>
      <c r="N21" s="8">
        <v>1541</v>
      </c>
      <c r="O21" s="8">
        <v>30</v>
      </c>
      <c r="P21" s="8">
        <v>2023</v>
      </c>
      <c r="Q21" s="41"/>
    </row>
    <row r="22" spans="1:17" s="1" customFormat="1" ht="15" customHeight="1" x14ac:dyDescent="0.55000000000000004">
      <c r="A22" s="16">
        <v>5</v>
      </c>
      <c r="B22" s="17" t="s">
        <v>521</v>
      </c>
      <c r="C22" s="18">
        <v>9502</v>
      </c>
      <c r="D22" s="17" t="s">
        <v>591</v>
      </c>
      <c r="E22" s="8">
        <v>842</v>
      </c>
      <c r="F22" s="8">
        <v>777</v>
      </c>
      <c r="G22" s="8">
        <v>0</v>
      </c>
      <c r="H22" s="8">
        <v>1619</v>
      </c>
      <c r="I22" s="8">
        <v>898</v>
      </c>
      <c r="J22" s="8">
        <v>909</v>
      </c>
      <c r="K22" s="8">
        <v>0</v>
      </c>
      <c r="L22" s="8">
        <v>1807</v>
      </c>
      <c r="M22" s="8">
        <v>1740</v>
      </c>
      <c r="N22" s="8">
        <v>1686</v>
      </c>
      <c r="O22" s="8">
        <v>0</v>
      </c>
      <c r="P22" s="8">
        <v>3426</v>
      </c>
      <c r="Q22" s="41"/>
    </row>
    <row r="23" spans="1:17" s="1" customFormat="1" ht="15" customHeight="1" x14ac:dyDescent="0.55000000000000004">
      <c r="A23" s="16">
        <v>5</v>
      </c>
      <c r="B23" s="17" t="s">
        <v>521</v>
      </c>
      <c r="C23" s="18">
        <v>9503</v>
      </c>
      <c r="D23" s="17" t="s">
        <v>592</v>
      </c>
      <c r="E23" s="8">
        <v>1232</v>
      </c>
      <c r="F23" s="8">
        <v>1592</v>
      </c>
      <c r="G23" s="8">
        <v>23</v>
      </c>
      <c r="H23" s="8">
        <v>2847</v>
      </c>
      <c r="I23" s="8">
        <v>1262</v>
      </c>
      <c r="J23" s="8">
        <v>1247</v>
      </c>
      <c r="K23" s="8">
        <v>30</v>
      </c>
      <c r="L23" s="8">
        <v>2539</v>
      </c>
      <c r="M23" s="8">
        <v>2494</v>
      </c>
      <c r="N23" s="8">
        <v>2839</v>
      </c>
      <c r="O23" s="8">
        <v>53</v>
      </c>
      <c r="P23" s="8">
        <v>5386</v>
      </c>
      <c r="Q23" s="41"/>
    </row>
    <row r="24" spans="1:17" s="1" customFormat="1" ht="15" customHeight="1" x14ac:dyDescent="0.55000000000000004">
      <c r="A24" s="16">
        <v>5</v>
      </c>
      <c r="B24" s="17" t="s">
        <v>521</v>
      </c>
      <c r="C24" s="18">
        <v>9504</v>
      </c>
      <c r="D24" s="17" t="s">
        <v>593</v>
      </c>
      <c r="E24" s="8">
        <v>1180</v>
      </c>
      <c r="F24" s="8">
        <v>2104</v>
      </c>
      <c r="G24" s="8">
        <v>0</v>
      </c>
      <c r="H24" s="8">
        <v>3284</v>
      </c>
      <c r="I24" s="8">
        <v>947</v>
      </c>
      <c r="J24" s="8">
        <v>1797</v>
      </c>
      <c r="K24" s="8">
        <v>0</v>
      </c>
      <c r="L24" s="8">
        <v>2744</v>
      </c>
      <c r="M24" s="8">
        <v>2127</v>
      </c>
      <c r="N24" s="8">
        <v>3901</v>
      </c>
      <c r="O24" s="8">
        <v>0</v>
      </c>
      <c r="P24" s="8">
        <v>6028</v>
      </c>
      <c r="Q24" s="41"/>
    </row>
    <row r="25" spans="1:17" s="1" customFormat="1" ht="15" customHeight="1" x14ac:dyDescent="0.55000000000000004">
      <c r="A25" s="16">
        <v>5</v>
      </c>
      <c r="B25" s="17" t="s">
        <v>521</v>
      </c>
      <c r="C25" s="18">
        <v>9549</v>
      </c>
      <c r="D25" s="17" t="s">
        <v>594</v>
      </c>
      <c r="E25" s="8">
        <v>542</v>
      </c>
      <c r="F25" s="8">
        <v>539</v>
      </c>
      <c r="G25" s="8">
        <v>0</v>
      </c>
      <c r="H25" s="8">
        <v>1081</v>
      </c>
      <c r="I25" s="8">
        <v>646</v>
      </c>
      <c r="J25" s="8">
        <v>615</v>
      </c>
      <c r="K25" s="8">
        <v>0</v>
      </c>
      <c r="L25" s="8">
        <v>1261</v>
      </c>
      <c r="M25" s="8">
        <v>1188</v>
      </c>
      <c r="N25" s="8">
        <v>1154</v>
      </c>
      <c r="O25" s="8">
        <v>0</v>
      </c>
      <c r="P25" s="8">
        <v>2342</v>
      </c>
      <c r="Q25" s="41"/>
    </row>
    <row r="26" spans="1:17" s="1" customFormat="1" ht="15" customHeight="1" x14ac:dyDescent="0.55000000000000004">
      <c r="A26" s="16">
        <v>8</v>
      </c>
      <c r="B26" s="17" t="s">
        <v>522</v>
      </c>
      <c r="C26" s="18">
        <v>9103</v>
      </c>
      <c r="D26" s="17" t="s">
        <v>595</v>
      </c>
      <c r="E26" s="8">
        <v>1176</v>
      </c>
      <c r="F26" s="8">
        <v>2001</v>
      </c>
      <c r="G26" s="8">
        <v>0</v>
      </c>
      <c r="H26" s="8">
        <v>3177</v>
      </c>
      <c r="I26" s="8">
        <v>1114</v>
      </c>
      <c r="J26" s="8">
        <v>1678</v>
      </c>
      <c r="K26" s="8">
        <v>0</v>
      </c>
      <c r="L26" s="8">
        <v>2792</v>
      </c>
      <c r="M26" s="8">
        <v>2290</v>
      </c>
      <c r="N26" s="8">
        <v>3679</v>
      </c>
      <c r="O26" s="8">
        <v>0</v>
      </c>
      <c r="P26" s="8">
        <v>5969</v>
      </c>
      <c r="Q26" s="41"/>
    </row>
    <row r="27" spans="1:17" s="1" customFormat="1" ht="15" customHeight="1" x14ac:dyDescent="0.55000000000000004">
      <c r="A27" s="16">
        <v>8</v>
      </c>
      <c r="B27" s="17" t="s">
        <v>522</v>
      </c>
      <c r="C27" s="18">
        <v>9207</v>
      </c>
      <c r="D27" s="17" t="s">
        <v>596</v>
      </c>
      <c r="E27" s="8">
        <v>1360</v>
      </c>
      <c r="F27" s="8">
        <v>1285</v>
      </c>
      <c r="G27" s="8">
        <v>0</v>
      </c>
      <c r="H27" s="8">
        <v>2645</v>
      </c>
      <c r="I27" s="8">
        <v>1170</v>
      </c>
      <c r="J27" s="8">
        <v>1220</v>
      </c>
      <c r="K27" s="8">
        <v>0</v>
      </c>
      <c r="L27" s="8">
        <v>2390</v>
      </c>
      <c r="M27" s="8">
        <v>2530</v>
      </c>
      <c r="N27" s="8">
        <v>2505</v>
      </c>
      <c r="O27" s="8">
        <v>0</v>
      </c>
      <c r="P27" s="8">
        <v>5035</v>
      </c>
      <c r="Q27" s="41"/>
    </row>
    <row r="28" spans="1:17" s="1" customFormat="1" ht="15" customHeight="1" x14ac:dyDescent="0.55000000000000004">
      <c r="A28" s="16">
        <v>8</v>
      </c>
      <c r="B28" s="17" t="s">
        <v>522</v>
      </c>
      <c r="C28" s="18">
        <v>9208</v>
      </c>
      <c r="D28" s="17" t="s">
        <v>597</v>
      </c>
      <c r="E28" s="8">
        <v>1433</v>
      </c>
      <c r="F28" s="8">
        <v>768</v>
      </c>
      <c r="G28" s="8">
        <v>0</v>
      </c>
      <c r="H28" s="8">
        <v>2201</v>
      </c>
      <c r="I28" s="8">
        <v>1520</v>
      </c>
      <c r="J28" s="8">
        <v>884</v>
      </c>
      <c r="K28" s="8">
        <v>0</v>
      </c>
      <c r="L28" s="8">
        <v>2404</v>
      </c>
      <c r="M28" s="8">
        <v>2953</v>
      </c>
      <c r="N28" s="8">
        <v>1652</v>
      </c>
      <c r="O28" s="8">
        <v>0</v>
      </c>
      <c r="P28" s="8">
        <v>4605</v>
      </c>
      <c r="Q28" s="41"/>
    </row>
    <row r="29" spans="1:17" s="1" customFormat="1" ht="15" customHeight="1" x14ac:dyDescent="0.55000000000000004">
      <c r="A29" s="16">
        <v>8</v>
      </c>
      <c r="B29" s="17" t="s">
        <v>522</v>
      </c>
      <c r="C29" s="18">
        <v>9302</v>
      </c>
      <c r="D29" s="17" t="s">
        <v>598</v>
      </c>
      <c r="E29" s="8">
        <v>3775</v>
      </c>
      <c r="F29" s="8">
        <v>2974</v>
      </c>
      <c r="G29" s="8">
        <v>0</v>
      </c>
      <c r="H29" s="8">
        <v>6749</v>
      </c>
      <c r="I29" s="8">
        <v>3109</v>
      </c>
      <c r="J29" s="8">
        <v>2778</v>
      </c>
      <c r="K29" s="8">
        <v>0</v>
      </c>
      <c r="L29" s="8">
        <v>5887</v>
      </c>
      <c r="M29" s="8">
        <v>6884</v>
      </c>
      <c r="N29" s="8">
        <v>5752</v>
      </c>
      <c r="O29" s="8">
        <v>0</v>
      </c>
      <c r="P29" s="8">
        <v>12636</v>
      </c>
      <c r="Q29" s="41"/>
    </row>
    <row r="30" spans="1:17" s="1" customFormat="1" ht="15" customHeight="1" x14ac:dyDescent="0.55000000000000004">
      <c r="A30" s="16">
        <v>11</v>
      </c>
      <c r="B30" s="17" t="s">
        <v>523</v>
      </c>
      <c r="C30" s="18">
        <v>9209</v>
      </c>
      <c r="D30" s="17" t="s">
        <v>599</v>
      </c>
      <c r="E30" s="8">
        <v>528</v>
      </c>
      <c r="F30" s="8">
        <v>271</v>
      </c>
      <c r="G30" s="8">
        <v>0</v>
      </c>
      <c r="H30" s="8">
        <v>799</v>
      </c>
      <c r="I30" s="8">
        <v>619</v>
      </c>
      <c r="J30" s="8">
        <v>227</v>
      </c>
      <c r="K30" s="8">
        <v>60</v>
      </c>
      <c r="L30" s="8">
        <v>906</v>
      </c>
      <c r="M30" s="8">
        <v>1147</v>
      </c>
      <c r="N30" s="8">
        <v>498</v>
      </c>
      <c r="O30" s="8">
        <v>60</v>
      </c>
      <c r="P30" s="8">
        <v>1705</v>
      </c>
      <c r="Q30" s="41"/>
    </row>
    <row r="31" spans="1:17" s="1" customFormat="1" ht="15" customHeight="1" x14ac:dyDescent="0.55000000000000004">
      <c r="A31" s="16">
        <v>11</v>
      </c>
      <c r="B31" s="17" t="s">
        <v>523</v>
      </c>
      <c r="C31" s="18">
        <v>9210</v>
      </c>
      <c r="D31" s="17" t="s">
        <v>600</v>
      </c>
      <c r="E31" s="8">
        <v>544</v>
      </c>
      <c r="F31" s="8">
        <v>1027</v>
      </c>
      <c r="G31" s="8">
        <v>0</v>
      </c>
      <c r="H31" s="8">
        <v>1571</v>
      </c>
      <c r="I31" s="8">
        <v>548</v>
      </c>
      <c r="J31" s="8">
        <v>940</v>
      </c>
      <c r="K31" s="8">
        <v>0</v>
      </c>
      <c r="L31" s="8">
        <v>1488</v>
      </c>
      <c r="M31" s="8">
        <v>1092</v>
      </c>
      <c r="N31" s="8">
        <v>1967</v>
      </c>
      <c r="O31" s="8">
        <v>0</v>
      </c>
      <c r="P31" s="8">
        <v>3059</v>
      </c>
      <c r="Q31" s="41"/>
    </row>
    <row r="32" spans="1:17" s="1" customFormat="1" ht="15" customHeight="1" x14ac:dyDescent="0.55000000000000004">
      <c r="A32" s="16">
        <v>11</v>
      </c>
      <c r="B32" s="17" t="s">
        <v>523</v>
      </c>
      <c r="C32" s="18">
        <v>9211</v>
      </c>
      <c r="D32" s="17" t="s">
        <v>601</v>
      </c>
      <c r="E32" s="8">
        <v>112</v>
      </c>
      <c r="F32" s="8">
        <v>247</v>
      </c>
      <c r="G32" s="8">
        <v>41</v>
      </c>
      <c r="H32" s="8">
        <v>400</v>
      </c>
      <c r="I32" s="8">
        <v>85</v>
      </c>
      <c r="J32" s="8">
        <v>213</v>
      </c>
      <c r="K32" s="8">
        <v>60</v>
      </c>
      <c r="L32" s="8">
        <v>358</v>
      </c>
      <c r="M32" s="8">
        <v>197</v>
      </c>
      <c r="N32" s="8">
        <v>460</v>
      </c>
      <c r="O32" s="8">
        <v>101</v>
      </c>
      <c r="P32" s="8">
        <v>758</v>
      </c>
      <c r="Q32" s="41"/>
    </row>
    <row r="33" spans="1:17" s="1" customFormat="1" ht="15" customHeight="1" x14ac:dyDescent="0.55000000000000004">
      <c r="A33" s="16">
        <v>11</v>
      </c>
      <c r="B33" s="17" t="s">
        <v>523</v>
      </c>
      <c r="C33" s="18">
        <v>9212</v>
      </c>
      <c r="D33" s="17" t="s">
        <v>602</v>
      </c>
      <c r="E33" s="8">
        <v>36</v>
      </c>
      <c r="F33" s="8">
        <v>210</v>
      </c>
      <c r="G33" s="8">
        <v>21</v>
      </c>
      <c r="H33" s="8">
        <v>267</v>
      </c>
      <c r="I33" s="8">
        <v>80</v>
      </c>
      <c r="J33" s="8">
        <v>167</v>
      </c>
      <c r="K33" s="8">
        <v>0</v>
      </c>
      <c r="L33" s="8">
        <v>247</v>
      </c>
      <c r="M33" s="8">
        <v>116</v>
      </c>
      <c r="N33" s="8">
        <v>377</v>
      </c>
      <c r="O33" s="8">
        <v>21</v>
      </c>
      <c r="P33" s="8">
        <v>514</v>
      </c>
      <c r="Q33" s="41"/>
    </row>
    <row r="34" spans="1:17" s="1" customFormat="1" ht="15" customHeight="1" x14ac:dyDescent="0.55000000000000004">
      <c r="A34" s="16">
        <v>11</v>
      </c>
      <c r="B34" s="17" t="s">
        <v>523</v>
      </c>
      <c r="C34" s="18">
        <v>9213</v>
      </c>
      <c r="D34" s="17" t="s">
        <v>603</v>
      </c>
      <c r="E34" s="8">
        <v>58</v>
      </c>
      <c r="F34" s="8">
        <v>372</v>
      </c>
      <c r="G34" s="8">
        <v>0</v>
      </c>
      <c r="H34" s="8">
        <v>430</v>
      </c>
      <c r="I34" s="8">
        <v>67</v>
      </c>
      <c r="J34" s="8">
        <v>430</v>
      </c>
      <c r="K34" s="8">
        <v>0</v>
      </c>
      <c r="L34" s="8">
        <v>497</v>
      </c>
      <c r="M34" s="8">
        <v>125</v>
      </c>
      <c r="N34" s="8">
        <v>802</v>
      </c>
      <c r="O34" s="8">
        <v>0</v>
      </c>
      <c r="P34" s="8">
        <v>927</v>
      </c>
      <c r="Q34" s="41"/>
    </row>
    <row r="35" spans="1:17" s="1" customFormat="1" ht="15" customHeight="1" x14ac:dyDescent="0.55000000000000004">
      <c r="A35" s="16">
        <v>11</v>
      </c>
      <c r="B35" s="17" t="s">
        <v>523</v>
      </c>
      <c r="C35" s="18">
        <v>9214</v>
      </c>
      <c r="D35" s="17" t="s">
        <v>604</v>
      </c>
      <c r="E35" s="8">
        <v>574</v>
      </c>
      <c r="F35" s="8">
        <v>90</v>
      </c>
      <c r="G35" s="8">
        <v>0</v>
      </c>
      <c r="H35" s="8">
        <v>664</v>
      </c>
      <c r="I35" s="8">
        <v>377</v>
      </c>
      <c r="J35" s="8">
        <v>67</v>
      </c>
      <c r="K35" s="8">
        <v>0</v>
      </c>
      <c r="L35" s="8">
        <v>444</v>
      </c>
      <c r="M35" s="8">
        <v>951</v>
      </c>
      <c r="N35" s="8">
        <v>157</v>
      </c>
      <c r="O35" s="8">
        <v>0</v>
      </c>
      <c r="P35" s="8">
        <v>1108</v>
      </c>
      <c r="Q35" s="41"/>
    </row>
    <row r="36" spans="1:17" s="1" customFormat="1" ht="15" customHeight="1" x14ac:dyDescent="0.55000000000000004">
      <c r="A36" s="16">
        <v>11</v>
      </c>
      <c r="B36" s="17" t="s">
        <v>523</v>
      </c>
      <c r="C36" s="18">
        <v>9215</v>
      </c>
      <c r="D36" s="17" t="s">
        <v>605</v>
      </c>
      <c r="E36" s="8">
        <v>103</v>
      </c>
      <c r="F36" s="8">
        <v>336</v>
      </c>
      <c r="G36" s="8">
        <v>0</v>
      </c>
      <c r="H36" s="8">
        <v>439</v>
      </c>
      <c r="I36" s="8">
        <v>101</v>
      </c>
      <c r="J36" s="8">
        <v>493</v>
      </c>
      <c r="K36" s="8">
        <v>0</v>
      </c>
      <c r="L36" s="8">
        <v>594</v>
      </c>
      <c r="M36" s="8">
        <v>204</v>
      </c>
      <c r="N36" s="8">
        <v>829</v>
      </c>
      <c r="O36" s="8">
        <v>0</v>
      </c>
      <c r="P36" s="8">
        <v>1033</v>
      </c>
      <c r="Q36" s="41"/>
    </row>
    <row r="37" spans="1:17" s="1" customFormat="1" ht="15" customHeight="1" x14ac:dyDescent="0.55000000000000004">
      <c r="A37" s="16">
        <v>11</v>
      </c>
      <c r="B37" s="17" t="s">
        <v>523</v>
      </c>
      <c r="C37" s="18">
        <v>9216</v>
      </c>
      <c r="D37" s="17" t="s">
        <v>606</v>
      </c>
      <c r="E37" s="8">
        <v>327</v>
      </c>
      <c r="F37" s="8">
        <v>0</v>
      </c>
      <c r="G37" s="8">
        <v>0</v>
      </c>
      <c r="H37" s="8">
        <v>327</v>
      </c>
      <c r="I37" s="8">
        <v>230</v>
      </c>
      <c r="J37" s="8">
        <v>282</v>
      </c>
      <c r="K37" s="8">
        <v>0</v>
      </c>
      <c r="L37" s="8">
        <v>512</v>
      </c>
      <c r="M37" s="8">
        <v>557</v>
      </c>
      <c r="N37" s="8">
        <v>282</v>
      </c>
      <c r="O37" s="8">
        <v>0</v>
      </c>
      <c r="P37" s="8">
        <v>839</v>
      </c>
      <c r="Q37" s="41"/>
    </row>
    <row r="38" spans="1:17" s="1" customFormat="1" ht="15" customHeight="1" x14ac:dyDescent="0.55000000000000004">
      <c r="A38" s="16">
        <v>11</v>
      </c>
      <c r="B38" s="17" t="s">
        <v>523</v>
      </c>
      <c r="C38" s="18">
        <v>9217</v>
      </c>
      <c r="D38" s="17" t="s">
        <v>607</v>
      </c>
      <c r="E38" s="8">
        <v>163</v>
      </c>
      <c r="F38" s="8">
        <v>1449</v>
      </c>
      <c r="G38" s="8">
        <v>39</v>
      </c>
      <c r="H38" s="8">
        <v>1651</v>
      </c>
      <c r="I38" s="8">
        <v>142</v>
      </c>
      <c r="J38" s="8">
        <v>1146</v>
      </c>
      <c r="K38" s="8">
        <v>120</v>
      </c>
      <c r="L38" s="8">
        <v>1408</v>
      </c>
      <c r="M38" s="8">
        <v>305</v>
      </c>
      <c r="N38" s="8">
        <v>2595</v>
      </c>
      <c r="O38" s="8">
        <v>159</v>
      </c>
      <c r="P38" s="8">
        <v>3059</v>
      </c>
      <c r="Q38" s="41"/>
    </row>
    <row r="39" spans="1:17" s="1" customFormat="1" ht="15" customHeight="1" x14ac:dyDescent="0.55000000000000004">
      <c r="A39" s="16">
        <v>11</v>
      </c>
      <c r="B39" s="17" t="s">
        <v>523</v>
      </c>
      <c r="C39" s="18">
        <v>9303</v>
      </c>
      <c r="D39" s="17" t="s">
        <v>608</v>
      </c>
      <c r="E39" s="8">
        <v>229</v>
      </c>
      <c r="F39" s="8">
        <v>3642</v>
      </c>
      <c r="G39" s="8">
        <v>704</v>
      </c>
      <c r="H39" s="8">
        <v>4575</v>
      </c>
      <c r="I39" s="8">
        <v>201</v>
      </c>
      <c r="J39" s="8">
        <v>3507</v>
      </c>
      <c r="K39" s="8">
        <v>76</v>
      </c>
      <c r="L39" s="8">
        <v>3784</v>
      </c>
      <c r="M39" s="8">
        <v>430</v>
      </c>
      <c r="N39" s="8">
        <v>7149</v>
      </c>
      <c r="O39" s="8">
        <v>780</v>
      </c>
      <c r="P39" s="8">
        <v>8359</v>
      </c>
      <c r="Q39" s="41"/>
    </row>
    <row r="40" spans="1:17" s="1" customFormat="1" ht="15" customHeight="1" x14ac:dyDescent="0.55000000000000004">
      <c r="A40" s="16">
        <v>11</v>
      </c>
      <c r="B40" s="17" t="s">
        <v>523</v>
      </c>
      <c r="C40" s="18">
        <v>9403</v>
      </c>
      <c r="D40" s="17" t="s">
        <v>609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41"/>
    </row>
    <row r="41" spans="1:17" s="1" customFormat="1" ht="15" customHeight="1" x14ac:dyDescent="0.55000000000000004">
      <c r="A41" s="16">
        <v>11</v>
      </c>
      <c r="B41" s="17" t="s">
        <v>523</v>
      </c>
      <c r="C41" s="18">
        <v>9404</v>
      </c>
      <c r="D41" s="17" t="s">
        <v>610</v>
      </c>
      <c r="E41" s="8">
        <v>376</v>
      </c>
      <c r="F41" s="8">
        <v>774</v>
      </c>
      <c r="G41" s="8">
        <v>1051</v>
      </c>
      <c r="H41" s="8">
        <v>2201</v>
      </c>
      <c r="I41" s="8">
        <v>223</v>
      </c>
      <c r="J41" s="8">
        <v>883</v>
      </c>
      <c r="K41" s="8">
        <v>1050</v>
      </c>
      <c r="L41" s="8">
        <v>2156</v>
      </c>
      <c r="M41" s="8">
        <v>599</v>
      </c>
      <c r="N41" s="8">
        <v>1657</v>
      </c>
      <c r="O41" s="8">
        <v>2101</v>
      </c>
      <c r="P41" s="8">
        <v>4357</v>
      </c>
      <c r="Q41" s="41"/>
    </row>
    <row r="42" spans="1:17" s="1" customFormat="1" ht="15" customHeight="1" x14ac:dyDescent="0.55000000000000004">
      <c r="A42" s="16">
        <v>11</v>
      </c>
      <c r="B42" s="17" t="s">
        <v>523</v>
      </c>
      <c r="C42" s="18">
        <v>9405</v>
      </c>
      <c r="D42" s="17" t="s">
        <v>611</v>
      </c>
      <c r="E42" s="8">
        <v>1360</v>
      </c>
      <c r="F42" s="8">
        <v>3449</v>
      </c>
      <c r="G42" s="8">
        <v>1620</v>
      </c>
      <c r="H42" s="8">
        <v>6429</v>
      </c>
      <c r="I42" s="8">
        <v>2137</v>
      </c>
      <c r="J42" s="8">
        <v>4897</v>
      </c>
      <c r="K42" s="8">
        <v>30</v>
      </c>
      <c r="L42" s="8">
        <v>7064</v>
      </c>
      <c r="M42" s="8">
        <v>3497</v>
      </c>
      <c r="N42" s="8">
        <v>8346</v>
      </c>
      <c r="O42" s="8">
        <v>1650</v>
      </c>
      <c r="P42" s="8">
        <v>13493</v>
      </c>
      <c r="Q42" s="41"/>
    </row>
    <row r="43" spans="1:17" s="1" customFormat="1" ht="15" customHeight="1" x14ac:dyDescent="0.55000000000000004">
      <c r="A43" s="16">
        <v>11</v>
      </c>
      <c r="B43" s="17" t="s">
        <v>523</v>
      </c>
      <c r="C43" s="18">
        <v>9406</v>
      </c>
      <c r="D43" s="17" t="s">
        <v>612</v>
      </c>
      <c r="E43" s="8">
        <v>242</v>
      </c>
      <c r="F43" s="8">
        <v>717</v>
      </c>
      <c r="G43" s="8">
        <v>118</v>
      </c>
      <c r="H43" s="8">
        <v>1077</v>
      </c>
      <c r="I43" s="8">
        <v>265</v>
      </c>
      <c r="J43" s="8">
        <v>666</v>
      </c>
      <c r="K43" s="8">
        <v>103</v>
      </c>
      <c r="L43" s="8">
        <v>1034</v>
      </c>
      <c r="M43" s="8">
        <v>507</v>
      </c>
      <c r="N43" s="8">
        <v>1383</v>
      </c>
      <c r="O43" s="8">
        <v>221</v>
      </c>
      <c r="P43" s="8">
        <v>2111</v>
      </c>
      <c r="Q43" s="41"/>
    </row>
    <row r="44" spans="1:17" s="1" customFormat="1" ht="15" customHeight="1" x14ac:dyDescent="0.55000000000000004">
      <c r="A44" s="16">
        <v>11</v>
      </c>
      <c r="B44" s="17" t="s">
        <v>523</v>
      </c>
      <c r="C44" s="18">
        <v>9508</v>
      </c>
      <c r="D44" s="17" t="s">
        <v>613</v>
      </c>
      <c r="E44" s="8">
        <v>115</v>
      </c>
      <c r="F44" s="8">
        <v>1089</v>
      </c>
      <c r="G44" s="8">
        <v>30</v>
      </c>
      <c r="H44" s="8">
        <v>1234</v>
      </c>
      <c r="I44" s="8">
        <v>74</v>
      </c>
      <c r="J44" s="8">
        <v>949</v>
      </c>
      <c r="K44" s="8">
        <v>30</v>
      </c>
      <c r="L44" s="8">
        <v>1053</v>
      </c>
      <c r="M44" s="8">
        <v>189</v>
      </c>
      <c r="N44" s="8">
        <v>2038</v>
      </c>
      <c r="O44" s="8">
        <v>60</v>
      </c>
      <c r="P44" s="8">
        <v>2287</v>
      </c>
      <c r="Q44" s="41"/>
    </row>
    <row r="45" spans="1:17" s="1" customFormat="1" ht="15" customHeight="1" x14ac:dyDescent="0.55000000000000004">
      <c r="A45" s="16">
        <v>13</v>
      </c>
      <c r="B45" s="17" t="s">
        <v>524</v>
      </c>
      <c r="C45" s="18">
        <v>9104</v>
      </c>
      <c r="D45" s="17" t="s">
        <v>614</v>
      </c>
      <c r="E45" s="8">
        <v>4687</v>
      </c>
      <c r="F45" s="8">
        <v>0</v>
      </c>
      <c r="G45" s="8">
        <v>0</v>
      </c>
      <c r="H45" s="8">
        <v>4687</v>
      </c>
      <c r="I45" s="8">
        <v>4669</v>
      </c>
      <c r="J45" s="8">
        <v>0</v>
      </c>
      <c r="K45" s="8">
        <v>125</v>
      </c>
      <c r="L45" s="8">
        <v>4794</v>
      </c>
      <c r="M45" s="8">
        <v>9356</v>
      </c>
      <c r="N45" s="8">
        <v>0</v>
      </c>
      <c r="O45" s="8">
        <v>125</v>
      </c>
      <c r="P45" s="8">
        <v>9481</v>
      </c>
      <c r="Q45" s="41"/>
    </row>
    <row r="46" spans="1:17" s="1" customFormat="1" ht="15" customHeight="1" x14ac:dyDescent="0.55000000000000004">
      <c r="A46" s="16">
        <v>13</v>
      </c>
      <c r="B46" s="17" t="s">
        <v>524</v>
      </c>
      <c r="C46" s="18">
        <v>9105</v>
      </c>
      <c r="D46" s="17" t="s">
        <v>615</v>
      </c>
      <c r="E46" s="8">
        <v>871</v>
      </c>
      <c r="F46" s="8">
        <v>1622</v>
      </c>
      <c r="G46" s="8">
        <v>0</v>
      </c>
      <c r="H46" s="8">
        <v>2493</v>
      </c>
      <c r="I46" s="8">
        <v>844</v>
      </c>
      <c r="J46" s="8">
        <v>847</v>
      </c>
      <c r="K46" s="8">
        <v>0</v>
      </c>
      <c r="L46" s="8">
        <v>1691</v>
      </c>
      <c r="M46" s="8">
        <v>1715</v>
      </c>
      <c r="N46" s="8">
        <v>2469</v>
      </c>
      <c r="O46" s="8">
        <v>0</v>
      </c>
      <c r="P46" s="8">
        <v>4184</v>
      </c>
      <c r="Q46" s="41"/>
    </row>
    <row r="47" spans="1:17" s="1" customFormat="1" ht="15" customHeight="1" x14ac:dyDescent="0.55000000000000004">
      <c r="A47" s="16">
        <v>13</v>
      </c>
      <c r="B47" s="17" t="s">
        <v>524</v>
      </c>
      <c r="C47" s="18">
        <v>9218</v>
      </c>
      <c r="D47" s="17" t="s">
        <v>616</v>
      </c>
      <c r="E47" s="8">
        <v>2198</v>
      </c>
      <c r="F47" s="8">
        <v>31</v>
      </c>
      <c r="G47" s="8">
        <v>0</v>
      </c>
      <c r="H47" s="8">
        <v>2229</v>
      </c>
      <c r="I47" s="8">
        <v>2170</v>
      </c>
      <c r="J47" s="8">
        <v>15</v>
      </c>
      <c r="K47" s="8">
        <v>0</v>
      </c>
      <c r="L47" s="8">
        <v>2185</v>
      </c>
      <c r="M47" s="8">
        <v>4368</v>
      </c>
      <c r="N47" s="8">
        <v>46</v>
      </c>
      <c r="O47" s="8">
        <v>0</v>
      </c>
      <c r="P47" s="8">
        <v>4414</v>
      </c>
      <c r="Q47" s="41"/>
    </row>
    <row r="48" spans="1:17" s="1" customFormat="1" ht="15" customHeight="1" x14ac:dyDescent="0.55000000000000004">
      <c r="A48" s="16">
        <v>13</v>
      </c>
      <c r="B48" s="17" t="s">
        <v>524</v>
      </c>
      <c r="C48" s="18">
        <v>9304</v>
      </c>
      <c r="D48" s="17" t="s">
        <v>598</v>
      </c>
      <c r="E48" s="8">
        <v>503</v>
      </c>
      <c r="F48" s="8">
        <v>1776</v>
      </c>
      <c r="G48" s="8">
        <v>0</v>
      </c>
      <c r="H48" s="8">
        <v>2279</v>
      </c>
      <c r="I48" s="8">
        <v>724</v>
      </c>
      <c r="J48" s="8">
        <v>1640</v>
      </c>
      <c r="K48" s="8">
        <v>149</v>
      </c>
      <c r="L48" s="8">
        <v>2513</v>
      </c>
      <c r="M48" s="8">
        <v>1227</v>
      </c>
      <c r="N48" s="8">
        <v>3416</v>
      </c>
      <c r="O48" s="8">
        <v>149</v>
      </c>
      <c r="P48" s="8">
        <v>4792</v>
      </c>
      <c r="Q48" s="41"/>
    </row>
    <row r="49" spans="1:17" s="1" customFormat="1" ht="15" customHeight="1" x14ac:dyDescent="0.55000000000000004">
      <c r="A49" s="16">
        <v>15</v>
      </c>
      <c r="B49" s="17" t="s">
        <v>525</v>
      </c>
      <c r="C49" s="18">
        <v>9110</v>
      </c>
      <c r="D49" s="17" t="s">
        <v>617</v>
      </c>
      <c r="E49" s="8">
        <v>1662</v>
      </c>
      <c r="F49" s="8">
        <v>126</v>
      </c>
      <c r="G49" s="8">
        <v>21</v>
      </c>
      <c r="H49" s="8">
        <v>1809</v>
      </c>
      <c r="I49" s="8">
        <v>1668</v>
      </c>
      <c r="J49" s="8">
        <v>170</v>
      </c>
      <c r="K49" s="8">
        <v>0</v>
      </c>
      <c r="L49" s="8">
        <v>1838</v>
      </c>
      <c r="M49" s="8">
        <v>3330</v>
      </c>
      <c r="N49" s="8">
        <v>296</v>
      </c>
      <c r="O49" s="8">
        <v>21</v>
      </c>
      <c r="P49" s="8">
        <v>3647</v>
      </c>
      <c r="Q49" s="41"/>
    </row>
    <row r="50" spans="1:17" s="1" customFormat="1" ht="15" customHeight="1" x14ac:dyDescent="0.55000000000000004">
      <c r="A50" s="16">
        <v>15</v>
      </c>
      <c r="B50" s="17" t="s">
        <v>525</v>
      </c>
      <c r="C50" s="18">
        <v>9111</v>
      </c>
      <c r="D50" s="17" t="s">
        <v>618</v>
      </c>
      <c r="E50" s="8">
        <v>420</v>
      </c>
      <c r="F50" s="8">
        <v>499</v>
      </c>
      <c r="G50" s="8">
        <v>42</v>
      </c>
      <c r="H50" s="8">
        <v>961</v>
      </c>
      <c r="I50" s="8">
        <v>429</v>
      </c>
      <c r="J50" s="8">
        <v>359</v>
      </c>
      <c r="K50" s="8">
        <v>50</v>
      </c>
      <c r="L50" s="8">
        <v>838</v>
      </c>
      <c r="M50" s="8">
        <v>849</v>
      </c>
      <c r="N50" s="8">
        <v>858</v>
      </c>
      <c r="O50" s="8">
        <v>92</v>
      </c>
      <c r="P50" s="8">
        <v>1799</v>
      </c>
      <c r="Q50" s="41"/>
    </row>
    <row r="51" spans="1:17" s="1" customFormat="1" ht="15" customHeight="1" x14ac:dyDescent="0.55000000000000004">
      <c r="A51" s="16">
        <v>15</v>
      </c>
      <c r="B51" s="17" t="s">
        <v>525</v>
      </c>
      <c r="C51" s="18">
        <v>9305</v>
      </c>
      <c r="D51" s="17" t="s">
        <v>619</v>
      </c>
      <c r="E51" s="8">
        <v>2718</v>
      </c>
      <c r="F51" s="8">
        <v>378</v>
      </c>
      <c r="G51" s="8">
        <v>106</v>
      </c>
      <c r="H51" s="8">
        <v>3202</v>
      </c>
      <c r="I51" s="8">
        <v>2905</v>
      </c>
      <c r="J51" s="8">
        <v>776</v>
      </c>
      <c r="K51" s="8">
        <v>210</v>
      </c>
      <c r="L51" s="8">
        <v>3891</v>
      </c>
      <c r="M51" s="8">
        <v>5623</v>
      </c>
      <c r="N51" s="8">
        <v>1154</v>
      </c>
      <c r="O51" s="8">
        <v>316</v>
      </c>
      <c r="P51" s="8">
        <v>7093</v>
      </c>
      <c r="Q51" s="41"/>
    </row>
    <row r="52" spans="1:17" s="1" customFormat="1" ht="15" customHeight="1" x14ac:dyDescent="0.55000000000000004">
      <c r="A52" s="16">
        <v>15</v>
      </c>
      <c r="B52" s="17" t="s">
        <v>525</v>
      </c>
      <c r="C52" s="18">
        <v>9514</v>
      </c>
      <c r="D52" s="17" t="s">
        <v>620</v>
      </c>
      <c r="E52" s="8">
        <v>1651</v>
      </c>
      <c r="F52" s="8">
        <v>677</v>
      </c>
      <c r="G52" s="8">
        <v>55</v>
      </c>
      <c r="H52" s="8">
        <v>2383</v>
      </c>
      <c r="I52" s="8">
        <v>1761</v>
      </c>
      <c r="J52" s="8">
        <v>699</v>
      </c>
      <c r="K52" s="8">
        <v>30</v>
      </c>
      <c r="L52" s="8">
        <v>2490</v>
      </c>
      <c r="M52" s="8">
        <v>3412</v>
      </c>
      <c r="N52" s="8">
        <v>1376</v>
      </c>
      <c r="O52" s="8">
        <v>85</v>
      </c>
      <c r="P52" s="8">
        <v>4873</v>
      </c>
      <c r="Q52" s="41"/>
    </row>
    <row r="53" spans="1:17" s="1" customFormat="1" ht="15" customHeight="1" x14ac:dyDescent="0.55000000000000004">
      <c r="A53" s="16">
        <v>15</v>
      </c>
      <c r="B53" s="17" t="s">
        <v>525</v>
      </c>
      <c r="C53" s="18">
        <v>9551</v>
      </c>
      <c r="D53" s="17" t="s">
        <v>621</v>
      </c>
      <c r="E53" s="8">
        <v>0</v>
      </c>
      <c r="F53" s="8">
        <v>301</v>
      </c>
      <c r="G53" s="8">
        <v>43</v>
      </c>
      <c r="H53" s="8">
        <v>344</v>
      </c>
      <c r="I53" s="8">
        <v>669</v>
      </c>
      <c r="J53" s="8">
        <v>407</v>
      </c>
      <c r="K53" s="8">
        <v>0</v>
      </c>
      <c r="L53" s="8">
        <v>1076</v>
      </c>
      <c r="M53" s="8">
        <v>669</v>
      </c>
      <c r="N53" s="8">
        <v>708</v>
      </c>
      <c r="O53" s="8">
        <v>43</v>
      </c>
      <c r="P53" s="8">
        <v>1420</v>
      </c>
      <c r="Q53" s="41"/>
    </row>
    <row r="54" spans="1:17" s="1" customFormat="1" ht="15" customHeight="1" x14ac:dyDescent="0.55000000000000004">
      <c r="A54" s="16">
        <v>17</v>
      </c>
      <c r="B54" s="17" t="s">
        <v>526</v>
      </c>
      <c r="C54" s="18">
        <v>9112</v>
      </c>
      <c r="D54" s="17" t="s">
        <v>622</v>
      </c>
      <c r="E54" s="8">
        <v>387</v>
      </c>
      <c r="F54" s="8">
        <v>158</v>
      </c>
      <c r="G54" s="8">
        <v>0</v>
      </c>
      <c r="H54" s="8">
        <v>545</v>
      </c>
      <c r="I54" s="8">
        <v>531</v>
      </c>
      <c r="J54" s="8">
        <v>278</v>
      </c>
      <c r="K54" s="8">
        <v>0</v>
      </c>
      <c r="L54" s="8">
        <v>809</v>
      </c>
      <c r="M54" s="8">
        <v>918</v>
      </c>
      <c r="N54" s="8">
        <v>436</v>
      </c>
      <c r="O54" s="8">
        <v>0</v>
      </c>
      <c r="P54" s="8">
        <v>1354</v>
      </c>
      <c r="Q54" s="41"/>
    </row>
    <row r="55" spans="1:17" s="1" customFormat="1" ht="15" customHeight="1" x14ac:dyDescent="0.55000000000000004">
      <c r="A55" s="16">
        <v>17</v>
      </c>
      <c r="B55" s="17" t="s">
        <v>526</v>
      </c>
      <c r="C55" s="18">
        <v>9219</v>
      </c>
      <c r="D55" s="17" t="s">
        <v>623</v>
      </c>
      <c r="E55" s="8">
        <v>83</v>
      </c>
      <c r="F55" s="8">
        <v>584</v>
      </c>
      <c r="G55" s="8">
        <v>19</v>
      </c>
      <c r="H55" s="8">
        <v>686</v>
      </c>
      <c r="I55" s="8">
        <v>212</v>
      </c>
      <c r="J55" s="8">
        <v>703</v>
      </c>
      <c r="K55" s="8">
        <v>120</v>
      </c>
      <c r="L55" s="8">
        <v>1035</v>
      </c>
      <c r="M55" s="8">
        <v>295</v>
      </c>
      <c r="N55" s="8">
        <v>1287</v>
      </c>
      <c r="O55" s="8">
        <v>139</v>
      </c>
      <c r="P55" s="8">
        <v>1721</v>
      </c>
      <c r="Q55" s="41"/>
    </row>
    <row r="56" spans="1:17" s="1" customFormat="1" ht="15" customHeight="1" x14ac:dyDescent="0.55000000000000004">
      <c r="A56" s="16">
        <v>17</v>
      </c>
      <c r="B56" s="17" t="s">
        <v>526</v>
      </c>
      <c r="C56" s="18">
        <v>9220</v>
      </c>
      <c r="D56" s="17" t="s">
        <v>624</v>
      </c>
      <c r="E56" s="8">
        <v>167</v>
      </c>
      <c r="F56" s="8">
        <v>373</v>
      </c>
      <c r="G56" s="8">
        <v>0</v>
      </c>
      <c r="H56" s="8">
        <v>540</v>
      </c>
      <c r="I56" s="8">
        <v>333</v>
      </c>
      <c r="J56" s="8">
        <v>408</v>
      </c>
      <c r="K56" s="8">
        <v>0</v>
      </c>
      <c r="L56" s="8">
        <v>741</v>
      </c>
      <c r="M56" s="8">
        <v>500</v>
      </c>
      <c r="N56" s="8">
        <v>781</v>
      </c>
      <c r="O56" s="8">
        <v>0</v>
      </c>
      <c r="P56" s="8">
        <v>1281</v>
      </c>
      <c r="Q56" s="41"/>
    </row>
    <row r="57" spans="1:17" s="1" customFormat="1" ht="15" customHeight="1" x14ac:dyDescent="0.55000000000000004">
      <c r="A57" s="16">
        <v>17</v>
      </c>
      <c r="B57" s="17" t="s">
        <v>526</v>
      </c>
      <c r="C57" s="18">
        <v>9306</v>
      </c>
      <c r="D57" s="17" t="s">
        <v>598</v>
      </c>
      <c r="E57" s="8">
        <v>700</v>
      </c>
      <c r="F57" s="8">
        <v>369</v>
      </c>
      <c r="G57" s="8">
        <v>0</v>
      </c>
      <c r="H57" s="8">
        <v>1069</v>
      </c>
      <c r="I57" s="8">
        <v>760</v>
      </c>
      <c r="J57" s="8">
        <v>437</v>
      </c>
      <c r="K57" s="8">
        <v>0</v>
      </c>
      <c r="L57" s="8">
        <v>1197</v>
      </c>
      <c r="M57" s="8">
        <v>1460</v>
      </c>
      <c r="N57" s="8">
        <v>806</v>
      </c>
      <c r="O57" s="8">
        <v>0</v>
      </c>
      <c r="P57" s="8">
        <v>2266</v>
      </c>
      <c r="Q57" s="41"/>
    </row>
    <row r="58" spans="1:17" s="1" customFormat="1" ht="15" customHeight="1" x14ac:dyDescent="0.55000000000000004">
      <c r="A58" s="16">
        <v>17</v>
      </c>
      <c r="B58" s="17" t="s">
        <v>526</v>
      </c>
      <c r="C58" s="18">
        <v>9515</v>
      </c>
      <c r="D58" s="17" t="s">
        <v>625</v>
      </c>
      <c r="E58" s="8">
        <v>377</v>
      </c>
      <c r="F58" s="8">
        <v>370</v>
      </c>
      <c r="G58" s="8">
        <v>0</v>
      </c>
      <c r="H58" s="8">
        <v>747</v>
      </c>
      <c r="I58" s="8">
        <v>408</v>
      </c>
      <c r="J58" s="8">
        <v>541</v>
      </c>
      <c r="K58" s="8">
        <v>30</v>
      </c>
      <c r="L58" s="8">
        <v>979</v>
      </c>
      <c r="M58" s="8">
        <v>785</v>
      </c>
      <c r="N58" s="8">
        <v>911</v>
      </c>
      <c r="O58" s="8">
        <v>30</v>
      </c>
      <c r="P58" s="8">
        <v>1726</v>
      </c>
      <c r="Q58" s="41"/>
    </row>
    <row r="59" spans="1:17" s="1" customFormat="1" ht="15" customHeight="1" x14ac:dyDescent="0.55000000000000004">
      <c r="A59" s="16">
        <v>18</v>
      </c>
      <c r="B59" s="17" t="s">
        <v>528</v>
      </c>
      <c r="C59" s="18">
        <v>9516</v>
      </c>
      <c r="D59" s="17" t="s">
        <v>626</v>
      </c>
      <c r="E59" s="8">
        <v>1785</v>
      </c>
      <c r="F59" s="8">
        <v>448</v>
      </c>
      <c r="G59" s="8">
        <v>0</v>
      </c>
      <c r="H59" s="8">
        <v>2233</v>
      </c>
      <c r="I59" s="8">
        <v>2176</v>
      </c>
      <c r="J59" s="8">
        <v>534</v>
      </c>
      <c r="K59" s="8">
        <v>0</v>
      </c>
      <c r="L59" s="8">
        <v>2710</v>
      </c>
      <c r="M59" s="8">
        <v>3961</v>
      </c>
      <c r="N59" s="8">
        <v>982</v>
      </c>
      <c r="O59" s="8">
        <v>0</v>
      </c>
      <c r="P59" s="8">
        <v>4943</v>
      </c>
      <c r="Q59" s="41"/>
    </row>
    <row r="60" spans="1:17" s="1" customFormat="1" ht="15" customHeight="1" x14ac:dyDescent="0.55000000000000004">
      <c r="A60" s="16">
        <v>19</v>
      </c>
      <c r="B60" s="17" t="s">
        <v>529</v>
      </c>
      <c r="C60" s="18">
        <v>9113</v>
      </c>
      <c r="D60" s="17" t="s">
        <v>627</v>
      </c>
      <c r="E60" s="8">
        <v>747</v>
      </c>
      <c r="F60" s="8">
        <v>629</v>
      </c>
      <c r="G60" s="8">
        <v>55</v>
      </c>
      <c r="H60" s="8">
        <v>1431</v>
      </c>
      <c r="I60" s="8">
        <v>766</v>
      </c>
      <c r="J60" s="8">
        <v>489</v>
      </c>
      <c r="K60" s="8">
        <v>75</v>
      </c>
      <c r="L60" s="8">
        <v>1330</v>
      </c>
      <c r="M60" s="8">
        <v>1513</v>
      </c>
      <c r="N60" s="8">
        <v>1118</v>
      </c>
      <c r="O60" s="8">
        <v>130</v>
      </c>
      <c r="P60" s="8">
        <v>2761</v>
      </c>
      <c r="Q60" s="41"/>
    </row>
    <row r="61" spans="1:17" s="1" customFormat="1" ht="15" customHeight="1" x14ac:dyDescent="0.55000000000000004">
      <c r="A61" s="16">
        <v>19</v>
      </c>
      <c r="B61" s="17" t="s">
        <v>529</v>
      </c>
      <c r="C61" s="18">
        <v>9221</v>
      </c>
      <c r="D61" s="17" t="s">
        <v>628</v>
      </c>
      <c r="E61" s="8">
        <v>1121</v>
      </c>
      <c r="F61" s="8">
        <v>1317</v>
      </c>
      <c r="G61" s="8">
        <v>0</v>
      </c>
      <c r="H61" s="8">
        <v>2438</v>
      </c>
      <c r="I61" s="8">
        <v>1327</v>
      </c>
      <c r="J61" s="8">
        <v>1521</v>
      </c>
      <c r="K61" s="8">
        <v>0</v>
      </c>
      <c r="L61" s="8">
        <v>2848</v>
      </c>
      <c r="M61" s="8">
        <v>2448</v>
      </c>
      <c r="N61" s="8">
        <v>2838</v>
      </c>
      <c r="O61" s="8">
        <v>0</v>
      </c>
      <c r="P61" s="8">
        <v>5286</v>
      </c>
      <c r="Q61" s="41"/>
    </row>
    <row r="62" spans="1:17" s="1" customFormat="1" ht="15" customHeight="1" x14ac:dyDescent="0.55000000000000004">
      <c r="A62" s="16">
        <v>19</v>
      </c>
      <c r="B62" s="17" t="s">
        <v>529</v>
      </c>
      <c r="C62" s="18">
        <v>9307</v>
      </c>
      <c r="D62" s="17" t="s">
        <v>598</v>
      </c>
      <c r="E62" s="8">
        <v>557</v>
      </c>
      <c r="F62" s="8">
        <v>225</v>
      </c>
      <c r="G62" s="8">
        <v>0</v>
      </c>
      <c r="H62" s="8">
        <v>782</v>
      </c>
      <c r="I62" s="8">
        <v>699</v>
      </c>
      <c r="J62" s="8">
        <v>413</v>
      </c>
      <c r="K62" s="8">
        <v>0</v>
      </c>
      <c r="L62" s="8">
        <v>1112</v>
      </c>
      <c r="M62" s="8">
        <v>1256</v>
      </c>
      <c r="N62" s="8">
        <v>638</v>
      </c>
      <c r="O62" s="8">
        <v>0</v>
      </c>
      <c r="P62" s="8">
        <v>1894</v>
      </c>
      <c r="Q62" s="41"/>
    </row>
    <row r="63" spans="1:17" s="1" customFormat="1" ht="15" customHeight="1" x14ac:dyDescent="0.55000000000000004">
      <c r="A63" s="16">
        <v>20</v>
      </c>
      <c r="B63" s="17" t="s">
        <v>530</v>
      </c>
      <c r="C63" s="18">
        <v>9114</v>
      </c>
      <c r="D63" s="17" t="s">
        <v>629</v>
      </c>
      <c r="E63" s="8">
        <v>1286</v>
      </c>
      <c r="F63" s="8">
        <v>476</v>
      </c>
      <c r="G63" s="8">
        <v>0</v>
      </c>
      <c r="H63" s="8">
        <v>1762</v>
      </c>
      <c r="I63" s="8">
        <v>1183</v>
      </c>
      <c r="J63" s="8">
        <v>212</v>
      </c>
      <c r="K63" s="8">
        <v>0</v>
      </c>
      <c r="L63" s="8">
        <v>1395</v>
      </c>
      <c r="M63" s="8">
        <v>2469</v>
      </c>
      <c r="N63" s="8">
        <v>688</v>
      </c>
      <c r="O63" s="8">
        <v>0</v>
      </c>
      <c r="P63" s="8">
        <v>3157</v>
      </c>
      <c r="Q63" s="41"/>
    </row>
    <row r="64" spans="1:17" s="1" customFormat="1" ht="15" customHeight="1" x14ac:dyDescent="0.55000000000000004">
      <c r="A64" s="16">
        <v>20</v>
      </c>
      <c r="B64" s="17" t="s">
        <v>530</v>
      </c>
      <c r="C64" s="18">
        <v>9520</v>
      </c>
      <c r="D64" s="17" t="s">
        <v>630</v>
      </c>
      <c r="E64" s="8">
        <v>1327</v>
      </c>
      <c r="F64" s="8">
        <v>1429</v>
      </c>
      <c r="G64" s="8">
        <v>0</v>
      </c>
      <c r="H64" s="8">
        <v>2756</v>
      </c>
      <c r="I64" s="8">
        <v>1372</v>
      </c>
      <c r="J64" s="8">
        <v>1313</v>
      </c>
      <c r="K64" s="8">
        <v>30</v>
      </c>
      <c r="L64" s="8">
        <v>2715</v>
      </c>
      <c r="M64" s="8">
        <v>2699</v>
      </c>
      <c r="N64" s="8">
        <v>2742</v>
      </c>
      <c r="O64" s="8">
        <v>30</v>
      </c>
      <c r="P64" s="8">
        <v>5471</v>
      </c>
      <c r="Q64" s="41"/>
    </row>
    <row r="65" spans="1:17" s="1" customFormat="1" ht="15" customHeight="1" x14ac:dyDescent="0.55000000000000004">
      <c r="A65" s="16">
        <v>20</v>
      </c>
      <c r="B65" s="17" t="s">
        <v>530</v>
      </c>
      <c r="C65" s="18">
        <v>9521</v>
      </c>
      <c r="D65" s="17" t="s">
        <v>631</v>
      </c>
      <c r="E65" s="8">
        <v>2181</v>
      </c>
      <c r="F65" s="8">
        <v>2409</v>
      </c>
      <c r="G65" s="8">
        <v>0</v>
      </c>
      <c r="H65" s="8">
        <v>4590</v>
      </c>
      <c r="I65" s="8">
        <v>1835</v>
      </c>
      <c r="J65" s="8">
        <v>2234</v>
      </c>
      <c r="K65" s="8">
        <v>0</v>
      </c>
      <c r="L65" s="8">
        <v>4069</v>
      </c>
      <c r="M65" s="8">
        <v>4016</v>
      </c>
      <c r="N65" s="8">
        <v>4643</v>
      </c>
      <c r="O65" s="8">
        <v>0</v>
      </c>
      <c r="P65" s="8">
        <v>8659</v>
      </c>
      <c r="Q65" s="41"/>
    </row>
    <row r="66" spans="1:17" s="1" customFormat="1" ht="15" customHeight="1" x14ac:dyDescent="0.55000000000000004">
      <c r="A66" s="16">
        <v>23</v>
      </c>
      <c r="B66" s="17" t="s">
        <v>531</v>
      </c>
      <c r="C66" s="18">
        <v>9115</v>
      </c>
      <c r="D66" s="17" t="s">
        <v>632</v>
      </c>
      <c r="E66" s="8">
        <v>313</v>
      </c>
      <c r="F66" s="8">
        <v>3735</v>
      </c>
      <c r="G66" s="8">
        <v>0</v>
      </c>
      <c r="H66" s="8">
        <v>4048</v>
      </c>
      <c r="I66" s="8">
        <v>266</v>
      </c>
      <c r="J66" s="8">
        <v>4087</v>
      </c>
      <c r="K66" s="8">
        <v>0</v>
      </c>
      <c r="L66" s="8">
        <v>4353</v>
      </c>
      <c r="M66" s="8">
        <v>579</v>
      </c>
      <c r="N66" s="8">
        <v>7822</v>
      </c>
      <c r="O66" s="8">
        <v>0</v>
      </c>
      <c r="P66" s="8">
        <v>8401</v>
      </c>
      <c r="Q66" s="41"/>
    </row>
    <row r="67" spans="1:17" s="1" customFormat="1" ht="15" customHeight="1" x14ac:dyDescent="0.55000000000000004">
      <c r="A67" s="16">
        <v>23</v>
      </c>
      <c r="B67" s="17" t="s">
        <v>531</v>
      </c>
      <c r="C67" s="18">
        <v>9523</v>
      </c>
      <c r="D67" s="17" t="s">
        <v>633</v>
      </c>
      <c r="E67" s="8">
        <v>195</v>
      </c>
      <c r="F67" s="8">
        <v>3714</v>
      </c>
      <c r="G67" s="8">
        <v>0</v>
      </c>
      <c r="H67" s="8">
        <v>3909</v>
      </c>
      <c r="I67" s="8">
        <v>285</v>
      </c>
      <c r="J67" s="8">
        <v>4150</v>
      </c>
      <c r="K67" s="8">
        <v>60</v>
      </c>
      <c r="L67" s="8">
        <v>4495</v>
      </c>
      <c r="M67" s="8">
        <v>480</v>
      </c>
      <c r="N67" s="8">
        <v>7864</v>
      </c>
      <c r="O67" s="8">
        <v>60</v>
      </c>
      <c r="P67" s="8">
        <v>8404</v>
      </c>
      <c r="Q67" s="41"/>
    </row>
    <row r="68" spans="1:17" s="1" customFormat="1" ht="15" customHeight="1" x14ac:dyDescent="0.55000000000000004">
      <c r="A68" s="16">
        <v>25</v>
      </c>
      <c r="B68" s="17" t="s">
        <v>532</v>
      </c>
      <c r="C68" s="18">
        <v>9232</v>
      </c>
      <c r="D68" s="17" t="s">
        <v>634</v>
      </c>
      <c r="E68" s="8">
        <v>127</v>
      </c>
      <c r="F68" s="8">
        <v>5357</v>
      </c>
      <c r="G68" s="8">
        <v>0</v>
      </c>
      <c r="H68" s="8">
        <v>5484</v>
      </c>
      <c r="I68" s="8">
        <v>144</v>
      </c>
      <c r="J68" s="8">
        <v>4927</v>
      </c>
      <c r="K68" s="8">
        <v>0</v>
      </c>
      <c r="L68" s="8">
        <v>5071</v>
      </c>
      <c r="M68" s="8">
        <v>271</v>
      </c>
      <c r="N68" s="8">
        <v>10284</v>
      </c>
      <c r="O68" s="8">
        <v>0</v>
      </c>
      <c r="P68" s="8">
        <v>10555</v>
      </c>
      <c r="Q68" s="41"/>
    </row>
    <row r="69" spans="1:17" s="1" customFormat="1" ht="15" customHeight="1" x14ac:dyDescent="0.55000000000000004">
      <c r="A69" s="16">
        <v>25</v>
      </c>
      <c r="B69" s="17" t="s">
        <v>532</v>
      </c>
      <c r="C69" s="18">
        <v>9509</v>
      </c>
      <c r="D69" s="17" t="s">
        <v>635</v>
      </c>
      <c r="E69" s="8">
        <v>1298</v>
      </c>
      <c r="F69" s="8">
        <v>1048</v>
      </c>
      <c r="G69" s="8">
        <v>0</v>
      </c>
      <c r="H69" s="8">
        <v>2346</v>
      </c>
      <c r="I69" s="8">
        <v>1255</v>
      </c>
      <c r="J69" s="8">
        <v>1221</v>
      </c>
      <c r="K69" s="8">
        <v>120</v>
      </c>
      <c r="L69" s="8">
        <v>2596</v>
      </c>
      <c r="M69" s="8">
        <v>2553</v>
      </c>
      <c r="N69" s="8">
        <v>2269</v>
      </c>
      <c r="O69" s="8">
        <v>120</v>
      </c>
      <c r="P69" s="8">
        <v>4942</v>
      </c>
      <c r="Q69" s="41"/>
    </row>
    <row r="70" spans="1:17" s="1" customFormat="1" ht="15" customHeight="1" x14ac:dyDescent="0.55000000000000004">
      <c r="A70" s="16">
        <v>25</v>
      </c>
      <c r="B70" s="17" t="s">
        <v>532</v>
      </c>
      <c r="C70" s="18">
        <v>9510</v>
      </c>
      <c r="D70" s="17" t="s">
        <v>636</v>
      </c>
      <c r="E70" s="8">
        <v>2263</v>
      </c>
      <c r="F70" s="8">
        <v>434</v>
      </c>
      <c r="G70" s="8">
        <v>0</v>
      </c>
      <c r="H70" s="8">
        <v>2697</v>
      </c>
      <c r="I70" s="8">
        <v>1877</v>
      </c>
      <c r="J70" s="8">
        <v>341</v>
      </c>
      <c r="K70" s="8">
        <v>60</v>
      </c>
      <c r="L70" s="8">
        <v>2278</v>
      </c>
      <c r="M70" s="8">
        <v>4140</v>
      </c>
      <c r="N70" s="8">
        <v>775</v>
      </c>
      <c r="O70" s="8">
        <v>60</v>
      </c>
      <c r="P70" s="8">
        <v>4975</v>
      </c>
      <c r="Q70" s="41"/>
    </row>
    <row r="71" spans="1:17" s="1" customFormat="1" ht="15" customHeight="1" x14ac:dyDescent="0.55000000000000004">
      <c r="A71" s="16">
        <v>25</v>
      </c>
      <c r="B71" s="17" t="s">
        <v>532</v>
      </c>
      <c r="C71" s="18">
        <v>9511</v>
      </c>
      <c r="D71" s="17" t="s">
        <v>637</v>
      </c>
      <c r="E71" s="8">
        <v>1159</v>
      </c>
      <c r="F71" s="8">
        <v>1178</v>
      </c>
      <c r="G71" s="8">
        <v>119</v>
      </c>
      <c r="H71" s="8">
        <v>2456</v>
      </c>
      <c r="I71" s="8">
        <v>1124</v>
      </c>
      <c r="J71" s="8">
        <v>1358</v>
      </c>
      <c r="K71" s="8">
        <v>0</v>
      </c>
      <c r="L71" s="8">
        <v>2482</v>
      </c>
      <c r="M71" s="8">
        <v>2283</v>
      </c>
      <c r="N71" s="8">
        <v>2536</v>
      </c>
      <c r="O71" s="8">
        <v>119</v>
      </c>
      <c r="P71" s="8">
        <v>4938</v>
      </c>
      <c r="Q71" s="41"/>
    </row>
    <row r="72" spans="1:17" s="1" customFormat="1" ht="15" customHeight="1" x14ac:dyDescent="0.55000000000000004">
      <c r="A72" s="16">
        <v>25</v>
      </c>
      <c r="B72" s="17" t="s">
        <v>532</v>
      </c>
      <c r="C72" s="18">
        <v>9512</v>
      </c>
      <c r="D72" s="17" t="s">
        <v>638</v>
      </c>
      <c r="E72" s="8">
        <v>2135</v>
      </c>
      <c r="F72" s="8">
        <v>2193</v>
      </c>
      <c r="G72" s="8">
        <v>0</v>
      </c>
      <c r="H72" s="8">
        <v>4328</v>
      </c>
      <c r="I72" s="8">
        <v>1504</v>
      </c>
      <c r="J72" s="8">
        <v>1560</v>
      </c>
      <c r="K72" s="8">
        <v>450</v>
      </c>
      <c r="L72" s="8">
        <v>3514</v>
      </c>
      <c r="M72" s="8">
        <v>3639</v>
      </c>
      <c r="N72" s="8">
        <v>3753</v>
      </c>
      <c r="O72" s="8">
        <v>450</v>
      </c>
      <c r="P72" s="8">
        <v>7842</v>
      </c>
      <c r="Q72" s="41"/>
    </row>
    <row r="73" spans="1:17" s="1" customFormat="1" ht="15" customHeight="1" x14ac:dyDescent="0.55000000000000004">
      <c r="A73" s="16">
        <v>25</v>
      </c>
      <c r="B73" s="17" t="s">
        <v>532</v>
      </c>
      <c r="C73" s="18">
        <v>9513</v>
      </c>
      <c r="D73" s="17" t="s">
        <v>639</v>
      </c>
      <c r="E73" s="8">
        <v>3668</v>
      </c>
      <c r="F73" s="8">
        <v>663</v>
      </c>
      <c r="G73" s="8">
        <v>0</v>
      </c>
      <c r="H73" s="8">
        <v>4331</v>
      </c>
      <c r="I73" s="8">
        <v>3185</v>
      </c>
      <c r="J73" s="8">
        <v>612</v>
      </c>
      <c r="K73" s="8">
        <v>150</v>
      </c>
      <c r="L73" s="8">
        <v>3947</v>
      </c>
      <c r="M73" s="8">
        <v>6853</v>
      </c>
      <c r="N73" s="8">
        <v>1275</v>
      </c>
      <c r="O73" s="8">
        <v>150</v>
      </c>
      <c r="P73" s="8">
        <v>8278</v>
      </c>
      <c r="Q73" s="41"/>
    </row>
    <row r="74" spans="1:17" s="1" customFormat="1" ht="15" customHeight="1" x14ac:dyDescent="0.55000000000000004">
      <c r="A74" s="16">
        <v>27</v>
      </c>
      <c r="B74" s="17" t="s">
        <v>533</v>
      </c>
      <c r="C74" s="18">
        <v>9522</v>
      </c>
      <c r="D74" s="17" t="s">
        <v>640</v>
      </c>
      <c r="E74" s="8">
        <v>943</v>
      </c>
      <c r="F74" s="8">
        <v>223</v>
      </c>
      <c r="G74" s="8">
        <v>0</v>
      </c>
      <c r="H74" s="8">
        <v>1166</v>
      </c>
      <c r="I74" s="8">
        <v>717</v>
      </c>
      <c r="J74" s="8">
        <v>139</v>
      </c>
      <c r="K74" s="8">
        <v>0</v>
      </c>
      <c r="L74" s="8">
        <v>856</v>
      </c>
      <c r="M74" s="8">
        <v>1660</v>
      </c>
      <c r="N74" s="8">
        <v>362</v>
      </c>
      <c r="O74" s="8">
        <v>0</v>
      </c>
      <c r="P74" s="8">
        <v>2022</v>
      </c>
      <c r="Q74" s="41"/>
    </row>
    <row r="75" spans="1:17" s="1" customFormat="1" ht="15" customHeight="1" x14ac:dyDescent="0.55000000000000004">
      <c r="A75" s="16">
        <v>41</v>
      </c>
      <c r="B75" s="17" t="s">
        <v>534</v>
      </c>
      <c r="C75" s="18">
        <v>9116</v>
      </c>
      <c r="D75" s="17" t="s">
        <v>641</v>
      </c>
      <c r="E75" s="8">
        <v>299</v>
      </c>
      <c r="F75" s="8">
        <v>161</v>
      </c>
      <c r="G75" s="8">
        <v>0</v>
      </c>
      <c r="H75" s="8">
        <v>460</v>
      </c>
      <c r="I75" s="8">
        <v>359</v>
      </c>
      <c r="J75" s="8">
        <v>193</v>
      </c>
      <c r="K75" s="8">
        <v>0</v>
      </c>
      <c r="L75" s="8">
        <v>552</v>
      </c>
      <c r="M75" s="8">
        <v>658</v>
      </c>
      <c r="N75" s="8">
        <v>354</v>
      </c>
      <c r="O75" s="8">
        <v>0</v>
      </c>
      <c r="P75" s="8">
        <v>1012</v>
      </c>
      <c r="Q75" s="41"/>
    </row>
    <row r="76" spans="1:17" s="1" customFormat="1" ht="15" customHeight="1" x14ac:dyDescent="0.55000000000000004">
      <c r="A76" s="16">
        <v>41</v>
      </c>
      <c r="B76" s="17" t="s">
        <v>534</v>
      </c>
      <c r="C76" s="18">
        <v>9525</v>
      </c>
      <c r="D76" s="17" t="s">
        <v>642</v>
      </c>
      <c r="E76" s="8">
        <v>382</v>
      </c>
      <c r="F76" s="8">
        <v>321</v>
      </c>
      <c r="G76" s="8">
        <v>0</v>
      </c>
      <c r="H76" s="8">
        <v>703</v>
      </c>
      <c r="I76" s="8">
        <v>448</v>
      </c>
      <c r="J76" s="8">
        <v>308</v>
      </c>
      <c r="K76" s="8">
        <v>0</v>
      </c>
      <c r="L76" s="8">
        <v>756</v>
      </c>
      <c r="M76" s="8">
        <v>830</v>
      </c>
      <c r="N76" s="8">
        <v>629</v>
      </c>
      <c r="O76" s="8">
        <v>0</v>
      </c>
      <c r="P76" s="8">
        <v>1459</v>
      </c>
      <c r="Q76" s="41"/>
    </row>
    <row r="77" spans="1:17" s="1" customFormat="1" ht="15" customHeight="1" x14ac:dyDescent="0.55000000000000004">
      <c r="A77" s="16">
        <v>41</v>
      </c>
      <c r="B77" s="17" t="s">
        <v>534</v>
      </c>
      <c r="C77" s="18">
        <v>9526</v>
      </c>
      <c r="D77" s="17" t="s">
        <v>643</v>
      </c>
      <c r="E77" s="8">
        <v>131</v>
      </c>
      <c r="F77" s="8">
        <v>519</v>
      </c>
      <c r="G77" s="8">
        <v>0</v>
      </c>
      <c r="H77" s="8">
        <v>650</v>
      </c>
      <c r="I77" s="8">
        <v>150</v>
      </c>
      <c r="J77" s="8">
        <v>541</v>
      </c>
      <c r="K77" s="8">
        <v>0</v>
      </c>
      <c r="L77" s="8">
        <v>691</v>
      </c>
      <c r="M77" s="8">
        <v>281</v>
      </c>
      <c r="N77" s="8">
        <v>1060</v>
      </c>
      <c r="O77" s="8">
        <v>0</v>
      </c>
      <c r="P77" s="8">
        <v>1341</v>
      </c>
      <c r="Q77" s="41"/>
    </row>
    <row r="78" spans="1:17" s="1" customFormat="1" ht="15" customHeight="1" x14ac:dyDescent="0.55000000000000004">
      <c r="A78" s="16">
        <v>41</v>
      </c>
      <c r="B78" s="17" t="s">
        <v>534</v>
      </c>
      <c r="C78" s="18">
        <v>9527</v>
      </c>
      <c r="D78" s="17" t="s">
        <v>644</v>
      </c>
      <c r="E78" s="8">
        <v>726</v>
      </c>
      <c r="F78" s="8">
        <v>1370</v>
      </c>
      <c r="G78" s="8">
        <v>26</v>
      </c>
      <c r="H78" s="8">
        <v>2122</v>
      </c>
      <c r="I78" s="8">
        <v>731</v>
      </c>
      <c r="J78" s="8">
        <v>1176</v>
      </c>
      <c r="K78" s="8">
        <v>60</v>
      </c>
      <c r="L78" s="8">
        <v>1967</v>
      </c>
      <c r="M78" s="8">
        <v>1457</v>
      </c>
      <c r="N78" s="8">
        <v>2546</v>
      </c>
      <c r="O78" s="8">
        <v>86</v>
      </c>
      <c r="P78" s="8">
        <v>4089</v>
      </c>
      <c r="Q78" s="41"/>
    </row>
    <row r="79" spans="1:17" s="1" customFormat="1" ht="15" customHeight="1" x14ac:dyDescent="0.55000000000000004">
      <c r="A79" s="16">
        <v>41</v>
      </c>
      <c r="B79" s="17" t="s">
        <v>534</v>
      </c>
      <c r="C79" s="18">
        <v>9528</v>
      </c>
      <c r="D79" s="17" t="s">
        <v>645</v>
      </c>
      <c r="E79" s="8">
        <v>20</v>
      </c>
      <c r="F79" s="8">
        <v>719</v>
      </c>
      <c r="G79" s="8">
        <v>0</v>
      </c>
      <c r="H79" s="8">
        <v>739</v>
      </c>
      <c r="I79" s="8">
        <v>43</v>
      </c>
      <c r="J79" s="8">
        <v>950</v>
      </c>
      <c r="K79" s="8">
        <v>0</v>
      </c>
      <c r="L79" s="8">
        <v>993</v>
      </c>
      <c r="M79" s="8">
        <v>63</v>
      </c>
      <c r="N79" s="8">
        <v>1669</v>
      </c>
      <c r="O79" s="8">
        <v>0</v>
      </c>
      <c r="P79" s="8">
        <v>1732</v>
      </c>
      <c r="Q79" s="41"/>
    </row>
    <row r="80" spans="1:17" s="1" customFormat="1" ht="15" customHeight="1" x14ac:dyDescent="0.55000000000000004">
      <c r="A80" s="16">
        <v>44</v>
      </c>
      <c r="B80" s="17" t="s">
        <v>535</v>
      </c>
      <c r="C80" s="18">
        <v>9222</v>
      </c>
      <c r="D80" s="17" t="s">
        <v>646</v>
      </c>
      <c r="E80" s="8">
        <v>0</v>
      </c>
      <c r="F80" s="8">
        <v>1735</v>
      </c>
      <c r="G80" s="8">
        <v>68</v>
      </c>
      <c r="H80" s="8">
        <v>1803</v>
      </c>
      <c r="I80" s="8">
        <v>0</v>
      </c>
      <c r="J80" s="8">
        <v>1069</v>
      </c>
      <c r="K80" s="8">
        <v>30</v>
      </c>
      <c r="L80" s="8">
        <v>1099</v>
      </c>
      <c r="M80" s="8">
        <v>0</v>
      </c>
      <c r="N80" s="8">
        <v>2804</v>
      </c>
      <c r="O80" s="8">
        <v>98</v>
      </c>
      <c r="P80" s="8">
        <v>2902</v>
      </c>
      <c r="Q80" s="41"/>
    </row>
    <row r="81" spans="1:17" s="1" customFormat="1" ht="15" customHeight="1" x14ac:dyDescent="0.55000000000000004">
      <c r="A81" s="16">
        <v>44</v>
      </c>
      <c r="B81" s="17" t="s">
        <v>535</v>
      </c>
      <c r="C81" s="18">
        <v>9524</v>
      </c>
      <c r="D81" s="17" t="s">
        <v>647</v>
      </c>
      <c r="E81" s="8">
        <v>501</v>
      </c>
      <c r="F81" s="8">
        <v>1348</v>
      </c>
      <c r="G81" s="8">
        <v>0</v>
      </c>
      <c r="H81" s="8">
        <v>1849</v>
      </c>
      <c r="I81" s="8">
        <v>643</v>
      </c>
      <c r="J81" s="8">
        <v>1517</v>
      </c>
      <c r="K81" s="8">
        <v>0</v>
      </c>
      <c r="L81" s="8">
        <v>2160</v>
      </c>
      <c r="M81" s="8">
        <v>1144</v>
      </c>
      <c r="N81" s="8">
        <v>2865</v>
      </c>
      <c r="O81" s="8">
        <v>0</v>
      </c>
      <c r="P81" s="8">
        <v>4009</v>
      </c>
      <c r="Q81" s="41"/>
    </row>
    <row r="82" spans="1:17" s="1" customFormat="1" ht="15" customHeight="1" x14ac:dyDescent="0.55000000000000004">
      <c r="A82" s="16">
        <v>47</v>
      </c>
      <c r="B82" s="17" t="s">
        <v>536</v>
      </c>
      <c r="C82" s="18">
        <v>9118</v>
      </c>
      <c r="D82" s="17" t="s">
        <v>648</v>
      </c>
      <c r="E82" s="8">
        <v>2169</v>
      </c>
      <c r="F82" s="8">
        <v>1042</v>
      </c>
      <c r="G82" s="8">
        <v>0</v>
      </c>
      <c r="H82" s="8">
        <v>3211</v>
      </c>
      <c r="I82" s="8">
        <v>2733</v>
      </c>
      <c r="J82" s="8">
        <v>600</v>
      </c>
      <c r="K82" s="8">
        <v>0</v>
      </c>
      <c r="L82" s="8">
        <v>3333</v>
      </c>
      <c r="M82" s="8">
        <v>4902</v>
      </c>
      <c r="N82" s="8">
        <v>1642</v>
      </c>
      <c r="O82" s="8">
        <v>0</v>
      </c>
      <c r="P82" s="8">
        <v>6544</v>
      </c>
      <c r="Q82" s="41"/>
    </row>
    <row r="83" spans="1:17" s="1" customFormat="1" ht="15" customHeight="1" x14ac:dyDescent="0.55000000000000004">
      <c r="A83" s="16">
        <v>47</v>
      </c>
      <c r="B83" s="17" t="s">
        <v>536</v>
      </c>
      <c r="C83" s="18">
        <v>9529</v>
      </c>
      <c r="D83" s="17" t="s">
        <v>649</v>
      </c>
      <c r="E83" s="8">
        <v>3579</v>
      </c>
      <c r="F83" s="8">
        <v>13</v>
      </c>
      <c r="G83" s="8">
        <v>40</v>
      </c>
      <c r="H83" s="8">
        <v>3632</v>
      </c>
      <c r="I83" s="8">
        <v>3906</v>
      </c>
      <c r="J83" s="8">
        <v>74</v>
      </c>
      <c r="K83" s="8">
        <v>30</v>
      </c>
      <c r="L83" s="8">
        <v>4010</v>
      </c>
      <c r="M83" s="8">
        <v>7485</v>
      </c>
      <c r="N83" s="8">
        <v>87</v>
      </c>
      <c r="O83" s="8">
        <v>70</v>
      </c>
      <c r="P83" s="8">
        <v>7642</v>
      </c>
      <c r="Q83" s="41"/>
    </row>
    <row r="84" spans="1:17" s="1" customFormat="1" ht="15" customHeight="1" x14ac:dyDescent="0.55000000000000004">
      <c r="A84" s="16">
        <v>50</v>
      </c>
      <c r="B84" s="17" t="s">
        <v>537</v>
      </c>
      <c r="C84" s="18">
        <v>9117</v>
      </c>
      <c r="D84" s="17" t="s">
        <v>650</v>
      </c>
      <c r="E84" s="8">
        <v>0</v>
      </c>
      <c r="F84" s="8">
        <v>2171</v>
      </c>
      <c r="G84" s="8">
        <v>0</v>
      </c>
      <c r="H84" s="8">
        <v>2171</v>
      </c>
      <c r="I84" s="8">
        <v>46</v>
      </c>
      <c r="J84" s="8">
        <v>2627</v>
      </c>
      <c r="K84" s="8">
        <v>0</v>
      </c>
      <c r="L84" s="8">
        <v>2673</v>
      </c>
      <c r="M84" s="8">
        <v>46</v>
      </c>
      <c r="N84" s="8">
        <v>4798</v>
      </c>
      <c r="O84" s="8">
        <v>0</v>
      </c>
      <c r="P84" s="8">
        <v>4844</v>
      </c>
      <c r="Q84" s="41"/>
    </row>
    <row r="85" spans="1:17" s="1" customFormat="1" ht="15" customHeight="1" x14ac:dyDescent="0.55000000000000004">
      <c r="A85" s="16">
        <v>50</v>
      </c>
      <c r="B85" s="17" t="s">
        <v>537</v>
      </c>
      <c r="C85" s="18">
        <v>9532</v>
      </c>
      <c r="D85" s="17" t="s">
        <v>651</v>
      </c>
      <c r="E85" s="8">
        <v>3285</v>
      </c>
      <c r="F85" s="8">
        <v>106</v>
      </c>
      <c r="G85" s="8">
        <v>0</v>
      </c>
      <c r="H85" s="8">
        <v>3391</v>
      </c>
      <c r="I85" s="8">
        <v>1975</v>
      </c>
      <c r="J85" s="8">
        <v>2041</v>
      </c>
      <c r="K85" s="8">
        <v>0</v>
      </c>
      <c r="L85" s="8">
        <v>4016</v>
      </c>
      <c r="M85" s="8">
        <v>5260</v>
      </c>
      <c r="N85" s="8">
        <v>2147</v>
      </c>
      <c r="O85" s="8">
        <v>0</v>
      </c>
      <c r="P85" s="8">
        <v>7407</v>
      </c>
      <c r="Q85" s="41"/>
    </row>
    <row r="86" spans="1:17" s="1" customFormat="1" ht="15" customHeight="1" x14ac:dyDescent="0.55000000000000004">
      <c r="A86" s="16">
        <v>52</v>
      </c>
      <c r="B86" s="17" t="s">
        <v>538</v>
      </c>
      <c r="C86" s="18">
        <v>9534</v>
      </c>
      <c r="D86" s="17" t="s">
        <v>652</v>
      </c>
      <c r="E86" s="8">
        <v>393</v>
      </c>
      <c r="F86" s="8">
        <v>526</v>
      </c>
      <c r="G86" s="8">
        <v>0</v>
      </c>
      <c r="H86" s="8">
        <v>919</v>
      </c>
      <c r="I86" s="8">
        <v>324</v>
      </c>
      <c r="J86" s="8">
        <v>310</v>
      </c>
      <c r="K86" s="8">
        <v>0</v>
      </c>
      <c r="L86" s="8">
        <v>634</v>
      </c>
      <c r="M86" s="8">
        <v>717</v>
      </c>
      <c r="N86" s="8">
        <v>836</v>
      </c>
      <c r="O86" s="8">
        <v>0</v>
      </c>
      <c r="P86" s="8">
        <v>1553</v>
      </c>
      <c r="Q86" s="41"/>
    </row>
    <row r="87" spans="1:17" s="1" customFormat="1" ht="15" customHeight="1" x14ac:dyDescent="0.55000000000000004">
      <c r="A87" s="16">
        <v>52</v>
      </c>
      <c r="B87" s="17" t="s">
        <v>538</v>
      </c>
      <c r="C87" s="18">
        <v>9535</v>
      </c>
      <c r="D87" s="17" t="s">
        <v>653</v>
      </c>
      <c r="E87" s="8">
        <v>691</v>
      </c>
      <c r="F87" s="8">
        <v>945</v>
      </c>
      <c r="G87" s="8">
        <v>0</v>
      </c>
      <c r="H87" s="8">
        <v>1636</v>
      </c>
      <c r="I87" s="8">
        <v>472</v>
      </c>
      <c r="J87" s="8">
        <v>554</v>
      </c>
      <c r="K87" s="8">
        <v>30</v>
      </c>
      <c r="L87" s="8">
        <v>1056</v>
      </c>
      <c r="M87" s="8">
        <v>1163</v>
      </c>
      <c r="N87" s="8">
        <v>1499</v>
      </c>
      <c r="O87" s="8">
        <v>30</v>
      </c>
      <c r="P87" s="8">
        <v>2692</v>
      </c>
      <c r="Q87" s="41"/>
    </row>
    <row r="88" spans="1:17" s="1" customFormat="1" ht="15" customHeight="1" x14ac:dyDescent="0.55000000000000004">
      <c r="A88" s="16">
        <v>52</v>
      </c>
      <c r="B88" s="17" t="s">
        <v>538</v>
      </c>
      <c r="C88" s="18">
        <v>9536</v>
      </c>
      <c r="D88" s="17" t="s">
        <v>654</v>
      </c>
      <c r="E88" s="8">
        <v>871</v>
      </c>
      <c r="F88" s="8">
        <v>1060</v>
      </c>
      <c r="G88" s="8">
        <v>0</v>
      </c>
      <c r="H88" s="8">
        <v>1931</v>
      </c>
      <c r="I88" s="8">
        <v>1098</v>
      </c>
      <c r="J88" s="8">
        <v>1083</v>
      </c>
      <c r="K88" s="8">
        <v>60</v>
      </c>
      <c r="L88" s="8">
        <v>2241</v>
      </c>
      <c r="M88" s="8">
        <v>1969</v>
      </c>
      <c r="N88" s="8">
        <v>2143</v>
      </c>
      <c r="O88" s="8">
        <v>60</v>
      </c>
      <c r="P88" s="8">
        <v>4172</v>
      </c>
      <c r="Q88" s="41"/>
    </row>
    <row r="89" spans="1:17" s="1" customFormat="1" ht="15" customHeight="1" x14ac:dyDescent="0.55000000000000004">
      <c r="A89" s="16">
        <v>54</v>
      </c>
      <c r="B89" s="17" t="s">
        <v>539</v>
      </c>
      <c r="C89" s="18">
        <v>9119</v>
      </c>
      <c r="D89" s="17" t="s">
        <v>655</v>
      </c>
      <c r="E89" s="8">
        <v>3149</v>
      </c>
      <c r="F89" s="8">
        <v>0</v>
      </c>
      <c r="G89" s="8">
        <v>0</v>
      </c>
      <c r="H89" s="8">
        <v>3149</v>
      </c>
      <c r="I89" s="8">
        <v>3065</v>
      </c>
      <c r="J89" s="8">
        <v>0</v>
      </c>
      <c r="K89" s="8">
        <v>0</v>
      </c>
      <c r="L89" s="8">
        <v>3065</v>
      </c>
      <c r="M89" s="8">
        <v>6214</v>
      </c>
      <c r="N89" s="8">
        <v>0</v>
      </c>
      <c r="O89" s="8">
        <v>0</v>
      </c>
      <c r="P89" s="8">
        <v>6214</v>
      </c>
      <c r="Q89" s="41"/>
    </row>
    <row r="90" spans="1:17" s="1" customFormat="1" ht="15" customHeight="1" x14ac:dyDescent="0.55000000000000004">
      <c r="A90" s="16">
        <v>54</v>
      </c>
      <c r="B90" s="17" t="s">
        <v>539</v>
      </c>
      <c r="C90" s="18">
        <v>9537</v>
      </c>
      <c r="D90" s="17" t="s">
        <v>644</v>
      </c>
      <c r="E90" s="8">
        <v>9031</v>
      </c>
      <c r="F90" s="8">
        <v>0</v>
      </c>
      <c r="G90" s="8">
        <v>0</v>
      </c>
      <c r="H90" s="8">
        <v>9031</v>
      </c>
      <c r="I90" s="8">
        <v>7321</v>
      </c>
      <c r="J90" s="8">
        <v>0</v>
      </c>
      <c r="K90" s="8">
        <v>720</v>
      </c>
      <c r="L90" s="8">
        <v>8041</v>
      </c>
      <c r="M90" s="8">
        <v>16352</v>
      </c>
      <c r="N90" s="8">
        <v>0</v>
      </c>
      <c r="O90" s="8">
        <v>720</v>
      </c>
      <c r="P90" s="8">
        <v>17072</v>
      </c>
      <c r="Q90" s="41"/>
    </row>
    <row r="91" spans="1:17" s="1" customFormat="1" ht="15" customHeight="1" x14ac:dyDescent="0.55000000000000004">
      <c r="A91" s="16">
        <v>63</v>
      </c>
      <c r="B91" s="17" t="s">
        <v>540</v>
      </c>
      <c r="C91" s="18">
        <v>9120</v>
      </c>
      <c r="D91" s="17" t="s">
        <v>656</v>
      </c>
      <c r="E91" s="8">
        <v>490</v>
      </c>
      <c r="F91" s="8">
        <v>259</v>
      </c>
      <c r="G91" s="8">
        <v>0</v>
      </c>
      <c r="H91" s="8">
        <v>749</v>
      </c>
      <c r="I91" s="8">
        <v>444</v>
      </c>
      <c r="J91" s="8">
        <v>256</v>
      </c>
      <c r="K91" s="8">
        <v>0</v>
      </c>
      <c r="L91" s="8">
        <v>700</v>
      </c>
      <c r="M91" s="8">
        <v>934</v>
      </c>
      <c r="N91" s="8">
        <v>515</v>
      </c>
      <c r="O91" s="8">
        <v>0</v>
      </c>
      <c r="P91" s="8">
        <v>1449</v>
      </c>
      <c r="Q91" s="41"/>
    </row>
    <row r="92" spans="1:17" s="1" customFormat="1" ht="15" customHeight="1" x14ac:dyDescent="0.55000000000000004">
      <c r="A92" s="16">
        <v>63</v>
      </c>
      <c r="B92" s="17" t="s">
        <v>540</v>
      </c>
      <c r="C92" s="18">
        <v>9231</v>
      </c>
      <c r="D92" s="17" t="s">
        <v>657</v>
      </c>
      <c r="E92" s="8">
        <v>421</v>
      </c>
      <c r="F92" s="8">
        <v>85</v>
      </c>
      <c r="G92" s="8">
        <v>0</v>
      </c>
      <c r="H92" s="8">
        <v>506</v>
      </c>
      <c r="I92" s="8">
        <v>617</v>
      </c>
      <c r="J92" s="8">
        <v>123</v>
      </c>
      <c r="K92" s="8">
        <v>0</v>
      </c>
      <c r="L92" s="8">
        <v>740</v>
      </c>
      <c r="M92" s="8">
        <v>1038</v>
      </c>
      <c r="N92" s="8">
        <v>208</v>
      </c>
      <c r="O92" s="8">
        <v>0</v>
      </c>
      <c r="P92" s="8">
        <v>1246</v>
      </c>
      <c r="Q92" s="41"/>
    </row>
    <row r="93" spans="1:17" s="1" customFormat="1" ht="15" customHeight="1" x14ac:dyDescent="0.55000000000000004">
      <c r="A93" s="16">
        <v>63</v>
      </c>
      <c r="B93" s="17" t="s">
        <v>540</v>
      </c>
      <c r="C93" s="18">
        <v>9538</v>
      </c>
      <c r="D93" s="17" t="s">
        <v>658</v>
      </c>
      <c r="E93" s="8">
        <v>1072</v>
      </c>
      <c r="F93" s="8">
        <v>439</v>
      </c>
      <c r="G93" s="8">
        <v>0</v>
      </c>
      <c r="H93" s="8">
        <v>1511</v>
      </c>
      <c r="I93" s="8">
        <v>1021</v>
      </c>
      <c r="J93" s="8">
        <v>413</v>
      </c>
      <c r="K93" s="8">
        <v>0</v>
      </c>
      <c r="L93" s="8">
        <v>1434</v>
      </c>
      <c r="M93" s="8">
        <v>2093</v>
      </c>
      <c r="N93" s="8">
        <v>852</v>
      </c>
      <c r="O93" s="8">
        <v>0</v>
      </c>
      <c r="P93" s="8">
        <v>2945</v>
      </c>
      <c r="Q93" s="41"/>
    </row>
    <row r="94" spans="1:17" s="1" customFormat="1" ht="15" customHeight="1" x14ac:dyDescent="0.55000000000000004">
      <c r="A94" s="16">
        <v>66</v>
      </c>
      <c r="B94" s="17" t="s">
        <v>541</v>
      </c>
      <c r="C94" s="18">
        <v>9121</v>
      </c>
      <c r="D94" s="17" t="s">
        <v>659</v>
      </c>
      <c r="E94" s="8">
        <v>463</v>
      </c>
      <c r="F94" s="8">
        <v>1037</v>
      </c>
      <c r="G94" s="8">
        <v>15</v>
      </c>
      <c r="H94" s="8">
        <v>1515</v>
      </c>
      <c r="I94" s="8">
        <v>840</v>
      </c>
      <c r="J94" s="8">
        <v>890</v>
      </c>
      <c r="K94" s="8">
        <v>25</v>
      </c>
      <c r="L94" s="8">
        <v>1755</v>
      </c>
      <c r="M94" s="8">
        <v>1303</v>
      </c>
      <c r="N94" s="8">
        <v>1927</v>
      </c>
      <c r="O94" s="8">
        <v>40</v>
      </c>
      <c r="P94" s="8">
        <v>3270</v>
      </c>
      <c r="Q94" s="41"/>
    </row>
    <row r="95" spans="1:17" s="1" customFormat="1" ht="15" customHeight="1" x14ac:dyDescent="0.55000000000000004">
      <c r="A95" s="16">
        <v>66</v>
      </c>
      <c r="B95" s="17" t="s">
        <v>541</v>
      </c>
      <c r="C95" s="18">
        <v>9223</v>
      </c>
      <c r="D95" s="17" t="s">
        <v>660</v>
      </c>
      <c r="E95" s="8">
        <v>388</v>
      </c>
      <c r="F95" s="8">
        <v>1108</v>
      </c>
      <c r="G95" s="8">
        <v>18</v>
      </c>
      <c r="H95" s="8">
        <v>1514</v>
      </c>
      <c r="I95" s="8">
        <v>459</v>
      </c>
      <c r="J95" s="8">
        <v>1093</v>
      </c>
      <c r="K95" s="8">
        <v>45</v>
      </c>
      <c r="L95" s="8">
        <v>1597</v>
      </c>
      <c r="M95" s="8">
        <v>847</v>
      </c>
      <c r="N95" s="8">
        <v>2201</v>
      </c>
      <c r="O95" s="8">
        <v>63</v>
      </c>
      <c r="P95" s="8">
        <v>3111</v>
      </c>
      <c r="Q95" s="41"/>
    </row>
    <row r="96" spans="1:17" s="1" customFormat="1" ht="15" customHeight="1" x14ac:dyDescent="0.55000000000000004">
      <c r="A96" s="16">
        <v>66</v>
      </c>
      <c r="B96" s="17" t="s">
        <v>541</v>
      </c>
      <c r="C96" s="18">
        <v>9308</v>
      </c>
      <c r="D96" s="17" t="s">
        <v>598</v>
      </c>
      <c r="E96" s="8">
        <v>772</v>
      </c>
      <c r="F96" s="8">
        <v>849</v>
      </c>
      <c r="G96" s="8">
        <v>210</v>
      </c>
      <c r="H96" s="8">
        <v>1831</v>
      </c>
      <c r="I96" s="8">
        <v>876</v>
      </c>
      <c r="J96" s="8">
        <v>898</v>
      </c>
      <c r="K96" s="8">
        <v>179</v>
      </c>
      <c r="L96" s="8">
        <v>1953</v>
      </c>
      <c r="M96" s="8">
        <v>1648</v>
      </c>
      <c r="N96" s="8">
        <v>1747</v>
      </c>
      <c r="O96" s="8">
        <v>389</v>
      </c>
      <c r="P96" s="8">
        <v>3784</v>
      </c>
      <c r="Q96" s="41"/>
    </row>
    <row r="97" spans="1:17" s="1" customFormat="1" ht="15" customHeight="1" x14ac:dyDescent="0.55000000000000004">
      <c r="A97" s="16">
        <v>68</v>
      </c>
      <c r="B97" s="17" t="s">
        <v>542</v>
      </c>
      <c r="C97" s="18">
        <v>9122</v>
      </c>
      <c r="D97" s="17" t="s">
        <v>659</v>
      </c>
      <c r="E97" s="8">
        <v>486</v>
      </c>
      <c r="F97" s="8">
        <v>454</v>
      </c>
      <c r="G97" s="8">
        <v>0</v>
      </c>
      <c r="H97" s="8">
        <v>940</v>
      </c>
      <c r="I97" s="8">
        <v>544</v>
      </c>
      <c r="J97" s="8">
        <v>594</v>
      </c>
      <c r="K97" s="8">
        <v>0</v>
      </c>
      <c r="L97" s="8">
        <v>1138</v>
      </c>
      <c r="M97" s="8">
        <v>1030</v>
      </c>
      <c r="N97" s="8">
        <v>1048</v>
      </c>
      <c r="O97" s="8">
        <v>0</v>
      </c>
      <c r="P97" s="8">
        <v>2078</v>
      </c>
      <c r="Q97" s="41"/>
    </row>
    <row r="98" spans="1:17" s="1" customFormat="1" ht="15" customHeight="1" x14ac:dyDescent="0.55000000000000004">
      <c r="A98" s="16">
        <v>68</v>
      </c>
      <c r="B98" s="17" t="s">
        <v>542</v>
      </c>
      <c r="C98" s="18">
        <v>9224</v>
      </c>
      <c r="D98" s="17" t="s">
        <v>661</v>
      </c>
      <c r="E98" s="8">
        <v>684</v>
      </c>
      <c r="F98" s="8">
        <v>368</v>
      </c>
      <c r="G98" s="8">
        <v>69</v>
      </c>
      <c r="H98" s="8">
        <v>1121</v>
      </c>
      <c r="I98" s="8">
        <v>787</v>
      </c>
      <c r="J98" s="8">
        <v>519</v>
      </c>
      <c r="K98" s="8">
        <v>60</v>
      </c>
      <c r="L98" s="8">
        <v>1366</v>
      </c>
      <c r="M98" s="8">
        <v>1471</v>
      </c>
      <c r="N98" s="8">
        <v>887</v>
      </c>
      <c r="O98" s="8">
        <v>129</v>
      </c>
      <c r="P98" s="8">
        <v>2487</v>
      </c>
      <c r="Q98" s="41"/>
    </row>
    <row r="99" spans="1:17" s="1" customFormat="1" ht="15" customHeight="1" x14ac:dyDescent="0.55000000000000004">
      <c r="A99" s="16">
        <v>68</v>
      </c>
      <c r="B99" s="17" t="s">
        <v>542</v>
      </c>
      <c r="C99" s="18">
        <v>9225</v>
      </c>
      <c r="D99" s="17" t="s">
        <v>662</v>
      </c>
      <c r="E99" s="8">
        <v>656</v>
      </c>
      <c r="F99" s="8">
        <v>354</v>
      </c>
      <c r="G99" s="8">
        <v>83</v>
      </c>
      <c r="H99" s="8">
        <v>1093</v>
      </c>
      <c r="I99" s="8">
        <v>715</v>
      </c>
      <c r="J99" s="8">
        <v>322</v>
      </c>
      <c r="K99" s="8">
        <v>0</v>
      </c>
      <c r="L99" s="8">
        <v>1037</v>
      </c>
      <c r="M99" s="8">
        <v>1371</v>
      </c>
      <c r="N99" s="8">
        <v>676</v>
      </c>
      <c r="O99" s="8">
        <v>83</v>
      </c>
      <c r="P99" s="8">
        <v>2130</v>
      </c>
      <c r="Q99" s="41"/>
    </row>
    <row r="100" spans="1:17" s="1" customFormat="1" ht="15" customHeight="1" x14ac:dyDescent="0.55000000000000004">
      <c r="A100" s="16">
        <v>68</v>
      </c>
      <c r="B100" s="17" t="s">
        <v>542</v>
      </c>
      <c r="C100" s="18">
        <v>9309</v>
      </c>
      <c r="D100" s="17" t="s">
        <v>663</v>
      </c>
      <c r="E100" s="8">
        <v>2685</v>
      </c>
      <c r="F100" s="8">
        <v>793</v>
      </c>
      <c r="G100" s="8">
        <v>537</v>
      </c>
      <c r="H100" s="8">
        <v>4015</v>
      </c>
      <c r="I100" s="8">
        <v>3068</v>
      </c>
      <c r="J100" s="8">
        <v>1055</v>
      </c>
      <c r="K100" s="8">
        <v>450</v>
      </c>
      <c r="L100" s="8">
        <v>4573</v>
      </c>
      <c r="M100" s="8">
        <v>5753</v>
      </c>
      <c r="N100" s="8">
        <v>1848</v>
      </c>
      <c r="O100" s="8">
        <v>987</v>
      </c>
      <c r="P100" s="8">
        <v>8588</v>
      </c>
      <c r="Q100" s="41"/>
    </row>
    <row r="101" spans="1:17" s="1" customFormat="1" ht="15" customHeight="1" x14ac:dyDescent="0.55000000000000004">
      <c r="A101" s="16">
        <v>68</v>
      </c>
      <c r="B101" s="17" t="s">
        <v>542</v>
      </c>
      <c r="C101" s="18">
        <v>9540</v>
      </c>
      <c r="D101" s="17" t="s">
        <v>664</v>
      </c>
      <c r="E101" s="8">
        <v>1842</v>
      </c>
      <c r="F101" s="8">
        <v>709</v>
      </c>
      <c r="G101" s="8">
        <v>35</v>
      </c>
      <c r="H101" s="8">
        <v>2586</v>
      </c>
      <c r="I101" s="8">
        <v>1811</v>
      </c>
      <c r="J101" s="8">
        <v>596</v>
      </c>
      <c r="K101" s="8">
        <v>30</v>
      </c>
      <c r="L101" s="8">
        <v>2437</v>
      </c>
      <c r="M101" s="8">
        <v>3653</v>
      </c>
      <c r="N101" s="8">
        <v>1305</v>
      </c>
      <c r="O101" s="8">
        <v>65</v>
      </c>
      <c r="P101" s="8">
        <v>5023</v>
      </c>
      <c r="Q101" s="41"/>
    </row>
    <row r="102" spans="1:17" s="1" customFormat="1" ht="15" customHeight="1" x14ac:dyDescent="0.55000000000000004">
      <c r="A102" s="16">
        <v>68</v>
      </c>
      <c r="B102" s="17" t="s">
        <v>542</v>
      </c>
      <c r="C102" s="18">
        <v>9541</v>
      </c>
      <c r="D102" s="17" t="s">
        <v>665</v>
      </c>
      <c r="E102" s="8">
        <v>782</v>
      </c>
      <c r="F102" s="8">
        <v>613</v>
      </c>
      <c r="G102" s="8">
        <v>0</v>
      </c>
      <c r="H102" s="8">
        <v>1395</v>
      </c>
      <c r="I102" s="8">
        <v>923</v>
      </c>
      <c r="J102" s="8">
        <v>593</v>
      </c>
      <c r="K102" s="8">
        <v>0</v>
      </c>
      <c r="L102" s="8">
        <v>1516</v>
      </c>
      <c r="M102" s="8">
        <v>1705</v>
      </c>
      <c r="N102" s="8">
        <v>1206</v>
      </c>
      <c r="O102" s="8">
        <v>0</v>
      </c>
      <c r="P102" s="8">
        <v>2911</v>
      </c>
      <c r="Q102" s="41"/>
    </row>
    <row r="103" spans="1:17" s="1" customFormat="1" ht="15" customHeight="1" x14ac:dyDescent="0.55000000000000004">
      <c r="A103" s="16">
        <v>68</v>
      </c>
      <c r="B103" s="17" t="s">
        <v>542</v>
      </c>
      <c r="C103" s="18">
        <v>9545</v>
      </c>
      <c r="D103" s="17" t="s">
        <v>666</v>
      </c>
      <c r="E103" s="8">
        <v>546</v>
      </c>
      <c r="F103" s="8">
        <v>226</v>
      </c>
      <c r="G103" s="8">
        <v>0</v>
      </c>
      <c r="H103" s="8">
        <v>772</v>
      </c>
      <c r="I103" s="8">
        <v>434</v>
      </c>
      <c r="J103" s="8">
        <v>144</v>
      </c>
      <c r="K103" s="8">
        <v>0</v>
      </c>
      <c r="L103" s="8">
        <v>578</v>
      </c>
      <c r="M103" s="8">
        <v>980</v>
      </c>
      <c r="N103" s="8">
        <v>370</v>
      </c>
      <c r="O103" s="8">
        <v>0</v>
      </c>
      <c r="P103" s="8">
        <v>1350</v>
      </c>
      <c r="Q103" s="41"/>
    </row>
    <row r="104" spans="1:17" s="1" customFormat="1" ht="15" customHeight="1" x14ac:dyDescent="0.55000000000000004">
      <c r="A104" s="16">
        <v>68</v>
      </c>
      <c r="B104" s="17" t="s">
        <v>542</v>
      </c>
      <c r="C104" s="18">
        <v>9546</v>
      </c>
      <c r="D104" s="17" t="s">
        <v>667</v>
      </c>
      <c r="E104" s="8">
        <v>828</v>
      </c>
      <c r="F104" s="8">
        <v>721</v>
      </c>
      <c r="G104" s="8">
        <v>0</v>
      </c>
      <c r="H104" s="8">
        <v>1549</v>
      </c>
      <c r="I104" s="8">
        <v>902</v>
      </c>
      <c r="J104" s="8">
        <v>752</v>
      </c>
      <c r="K104" s="8">
        <v>90</v>
      </c>
      <c r="L104" s="8">
        <v>1744</v>
      </c>
      <c r="M104" s="8">
        <v>1730</v>
      </c>
      <c r="N104" s="8">
        <v>1473</v>
      </c>
      <c r="O104" s="8">
        <v>90</v>
      </c>
      <c r="P104" s="8">
        <v>3293</v>
      </c>
      <c r="Q104" s="41"/>
    </row>
    <row r="105" spans="1:17" s="1" customFormat="1" ht="15" customHeight="1" x14ac:dyDescent="0.55000000000000004">
      <c r="A105" s="16">
        <v>70</v>
      </c>
      <c r="B105" s="17" t="s">
        <v>543</v>
      </c>
      <c r="C105" s="18">
        <v>9542</v>
      </c>
      <c r="D105" s="17" t="s">
        <v>668</v>
      </c>
      <c r="E105" s="8">
        <v>934</v>
      </c>
      <c r="F105" s="8">
        <v>4208</v>
      </c>
      <c r="G105" s="8">
        <v>0</v>
      </c>
      <c r="H105" s="8">
        <v>5142</v>
      </c>
      <c r="I105" s="8">
        <v>1117</v>
      </c>
      <c r="J105" s="8">
        <v>4228</v>
      </c>
      <c r="K105" s="8">
        <v>0</v>
      </c>
      <c r="L105" s="8">
        <v>5345</v>
      </c>
      <c r="M105" s="8">
        <v>2051</v>
      </c>
      <c r="N105" s="8">
        <v>8436</v>
      </c>
      <c r="O105" s="8">
        <v>0</v>
      </c>
      <c r="P105" s="8">
        <v>10487</v>
      </c>
      <c r="Q105" s="41"/>
    </row>
    <row r="106" spans="1:17" s="1" customFormat="1" ht="15" customHeight="1" x14ac:dyDescent="0.55000000000000004">
      <c r="A106" s="16">
        <v>73</v>
      </c>
      <c r="B106" s="17" t="s">
        <v>544</v>
      </c>
      <c r="C106" s="18">
        <v>9123</v>
      </c>
      <c r="D106" s="17" t="s">
        <v>669</v>
      </c>
      <c r="E106" s="8">
        <v>1363</v>
      </c>
      <c r="F106" s="8">
        <v>750</v>
      </c>
      <c r="G106" s="8">
        <v>0</v>
      </c>
      <c r="H106" s="8">
        <v>2113</v>
      </c>
      <c r="I106" s="8">
        <v>1656</v>
      </c>
      <c r="J106" s="8">
        <v>987</v>
      </c>
      <c r="K106" s="8">
        <v>0</v>
      </c>
      <c r="L106" s="8">
        <v>2643</v>
      </c>
      <c r="M106" s="8">
        <v>3019</v>
      </c>
      <c r="N106" s="8">
        <v>1737</v>
      </c>
      <c r="O106" s="8">
        <v>0</v>
      </c>
      <c r="P106" s="8">
        <v>4756</v>
      </c>
      <c r="Q106" s="41"/>
    </row>
    <row r="107" spans="1:17" s="1" customFormat="1" ht="15" customHeight="1" x14ac:dyDescent="0.55000000000000004">
      <c r="A107" s="16">
        <v>73</v>
      </c>
      <c r="B107" s="17" t="s">
        <v>544</v>
      </c>
      <c r="C107" s="18">
        <v>9226</v>
      </c>
      <c r="D107" s="17" t="s">
        <v>670</v>
      </c>
      <c r="E107" s="8">
        <v>1409</v>
      </c>
      <c r="F107" s="8">
        <v>585</v>
      </c>
      <c r="G107" s="8">
        <v>68</v>
      </c>
      <c r="H107" s="8">
        <v>2062</v>
      </c>
      <c r="I107" s="8">
        <v>1574</v>
      </c>
      <c r="J107" s="8">
        <v>485</v>
      </c>
      <c r="K107" s="8">
        <v>30</v>
      </c>
      <c r="L107" s="8">
        <v>2089</v>
      </c>
      <c r="M107" s="8">
        <v>2983</v>
      </c>
      <c r="N107" s="8">
        <v>1070</v>
      </c>
      <c r="O107" s="8">
        <v>98</v>
      </c>
      <c r="P107" s="8">
        <v>4151</v>
      </c>
      <c r="Q107" s="41"/>
    </row>
    <row r="108" spans="1:17" s="1" customFormat="1" ht="15" customHeight="1" x14ac:dyDescent="0.55000000000000004">
      <c r="A108" s="16">
        <v>73</v>
      </c>
      <c r="B108" s="17" t="s">
        <v>544</v>
      </c>
      <c r="C108" s="18">
        <v>9310</v>
      </c>
      <c r="D108" s="17" t="s">
        <v>598</v>
      </c>
      <c r="E108" s="8">
        <v>3060</v>
      </c>
      <c r="F108" s="8">
        <v>825</v>
      </c>
      <c r="G108" s="8">
        <v>0</v>
      </c>
      <c r="H108" s="8">
        <v>3885</v>
      </c>
      <c r="I108" s="8">
        <v>3422</v>
      </c>
      <c r="J108" s="8">
        <v>1155</v>
      </c>
      <c r="K108" s="8">
        <v>0</v>
      </c>
      <c r="L108" s="8">
        <v>4577</v>
      </c>
      <c r="M108" s="8">
        <v>6482</v>
      </c>
      <c r="N108" s="8">
        <v>1980</v>
      </c>
      <c r="O108" s="8">
        <v>0</v>
      </c>
      <c r="P108" s="8">
        <v>8462</v>
      </c>
      <c r="Q108" s="41"/>
    </row>
    <row r="109" spans="1:17" s="1" customFormat="1" ht="15" customHeight="1" x14ac:dyDescent="0.55000000000000004">
      <c r="A109" s="16">
        <v>76</v>
      </c>
      <c r="B109" s="17" t="s">
        <v>545</v>
      </c>
      <c r="C109" s="18">
        <v>9124</v>
      </c>
      <c r="D109" s="17" t="s">
        <v>671</v>
      </c>
      <c r="E109" s="8">
        <v>3888</v>
      </c>
      <c r="F109" s="8">
        <v>624</v>
      </c>
      <c r="G109" s="8">
        <v>734</v>
      </c>
      <c r="H109" s="8">
        <v>5246</v>
      </c>
      <c r="I109" s="8">
        <v>3516</v>
      </c>
      <c r="J109" s="8">
        <v>499</v>
      </c>
      <c r="K109" s="8">
        <v>550</v>
      </c>
      <c r="L109" s="8">
        <v>4565</v>
      </c>
      <c r="M109" s="8">
        <v>7404</v>
      </c>
      <c r="N109" s="8">
        <v>1123</v>
      </c>
      <c r="O109" s="8">
        <v>1284</v>
      </c>
      <c r="P109" s="8">
        <v>9811</v>
      </c>
      <c r="Q109" s="41"/>
    </row>
    <row r="110" spans="1:17" s="1" customFormat="1" ht="15" customHeight="1" x14ac:dyDescent="0.55000000000000004">
      <c r="A110" s="16">
        <v>76</v>
      </c>
      <c r="B110" s="17" t="s">
        <v>545</v>
      </c>
      <c r="C110" s="18">
        <v>9125</v>
      </c>
      <c r="D110" s="17" t="s">
        <v>672</v>
      </c>
      <c r="E110" s="8">
        <v>3058</v>
      </c>
      <c r="F110" s="8">
        <v>110</v>
      </c>
      <c r="G110" s="8">
        <v>14</v>
      </c>
      <c r="H110" s="8">
        <v>3182</v>
      </c>
      <c r="I110" s="8">
        <v>3387</v>
      </c>
      <c r="J110" s="8">
        <v>157</v>
      </c>
      <c r="K110" s="8">
        <v>0</v>
      </c>
      <c r="L110" s="8">
        <v>3544</v>
      </c>
      <c r="M110" s="8">
        <v>6445</v>
      </c>
      <c r="N110" s="8">
        <v>267</v>
      </c>
      <c r="O110" s="8">
        <v>14</v>
      </c>
      <c r="P110" s="8">
        <v>6726</v>
      </c>
      <c r="Q110" s="41"/>
    </row>
    <row r="111" spans="1:17" s="1" customFormat="1" ht="15" customHeight="1" x14ac:dyDescent="0.55000000000000004">
      <c r="A111" s="16">
        <v>76</v>
      </c>
      <c r="B111" s="17" t="s">
        <v>545</v>
      </c>
      <c r="C111" s="18">
        <v>9126</v>
      </c>
      <c r="D111" s="17" t="s">
        <v>673</v>
      </c>
      <c r="E111" s="8">
        <v>331</v>
      </c>
      <c r="F111" s="8">
        <v>683</v>
      </c>
      <c r="G111" s="8">
        <v>182</v>
      </c>
      <c r="H111" s="8">
        <v>1196</v>
      </c>
      <c r="I111" s="8">
        <v>521</v>
      </c>
      <c r="J111" s="8">
        <v>1062</v>
      </c>
      <c r="K111" s="8">
        <v>125</v>
      </c>
      <c r="L111" s="8">
        <v>1708</v>
      </c>
      <c r="M111" s="8">
        <v>852</v>
      </c>
      <c r="N111" s="8">
        <v>1745</v>
      </c>
      <c r="O111" s="8">
        <v>307</v>
      </c>
      <c r="P111" s="8">
        <v>2904</v>
      </c>
      <c r="Q111" s="41"/>
    </row>
    <row r="112" spans="1:17" s="1" customFormat="1" ht="15" customHeight="1" x14ac:dyDescent="0.55000000000000004">
      <c r="A112" s="16">
        <v>76</v>
      </c>
      <c r="B112" s="17" t="s">
        <v>545</v>
      </c>
      <c r="C112" s="18">
        <v>9227</v>
      </c>
      <c r="D112" s="17" t="s">
        <v>674</v>
      </c>
      <c r="E112" s="8">
        <v>3412</v>
      </c>
      <c r="F112" s="8">
        <v>0</v>
      </c>
      <c r="G112" s="8">
        <v>0</v>
      </c>
      <c r="H112" s="8">
        <v>3412</v>
      </c>
      <c r="I112" s="8">
        <v>2187</v>
      </c>
      <c r="J112" s="8">
        <v>0</v>
      </c>
      <c r="K112" s="8">
        <v>390</v>
      </c>
      <c r="L112" s="8">
        <v>2577</v>
      </c>
      <c r="M112" s="8">
        <v>5599</v>
      </c>
      <c r="N112" s="8">
        <v>0</v>
      </c>
      <c r="O112" s="8">
        <v>390</v>
      </c>
      <c r="P112" s="8">
        <v>5989</v>
      </c>
      <c r="Q112" s="41"/>
    </row>
    <row r="113" spans="1:17" s="1" customFormat="1" ht="15" customHeight="1" x14ac:dyDescent="0.55000000000000004">
      <c r="A113" s="16">
        <v>76</v>
      </c>
      <c r="B113" s="17" t="s">
        <v>545</v>
      </c>
      <c r="C113" s="18">
        <v>9228</v>
      </c>
      <c r="D113" s="17" t="s">
        <v>675</v>
      </c>
      <c r="E113" s="8">
        <v>543</v>
      </c>
      <c r="F113" s="8">
        <v>0</v>
      </c>
      <c r="G113" s="8">
        <v>0</v>
      </c>
      <c r="H113" s="8">
        <v>543</v>
      </c>
      <c r="I113" s="8">
        <v>732</v>
      </c>
      <c r="J113" s="8">
        <v>0</v>
      </c>
      <c r="K113" s="8">
        <v>90</v>
      </c>
      <c r="L113" s="8">
        <v>822</v>
      </c>
      <c r="M113" s="8">
        <v>1275</v>
      </c>
      <c r="N113" s="8">
        <v>0</v>
      </c>
      <c r="O113" s="8">
        <v>90</v>
      </c>
      <c r="P113" s="8">
        <v>1365</v>
      </c>
      <c r="Q113" s="41"/>
    </row>
    <row r="114" spans="1:17" s="1" customFormat="1" ht="15" customHeight="1" x14ac:dyDescent="0.55000000000000004">
      <c r="A114" s="16">
        <v>76</v>
      </c>
      <c r="B114" s="17" t="s">
        <v>545</v>
      </c>
      <c r="C114" s="18">
        <v>9229</v>
      </c>
      <c r="D114" s="17" t="s">
        <v>676</v>
      </c>
      <c r="E114" s="8">
        <v>772</v>
      </c>
      <c r="F114" s="8">
        <v>0</v>
      </c>
      <c r="G114" s="8">
        <v>36</v>
      </c>
      <c r="H114" s="8">
        <v>808</v>
      </c>
      <c r="I114" s="8">
        <v>520</v>
      </c>
      <c r="J114" s="8">
        <v>0</v>
      </c>
      <c r="K114" s="8">
        <v>15</v>
      </c>
      <c r="L114" s="8">
        <v>535</v>
      </c>
      <c r="M114" s="8">
        <v>1292</v>
      </c>
      <c r="N114" s="8">
        <v>0</v>
      </c>
      <c r="O114" s="8">
        <v>51</v>
      </c>
      <c r="P114" s="8">
        <v>1343</v>
      </c>
      <c r="Q114" s="41"/>
    </row>
    <row r="115" spans="1:17" s="1" customFormat="1" ht="15" customHeight="1" x14ac:dyDescent="0.55000000000000004">
      <c r="A115" s="16">
        <v>76</v>
      </c>
      <c r="B115" s="17" t="s">
        <v>545</v>
      </c>
      <c r="C115" s="18">
        <v>9230</v>
      </c>
      <c r="D115" s="17" t="s">
        <v>677</v>
      </c>
      <c r="E115" s="8">
        <v>247</v>
      </c>
      <c r="F115" s="8">
        <v>0</v>
      </c>
      <c r="G115" s="8">
        <v>0</v>
      </c>
      <c r="H115" s="8">
        <v>247</v>
      </c>
      <c r="I115" s="8">
        <v>302</v>
      </c>
      <c r="J115" s="8">
        <v>53</v>
      </c>
      <c r="K115" s="8">
        <v>0</v>
      </c>
      <c r="L115" s="8">
        <v>355</v>
      </c>
      <c r="M115" s="8">
        <v>549</v>
      </c>
      <c r="N115" s="8">
        <v>53</v>
      </c>
      <c r="O115" s="8">
        <v>0</v>
      </c>
      <c r="P115" s="8">
        <v>602</v>
      </c>
      <c r="Q115" s="41"/>
    </row>
    <row r="116" spans="1:17" s="1" customFormat="1" ht="15" customHeight="1" x14ac:dyDescent="0.55000000000000004">
      <c r="A116" s="16">
        <v>76</v>
      </c>
      <c r="B116" s="17" t="s">
        <v>545</v>
      </c>
      <c r="C116" s="18">
        <v>9311</v>
      </c>
      <c r="D116" s="17" t="s">
        <v>678</v>
      </c>
      <c r="E116" s="8">
        <v>3753</v>
      </c>
      <c r="F116" s="8">
        <v>0</v>
      </c>
      <c r="G116" s="8">
        <v>0</v>
      </c>
      <c r="H116" s="8">
        <v>3753</v>
      </c>
      <c r="I116" s="8">
        <v>2848</v>
      </c>
      <c r="J116" s="8">
        <v>0</v>
      </c>
      <c r="K116" s="8">
        <v>712</v>
      </c>
      <c r="L116" s="8">
        <v>3560</v>
      </c>
      <c r="M116" s="8">
        <v>6601</v>
      </c>
      <c r="N116" s="8">
        <v>0</v>
      </c>
      <c r="O116" s="8">
        <v>712</v>
      </c>
      <c r="P116" s="8">
        <v>7313</v>
      </c>
      <c r="Q116" s="41"/>
    </row>
    <row r="117" spans="1:17" s="1" customFormat="1" ht="15" customHeight="1" x14ac:dyDescent="0.55000000000000004">
      <c r="A117" s="16">
        <v>76</v>
      </c>
      <c r="B117" s="17" t="s">
        <v>545</v>
      </c>
      <c r="C117" s="18">
        <v>9543</v>
      </c>
      <c r="D117" s="17" t="s">
        <v>679</v>
      </c>
      <c r="E117" s="8">
        <v>1037</v>
      </c>
      <c r="F117" s="8">
        <v>728</v>
      </c>
      <c r="G117" s="8">
        <v>0</v>
      </c>
      <c r="H117" s="8">
        <v>1765</v>
      </c>
      <c r="I117" s="8">
        <v>1123</v>
      </c>
      <c r="J117" s="8">
        <v>884</v>
      </c>
      <c r="K117" s="8">
        <v>390</v>
      </c>
      <c r="L117" s="8">
        <v>2397</v>
      </c>
      <c r="M117" s="8">
        <v>2160</v>
      </c>
      <c r="N117" s="8">
        <v>1612</v>
      </c>
      <c r="O117" s="8">
        <v>390</v>
      </c>
      <c r="P117" s="8">
        <v>4162</v>
      </c>
      <c r="Q117" s="41"/>
    </row>
    <row r="118" spans="1:17" s="1" customFormat="1" ht="15" customHeight="1" x14ac:dyDescent="0.55000000000000004">
      <c r="A118" s="16">
        <v>76</v>
      </c>
      <c r="B118" s="17" t="s">
        <v>545</v>
      </c>
      <c r="C118" s="18">
        <v>9544</v>
      </c>
      <c r="D118" s="17" t="s">
        <v>680</v>
      </c>
      <c r="E118" s="8">
        <v>1821</v>
      </c>
      <c r="F118" s="8">
        <v>491</v>
      </c>
      <c r="G118" s="8">
        <v>0</v>
      </c>
      <c r="H118" s="8">
        <v>2312</v>
      </c>
      <c r="I118" s="8">
        <v>2119</v>
      </c>
      <c r="J118" s="8">
        <v>564</v>
      </c>
      <c r="K118" s="8">
        <v>120</v>
      </c>
      <c r="L118" s="8">
        <v>2803</v>
      </c>
      <c r="M118" s="8">
        <v>3940</v>
      </c>
      <c r="N118" s="8">
        <v>1055</v>
      </c>
      <c r="O118" s="8">
        <v>120</v>
      </c>
      <c r="P118" s="8">
        <v>5115</v>
      </c>
      <c r="Q118" s="41"/>
    </row>
    <row r="119" spans="1:17" s="1" customFormat="1" ht="15" customHeight="1" x14ac:dyDescent="0.55000000000000004">
      <c r="A119" s="16">
        <v>81</v>
      </c>
      <c r="B119" s="17" t="s">
        <v>546</v>
      </c>
      <c r="C119" s="18">
        <v>9530</v>
      </c>
      <c r="D119" s="17" t="s">
        <v>681</v>
      </c>
      <c r="E119" s="8">
        <v>1266</v>
      </c>
      <c r="F119" s="8">
        <v>403</v>
      </c>
      <c r="G119" s="8">
        <v>0</v>
      </c>
      <c r="H119" s="8">
        <v>1669</v>
      </c>
      <c r="I119" s="8">
        <v>1016</v>
      </c>
      <c r="J119" s="8">
        <v>356</v>
      </c>
      <c r="K119" s="8">
        <v>0</v>
      </c>
      <c r="L119" s="8">
        <v>1372</v>
      </c>
      <c r="M119" s="8">
        <v>2282</v>
      </c>
      <c r="N119" s="8">
        <v>759</v>
      </c>
      <c r="O119" s="8">
        <v>0</v>
      </c>
      <c r="P119" s="8">
        <v>3041</v>
      </c>
      <c r="Q119" s="41"/>
    </row>
    <row r="120" spans="1:17" s="1" customFormat="1" ht="15" customHeight="1" x14ac:dyDescent="0.55000000000000004">
      <c r="A120" s="16">
        <v>85</v>
      </c>
      <c r="B120" s="17" t="s">
        <v>547</v>
      </c>
      <c r="C120" s="18">
        <v>9519</v>
      </c>
      <c r="D120" s="17" t="s">
        <v>682</v>
      </c>
      <c r="E120" s="8">
        <v>3197</v>
      </c>
      <c r="F120" s="8">
        <v>516</v>
      </c>
      <c r="G120" s="8">
        <v>88</v>
      </c>
      <c r="H120" s="8">
        <v>3801</v>
      </c>
      <c r="I120" s="8">
        <v>2878</v>
      </c>
      <c r="J120" s="8">
        <v>595</v>
      </c>
      <c r="K120" s="8">
        <v>100</v>
      </c>
      <c r="L120" s="8">
        <v>3573</v>
      </c>
      <c r="M120" s="8">
        <v>6075</v>
      </c>
      <c r="N120" s="8">
        <v>1111</v>
      </c>
      <c r="O120" s="8">
        <v>188</v>
      </c>
      <c r="P120" s="8">
        <v>7374</v>
      </c>
      <c r="Q120" s="41"/>
    </row>
    <row r="121" spans="1:17" s="1" customFormat="1" ht="15" customHeight="1" x14ac:dyDescent="0.55000000000000004">
      <c r="A121" s="16">
        <v>86</v>
      </c>
      <c r="B121" s="17" t="s">
        <v>548</v>
      </c>
      <c r="C121" s="18">
        <v>9518</v>
      </c>
      <c r="D121" s="17" t="s">
        <v>683</v>
      </c>
      <c r="E121" s="8">
        <v>827</v>
      </c>
      <c r="F121" s="8">
        <v>1086</v>
      </c>
      <c r="G121" s="8">
        <v>0</v>
      </c>
      <c r="H121" s="8">
        <v>1913</v>
      </c>
      <c r="I121" s="8">
        <v>954</v>
      </c>
      <c r="J121" s="8">
        <v>1005</v>
      </c>
      <c r="K121" s="8">
        <v>50</v>
      </c>
      <c r="L121" s="8">
        <v>2009</v>
      </c>
      <c r="M121" s="8">
        <v>1781</v>
      </c>
      <c r="N121" s="8">
        <v>2091</v>
      </c>
      <c r="O121" s="8">
        <v>50</v>
      </c>
      <c r="P121" s="8">
        <v>3922</v>
      </c>
      <c r="Q121" s="41"/>
    </row>
    <row r="122" spans="1:17" s="1" customFormat="1" ht="15" customHeight="1" x14ac:dyDescent="0.55000000000000004">
      <c r="A122" s="16">
        <v>88</v>
      </c>
      <c r="B122" s="17" t="s">
        <v>549</v>
      </c>
      <c r="C122" s="18">
        <v>9539</v>
      </c>
      <c r="D122" s="17" t="s">
        <v>684</v>
      </c>
      <c r="E122" s="8">
        <v>23</v>
      </c>
      <c r="F122" s="8">
        <v>297</v>
      </c>
      <c r="G122" s="8">
        <v>0</v>
      </c>
      <c r="H122" s="8">
        <v>320</v>
      </c>
      <c r="I122" s="8">
        <v>35</v>
      </c>
      <c r="J122" s="8">
        <v>295</v>
      </c>
      <c r="K122" s="8">
        <v>0</v>
      </c>
      <c r="L122" s="8">
        <v>330</v>
      </c>
      <c r="M122" s="8">
        <v>58</v>
      </c>
      <c r="N122" s="8">
        <v>592</v>
      </c>
      <c r="O122" s="8">
        <v>0</v>
      </c>
      <c r="P122" s="8">
        <v>650</v>
      </c>
      <c r="Q122" s="41"/>
    </row>
    <row r="123" spans="1:17" s="1" customFormat="1" ht="15" customHeight="1" x14ac:dyDescent="0.55000000000000004">
      <c r="A123" s="16">
        <v>91</v>
      </c>
      <c r="B123" s="17" t="s">
        <v>550</v>
      </c>
      <c r="C123" s="18">
        <v>9517</v>
      </c>
      <c r="D123" s="17" t="s">
        <v>685</v>
      </c>
      <c r="E123" s="8">
        <v>302</v>
      </c>
      <c r="F123" s="8">
        <v>97</v>
      </c>
      <c r="G123" s="8">
        <v>0</v>
      </c>
      <c r="H123" s="8">
        <v>399</v>
      </c>
      <c r="I123" s="8">
        <v>430</v>
      </c>
      <c r="J123" s="8">
        <v>145</v>
      </c>
      <c r="K123" s="8">
        <v>0</v>
      </c>
      <c r="L123" s="8">
        <v>575</v>
      </c>
      <c r="M123" s="8">
        <v>732</v>
      </c>
      <c r="N123" s="8">
        <v>242</v>
      </c>
      <c r="O123" s="8">
        <v>0</v>
      </c>
      <c r="P123" s="8">
        <v>974</v>
      </c>
      <c r="Q123" s="41"/>
    </row>
    <row r="124" spans="1:17" s="1" customFormat="1" ht="15" customHeight="1" x14ac:dyDescent="0.55000000000000004">
      <c r="A124" s="16">
        <v>94</v>
      </c>
      <c r="B124" s="17" t="s">
        <v>551</v>
      </c>
      <c r="C124" s="18">
        <v>9547</v>
      </c>
      <c r="D124" s="17" t="s">
        <v>686</v>
      </c>
      <c r="E124" s="8">
        <v>118</v>
      </c>
      <c r="F124" s="8">
        <v>307</v>
      </c>
      <c r="G124" s="8">
        <v>0</v>
      </c>
      <c r="H124" s="8">
        <v>425</v>
      </c>
      <c r="I124" s="8">
        <v>156</v>
      </c>
      <c r="J124" s="8">
        <v>175</v>
      </c>
      <c r="K124" s="8">
        <v>0</v>
      </c>
      <c r="L124" s="8">
        <v>331</v>
      </c>
      <c r="M124" s="8">
        <v>274</v>
      </c>
      <c r="N124" s="8">
        <v>482</v>
      </c>
      <c r="O124" s="8">
        <v>0</v>
      </c>
      <c r="P124" s="8">
        <v>756</v>
      </c>
      <c r="Q124" s="41"/>
    </row>
    <row r="125" spans="1:17" s="1" customFormat="1" ht="15" customHeight="1" x14ac:dyDescent="0.55000000000000004">
      <c r="A125" s="16">
        <v>95</v>
      </c>
      <c r="B125" s="17" t="s">
        <v>552</v>
      </c>
      <c r="C125" s="18">
        <v>9533</v>
      </c>
      <c r="D125" s="17" t="s">
        <v>687</v>
      </c>
      <c r="E125" s="8">
        <v>121</v>
      </c>
      <c r="F125" s="8">
        <v>699</v>
      </c>
      <c r="G125" s="8">
        <v>0</v>
      </c>
      <c r="H125" s="8">
        <v>820</v>
      </c>
      <c r="I125" s="8">
        <v>117</v>
      </c>
      <c r="J125" s="8">
        <v>666</v>
      </c>
      <c r="K125" s="8">
        <v>0</v>
      </c>
      <c r="L125" s="8">
        <v>783</v>
      </c>
      <c r="M125" s="8">
        <v>238</v>
      </c>
      <c r="N125" s="8">
        <v>1365</v>
      </c>
      <c r="O125" s="8">
        <v>0</v>
      </c>
      <c r="P125" s="8">
        <v>1603</v>
      </c>
      <c r="Q125" s="41"/>
    </row>
    <row r="126" spans="1:17" s="1" customFormat="1" ht="15" customHeight="1" x14ac:dyDescent="0.55000000000000004">
      <c r="A126" s="16">
        <v>97</v>
      </c>
      <c r="B126" s="17" t="s">
        <v>553</v>
      </c>
      <c r="C126" s="18">
        <v>9548</v>
      </c>
      <c r="D126" s="17" t="s">
        <v>688</v>
      </c>
      <c r="E126" s="8">
        <v>0</v>
      </c>
      <c r="F126" s="8">
        <v>117</v>
      </c>
      <c r="G126" s="8">
        <v>0</v>
      </c>
      <c r="H126" s="8">
        <v>117</v>
      </c>
      <c r="I126" s="8">
        <v>118</v>
      </c>
      <c r="J126" s="8">
        <v>0</v>
      </c>
      <c r="K126" s="8">
        <v>0</v>
      </c>
      <c r="L126" s="8">
        <v>118</v>
      </c>
      <c r="M126" s="8">
        <v>118</v>
      </c>
      <c r="N126" s="8">
        <v>117</v>
      </c>
      <c r="O126" s="8">
        <v>0</v>
      </c>
      <c r="P126" s="8">
        <v>235</v>
      </c>
      <c r="Q126" s="41"/>
    </row>
    <row r="127" spans="1:17" s="1" customFormat="1" ht="15" customHeight="1" thickBot="1" x14ac:dyDescent="0.6">
      <c r="A127" s="16">
        <v>99</v>
      </c>
      <c r="B127" s="17" t="s">
        <v>554</v>
      </c>
      <c r="C127" s="18">
        <v>9531</v>
      </c>
      <c r="D127" s="17" t="s">
        <v>689</v>
      </c>
      <c r="E127" s="8">
        <v>0</v>
      </c>
      <c r="F127" s="8">
        <v>428</v>
      </c>
      <c r="G127" s="8">
        <v>0</v>
      </c>
      <c r="H127" s="8">
        <v>428</v>
      </c>
      <c r="I127" s="8">
        <v>0</v>
      </c>
      <c r="J127" s="8">
        <v>322</v>
      </c>
      <c r="K127" s="8">
        <v>0</v>
      </c>
      <c r="L127" s="8">
        <v>322</v>
      </c>
      <c r="M127" s="8">
        <v>0</v>
      </c>
      <c r="N127" s="8">
        <v>750</v>
      </c>
      <c r="O127" s="8">
        <v>0</v>
      </c>
      <c r="P127" s="8">
        <v>750</v>
      </c>
      <c r="Q127" s="41"/>
    </row>
    <row r="128" spans="1:17" s="10" customFormat="1" ht="20.25" customHeight="1" thickBot="1" x14ac:dyDescent="0.6">
      <c r="A128" s="783" t="s">
        <v>895</v>
      </c>
      <c r="B128" s="790"/>
      <c r="C128" s="52"/>
      <c r="D128" s="52"/>
      <c r="E128" s="39">
        <v>135468</v>
      </c>
      <c r="F128" s="39">
        <v>94640</v>
      </c>
      <c r="G128" s="39">
        <v>6754</v>
      </c>
      <c r="H128" s="39">
        <v>236862</v>
      </c>
      <c r="I128" s="39">
        <v>133474</v>
      </c>
      <c r="J128" s="39">
        <v>96423</v>
      </c>
      <c r="K128" s="39">
        <v>8308</v>
      </c>
      <c r="L128" s="39">
        <v>238205</v>
      </c>
      <c r="M128" s="39">
        <v>268942</v>
      </c>
      <c r="N128" s="39">
        <v>191063</v>
      </c>
      <c r="O128" s="39">
        <v>15062</v>
      </c>
      <c r="P128" s="39">
        <v>475067</v>
      </c>
    </row>
    <row r="129" spans="1:16" x14ac:dyDescent="0.55000000000000004"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</row>
    <row r="131" spans="1:16" x14ac:dyDescent="0.55000000000000004">
      <c r="A131" t="s">
        <v>973</v>
      </c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</row>
    <row r="132" spans="1:16" x14ac:dyDescent="0.55000000000000004"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</row>
    <row r="133" spans="1:16" x14ac:dyDescent="0.55000000000000004"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</row>
    <row r="134" spans="1:16" x14ac:dyDescent="0.55000000000000004"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</row>
    <row r="140" spans="1:16" x14ac:dyDescent="0.55000000000000004"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</row>
    <row r="142" spans="1:16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</row>
  </sheetData>
  <mergeCells count="4">
    <mergeCell ref="A128:B128"/>
    <mergeCell ref="E8:H8"/>
    <mergeCell ref="I8:L8"/>
    <mergeCell ref="M8:P8"/>
  </mergeCells>
  <conditionalFormatting sqref="E142:P142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9254849B19F24DB881B32937B32C8F" ma:contentTypeVersion="20" ma:contentTypeDescription="Create a new document." ma:contentTypeScope="" ma:versionID="f16568f3ff7ce1cc9ec40112402cd9e2">
  <xsd:schema xmlns:xsd="http://www.w3.org/2001/XMLSchema" xmlns:xs="http://www.w3.org/2001/XMLSchema" xmlns:p="http://schemas.microsoft.com/office/2006/metadata/properties" xmlns:ns1="http://schemas.microsoft.com/sharepoint/v3" xmlns:ns3="ad2b51c1-2e13-4456-a250-ca16ddb26b00" xmlns:ns4="5de9d681-5f4e-487a-b924-29e9201ccb0c" targetNamespace="http://schemas.microsoft.com/office/2006/metadata/properties" ma:root="true" ma:fieldsID="27fe3e5d0deac0db26809a2f75c5ea8c" ns1:_="" ns3:_="" ns4:_="">
    <xsd:import namespace="http://schemas.microsoft.com/sharepoint/v3"/>
    <xsd:import namespace="ad2b51c1-2e13-4456-a250-ca16ddb26b00"/>
    <xsd:import namespace="5de9d681-5f4e-487a-b924-29e9201ccb0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1:_ip_UnifiedCompliancePolicyProperties" minOccurs="0"/>
                <xsd:element ref="ns1:_ip_UnifiedCompliancePolicyUIAction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2b51c1-2e13-4456-a250-ca16ddb26b0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e9d681-5f4e-487a-b924-29e9201ccb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5de9d681-5f4e-487a-b924-29e9201ccb0c" xsi:nil="true"/>
  </documentManagement>
</p:properties>
</file>

<file path=customXml/itemProps1.xml><?xml version="1.0" encoding="utf-8"?>
<ds:datastoreItem xmlns:ds="http://schemas.openxmlformats.org/officeDocument/2006/customXml" ds:itemID="{1DE2A754-84EE-4A0D-9511-7A0F00E352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5C75D5-7CBA-4ADF-A635-35160CC3BE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2b51c1-2e13-4456-a250-ca16ddb26b00"/>
    <ds:schemaRef ds:uri="5de9d681-5f4e-487a-b924-29e9201ccb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C9D5B3-1BEE-4C80-8C71-843DB7E0F05C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5de9d681-5f4e-487a-b924-29e9201ccb0c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ad2b51c1-2e13-4456-a250-ca16ddb26b00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26</vt:i4>
      </vt:variant>
      <vt:variant>
        <vt:lpstr>Rangos con nombre</vt:lpstr>
      </vt:variant>
      <vt:variant>
        <vt:i4>2</vt:i4>
      </vt:variant>
    </vt:vector>
  </HeadingPairs>
  <TitlesOfParts>
    <vt:vector size="28" baseType="lpstr">
      <vt:lpstr>1. Semáforos noviembre</vt:lpstr>
      <vt:lpstr>Índice</vt:lpstr>
      <vt:lpstr>1. Semáforos</vt:lpstr>
      <vt:lpstr>1.1 Aspectos importantes Semáfo</vt:lpstr>
      <vt:lpstr>2. Consulta Nacional</vt:lpstr>
      <vt:lpstr>3. Consulta Regional y Centros</vt:lpstr>
      <vt:lpstr>4. FORMACIÓN X REGIONAL</vt:lpstr>
      <vt:lpstr>5. FORMACIÓN X CTROS</vt:lpstr>
      <vt:lpstr>6. SNFT X REG</vt:lpstr>
      <vt:lpstr>7. SNFT X CTROS</vt:lpstr>
      <vt:lpstr>8. DETE X REGIONAL</vt:lpstr>
      <vt:lpstr>9. DETE X CTROS </vt:lpstr>
      <vt:lpstr>10.  DPRC X REGIONAL</vt:lpstr>
      <vt:lpstr>11. DPRC X CTROS</vt:lpstr>
      <vt:lpstr>12. DPRC X NACIONAL</vt:lpstr>
      <vt:lpstr>13. METAS MINTIC- SENATEC 2025</vt:lpstr>
      <vt:lpstr>14. PROYECCIÓN CUPOS FIC X CTRO</vt:lpstr>
      <vt:lpstr>15.ESTRATEGIA FCEC CUPOS XREG</vt:lpstr>
      <vt:lpstr>16.ESTRATEGIA FCEC CUPOS X CTRO</vt:lpstr>
      <vt:lpstr>17.ESTRATEGIA FCEEP CUPOS X REG</vt:lpstr>
      <vt:lpstr>18.ESTRATEGIA FCEEP CUPOS CTRO</vt:lpstr>
      <vt:lpstr>19.SEGUIMIENTO PRIMER CURSOXREG</vt:lpstr>
      <vt:lpstr>20.SEGUIMIENTO PRIMER CURSOXCEN</vt:lpstr>
      <vt:lpstr>PROYECCIÓN CUPOS SALUD X CTROS</vt:lpstr>
      <vt:lpstr>PROYECCIÓN CUPOS SALUD X CT (2)</vt:lpstr>
      <vt:lpstr>METAS ARTICULACIÓN X CTROS</vt:lpstr>
      <vt:lpstr>E</vt:lpstr>
      <vt:lpstr>'1. Semáforos'!Títulos_a_imprimir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Diego Santafé Arenas</dc:creator>
  <cp:keywords/>
  <dc:description/>
  <cp:lastModifiedBy>Martha Inés Rodríguez Rodríguez</cp:lastModifiedBy>
  <cp:revision/>
  <dcterms:created xsi:type="dcterms:W3CDTF">2024-02-02T04:12:27Z</dcterms:created>
  <dcterms:modified xsi:type="dcterms:W3CDTF">2025-12-16T00:49:09Z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0x010100EC9254849B19F24DB881B32937B32C8F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2024-11-26T13:18:14Z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bb756b10-377a-4732-88af-dca27f7c650a</vt:lpwstr>
  </property>
  <property fmtid="{D5CDD505-2E9C-101B-9397-08002B2CF9AE}" pid="9" name="MSIP_Label_fc111285-cafa-4fc9-8a9a-bd902089b24f_ContentBits">
    <vt:lpwstr>0</vt:lpwstr>
  </property>
</Properties>
</file>